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227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https://rosedmi-my.sharepoint.com/personal/madlyn_daley_dairy_org/Documents/L-Drive/IRI Circana 2024/12-29-2024 Reports/"/>
    </mc:Choice>
  </mc:AlternateContent>
  <xr:revisionPtr revIDLastSave="0" documentId="8_{FA023E02-0241-4E71-B324-1B384BDD4403}" xr6:coauthVersionLast="47" xr6:coauthVersionMax="47" xr10:uidLastSave="{00000000-0000-0000-0000-000000000000}"/>
  <bookViews>
    <workbookView xWindow="-110" yWindow="-110" windowWidth="19420" windowHeight="11500" tabRatio="819" firstSheet="21" activeTab="21" xr2:uid="{00000000-000D-0000-FFFF-FFFF00000000}"/>
  </bookViews>
  <sheets>
    <sheet name="Regions By Outlet Data" sheetId="32" state="hidden" r:id="rId1"/>
    <sheet name="Region and Market Data" sheetId="29" state="hidden" r:id="rId2"/>
    <sheet name="Segment Data" sheetId="34" state="hidden" r:id="rId3"/>
    <sheet name="Single Serve" sheetId="36" state="hidden" r:id="rId4"/>
    <sheet name="Branded vs. Private Label" sheetId="37" state="hidden" r:id="rId5"/>
    <sheet name="Flavor" sheetId="39" state="hidden" r:id="rId6"/>
    <sheet name="Fat" sheetId="40" state="hidden" r:id="rId7"/>
    <sheet name="Size" sheetId="43" state="hidden" r:id="rId8"/>
    <sheet name="White Milk Size" sheetId="54" state="hidden" r:id="rId9"/>
    <sheet name="Organic" sheetId="41" state="hidden" r:id="rId10"/>
    <sheet name="Form Data" sheetId="35" state="hidden" r:id="rId11"/>
    <sheet name="Glass Bottle" sheetId="38" state="hidden" r:id="rId12"/>
    <sheet name="Enhanced - Aggs" sheetId="42" state="hidden" r:id="rId13"/>
    <sheet name="Enhanced" sheetId="66" state="hidden" r:id="rId14"/>
    <sheet name="Trad vs Value Add" sheetId="64" state="hidden" r:id="rId15"/>
    <sheet name="Non-Dairy Alternatives" sheetId="55" state="hidden" r:id="rId16"/>
    <sheet name="IRI_UO_WorkspaceStorage" sheetId="56" state="hidden" r:id="rId17"/>
    <sheet name="cells" sheetId="63" state="hidden" r:id="rId18"/>
    <sheet name="Sheet1" sheetId="62" state="hidden" r:id="rId19"/>
    <sheet name="Names" sheetId="60" state="hidden" r:id="rId20"/>
    <sheet name="Filtration" sheetId="65" state="hidden" r:id="rId21"/>
    <sheet name="HOME PAGE" sheetId="8" r:id="rId22"/>
    <sheet name="TOTAL U.S. MULO+ with C" sheetId="45" r:id="rId23"/>
    <sheet name="TOTAL U.S. MULO+" sheetId="46" r:id="rId24"/>
    <sheet name="TOTAL U.S. FOOD" sheetId="47" r:id="rId25"/>
    <sheet name="TOTAL U.S. DRUG" sheetId="48" r:id="rId26"/>
    <sheet name="TOTAL U.S. CONVENIENCE" sheetId="49" r:id="rId27"/>
    <sheet name="TOTAL U.S. ALL OTHER OUTLETS" sheetId="50" r:id="rId28"/>
    <sheet name="CIRCANA STANDARD REGIONS" sheetId="18" r:id="rId29"/>
    <sheet name="CIRCANA REGIONS &amp; MARKETS" sheetId="21" r:id="rId30"/>
    <sheet name="DMI SR Data" sheetId="31" state="hidden" r:id="rId31"/>
    <sheet name="DMI CUSTOM REGIONS &amp; MARKETS" sheetId="58" r:id="rId32"/>
  </sheets>
  <definedNames>
    <definedName name="___INDEX_SHEET___ASAP_Utilities" localSheetId="31">#REF!</definedName>
    <definedName name="___INDEX_SHEET___ASAP_Utilities">#REF!</definedName>
    <definedName name="_xlnm._FilterDatabase" localSheetId="15" hidden="1">'Non-Dairy Alternatives'!$A$1:$Q$217</definedName>
    <definedName name="IRI_WorkspaceId" hidden="1">"b324a31a4a424f3b8083e50c61f2c35e"</definedName>
    <definedName name="_xlnm.Print_Area" localSheetId="13">Enhanced!$A$1:$U$105</definedName>
    <definedName name="_xlnm.Print_Area" localSheetId="20">Filtration!$A$1:$U$45</definedName>
    <definedName name="_xlnm.Print_Area" localSheetId="21">'HOME PAGE'!$A$1:$M$21</definedName>
    <definedName name="_xlnm.Print_Area" localSheetId="27">'TOTAL U.S. ALL OTHER OUTLETS'!$B$2:$Q$71,'TOTAL U.S. ALL OTHER OUTLETS'!$B$156:$Q$225</definedName>
    <definedName name="_xlnm.Print_Area" localSheetId="26">'TOTAL U.S. CONVENIENCE'!$B$2:$Q$71,'TOTAL U.S. CONVENIENCE'!$B$159:$Q$225</definedName>
    <definedName name="_xlnm.Print_Area" localSheetId="25">'TOTAL U.S. DRUG'!$B$2:$Q$71,'TOTAL U.S. DRUG'!$B$166:$Q$225</definedName>
    <definedName name="_xlnm.Print_Area" localSheetId="24">'TOTAL U.S. FOOD'!$B$2:$Q$71,'TOTAL U.S. FOOD'!$B$156:$Q$225</definedName>
    <definedName name="_xlnm.Print_Area" localSheetId="23">'TOTAL U.S. MULO+'!$B$2:$Q$71,'TOTAL U.S. MULO+'!$B$156:$Q$225</definedName>
    <definedName name="_xlnm.Print_Area" localSheetId="22">'TOTAL U.S. MULO+ with C'!$B$2:$Q$53,'TOTAL U.S. MULO+ with C'!$B$156:$Q$225</definedName>
    <definedName name="_xlnm.Print_Area" localSheetId="14">'Trad vs Value Add'!$A$1:$U$75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E19" i="50" l="1"/>
  <c r="F19" i="50"/>
  <c r="G19" i="50"/>
  <c r="H19" i="50"/>
  <c r="I19" i="50"/>
  <c r="J19" i="50"/>
  <c r="K19" i="50"/>
  <c r="L19" i="50"/>
  <c r="M19" i="50"/>
  <c r="N19" i="50"/>
  <c r="O19" i="50"/>
  <c r="P19" i="50"/>
  <c r="Q19" i="50"/>
  <c r="E20" i="50"/>
  <c r="F20" i="50"/>
  <c r="G20" i="50"/>
  <c r="H20" i="50"/>
  <c r="I20" i="50"/>
  <c r="J20" i="50"/>
  <c r="K20" i="50"/>
  <c r="L20" i="50"/>
  <c r="M20" i="50"/>
  <c r="N20" i="50"/>
  <c r="O20" i="50"/>
  <c r="P20" i="50"/>
  <c r="Q20" i="50"/>
  <c r="E21" i="50"/>
  <c r="F21" i="50"/>
  <c r="G21" i="50"/>
  <c r="H21" i="50"/>
  <c r="I21" i="50"/>
  <c r="J21" i="50"/>
  <c r="K21" i="50"/>
  <c r="L21" i="50"/>
  <c r="M21" i="50"/>
  <c r="N21" i="50"/>
  <c r="O21" i="50"/>
  <c r="P21" i="50"/>
  <c r="Q21" i="50"/>
  <c r="E7" i="50"/>
  <c r="F7" i="50"/>
  <c r="G7" i="50"/>
  <c r="H7" i="50"/>
  <c r="I7" i="50"/>
  <c r="J7" i="50"/>
  <c r="K7" i="50"/>
  <c r="L7" i="50"/>
  <c r="M7" i="50"/>
  <c r="N7" i="50"/>
  <c r="O7" i="50"/>
  <c r="P7" i="50"/>
  <c r="Q7" i="50"/>
  <c r="E8" i="50"/>
  <c r="F8" i="50"/>
  <c r="G8" i="50"/>
  <c r="H8" i="50"/>
  <c r="I8" i="50"/>
  <c r="J8" i="50"/>
  <c r="K8" i="50"/>
  <c r="L8" i="50"/>
  <c r="M8" i="50"/>
  <c r="N8" i="50"/>
  <c r="O8" i="50"/>
  <c r="P8" i="50"/>
  <c r="Q8" i="50"/>
  <c r="E9" i="50"/>
  <c r="F9" i="50"/>
  <c r="G9" i="50"/>
  <c r="H9" i="50"/>
  <c r="I9" i="50"/>
  <c r="J9" i="50"/>
  <c r="K9" i="50"/>
  <c r="L9" i="50"/>
  <c r="M9" i="50"/>
  <c r="N9" i="50"/>
  <c r="O9" i="50"/>
  <c r="P9" i="50"/>
  <c r="Q9" i="50"/>
  <c r="E10" i="50"/>
  <c r="F10" i="50"/>
  <c r="G10" i="50"/>
  <c r="H10" i="50"/>
  <c r="I10" i="50"/>
  <c r="J10" i="50"/>
  <c r="K10" i="50"/>
  <c r="L10" i="50"/>
  <c r="M10" i="50"/>
  <c r="N10" i="50"/>
  <c r="O10" i="50"/>
  <c r="P10" i="50"/>
  <c r="Q10" i="50"/>
  <c r="E96" i="50"/>
  <c r="F96" i="50"/>
  <c r="G96" i="50"/>
  <c r="H96" i="50"/>
  <c r="I96" i="50"/>
  <c r="J96" i="50"/>
  <c r="K96" i="50"/>
  <c r="L96" i="50"/>
  <c r="M96" i="50"/>
  <c r="N96" i="50"/>
  <c r="O96" i="50"/>
  <c r="P96" i="50"/>
  <c r="Q96" i="50"/>
  <c r="E97" i="50"/>
  <c r="F97" i="50"/>
  <c r="G97" i="50"/>
  <c r="H97" i="50"/>
  <c r="I97" i="50"/>
  <c r="J97" i="50"/>
  <c r="K97" i="50"/>
  <c r="L97" i="50"/>
  <c r="M97" i="50"/>
  <c r="N97" i="50"/>
  <c r="O97" i="50"/>
  <c r="P97" i="50"/>
  <c r="Q97" i="50"/>
  <c r="E98" i="50"/>
  <c r="F98" i="50"/>
  <c r="G98" i="50"/>
  <c r="H98" i="50"/>
  <c r="I98" i="50"/>
  <c r="J98" i="50"/>
  <c r="K98" i="50"/>
  <c r="L98" i="50"/>
  <c r="M98" i="50"/>
  <c r="N98" i="50"/>
  <c r="O98" i="50"/>
  <c r="P98" i="50"/>
  <c r="Q98" i="50"/>
  <c r="E84" i="50"/>
  <c r="F84" i="50"/>
  <c r="G84" i="50"/>
  <c r="H84" i="50"/>
  <c r="I84" i="50"/>
  <c r="J84" i="50"/>
  <c r="K84" i="50"/>
  <c r="L84" i="50"/>
  <c r="M84" i="50"/>
  <c r="N84" i="50"/>
  <c r="O84" i="50"/>
  <c r="P84" i="50"/>
  <c r="Q84" i="50"/>
  <c r="E85" i="50"/>
  <c r="F85" i="50"/>
  <c r="G85" i="50"/>
  <c r="H85" i="50"/>
  <c r="I85" i="50"/>
  <c r="J85" i="50"/>
  <c r="K85" i="50"/>
  <c r="L85" i="50"/>
  <c r="M85" i="50"/>
  <c r="N85" i="50"/>
  <c r="O85" i="50"/>
  <c r="P85" i="50"/>
  <c r="Q85" i="50"/>
  <c r="E86" i="50"/>
  <c r="F86" i="50"/>
  <c r="G86" i="50"/>
  <c r="H86" i="50"/>
  <c r="I86" i="50"/>
  <c r="J86" i="50"/>
  <c r="K86" i="50"/>
  <c r="L86" i="50"/>
  <c r="M86" i="50"/>
  <c r="N86" i="50"/>
  <c r="O86" i="50"/>
  <c r="P86" i="50"/>
  <c r="Q86" i="50"/>
  <c r="E87" i="50"/>
  <c r="F87" i="50"/>
  <c r="G87" i="50"/>
  <c r="H87" i="50"/>
  <c r="I87" i="50"/>
  <c r="J87" i="50"/>
  <c r="K87" i="50"/>
  <c r="L87" i="50"/>
  <c r="M87" i="50"/>
  <c r="N87" i="50"/>
  <c r="O87" i="50"/>
  <c r="P87" i="50"/>
  <c r="Q87" i="50"/>
  <c r="E173" i="50"/>
  <c r="F173" i="50"/>
  <c r="G173" i="50"/>
  <c r="H173" i="50"/>
  <c r="I173" i="50"/>
  <c r="J173" i="50"/>
  <c r="K173" i="50"/>
  <c r="L173" i="50"/>
  <c r="M173" i="50"/>
  <c r="N173" i="50"/>
  <c r="O173" i="50"/>
  <c r="P173" i="50"/>
  <c r="Q173" i="50"/>
  <c r="E174" i="50"/>
  <c r="F174" i="50"/>
  <c r="G174" i="50"/>
  <c r="H174" i="50"/>
  <c r="I174" i="50"/>
  <c r="J174" i="50"/>
  <c r="K174" i="50"/>
  <c r="L174" i="50"/>
  <c r="M174" i="50"/>
  <c r="N174" i="50"/>
  <c r="O174" i="50"/>
  <c r="P174" i="50"/>
  <c r="Q174" i="50"/>
  <c r="E175" i="50"/>
  <c r="F175" i="50"/>
  <c r="G175" i="50"/>
  <c r="H175" i="50"/>
  <c r="I175" i="50"/>
  <c r="J175" i="50"/>
  <c r="K175" i="50"/>
  <c r="L175" i="50"/>
  <c r="M175" i="50"/>
  <c r="N175" i="50"/>
  <c r="O175" i="50"/>
  <c r="P175" i="50"/>
  <c r="Q175" i="50"/>
  <c r="E161" i="50"/>
  <c r="F161" i="50"/>
  <c r="G161" i="50"/>
  <c r="H161" i="50"/>
  <c r="I161" i="50"/>
  <c r="J161" i="50"/>
  <c r="K161" i="50"/>
  <c r="L161" i="50"/>
  <c r="M161" i="50"/>
  <c r="N161" i="50"/>
  <c r="O161" i="50"/>
  <c r="P161" i="50"/>
  <c r="Q161" i="50"/>
  <c r="E162" i="50"/>
  <c r="F162" i="50"/>
  <c r="G162" i="50"/>
  <c r="H162" i="50"/>
  <c r="I162" i="50"/>
  <c r="J162" i="50"/>
  <c r="K162" i="50"/>
  <c r="L162" i="50"/>
  <c r="M162" i="50"/>
  <c r="N162" i="50"/>
  <c r="O162" i="50"/>
  <c r="P162" i="50"/>
  <c r="Q162" i="50"/>
  <c r="E163" i="50"/>
  <c r="F163" i="50"/>
  <c r="G163" i="50"/>
  <c r="H163" i="50"/>
  <c r="I163" i="50"/>
  <c r="J163" i="50"/>
  <c r="K163" i="50"/>
  <c r="L163" i="50"/>
  <c r="M163" i="50"/>
  <c r="N163" i="50"/>
  <c r="O163" i="50"/>
  <c r="P163" i="50"/>
  <c r="Q163" i="50"/>
  <c r="E164" i="50"/>
  <c r="F164" i="50"/>
  <c r="G164" i="50"/>
  <c r="H164" i="50"/>
  <c r="I164" i="50"/>
  <c r="J164" i="50"/>
  <c r="K164" i="50"/>
  <c r="L164" i="50"/>
  <c r="M164" i="50"/>
  <c r="N164" i="50"/>
  <c r="O164" i="50"/>
  <c r="P164" i="50"/>
  <c r="Q164" i="50"/>
  <c r="E173" i="49"/>
  <c r="F173" i="49"/>
  <c r="G173" i="49"/>
  <c r="H173" i="49"/>
  <c r="I173" i="49"/>
  <c r="J173" i="49"/>
  <c r="K173" i="49"/>
  <c r="L173" i="49"/>
  <c r="M173" i="49"/>
  <c r="N173" i="49"/>
  <c r="O173" i="49"/>
  <c r="P173" i="49"/>
  <c r="Q173" i="49"/>
  <c r="E174" i="49"/>
  <c r="F174" i="49"/>
  <c r="G174" i="49"/>
  <c r="H174" i="49"/>
  <c r="I174" i="49"/>
  <c r="J174" i="49"/>
  <c r="K174" i="49"/>
  <c r="L174" i="49"/>
  <c r="M174" i="49"/>
  <c r="N174" i="49"/>
  <c r="O174" i="49"/>
  <c r="P174" i="49"/>
  <c r="Q174" i="49"/>
  <c r="E175" i="49"/>
  <c r="F175" i="49"/>
  <c r="G175" i="49"/>
  <c r="H175" i="49"/>
  <c r="I175" i="49"/>
  <c r="J175" i="49"/>
  <c r="K175" i="49"/>
  <c r="L175" i="49"/>
  <c r="M175" i="49"/>
  <c r="N175" i="49"/>
  <c r="O175" i="49"/>
  <c r="P175" i="49"/>
  <c r="Q175" i="49"/>
  <c r="E161" i="49"/>
  <c r="F161" i="49"/>
  <c r="G161" i="49"/>
  <c r="H161" i="49"/>
  <c r="I161" i="49"/>
  <c r="J161" i="49"/>
  <c r="K161" i="49"/>
  <c r="L161" i="49"/>
  <c r="M161" i="49"/>
  <c r="N161" i="49"/>
  <c r="O161" i="49"/>
  <c r="P161" i="49"/>
  <c r="Q161" i="49"/>
  <c r="E162" i="49"/>
  <c r="F162" i="49"/>
  <c r="G162" i="49"/>
  <c r="H162" i="49"/>
  <c r="I162" i="49"/>
  <c r="J162" i="49"/>
  <c r="K162" i="49"/>
  <c r="L162" i="49"/>
  <c r="M162" i="49"/>
  <c r="N162" i="49"/>
  <c r="O162" i="49"/>
  <c r="P162" i="49"/>
  <c r="Q162" i="49"/>
  <c r="E163" i="49"/>
  <c r="F163" i="49"/>
  <c r="G163" i="49"/>
  <c r="H163" i="49"/>
  <c r="I163" i="49"/>
  <c r="J163" i="49"/>
  <c r="K163" i="49"/>
  <c r="L163" i="49"/>
  <c r="M163" i="49"/>
  <c r="N163" i="49"/>
  <c r="O163" i="49"/>
  <c r="P163" i="49"/>
  <c r="Q163" i="49"/>
  <c r="E164" i="49"/>
  <c r="F164" i="49"/>
  <c r="G164" i="49"/>
  <c r="H164" i="49"/>
  <c r="I164" i="49"/>
  <c r="J164" i="49"/>
  <c r="K164" i="49"/>
  <c r="L164" i="49"/>
  <c r="M164" i="49"/>
  <c r="N164" i="49"/>
  <c r="O164" i="49"/>
  <c r="P164" i="49"/>
  <c r="Q164" i="49"/>
  <c r="E96" i="49"/>
  <c r="F96" i="49"/>
  <c r="G96" i="49"/>
  <c r="H96" i="49"/>
  <c r="I96" i="49"/>
  <c r="J96" i="49"/>
  <c r="K96" i="49"/>
  <c r="L96" i="49"/>
  <c r="M96" i="49"/>
  <c r="N96" i="49"/>
  <c r="O96" i="49"/>
  <c r="P96" i="49"/>
  <c r="Q96" i="49"/>
  <c r="E97" i="49"/>
  <c r="F97" i="49"/>
  <c r="G97" i="49"/>
  <c r="H97" i="49"/>
  <c r="I97" i="49"/>
  <c r="J97" i="49"/>
  <c r="K97" i="49"/>
  <c r="L97" i="49"/>
  <c r="M97" i="49"/>
  <c r="N97" i="49"/>
  <c r="O97" i="49"/>
  <c r="P97" i="49"/>
  <c r="Q97" i="49"/>
  <c r="E98" i="49"/>
  <c r="F98" i="49"/>
  <c r="G98" i="49"/>
  <c r="H98" i="49"/>
  <c r="I98" i="49"/>
  <c r="J98" i="49"/>
  <c r="K98" i="49"/>
  <c r="L98" i="49"/>
  <c r="M98" i="49"/>
  <c r="N98" i="49"/>
  <c r="O98" i="49"/>
  <c r="P98" i="49"/>
  <c r="Q98" i="49"/>
  <c r="E84" i="49"/>
  <c r="F84" i="49"/>
  <c r="G84" i="49"/>
  <c r="H84" i="49"/>
  <c r="I84" i="49"/>
  <c r="J84" i="49"/>
  <c r="K84" i="49"/>
  <c r="L84" i="49"/>
  <c r="M84" i="49"/>
  <c r="N84" i="49"/>
  <c r="O84" i="49"/>
  <c r="P84" i="49"/>
  <c r="Q84" i="49"/>
  <c r="E85" i="49"/>
  <c r="F85" i="49"/>
  <c r="G85" i="49"/>
  <c r="H85" i="49"/>
  <c r="I85" i="49"/>
  <c r="J85" i="49"/>
  <c r="K85" i="49"/>
  <c r="L85" i="49"/>
  <c r="M85" i="49"/>
  <c r="N85" i="49"/>
  <c r="O85" i="49"/>
  <c r="P85" i="49"/>
  <c r="Q85" i="49"/>
  <c r="E86" i="49"/>
  <c r="F86" i="49"/>
  <c r="G86" i="49"/>
  <c r="H86" i="49"/>
  <c r="I86" i="49"/>
  <c r="J86" i="49"/>
  <c r="K86" i="49"/>
  <c r="L86" i="49"/>
  <c r="M86" i="49"/>
  <c r="N86" i="49"/>
  <c r="O86" i="49"/>
  <c r="P86" i="49"/>
  <c r="Q86" i="49"/>
  <c r="E87" i="49"/>
  <c r="F87" i="49"/>
  <c r="G87" i="49"/>
  <c r="H87" i="49"/>
  <c r="I87" i="49"/>
  <c r="J87" i="49"/>
  <c r="K87" i="49"/>
  <c r="L87" i="49"/>
  <c r="M87" i="49"/>
  <c r="N87" i="49"/>
  <c r="O87" i="49"/>
  <c r="P87" i="49"/>
  <c r="Q87" i="49"/>
  <c r="E19" i="49"/>
  <c r="F19" i="49"/>
  <c r="G19" i="49"/>
  <c r="H19" i="49"/>
  <c r="I19" i="49"/>
  <c r="J19" i="49"/>
  <c r="K19" i="49"/>
  <c r="L19" i="49"/>
  <c r="M19" i="49"/>
  <c r="N19" i="49"/>
  <c r="O19" i="49"/>
  <c r="P19" i="49"/>
  <c r="Q19" i="49"/>
  <c r="E20" i="49"/>
  <c r="F20" i="49"/>
  <c r="G20" i="49"/>
  <c r="H20" i="49"/>
  <c r="I20" i="49"/>
  <c r="J20" i="49"/>
  <c r="K20" i="49"/>
  <c r="L20" i="49"/>
  <c r="M20" i="49"/>
  <c r="N20" i="49"/>
  <c r="O20" i="49"/>
  <c r="P20" i="49"/>
  <c r="Q20" i="49"/>
  <c r="E21" i="49"/>
  <c r="F21" i="49"/>
  <c r="G21" i="49"/>
  <c r="H21" i="49"/>
  <c r="I21" i="49"/>
  <c r="J21" i="49"/>
  <c r="K21" i="49"/>
  <c r="L21" i="49"/>
  <c r="M21" i="49"/>
  <c r="N21" i="49"/>
  <c r="O21" i="49"/>
  <c r="P21" i="49"/>
  <c r="Q21" i="49"/>
  <c r="E7" i="49"/>
  <c r="F7" i="49"/>
  <c r="G7" i="49"/>
  <c r="H7" i="49"/>
  <c r="I7" i="49"/>
  <c r="J7" i="49"/>
  <c r="K7" i="49"/>
  <c r="L7" i="49"/>
  <c r="M7" i="49"/>
  <c r="N7" i="49"/>
  <c r="O7" i="49"/>
  <c r="P7" i="49"/>
  <c r="Q7" i="49"/>
  <c r="E8" i="49"/>
  <c r="F8" i="49"/>
  <c r="G8" i="49"/>
  <c r="H8" i="49"/>
  <c r="I8" i="49"/>
  <c r="J8" i="49"/>
  <c r="K8" i="49"/>
  <c r="L8" i="49"/>
  <c r="M8" i="49"/>
  <c r="N8" i="49"/>
  <c r="O8" i="49"/>
  <c r="P8" i="49"/>
  <c r="Q8" i="49"/>
  <c r="E9" i="49"/>
  <c r="F9" i="49"/>
  <c r="G9" i="49"/>
  <c r="H9" i="49"/>
  <c r="I9" i="49"/>
  <c r="J9" i="49"/>
  <c r="K9" i="49"/>
  <c r="L9" i="49"/>
  <c r="M9" i="49"/>
  <c r="N9" i="49"/>
  <c r="O9" i="49"/>
  <c r="P9" i="49"/>
  <c r="Q9" i="49"/>
  <c r="E10" i="49"/>
  <c r="F10" i="49"/>
  <c r="G10" i="49"/>
  <c r="H10" i="49"/>
  <c r="I10" i="49"/>
  <c r="J10" i="49"/>
  <c r="K10" i="49"/>
  <c r="L10" i="49"/>
  <c r="M10" i="49"/>
  <c r="N10" i="49"/>
  <c r="O10" i="49"/>
  <c r="P10" i="49"/>
  <c r="Q10" i="49"/>
  <c r="E173" i="48"/>
  <c r="F173" i="48"/>
  <c r="G173" i="48"/>
  <c r="H173" i="48"/>
  <c r="I173" i="48"/>
  <c r="J173" i="48"/>
  <c r="K173" i="48"/>
  <c r="L173" i="48"/>
  <c r="M173" i="48"/>
  <c r="N173" i="48"/>
  <c r="O173" i="48"/>
  <c r="P173" i="48"/>
  <c r="Q173" i="48"/>
  <c r="E174" i="48"/>
  <c r="F174" i="48"/>
  <c r="G174" i="48"/>
  <c r="H174" i="48"/>
  <c r="I174" i="48"/>
  <c r="J174" i="48"/>
  <c r="K174" i="48"/>
  <c r="L174" i="48"/>
  <c r="M174" i="48"/>
  <c r="N174" i="48"/>
  <c r="O174" i="48"/>
  <c r="P174" i="48"/>
  <c r="Q174" i="48"/>
  <c r="E175" i="48"/>
  <c r="F175" i="48"/>
  <c r="G175" i="48"/>
  <c r="H175" i="48"/>
  <c r="I175" i="48"/>
  <c r="J175" i="48"/>
  <c r="K175" i="48"/>
  <c r="L175" i="48"/>
  <c r="M175" i="48"/>
  <c r="N175" i="48"/>
  <c r="O175" i="48"/>
  <c r="P175" i="48"/>
  <c r="Q175" i="48"/>
  <c r="E161" i="48"/>
  <c r="F161" i="48"/>
  <c r="G161" i="48"/>
  <c r="H161" i="48"/>
  <c r="I161" i="48"/>
  <c r="J161" i="48"/>
  <c r="K161" i="48"/>
  <c r="L161" i="48"/>
  <c r="M161" i="48"/>
  <c r="N161" i="48"/>
  <c r="O161" i="48"/>
  <c r="P161" i="48"/>
  <c r="Q161" i="48"/>
  <c r="E162" i="48"/>
  <c r="F162" i="48"/>
  <c r="G162" i="48"/>
  <c r="H162" i="48"/>
  <c r="I162" i="48"/>
  <c r="J162" i="48"/>
  <c r="K162" i="48"/>
  <c r="L162" i="48"/>
  <c r="M162" i="48"/>
  <c r="N162" i="48"/>
  <c r="O162" i="48"/>
  <c r="P162" i="48"/>
  <c r="Q162" i="48"/>
  <c r="E163" i="48"/>
  <c r="F163" i="48"/>
  <c r="G163" i="48"/>
  <c r="H163" i="48"/>
  <c r="I163" i="48"/>
  <c r="J163" i="48"/>
  <c r="K163" i="48"/>
  <c r="L163" i="48"/>
  <c r="M163" i="48"/>
  <c r="N163" i="48"/>
  <c r="O163" i="48"/>
  <c r="P163" i="48"/>
  <c r="Q163" i="48"/>
  <c r="E164" i="48"/>
  <c r="F164" i="48"/>
  <c r="G164" i="48"/>
  <c r="H164" i="48"/>
  <c r="I164" i="48"/>
  <c r="J164" i="48"/>
  <c r="K164" i="48"/>
  <c r="L164" i="48"/>
  <c r="M164" i="48"/>
  <c r="N164" i="48"/>
  <c r="O164" i="48"/>
  <c r="P164" i="48"/>
  <c r="Q164" i="48"/>
  <c r="E96" i="48"/>
  <c r="F96" i="48"/>
  <c r="G96" i="48"/>
  <c r="H96" i="48"/>
  <c r="I96" i="48"/>
  <c r="J96" i="48"/>
  <c r="K96" i="48"/>
  <c r="L96" i="48"/>
  <c r="M96" i="48"/>
  <c r="N96" i="48"/>
  <c r="O96" i="48"/>
  <c r="P96" i="48"/>
  <c r="Q96" i="48"/>
  <c r="E97" i="48"/>
  <c r="F97" i="48"/>
  <c r="G97" i="48"/>
  <c r="H97" i="48"/>
  <c r="I97" i="48"/>
  <c r="J97" i="48"/>
  <c r="K97" i="48"/>
  <c r="L97" i="48"/>
  <c r="M97" i="48"/>
  <c r="N97" i="48"/>
  <c r="O97" i="48"/>
  <c r="P97" i="48"/>
  <c r="Q97" i="48"/>
  <c r="E98" i="48"/>
  <c r="F98" i="48"/>
  <c r="G98" i="48"/>
  <c r="H98" i="48"/>
  <c r="I98" i="48"/>
  <c r="J98" i="48"/>
  <c r="K98" i="48"/>
  <c r="L98" i="48"/>
  <c r="M98" i="48"/>
  <c r="N98" i="48"/>
  <c r="O98" i="48"/>
  <c r="P98" i="48"/>
  <c r="Q98" i="48"/>
  <c r="E84" i="48"/>
  <c r="F84" i="48"/>
  <c r="G84" i="48"/>
  <c r="H84" i="48"/>
  <c r="I84" i="48"/>
  <c r="J84" i="48"/>
  <c r="K84" i="48"/>
  <c r="L84" i="48"/>
  <c r="M84" i="48"/>
  <c r="N84" i="48"/>
  <c r="O84" i="48"/>
  <c r="P84" i="48"/>
  <c r="Q84" i="48"/>
  <c r="E85" i="48"/>
  <c r="F85" i="48"/>
  <c r="G85" i="48"/>
  <c r="H85" i="48"/>
  <c r="I85" i="48"/>
  <c r="J85" i="48"/>
  <c r="K85" i="48"/>
  <c r="L85" i="48"/>
  <c r="M85" i="48"/>
  <c r="N85" i="48"/>
  <c r="O85" i="48"/>
  <c r="P85" i="48"/>
  <c r="Q85" i="48"/>
  <c r="E86" i="48"/>
  <c r="F86" i="48"/>
  <c r="G86" i="48"/>
  <c r="H86" i="48"/>
  <c r="I86" i="48"/>
  <c r="J86" i="48"/>
  <c r="K86" i="48"/>
  <c r="L86" i="48"/>
  <c r="M86" i="48"/>
  <c r="N86" i="48"/>
  <c r="O86" i="48"/>
  <c r="P86" i="48"/>
  <c r="Q86" i="48"/>
  <c r="E87" i="48"/>
  <c r="F87" i="48"/>
  <c r="G87" i="48"/>
  <c r="H87" i="48"/>
  <c r="I87" i="48"/>
  <c r="J87" i="48"/>
  <c r="K87" i="48"/>
  <c r="L87" i="48"/>
  <c r="M87" i="48"/>
  <c r="N87" i="48"/>
  <c r="O87" i="48"/>
  <c r="P87" i="48"/>
  <c r="Q87" i="48"/>
  <c r="E19" i="48"/>
  <c r="F19" i="48"/>
  <c r="G19" i="48"/>
  <c r="H19" i="48"/>
  <c r="I19" i="48"/>
  <c r="J19" i="48"/>
  <c r="K19" i="48"/>
  <c r="L19" i="48"/>
  <c r="M19" i="48"/>
  <c r="N19" i="48"/>
  <c r="O19" i="48"/>
  <c r="P19" i="48"/>
  <c r="Q19" i="48"/>
  <c r="E20" i="48"/>
  <c r="F20" i="48"/>
  <c r="G20" i="48"/>
  <c r="H20" i="48"/>
  <c r="I20" i="48"/>
  <c r="J20" i="48"/>
  <c r="K20" i="48"/>
  <c r="L20" i="48"/>
  <c r="M20" i="48"/>
  <c r="N20" i="48"/>
  <c r="O20" i="48"/>
  <c r="P20" i="48"/>
  <c r="Q20" i="48"/>
  <c r="E21" i="48"/>
  <c r="F21" i="48"/>
  <c r="G21" i="48"/>
  <c r="H21" i="48"/>
  <c r="I21" i="48"/>
  <c r="J21" i="48"/>
  <c r="K21" i="48"/>
  <c r="L21" i="48"/>
  <c r="M21" i="48"/>
  <c r="N21" i="48"/>
  <c r="O21" i="48"/>
  <c r="P21" i="48"/>
  <c r="Q21" i="48"/>
  <c r="E7" i="48"/>
  <c r="F7" i="48"/>
  <c r="G7" i="48"/>
  <c r="H7" i="48"/>
  <c r="I7" i="48"/>
  <c r="J7" i="48"/>
  <c r="K7" i="48"/>
  <c r="L7" i="48"/>
  <c r="M7" i="48"/>
  <c r="N7" i="48"/>
  <c r="O7" i="48"/>
  <c r="P7" i="48"/>
  <c r="Q7" i="48"/>
  <c r="E8" i="48"/>
  <c r="F8" i="48"/>
  <c r="G8" i="48"/>
  <c r="H8" i="48"/>
  <c r="I8" i="48"/>
  <c r="J8" i="48"/>
  <c r="K8" i="48"/>
  <c r="L8" i="48"/>
  <c r="M8" i="48"/>
  <c r="N8" i="48"/>
  <c r="O8" i="48"/>
  <c r="P8" i="48"/>
  <c r="Q8" i="48"/>
  <c r="E9" i="48"/>
  <c r="F9" i="48"/>
  <c r="G9" i="48"/>
  <c r="H9" i="48"/>
  <c r="I9" i="48"/>
  <c r="J9" i="48"/>
  <c r="K9" i="48"/>
  <c r="L9" i="48"/>
  <c r="M9" i="48"/>
  <c r="N9" i="48"/>
  <c r="O9" i="48"/>
  <c r="P9" i="48"/>
  <c r="Q9" i="48"/>
  <c r="E10" i="48"/>
  <c r="F10" i="48"/>
  <c r="G10" i="48"/>
  <c r="H10" i="48"/>
  <c r="I10" i="48"/>
  <c r="J10" i="48"/>
  <c r="K10" i="48"/>
  <c r="L10" i="48"/>
  <c r="M10" i="48"/>
  <c r="N10" i="48"/>
  <c r="O10" i="48"/>
  <c r="P10" i="48"/>
  <c r="Q10" i="48"/>
  <c r="E173" i="47"/>
  <c r="F173" i="47"/>
  <c r="G173" i="47"/>
  <c r="H173" i="47"/>
  <c r="I173" i="47"/>
  <c r="J173" i="47"/>
  <c r="K173" i="47"/>
  <c r="L173" i="47"/>
  <c r="M173" i="47"/>
  <c r="N173" i="47"/>
  <c r="O173" i="47"/>
  <c r="P173" i="47"/>
  <c r="Q173" i="47"/>
  <c r="E174" i="47"/>
  <c r="F174" i="47"/>
  <c r="G174" i="47"/>
  <c r="H174" i="47"/>
  <c r="I174" i="47"/>
  <c r="J174" i="47"/>
  <c r="K174" i="47"/>
  <c r="L174" i="47"/>
  <c r="M174" i="47"/>
  <c r="N174" i="47"/>
  <c r="O174" i="47"/>
  <c r="P174" i="47"/>
  <c r="Q174" i="47"/>
  <c r="E175" i="47"/>
  <c r="F175" i="47"/>
  <c r="G175" i="47"/>
  <c r="H175" i="47"/>
  <c r="I175" i="47"/>
  <c r="J175" i="47"/>
  <c r="K175" i="47"/>
  <c r="L175" i="47"/>
  <c r="M175" i="47"/>
  <c r="N175" i="47"/>
  <c r="O175" i="47"/>
  <c r="P175" i="47"/>
  <c r="Q175" i="47"/>
  <c r="E161" i="47"/>
  <c r="F161" i="47"/>
  <c r="G161" i="47"/>
  <c r="H161" i="47"/>
  <c r="I161" i="47"/>
  <c r="J161" i="47"/>
  <c r="K161" i="47"/>
  <c r="L161" i="47"/>
  <c r="M161" i="47"/>
  <c r="N161" i="47"/>
  <c r="O161" i="47"/>
  <c r="P161" i="47"/>
  <c r="Q161" i="47"/>
  <c r="E162" i="47"/>
  <c r="F162" i="47"/>
  <c r="G162" i="47"/>
  <c r="H162" i="47"/>
  <c r="I162" i="47"/>
  <c r="J162" i="47"/>
  <c r="K162" i="47"/>
  <c r="L162" i="47"/>
  <c r="M162" i="47"/>
  <c r="N162" i="47"/>
  <c r="O162" i="47"/>
  <c r="P162" i="47"/>
  <c r="Q162" i="47"/>
  <c r="E163" i="47"/>
  <c r="F163" i="47"/>
  <c r="G163" i="47"/>
  <c r="H163" i="47"/>
  <c r="I163" i="47"/>
  <c r="J163" i="47"/>
  <c r="K163" i="47"/>
  <c r="L163" i="47"/>
  <c r="M163" i="47"/>
  <c r="N163" i="47"/>
  <c r="O163" i="47"/>
  <c r="P163" i="47"/>
  <c r="Q163" i="47"/>
  <c r="E164" i="47"/>
  <c r="F164" i="47"/>
  <c r="G164" i="47"/>
  <c r="H164" i="47"/>
  <c r="I164" i="47"/>
  <c r="J164" i="47"/>
  <c r="K164" i="47"/>
  <c r="L164" i="47"/>
  <c r="M164" i="47"/>
  <c r="N164" i="47"/>
  <c r="O164" i="47"/>
  <c r="P164" i="47"/>
  <c r="Q164" i="47"/>
  <c r="E96" i="47"/>
  <c r="F96" i="47"/>
  <c r="G96" i="47"/>
  <c r="H96" i="47"/>
  <c r="I96" i="47"/>
  <c r="J96" i="47"/>
  <c r="K96" i="47"/>
  <c r="L96" i="47"/>
  <c r="M96" i="47"/>
  <c r="N96" i="47"/>
  <c r="O96" i="47"/>
  <c r="P96" i="47"/>
  <c r="Q96" i="47"/>
  <c r="E97" i="47"/>
  <c r="F97" i="47"/>
  <c r="G97" i="47"/>
  <c r="H97" i="47"/>
  <c r="I97" i="47"/>
  <c r="J97" i="47"/>
  <c r="K97" i="47"/>
  <c r="L97" i="47"/>
  <c r="M97" i="47"/>
  <c r="N97" i="47"/>
  <c r="O97" i="47"/>
  <c r="P97" i="47"/>
  <c r="Q97" i="47"/>
  <c r="E98" i="47"/>
  <c r="F98" i="47"/>
  <c r="G98" i="47"/>
  <c r="H98" i="47"/>
  <c r="I98" i="47"/>
  <c r="J98" i="47"/>
  <c r="K98" i="47"/>
  <c r="L98" i="47"/>
  <c r="M98" i="47"/>
  <c r="N98" i="47"/>
  <c r="O98" i="47"/>
  <c r="P98" i="47"/>
  <c r="Q98" i="47"/>
  <c r="E84" i="47"/>
  <c r="F84" i="47"/>
  <c r="G84" i="47"/>
  <c r="H84" i="47"/>
  <c r="I84" i="47"/>
  <c r="J84" i="47"/>
  <c r="K84" i="47"/>
  <c r="L84" i="47"/>
  <c r="M84" i="47"/>
  <c r="N84" i="47"/>
  <c r="O84" i="47"/>
  <c r="P84" i="47"/>
  <c r="Q84" i="47"/>
  <c r="E85" i="47"/>
  <c r="F85" i="47"/>
  <c r="G85" i="47"/>
  <c r="H85" i="47"/>
  <c r="I85" i="47"/>
  <c r="J85" i="47"/>
  <c r="K85" i="47"/>
  <c r="L85" i="47"/>
  <c r="M85" i="47"/>
  <c r="N85" i="47"/>
  <c r="O85" i="47"/>
  <c r="P85" i="47"/>
  <c r="Q85" i="47"/>
  <c r="E86" i="47"/>
  <c r="F86" i="47"/>
  <c r="G86" i="47"/>
  <c r="H86" i="47"/>
  <c r="I86" i="47"/>
  <c r="J86" i="47"/>
  <c r="K86" i="47"/>
  <c r="L86" i="47"/>
  <c r="M86" i="47"/>
  <c r="N86" i="47"/>
  <c r="O86" i="47"/>
  <c r="P86" i="47"/>
  <c r="Q86" i="47"/>
  <c r="E87" i="47"/>
  <c r="F87" i="47"/>
  <c r="G87" i="47"/>
  <c r="H87" i="47"/>
  <c r="I87" i="47"/>
  <c r="J87" i="47"/>
  <c r="K87" i="47"/>
  <c r="L87" i="47"/>
  <c r="M87" i="47"/>
  <c r="N87" i="47"/>
  <c r="O87" i="47"/>
  <c r="P87" i="47"/>
  <c r="Q87" i="47"/>
  <c r="E19" i="47"/>
  <c r="F19" i="47"/>
  <c r="G19" i="47"/>
  <c r="H19" i="47"/>
  <c r="I19" i="47"/>
  <c r="J19" i="47"/>
  <c r="K19" i="47"/>
  <c r="L19" i="47"/>
  <c r="M19" i="47"/>
  <c r="N19" i="47"/>
  <c r="O19" i="47"/>
  <c r="P19" i="47"/>
  <c r="Q19" i="47"/>
  <c r="E20" i="47"/>
  <c r="F20" i="47"/>
  <c r="G20" i="47"/>
  <c r="H20" i="47"/>
  <c r="I20" i="47"/>
  <c r="J20" i="47"/>
  <c r="K20" i="47"/>
  <c r="L20" i="47"/>
  <c r="M20" i="47"/>
  <c r="N20" i="47"/>
  <c r="O20" i="47"/>
  <c r="P20" i="47"/>
  <c r="Q20" i="47"/>
  <c r="E21" i="47"/>
  <c r="F21" i="47"/>
  <c r="G21" i="47"/>
  <c r="H21" i="47"/>
  <c r="I21" i="47"/>
  <c r="J21" i="47"/>
  <c r="K21" i="47"/>
  <c r="L21" i="47"/>
  <c r="M21" i="47"/>
  <c r="N21" i="47"/>
  <c r="O21" i="47"/>
  <c r="P21" i="47"/>
  <c r="Q21" i="47"/>
  <c r="E7" i="47"/>
  <c r="F7" i="47"/>
  <c r="G7" i="47"/>
  <c r="H7" i="47"/>
  <c r="I7" i="47"/>
  <c r="J7" i="47"/>
  <c r="K7" i="47"/>
  <c r="L7" i="47"/>
  <c r="M7" i="47"/>
  <c r="N7" i="47"/>
  <c r="O7" i="47"/>
  <c r="P7" i="47"/>
  <c r="Q7" i="47"/>
  <c r="E8" i="47"/>
  <c r="F8" i="47"/>
  <c r="G8" i="47"/>
  <c r="H8" i="47"/>
  <c r="I8" i="47"/>
  <c r="J8" i="47"/>
  <c r="K8" i="47"/>
  <c r="L8" i="47"/>
  <c r="M8" i="47"/>
  <c r="N8" i="47"/>
  <c r="O8" i="47"/>
  <c r="P8" i="47"/>
  <c r="Q8" i="47"/>
  <c r="E9" i="47"/>
  <c r="F9" i="47"/>
  <c r="G9" i="47"/>
  <c r="H9" i="47"/>
  <c r="I9" i="47"/>
  <c r="J9" i="47"/>
  <c r="K9" i="47"/>
  <c r="L9" i="47"/>
  <c r="M9" i="47"/>
  <c r="N9" i="47"/>
  <c r="O9" i="47"/>
  <c r="P9" i="47"/>
  <c r="Q9" i="47"/>
  <c r="E10" i="47"/>
  <c r="F10" i="47"/>
  <c r="G10" i="47"/>
  <c r="H10" i="47"/>
  <c r="I10" i="47"/>
  <c r="J10" i="47"/>
  <c r="K10" i="47"/>
  <c r="L10" i="47"/>
  <c r="M10" i="47"/>
  <c r="N10" i="47"/>
  <c r="O10" i="47"/>
  <c r="P10" i="47"/>
  <c r="Q10" i="47"/>
  <c r="E173" i="46"/>
  <c r="F173" i="46"/>
  <c r="G173" i="46"/>
  <c r="H173" i="46"/>
  <c r="I173" i="46"/>
  <c r="J173" i="46"/>
  <c r="K173" i="46"/>
  <c r="L173" i="46"/>
  <c r="M173" i="46"/>
  <c r="N173" i="46"/>
  <c r="O173" i="46"/>
  <c r="P173" i="46"/>
  <c r="Q173" i="46"/>
  <c r="E174" i="46"/>
  <c r="F174" i="46"/>
  <c r="G174" i="46"/>
  <c r="H174" i="46"/>
  <c r="I174" i="46"/>
  <c r="J174" i="46"/>
  <c r="K174" i="46"/>
  <c r="L174" i="46"/>
  <c r="M174" i="46"/>
  <c r="N174" i="46"/>
  <c r="O174" i="46"/>
  <c r="P174" i="46"/>
  <c r="Q174" i="46"/>
  <c r="E175" i="46"/>
  <c r="F175" i="46"/>
  <c r="G175" i="46"/>
  <c r="H175" i="46"/>
  <c r="I175" i="46"/>
  <c r="J175" i="46"/>
  <c r="K175" i="46"/>
  <c r="L175" i="46"/>
  <c r="M175" i="46"/>
  <c r="N175" i="46"/>
  <c r="O175" i="46"/>
  <c r="P175" i="46"/>
  <c r="Q175" i="46"/>
  <c r="E161" i="46"/>
  <c r="F161" i="46"/>
  <c r="G161" i="46"/>
  <c r="H161" i="46"/>
  <c r="I161" i="46"/>
  <c r="J161" i="46"/>
  <c r="K161" i="46"/>
  <c r="L161" i="46"/>
  <c r="M161" i="46"/>
  <c r="N161" i="46"/>
  <c r="O161" i="46"/>
  <c r="P161" i="46"/>
  <c r="Q161" i="46"/>
  <c r="E162" i="46"/>
  <c r="F162" i="46"/>
  <c r="G162" i="46"/>
  <c r="H162" i="46"/>
  <c r="I162" i="46"/>
  <c r="J162" i="46"/>
  <c r="K162" i="46"/>
  <c r="L162" i="46"/>
  <c r="M162" i="46"/>
  <c r="N162" i="46"/>
  <c r="O162" i="46"/>
  <c r="P162" i="46"/>
  <c r="Q162" i="46"/>
  <c r="E163" i="46"/>
  <c r="F163" i="46"/>
  <c r="G163" i="46"/>
  <c r="H163" i="46"/>
  <c r="I163" i="46"/>
  <c r="J163" i="46"/>
  <c r="K163" i="46"/>
  <c r="L163" i="46"/>
  <c r="M163" i="46"/>
  <c r="N163" i="46"/>
  <c r="O163" i="46"/>
  <c r="P163" i="46"/>
  <c r="Q163" i="46"/>
  <c r="E164" i="46"/>
  <c r="F164" i="46"/>
  <c r="G164" i="46"/>
  <c r="H164" i="46"/>
  <c r="I164" i="46"/>
  <c r="J164" i="46"/>
  <c r="K164" i="46"/>
  <c r="L164" i="46"/>
  <c r="M164" i="46"/>
  <c r="N164" i="46"/>
  <c r="O164" i="46"/>
  <c r="P164" i="46"/>
  <c r="Q164" i="46"/>
  <c r="E96" i="46"/>
  <c r="F96" i="46"/>
  <c r="G96" i="46"/>
  <c r="H96" i="46"/>
  <c r="I96" i="46"/>
  <c r="J96" i="46"/>
  <c r="K96" i="46"/>
  <c r="L96" i="46"/>
  <c r="M96" i="46"/>
  <c r="N96" i="46"/>
  <c r="O96" i="46"/>
  <c r="P96" i="46"/>
  <c r="Q96" i="46"/>
  <c r="E97" i="46"/>
  <c r="F97" i="46"/>
  <c r="G97" i="46"/>
  <c r="H97" i="46"/>
  <c r="I97" i="46"/>
  <c r="J97" i="46"/>
  <c r="K97" i="46"/>
  <c r="L97" i="46"/>
  <c r="M97" i="46"/>
  <c r="N97" i="46"/>
  <c r="O97" i="46"/>
  <c r="P97" i="46"/>
  <c r="Q97" i="46"/>
  <c r="E98" i="46"/>
  <c r="F98" i="46"/>
  <c r="G98" i="46"/>
  <c r="H98" i="46"/>
  <c r="I98" i="46"/>
  <c r="J98" i="46"/>
  <c r="K98" i="46"/>
  <c r="L98" i="46"/>
  <c r="M98" i="46"/>
  <c r="N98" i="46"/>
  <c r="O98" i="46"/>
  <c r="P98" i="46"/>
  <c r="Q98" i="46"/>
  <c r="E84" i="46"/>
  <c r="F84" i="46"/>
  <c r="G84" i="46"/>
  <c r="H84" i="46"/>
  <c r="I84" i="46"/>
  <c r="J84" i="46"/>
  <c r="K84" i="46"/>
  <c r="L84" i="46"/>
  <c r="M84" i="46"/>
  <c r="N84" i="46"/>
  <c r="O84" i="46"/>
  <c r="P84" i="46"/>
  <c r="Q84" i="46"/>
  <c r="E85" i="46"/>
  <c r="F85" i="46"/>
  <c r="G85" i="46"/>
  <c r="H85" i="46"/>
  <c r="I85" i="46"/>
  <c r="J85" i="46"/>
  <c r="K85" i="46"/>
  <c r="L85" i="46"/>
  <c r="M85" i="46"/>
  <c r="N85" i="46"/>
  <c r="O85" i="46"/>
  <c r="P85" i="46"/>
  <c r="Q85" i="46"/>
  <c r="E86" i="46"/>
  <c r="F86" i="46"/>
  <c r="G86" i="46"/>
  <c r="H86" i="46"/>
  <c r="I86" i="46"/>
  <c r="J86" i="46"/>
  <c r="K86" i="46"/>
  <c r="L86" i="46"/>
  <c r="M86" i="46"/>
  <c r="N86" i="46"/>
  <c r="O86" i="46"/>
  <c r="P86" i="46"/>
  <c r="Q86" i="46"/>
  <c r="E87" i="46"/>
  <c r="F87" i="46"/>
  <c r="G87" i="46"/>
  <c r="H87" i="46"/>
  <c r="I87" i="46"/>
  <c r="J87" i="46"/>
  <c r="K87" i="46"/>
  <c r="L87" i="46"/>
  <c r="M87" i="46"/>
  <c r="N87" i="46"/>
  <c r="O87" i="46"/>
  <c r="P87" i="46"/>
  <c r="Q87" i="46"/>
  <c r="E19" i="46"/>
  <c r="F19" i="46"/>
  <c r="G19" i="46"/>
  <c r="H19" i="46"/>
  <c r="I19" i="46"/>
  <c r="J19" i="46"/>
  <c r="K19" i="46"/>
  <c r="L19" i="46"/>
  <c r="M19" i="46"/>
  <c r="N19" i="46"/>
  <c r="O19" i="46"/>
  <c r="P19" i="46"/>
  <c r="Q19" i="46"/>
  <c r="E20" i="46"/>
  <c r="F20" i="46"/>
  <c r="G20" i="46"/>
  <c r="H20" i="46"/>
  <c r="I20" i="46"/>
  <c r="J20" i="46"/>
  <c r="K20" i="46"/>
  <c r="L20" i="46"/>
  <c r="M20" i="46"/>
  <c r="N20" i="46"/>
  <c r="O20" i="46"/>
  <c r="P20" i="46"/>
  <c r="Q20" i="46"/>
  <c r="E21" i="46"/>
  <c r="F21" i="46"/>
  <c r="G21" i="46"/>
  <c r="H21" i="46"/>
  <c r="I21" i="46"/>
  <c r="J21" i="46"/>
  <c r="K21" i="46"/>
  <c r="L21" i="46"/>
  <c r="M21" i="46"/>
  <c r="N21" i="46"/>
  <c r="O21" i="46"/>
  <c r="P21" i="46"/>
  <c r="Q21" i="46"/>
  <c r="E7" i="46"/>
  <c r="F7" i="46"/>
  <c r="G7" i="46"/>
  <c r="H7" i="46"/>
  <c r="I7" i="46"/>
  <c r="J7" i="46"/>
  <c r="K7" i="46"/>
  <c r="L7" i="46"/>
  <c r="M7" i="46"/>
  <c r="N7" i="46"/>
  <c r="O7" i="46"/>
  <c r="P7" i="46"/>
  <c r="Q7" i="46"/>
  <c r="E8" i="46"/>
  <c r="F8" i="46"/>
  <c r="G8" i="46"/>
  <c r="H8" i="46"/>
  <c r="I8" i="46"/>
  <c r="J8" i="46"/>
  <c r="K8" i="46"/>
  <c r="L8" i="46"/>
  <c r="M8" i="46"/>
  <c r="N8" i="46"/>
  <c r="O8" i="46"/>
  <c r="P8" i="46"/>
  <c r="Q8" i="46"/>
  <c r="E9" i="46"/>
  <c r="F9" i="46"/>
  <c r="G9" i="46"/>
  <c r="H9" i="46"/>
  <c r="I9" i="46"/>
  <c r="J9" i="46"/>
  <c r="K9" i="46"/>
  <c r="L9" i="46"/>
  <c r="M9" i="46"/>
  <c r="N9" i="46"/>
  <c r="O9" i="46"/>
  <c r="P9" i="46"/>
  <c r="Q9" i="46"/>
  <c r="E10" i="46"/>
  <c r="F10" i="46"/>
  <c r="G10" i="46"/>
  <c r="H10" i="46"/>
  <c r="I10" i="46"/>
  <c r="J10" i="46"/>
  <c r="K10" i="46"/>
  <c r="L10" i="46"/>
  <c r="M10" i="46"/>
  <c r="N10" i="46"/>
  <c r="O10" i="46"/>
  <c r="P10" i="46"/>
  <c r="Q10" i="46"/>
  <c r="E173" i="45"/>
  <c r="F173" i="45"/>
  <c r="G173" i="45"/>
  <c r="H173" i="45"/>
  <c r="I173" i="45"/>
  <c r="J173" i="45"/>
  <c r="K173" i="45"/>
  <c r="L173" i="45"/>
  <c r="M173" i="45"/>
  <c r="N173" i="45"/>
  <c r="O173" i="45"/>
  <c r="P173" i="45"/>
  <c r="Q173" i="45"/>
  <c r="E174" i="45"/>
  <c r="F174" i="45"/>
  <c r="G174" i="45"/>
  <c r="H174" i="45"/>
  <c r="I174" i="45"/>
  <c r="J174" i="45"/>
  <c r="K174" i="45"/>
  <c r="L174" i="45"/>
  <c r="M174" i="45"/>
  <c r="N174" i="45"/>
  <c r="O174" i="45"/>
  <c r="P174" i="45"/>
  <c r="Q174" i="45"/>
  <c r="E175" i="45"/>
  <c r="F175" i="45"/>
  <c r="G175" i="45"/>
  <c r="H175" i="45"/>
  <c r="I175" i="45"/>
  <c r="J175" i="45"/>
  <c r="K175" i="45"/>
  <c r="L175" i="45"/>
  <c r="M175" i="45"/>
  <c r="N175" i="45"/>
  <c r="O175" i="45"/>
  <c r="P175" i="45"/>
  <c r="Q175" i="45"/>
  <c r="E161" i="45"/>
  <c r="F161" i="45"/>
  <c r="G161" i="45"/>
  <c r="H161" i="45"/>
  <c r="I161" i="45"/>
  <c r="J161" i="45"/>
  <c r="K161" i="45"/>
  <c r="L161" i="45"/>
  <c r="M161" i="45"/>
  <c r="N161" i="45"/>
  <c r="O161" i="45"/>
  <c r="P161" i="45"/>
  <c r="Q161" i="45"/>
  <c r="E162" i="45"/>
  <c r="F162" i="45"/>
  <c r="G162" i="45"/>
  <c r="H162" i="45"/>
  <c r="I162" i="45"/>
  <c r="J162" i="45"/>
  <c r="K162" i="45"/>
  <c r="L162" i="45"/>
  <c r="M162" i="45"/>
  <c r="N162" i="45"/>
  <c r="O162" i="45"/>
  <c r="P162" i="45"/>
  <c r="Q162" i="45"/>
  <c r="E163" i="45"/>
  <c r="F163" i="45"/>
  <c r="G163" i="45"/>
  <c r="H163" i="45"/>
  <c r="I163" i="45"/>
  <c r="J163" i="45"/>
  <c r="K163" i="45"/>
  <c r="L163" i="45"/>
  <c r="M163" i="45"/>
  <c r="N163" i="45"/>
  <c r="O163" i="45"/>
  <c r="P163" i="45"/>
  <c r="Q163" i="45"/>
  <c r="E164" i="45"/>
  <c r="F164" i="45"/>
  <c r="G164" i="45"/>
  <c r="H164" i="45"/>
  <c r="I164" i="45"/>
  <c r="J164" i="45"/>
  <c r="K164" i="45"/>
  <c r="L164" i="45"/>
  <c r="M164" i="45"/>
  <c r="N164" i="45"/>
  <c r="O164" i="45"/>
  <c r="P164" i="45"/>
  <c r="Q164" i="45"/>
  <c r="E96" i="45"/>
  <c r="F96" i="45"/>
  <c r="G96" i="45"/>
  <c r="H96" i="45"/>
  <c r="I96" i="45"/>
  <c r="J96" i="45"/>
  <c r="K96" i="45"/>
  <c r="L96" i="45"/>
  <c r="M96" i="45"/>
  <c r="N96" i="45"/>
  <c r="O96" i="45"/>
  <c r="P96" i="45"/>
  <c r="Q96" i="45"/>
  <c r="E97" i="45"/>
  <c r="F97" i="45"/>
  <c r="G97" i="45"/>
  <c r="H97" i="45"/>
  <c r="I97" i="45"/>
  <c r="J97" i="45"/>
  <c r="K97" i="45"/>
  <c r="L97" i="45"/>
  <c r="M97" i="45"/>
  <c r="N97" i="45"/>
  <c r="O97" i="45"/>
  <c r="P97" i="45"/>
  <c r="Q97" i="45"/>
  <c r="E98" i="45"/>
  <c r="F98" i="45"/>
  <c r="G98" i="45"/>
  <c r="H98" i="45"/>
  <c r="I98" i="45"/>
  <c r="J98" i="45"/>
  <c r="K98" i="45"/>
  <c r="L98" i="45"/>
  <c r="M98" i="45"/>
  <c r="N98" i="45"/>
  <c r="O98" i="45"/>
  <c r="P98" i="45"/>
  <c r="Q98" i="45"/>
  <c r="E84" i="45"/>
  <c r="F84" i="45"/>
  <c r="G84" i="45"/>
  <c r="H84" i="45"/>
  <c r="I84" i="45"/>
  <c r="J84" i="45"/>
  <c r="K84" i="45"/>
  <c r="L84" i="45"/>
  <c r="M84" i="45"/>
  <c r="N84" i="45"/>
  <c r="O84" i="45"/>
  <c r="P84" i="45"/>
  <c r="Q84" i="45"/>
  <c r="E85" i="45"/>
  <c r="F85" i="45"/>
  <c r="G85" i="45"/>
  <c r="H85" i="45"/>
  <c r="I85" i="45"/>
  <c r="J85" i="45"/>
  <c r="K85" i="45"/>
  <c r="L85" i="45"/>
  <c r="M85" i="45"/>
  <c r="N85" i="45"/>
  <c r="O85" i="45"/>
  <c r="P85" i="45"/>
  <c r="Q85" i="45"/>
  <c r="E86" i="45"/>
  <c r="F86" i="45"/>
  <c r="G86" i="45"/>
  <c r="H86" i="45"/>
  <c r="I86" i="45"/>
  <c r="J86" i="45"/>
  <c r="K86" i="45"/>
  <c r="L86" i="45"/>
  <c r="M86" i="45"/>
  <c r="N86" i="45"/>
  <c r="O86" i="45"/>
  <c r="P86" i="45"/>
  <c r="Q86" i="45"/>
  <c r="E87" i="45"/>
  <c r="F87" i="45"/>
  <c r="G87" i="45"/>
  <c r="H87" i="45"/>
  <c r="I87" i="45"/>
  <c r="J87" i="45"/>
  <c r="K87" i="45"/>
  <c r="L87" i="45"/>
  <c r="M87" i="45"/>
  <c r="N87" i="45"/>
  <c r="O87" i="45"/>
  <c r="P87" i="45"/>
  <c r="Q87" i="45"/>
  <c r="E19" i="45"/>
  <c r="F19" i="45"/>
  <c r="G19" i="45"/>
  <c r="H19" i="45"/>
  <c r="I19" i="45"/>
  <c r="J19" i="45"/>
  <c r="K19" i="45"/>
  <c r="L19" i="45"/>
  <c r="M19" i="45"/>
  <c r="N19" i="45"/>
  <c r="O19" i="45"/>
  <c r="P19" i="45"/>
  <c r="Q19" i="45"/>
  <c r="E20" i="45"/>
  <c r="F20" i="45"/>
  <c r="G20" i="45"/>
  <c r="H20" i="45"/>
  <c r="I20" i="45"/>
  <c r="J20" i="45"/>
  <c r="K20" i="45"/>
  <c r="L20" i="45"/>
  <c r="M20" i="45"/>
  <c r="N20" i="45"/>
  <c r="O20" i="45"/>
  <c r="P20" i="45"/>
  <c r="Q20" i="45"/>
  <c r="E21" i="45"/>
  <c r="F21" i="45"/>
  <c r="G21" i="45"/>
  <c r="H21" i="45"/>
  <c r="I21" i="45"/>
  <c r="J21" i="45"/>
  <c r="K21" i="45"/>
  <c r="L21" i="45"/>
  <c r="M21" i="45"/>
  <c r="N21" i="45"/>
  <c r="O21" i="45"/>
  <c r="P21" i="45"/>
  <c r="Q21" i="45"/>
  <c r="E7" i="45"/>
  <c r="F7" i="45"/>
  <c r="G7" i="45"/>
  <c r="H7" i="45"/>
  <c r="I7" i="45"/>
  <c r="J7" i="45"/>
  <c r="K7" i="45"/>
  <c r="L7" i="45"/>
  <c r="M7" i="45"/>
  <c r="N7" i="45"/>
  <c r="O7" i="45"/>
  <c r="P7" i="45"/>
  <c r="Q7" i="45"/>
  <c r="E8" i="45"/>
  <c r="F8" i="45"/>
  <c r="G8" i="45"/>
  <c r="H8" i="45"/>
  <c r="I8" i="45"/>
  <c r="J8" i="45"/>
  <c r="K8" i="45"/>
  <c r="L8" i="45"/>
  <c r="M8" i="45"/>
  <c r="N8" i="45"/>
  <c r="O8" i="45"/>
  <c r="P8" i="45"/>
  <c r="Q8" i="45"/>
  <c r="E9" i="45"/>
  <c r="F9" i="45"/>
  <c r="G9" i="45"/>
  <c r="H9" i="45"/>
  <c r="I9" i="45"/>
  <c r="J9" i="45"/>
  <c r="K9" i="45"/>
  <c r="L9" i="45"/>
  <c r="M9" i="45"/>
  <c r="N9" i="45"/>
  <c r="O9" i="45"/>
  <c r="P9" i="45"/>
  <c r="Q9" i="45"/>
  <c r="E10" i="45"/>
  <c r="F10" i="45"/>
  <c r="G10" i="45"/>
  <c r="H10" i="45"/>
  <c r="I10" i="45"/>
  <c r="J10" i="45"/>
  <c r="K10" i="45"/>
  <c r="L10" i="45"/>
  <c r="M10" i="45"/>
  <c r="N10" i="45"/>
  <c r="O10" i="45"/>
  <c r="P10" i="45"/>
  <c r="Q10" i="45"/>
  <c r="E165" i="50"/>
  <c r="F165" i="50"/>
  <c r="G165" i="50"/>
  <c r="H165" i="50"/>
  <c r="I165" i="50"/>
  <c r="J165" i="50"/>
  <c r="K165" i="50"/>
  <c r="L165" i="50"/>
  <c r="M165" i="50"/>
  <c r="N165" i="50"/>
  <c r="O165" i="50"/>
  <c r="P165" i="50"/>
  <c r="Q165" i="50"/>
  <c r="E166" i="50"/>
  <c r="F166" i="50"/>
  <c r="G166" i="50"/>
  <c r="H166" i="50"/>
  <c r="I166" i="50"/>
  <c r="J166" i="50"/>
  <c r="K166" i="50"/>
  <c r="L166" i="50"/>
  <c r="M166" i="50"/>
  <c r="N166" i="50"/>
  <c r="O166" i="50"/>
  <c r="P166" i="50"/>
  <c r="Q166" i="50"/>
  <c r="E167" i="50"/>
  <c r="F167" i="50"/>
  <c r="G167" i="50"/>
  <c r="H167" i="50"/>
  <c r="I167" i="50"/>
  <c r="J167" i="50"/>
  <c r="K167" i="50"/>
  <c r="L167" i="50"/>
  <c r="M167" i="50"/>
  <c r="N167" i="50"/>
  <c r="O167" i="50"/>
  <c r="P167" i="50"/>
  <c r="Q167" i="50"/>
  <c r="E168" i="50"/>
  <c r="F168" i="50"/>
  <c r="G168" i="50"/>
  <c r="H168" i="50"/>
  <c r="I168" i="50"/>
  <c r="J168" i="50"/>
  <c r="K168" i="50"/>
  <c r="L168" i="50"/>
  <c r="M168" i="50"/>
  <c r="N168" i="50"/>
  <c r="O168" i="50"/>
  <c r="P168" i="50"/>
  <c r="Q168" i="50"/>
  <c r="E169" i="50"/>
  <c r="F169" i="50"/>
  <c r="G169" i="50"/>
  <c r="H169" i="50"/>
  <c r="I169" i="50"/>
  <c r="J169" i="50"/>
  <c r="K169" i="50"/>
  <c r="L169" i="50"/>
  <c r="M169" i="50"/>
  <c r="N169" i="50"/>
  <c r="O169" i="50"/>
  <c r="P169" i="50"/>
  <c r="Q169" i="50"/>
  <c r="E170" i="50"/>
  <c r="F170" i="50"/>
  <c r="G170" i="50"/>
  <c r="H170" i="50"/>
  <c r="I170" i="50"/>
  <c r="J170" i="50"/>
  <c r="K170" i="50"/>
  <c r="L170" i="50"/>
  <c r="M170" i="50"/>
  <c r="N170" i="50"/>
  <c r="O170" i="50"/>
  <c r="P170" i="50"/>
  <c r="Q170" i="50"/>
  <c r="E171" i="50"/>
  <c r="F171" i="50"/>
  <c r="G171" i="50"/>
  <c r="H171" i="50"/>
  <c r="I171" i="50"/>
  <c r="J171" i="50"/>
  <c r="K171" i="50"/>
  <c r="L171" i="50"/>
  <c r="M171" i="50"/>
  <c r="N171" i="50"/>
  <c r="O171" i="50"/>
  <c r="P171" i="50"/>
  <c r="Q171" i="50"/>
  <c r="E172" i="50"/>
  <c r="F172" i="50"/>
  <c r="G172" i="50"/>
  <c r="H172" i="50"/>
  <c r="I172" i="50"/>
  <c r="J172" i="50"/>
  <c r="K172" i="50"/>
  <c r="L172" i="50"/>
  <c r="M172" i="50"/>
  <c r="N172" i="50"/>
  <c r="O172" i="50"/>
  <c r="P172" i="50"/>
  <c r="Q172" i="50"/>
  <c r="E176" i="50"/>
  <c r="F176" i="50"/>
  <c r="G176" i="50"/>
  <c r="H176" i="50"/>
  <c r="I176" i="50"/>
  <c r="J176" i="50"/>
  <c r="K176" i="50"/>
  <c r="L176" i="50"/>
  <c r="M176" i="50"/>
  <c r="N176" i="50"/>
  <c r="O176" i="50"/>
  <c r="P176" i="50"/>
  <c r="Q176" i="50"/>
  <c r="E177" i="50"/>
  <c r="F177" i="50"/>
  <c r="G177" i="50"/>
  <c r="H177" i="50"/>
  <c r="I177" i="50"/>
  <c r="J177" i="50"/>
  <c r="K177" i="50"/>
  <c r="L177" i="50"/>
  <c r="M177" i="50"/>
  <c r="N177" i="50"/>
  <c r="O177" i="50"/>
  <c r="P177" i="50"/>
  <c r="Q177" i="50"/>
  <c r="E178" i="50"/>
  <c r="F178" i="50"/>
  <c r="G178" i="50"/>
  <c r="H178" i="50"/>
  <c r="I178" i="50"/>
  <c r="J178" i="50"/>
  <c r="K178" i="50"/>
  <c r="L178" i="50"/>
  <c r="M178" i="50"/>
  <c r="N178" i="50"/>
  <c r="O178" i="50"/>
  <c r="P178" i="50"/>
  <c r="Q178" i="50"/>
  <c r="E179" i="50"/>
  <c r="F179" i="50"/>
  <c r="G179" i="50"/>
  <c r="H179" i="50"/>
  <c r="I179" i="50"/>
  <c r="J179" i="50"/>
  <c r="K179" i="50"/>
  <c r="L179" i="50"/>
  <c r="M179" i="50"/>
  <c r="N179" i="50"/>
  <c r="O179" i="50"/>
  <c r="P179" i="50"/>
  <c r="Q179" i="50"/>
  <c r="E180" i="50"/>
  <c r="F180" i="50"/>
  <c r="G180" i="50"/>
  <c r="H180" i="50"/>
  <c r="I180" i="50"/>
  <c r="J180" i="50"/>
  <c r="K180" i="50"/>
  <c r="L180" i="50"/>
  <c r="M180" i="50"/>
  <c r="N180" i="50"/>
  <c r="O180" i="50"/>
  <c r="P180" i="50"/>
  <c r="Q180" i="50"/>
  <c r="E181" i="50"/>
  <c r="F181" i="50"/>
  <c r="G181" i="50"/>
  <c r="H181" i="50"/>
  <c r="I181" i="50"/>
  <c r="J181" i="50"/>
  <c r="K181" i="50"/>
  <c r="L181" i="50"/>
  <c r="M181" i="50"/>
  <c r="N181" i="50"/>
  <c r="O181" i="50"/>
  <c r="P181" i="50"/>
  <c r="Q181" i="50"/>
  <c r="E182" i="50"/>
  <c r="F182" i="50"/>
  <c r="G182" i="50"/>
  <c r="H182" i="50"/>
  <c r="I182" i="50"/>
  <c r="J182" i="50"/>
  <c r="K182" i="50"/>
  <c r="L182" i="50"/>
  <c r="M182" i="50"/>
  <c r="N182" i="50"/>
  <c r="O182" i="50"/>
  <c r="P182" i="50"/>
  <c r="Q182" i="50"/>
  <c r="E183" i="50"/>
  <c r="F183" i="50"/>
  <c r="G183" i="50"/>
  <c r="H183" i="50"/>
  <c r="I183" i="50"/>
  <c r="J183" i="50"/>
  <c r="K183" i="50"/>
  <c r="L183" i="50"/>
  <c r="M183" i="50"/>
  <c r="N183" i="50"/>
  <c r="O183" i="50"/>
  <c r="P183" i="50"/>
  <c r="Q183" i="50"/>
  <c r="E184" i="50"/>
  <c r="F184" i="50"/>
  <c r="G184" i="50"/>
  <c r="H184" i="50"/>
  <c r="I184" i="50"/>
  <c r="J184" i="50"/>
  <c r="K184" i="50"/>
  <c r="L184" i="50"/>
  <c r="M184" i="50"/>
  <c r="N184" i="50"/>
  <c r="O184" i="50"/>
  <c r="P184" i="50"/>
  <c r="Q184" i="50"/>
  <c r="E185" i="50"/>
  <c r="F185" i="50"/>
  <c r="G185" i="50"/>
  <c r="H185" i="50"/>
  <c r="I185" i="50"/>
  <c r="J185" i="50"/>
  <c r="K185" i="50"/>
  <c r="L185" i="50"/>
  <c r="M185" i="50"/>
  <c r="N185" i="50"/>
  <c r="O185" i="50"/>
  <c r="P185" i="50"/>
  <c r="Q185" i="50"/>
  <c r="E186" i="50"/>
  <c r="F186" i="50"/>
  <c r="G186" i="50"/>
  <c r="H186" i="50"/>
  <c r="I186" i="50"/>
  <c r="J186" i="50"/>
  <c r="K186" i="50"/>
  <c r="L186" i="50"/>
  <c r="M186" i="50"/>
  <c r="N186" i="50"/>
  <c r="O186" i="50"/>
  <c r="P186" i="50"/>
  <c r="Q186" i="50"/>
  <c r="E187" i="50"/>
  <c r="F187" i="50"/>
  <c r="G187" i="50"/>
  <c r="H187" i="50"/>
  <c r="I187" i="50"/>
  <c r="J187" i="50"/>
  <c r="K187" i="50"/>
  <c r="L187" i="50"/>
  <c r="M187" i="50"/>
  <c r="N187" i="50"/>
  <c r="O187" i="50"/>
  <c r="P187" i="50"/>
  <c r="Q187" i="50"/>
  <c r="E188" i="50"/>
  <c r="F188" i="50"/>
  <c r="G188" i="50"/>
  <c r="H188" i="50"/>
  <c r="I188" i="50"/>
  <c r="J188" i="50"/>
  <c r="K188" i="50"/>
  <c r="L188" i="50"/>
  <c r="M188" i="50"/>
  <c r="N188" i="50"/>
  <c r="O188" i="50"/>
  <c r="P188" i="50"/>
  <c r="Q188" i="50"/>
  <c r="E189" i="50"/>
  <c r="F189" i="50"/>
  <c r="G189" i="50"/>
  <c r="H189" i="50"/>
  <c r="I189" i="50"/>
  <c r="J189" i="50"/>
  <c r="K189" i="50"/>
  <c r="L189" i="50"/>
  <c r="M189" i="50"/>
  <c r="N189" i="50"/>
  <c r="O189" i="50"/>
  <c r="P189" i="50"/>
  <c r="Q189" i="50"/>
  <c r="E190" i="50"/>
  <c r="F190" i="50"/>
  <c r="G190" i="50"/>
  <c r="H190" i="50"/>
  <c r="I190" i="50"/>
  <c r="J190" i="50"/>
  <c r="K190" i="50"/>
  <c r="L190" i="50"/>
  <c r="M190" i="50"/>
  <c r="N190" i="50"/>
  <c r="O190" i="50"/>
  <c r="P190" i="50"/>
  <c r="Q190" i="50"/>
  <c r="E191" i="50"/>
  <c r="F191" i="50"/>
  <c r="G191" i="50"/>
  <c r="H191" i="50"/>
  <c r="I191" i="50"/>
  <c r="J191" i="50"/>
  <c r="K191" i="50"/>
  <c r="L191" i="50"/>
  <c r="M191" i="50"/>
  <c r="N191" i="50"/>
  <c r="O191" i="50"/>
  <c r="P191" i="50"/>
  <c r="Q191" i="50"/>
  <c r="E192" i="50"/>
  <c r="F192" i="50"/>
  <c r="G192" i="50"/>
  <c r="H192" i="50"/>
  <c r="I192" i="50"/>
  <c r="J192" i="50"/>
  <c r="K192" i="50"/>
  <c r="L192" i="50"/>
  <c r="M192" i="50"/>
  <c r="N192" i="50"/>
  <c r="O192" i="50"/>
  <c r="P192" i="50"/>
  <c r="Q192" i="50"/>
  <c r="E193" i="50"/>
  <c r="F193" i="50"/>
  <c r="G193" i="50"/>
  <c r="H193" i="50"/>
  <c r="I193" i="50"/>
  <c r="J193" i="50"/>
  <c r="K193" i="50"/>
  <c r="L193" i="50"/>
  <c r="M193" i="50"/>
  <c r="N193" i="50"/>
  <c r="O193" i="50"/>
  <c r="P193" i="50"/>
  <c r="Q193" i="50"/>
  <c r="E194" i="50"/>
  <c r="F194" i="50"/>
  <c r="G194" i="50"/>
  <c r="H194" i="50"/>
  <c r="I194" i="50"/>
  <c r="J194" i="50"/>
  <c r="K194" i="50"/>
  <c r="L194" i="50"/>
  <c r="M194" i="50"/>
  <c r="N194" i="50"/>
  <c r="O194" i="50"/>
  <c r="P194" i="50"/>
  <c r="Q194" i="50"/>
  <c r="E195" i="50"/>
  <c r="F195" i="50"/>
  <c r="G195" i="50"/>
  <c r="H195" i="50"/>
  <c r="I195" i="50"/>
  <c r="J195" i="50"/>
  <c r="K195" i="50"/>
  <c r="L195" i="50"/>
  <c r="M195" i="50"/>
  <c r="N195" i="50"/>
  <c r="O195" i="50"/>
  <c r="P195" i="50"/>
  <c r="Q195" i="50"/>
  <c r="E196" i="50"/>
  <c r="F196" i="50"/>
  <c r="G196" i="50"/>
  <c r="H196" i="50"/>
  <c r="I196" i="50"/>
  <c r="J196" i="50"/>
  <c r="K196" i="50"/>
  <c r="L196" i="50"/>
  <c r="M196" i="50"/>
  <c r="N196" i="50"/>
  <c r="O196" i="50"/>
  <c r="P196" i="50"/>
  <c r="Q196" i="50"/>
  <c r="E197" i="50"/>
  <c r="F197" i="50"/>
  <c r="G197" i="50"/>
  <c r="H197" i="50"/>
  <c r="I197" i="50"/>
  <c r="J197" i="50"/>
  <c r="K197" i="50"/>
  <c r="L197" i="50"/>
  <c r="M197" i="50"/>
  <c r="N197" i="50"/>
  <c r="O197" i="50"/>
  <c r="P197" i="50"/>
  <c r="Q197" i="50"/>
  <c r="E198" i="50"/>
  <c r="F198" i="50"/>
  <c r="G198" i="50"/>
  <c r="H198" i="50"/>
  <c r="I198" i="50"/>
  <c r="J198" i="50"/>
  <c r="K198" i="50"/>
  <c r="L198" i="50"/>
  <c r="M198" i="50"/>
  <c r="N198" i="50"/>
  <c r="O198" i="50"/>
  <c r="P198" i="50"/>
  <c r="Q198" i="50"/>
  <c r="E199" i="50"/>
  <c r="F199" i="50"/>
  <c r="G199" i="50"/>
  <c r="H199" i="50"/>
  <c r="I199" i="50"/>
  <c r="J199" i="50"/>
  <c r="K199" i="50"/>
  <c r="L199" i="50"/>
  <c r="M199" i="50"/>
  <c r="N199" i="50"/>
  <c r="O199" i="50"/>
  <c r="P199" i="50"/>
  <c r="Q199" i="50"/>
  <c r="E200" i="50"/>
  <c r="F200" i="50"/>
  <c r="G200" i="50"/>
  <c r="H200" i="50"/>
  <c r="I200" i="50"/>
  <c r="J200" i="50"/>
  <c r="K200" i="50"/>
  <c r="L200" i="50"/>
  <c r="M200" i="50"/>
  <c r="N200" i="50"/>
  <c r="O200" i="50"/>
  <c r="P200" i="50"/>
  <c r="Q200" i="50"/>
  <c r="E201" i="50"/>
  <c r="F201" i="50"/>
  <c r="G201" i="50"/>
  <c r="H201" i="50"/>
  <c r="I201" i="50"/>
  <c r="J201" i="50"/>
  <c r="K201" i="50"/>
  <c r="L201" i="50"/>
  <c r="M201" i="50"/>
  <c r="N201" i="50"/>
  <c r="O201" i="50"/>
  <c r="P201" i="50"/>
  <c r="Q201" i="50"/>
  <c r="E202" i="50"/>
  <c r="F202" i="50"/>
  <c r="G202" i="50"/>
  <c r="H202" i="50"/>
  <c r="I202" i="50"/>
  <c r="J202" i="50"/>
  <c r="K202" i="50"/>
  <c r="L202" i="50"/>
  <c r="M202" i="50"/>
  <c r="N202" i="50"/>
  <c r="O202" i="50"/>
  <c r="P202" i="50"/>
  <c r="Q202" i="50"/>
  <c r="E203" i="50"/>
  <c r="F203" i="50"/>
  <c r="G203" i="50"/>
  <c r="H203" i="50"/>
  <c r="I203" i="50"/>
  <c r="J203" i="50"/>
  <c r="K203" i="50"/>
  <c r="L203" i="50"/>
  <c r="M203" i="50"/>
  <c r="N203" i="50"/>
  <c r="O203" i="50"/>
  <c r="P203" i="50"/>
  <c r="Q203" i="50"/>
  <c r="E204" i="50"/>
  <c r="F204" i="50"/>
  <c r="G204" i="50"/>
  <c r="H204" i="50"/>
  <c r="I204" i="50"/>
  <c r="J204" i="50"/>
  <c r="K204" i="50"/>
  <c r="L204" i="50"/>
  <c r="M204" i="50"/>
  <c r="N204" i="50"/>
  <c r="O204" i="50"/>
  <c r="P204" i="50"/>
  <c r="Q204" i="50"/>
  <c r="E205" i="50"/>
  <c r="F205" i="50"/>
  <c r="G205" i="50"/>
  <c r="H205" i="50"/>
  <c r="I205" i="50"/>
  <c r="J205" i="50"/>
  <c r="K205" i="50"/>
  <c r="L205" i="50"/>
  <c r="M205" i="50"/>
  <c r="N205" i="50"/>
  <c r="O205" i="50"/>
  <c r="P205" i="50"/>
  <c r="Q205" i="50"/>
  <c r="E206" i="50"/>
  <c r="F206" i="50"/>
  <c r="G206" i="50"/>
  <c r="H206" i="50"/>
  <c r="I206" i="50"/>
  <c r="J206" i="50"/>
  <c r="K206" i="50"/>
  <c r="L206" i="50"/>
  <c r="M206" i="50"/>
  <c r="N206" i="50"/>
  <c r="O206" i="50"/>
  <c r="P206" i="50"/>
  <c r="Q206" i="50"/>
  <c r="E207" i="50"/>
  <c r="F207" i="50"/>
  <c r="G207" i="50"/>
  <c r="H207" i="50"/>
  <c r="I207" i="50"/>
  <c r="J207" i="50"/>
  <c r="K207" i="50"/>
  <c r="L207" i="50"/>
  <c r="M207" i="50"/>
  <c r="N207" i="50"/>
  <c r="O207" i="50"/>
  <c r="P207" i="50"/>
  <c r="Q207" i="50"/>
  <c r="E208" i="50"/>
  <c r="F208" i="50"/>
  <c r="G208" i="50"/>
  <c r="H208" i="50"/>
  <c r="I208" i="50"/>
  <c r="J208" i="50"/>
  <c r="K208" i="50"/>
  <c r="L208" i="50"/>
  <c r="M208" i="50"/>
  <c r="N208" i="50"/>
  <c r="O208" i="50"/>
  <c r="P208" i="50"/>
  <c r="Q208" i="50"/>
  <c r="E209" i="50"/>
  <c r="F209" i="50"/>
  <c r="G209" i="50"/>
  <c r="H209" i="50"/>
  <c r="I209" i="50"/>
  <c r="J209" i="50"/>
  <c r="K209" i="50"/>
  <c r="L209" i="50"/>
  <c r="M209" i="50"/>
  <c r="N209" i="50"/>
  <c r="O209" i="50"/>
  <c r="P209" i="50"/>
  <c r="Q209" i="50"/>
  <c r="E210" i="50"/>
  <c r="F210" i="50"/>
  <c r="G210" i="50"/>
  <c r="H210" i="50"/>
  <c r="I210" i="50"/>
  <c r="J210" i="50"/>
  <c r="K210" i="50"/>
  <c r="L210" i="50"/>
  <c r="M210" i="50"/>
  <c r="N210" i="50"/>
  <c r="O210" i="50"/>
  <c r="P210" i="50"/>
  <c r="Q210" i="50"/>
  <c r="E211" i="50"/>
  <c r="F211" i="50"/>
  <c r="G211" i="50"/>
  <c r="H211" i="50"/>
  <c r="I211" i="50"/>
  <c r="J211" i="50"/>
  <c r="K211" i="50"/>
  <c r="L211" i="50"/>
  <c r="M211" i="50"/>
  <c r="N211" i="50"/>
  <c r="O211" i="50"/>
  <c r="P211" i="50"/>
  <c r="Q211" i="50"/>
  <c r="E212" i="50"/>
  <c r="F212" i="50"/>
  <c r="G212" i="50"/>
  <c r="H212" i="50"/>
  <c r="I212" i="50"/>
  <c r="J212" i="50"/>
  <c r="K212" i="50"/>
  <c r="L212" i="50"/>
  <c r="M212" i="50"/>
  <c r="N212" i="50"/>
  <c r="O212" i="50"/>
  <c r="P212" i="50"/>
  <c r="Q212" i="50"/>
  <c r="E213" i="50"/>
  <c r="F213" i="50"/>
  <c r="G213" i="50"/>
  <c r="H213" i="50"/>
  <c r="I213" i="50"/>
  <c r="J213" i="50"/>
  <c r="K213" i="50"/>
  <c r="L213" i="50"/>
  <c r="M213" i="50"/>
  <c r="N213" i="50"/>
  <c r="O213" i="50"/>
  <c r="P213" i="50"/>
  <c r="Q213" i="50"/>
  <c r="E214" i="50"/>
  <c r="F214" i="50"/>
  <c r="G214" i="50"/>
  <c r="H214" i="50"/>
  <c r="I214" i="50"/>
  <c r="J214" i="50"/>
  <c r="K214" i="50"/>
  <c r="L214" i="50"/>
  <c r="M214" i="50"/>
  <c r="N214" i="50"/>
  <c r="O214" i="50"/>
  <c r="P214" i="50"/>
  <c r="Q214" i="50"/>
  <c r="E215" i="50"/>
  <c r="F215" i="50"/>
  <c r="G215" i="50"/>
  <c r="H215" i="50"/>
  <c r="I215" i="50"/>
  <c r="J215" i="50"/>
  <c r="K215" i="50"/>
  <c r="L215" i="50"/>
  <c r="M215" i="50"/>
  <c r="N215" i="50"/>
  <c r="O215" i="50"/>
  <c r="P215" i="50"/>
  <c r="Q215" i="50"/>
  <c r="E216" i="50"/>
  <c r="F216" i="50"/>
  <c r="G216" i="50"/>
  <c r="H216" i="50"/>
  <c r="I216" i="50"/>
  <c r="J216" i="50"/>
  <c r="K216" i="50"/>
  <c r="L216" i="50"/>
  <c r="M216" i="50"/>
  <c r="N216" i="50"/>
  <c r="O216" i="50"/>
  <c r="P216" i="50"/>
  <c r="Q216" i="50"/>
  <c r="E217" i="50"/>
  <c r="F217" i="50"/>
  <c r="G217" i="50"/>
  <c r="H217" i="50"/>
  <c r="I217" i="50"/>
  <c r="J217" i="50"/>
  <c r="K217" i="50"/>
  <c r="L217" i="50"/>
  <c r="M217" i="50"/>
  <c r="N217" i="50"/>
  <c r="O217" i="50"/>
  <c r="P217" i="50"/>
  <c r="Q217" i="50"/>
  <c r="E218" i="50"/>
  <c r="F218" i="50"/>
  <c r="G218" i="50"/>
  <c r="H218" i="50"/>
  <c r="I218" i="50"/>
  <c r="J218" i="50"/>
  <c r="K218" i="50"/>
  <c r="L218" i="50"/>
  <c r="M218" i="50"/>
  <c r="N218" i="50"/>
  <c r="O218" i="50"/>
  <c r="P218" i="50"/>
  <c r="Q218" i="50"/>
  <c r="E220" i="50"/>
  <c r="F220" i="50"/>
  <c r="G220" i="50"/>
  <c r="H220" i="50"/>
  <c r="I220" i="50"/>
  <c r="J220" i="50"/>
  <c r="K220" i="50"/>
  <c r="L220" i="50"/>
  <c r="M220" i="50"/>
  <c r="N220" i="50"/>
  <c r="O220" i="50"/>
  <c r="P220" i="50"/>
  <c r="Q220" i="50"/>
  <c r="E221" i="50"/>
  <c r="F221" i="50"/>
  <c r="G221" i="50"/>
  <c r="H221" i="50"/>
  <c r="I221" i="50"/>
  <c r="J221" i="50"/>
  <c r="K221" i="50"/>
  <c r="L221" i="50"/>
  <c r="M221" i="50"/>
  <c r="N221" i="50"/>
  <c r="O221" i="50"/>
  <c r="P221" i="50"/>
  <c r="Q221" i="50"/>
  <c r="E222" i="50"/>
  <c r="F222" i="50"/>
  <c r="G222" i="50"/>
  <c r="H222" i="50"/>
  <c r="I222" i="50"/>
  <c r="J222" i="50"/>
  <c r="K222" i="50"/>
  <c r="L222" i="50"/>
  <c r="M222" i="50"/>
  <c r="N222" i="50"/>
  <c r="O222" i="50"/>
  <c r="P222" i="50"/>
  <c r="Q222" i="50"/>
  <c r="E223" i="50"/>
  <c r="F223" i="50"/>
  <c r="G223" i="50"/>
  <c r="H223" i="50"/>
  <c r="I223" i="50"/>
  <c r="J223" i="50"/>
  <c r="K223" i="50"/>
  <c r="L223" i="50"/>
  <c r="M223" i="50"/>
  <c r="N223" i="50"/>
  <c r="O223" i="50"/>
  <c r="P223" i="50"/>
  <c r="Q223" i="50"/>
  <c r="E224" i="50"/>
  <c r="F224" i="50"/>
  <c r="G224" i="50"/>
  <c r="H224" i="50"/>
  <c r="I224" i="50"/>
  <c r="J224" i="50"/>
  <c r="K224" i="50"/>
  <c r="L224" i="50"/>
  <c r="M224" i="50"/>
  <c r="N224" i="50"/>
  <c r="O224" i="50"/>
  <c r="P224" i="50"/>
  <c r="Q224" i="50"/>
  <c r="E225" i="50"/>
  <c r="F225" i="50"/>
  <c r="G225" i="50"/>
  <c r="H225" i="50"/>
  <c r="I225" i="50"/>
  <c r="J225" i="50"/>
  <c r="K225" i="50"/>
  <c r="L225" i="50"/>
  <c r="M225" i="50"/>
  <c r="N225" i="50"/>
  <c r="O225" i="50"/>
  <c r="P225" i="50"/>
  <c r="Q225" i="50"/>
  <c r="E226" i="50"/>
  <c r="F226" i="50"/>
  <c r="G226" i="50"/>
  <c r="H226" i="50"/>
  <c r="I226" i="50"/>
  <c r="J226" i="50"/>
  <c r="K226" i="50"/>
  <c r="L226" i="50"/>
  <c r="M226" i="50"/>
  <c r="N226" i="50"/>
  <c r="O226" i="50"/>
  <c r="P226" i="50"/>
  <c r="Q226" i="50"/>
  <c r="E227" i="50"/>
  <c r="F227" i="50"/>
  <c r="G227" i="50"/>
  <c r="H227" i="50"/>
  <c r="I227" i="50"/>
  <c r="J227" i="50"/>
  <c r="K227" i="50"/>
  <c r="L227" i="50"/>
  <c r="M227" i="50"/>
  <c r="N227" i="50"/>
  <c r="O227" i="50"/>
  <c r="P227" i="50"/>
  <c r="Q227" i="50"/>
  <c r="E228" i="50"/>
  <c r="F228" i="50"/>
  <c r="G228" i="50"/>
  <c r="H228" i="50"/>
  <c r="I228" i="50"/>
  <c r="J228" i="50"/>
  <c r="K228" i="50"/>
  <c r="L228" i="50"/>
  <c r="M228" i="50"/>
  <c r="N228" i="50"/>
  <c r="O228" i="50"/>
  <c r="P228" i="50"/>
  <c r="Q228" i="50"/>
  <c r="E229" i="50"/>
  <c r="F229" i="50"/>
  <c r="G229" i="50"/>
  <c r="H229" i="50"/>
  <c r="I229" i="50"/>
  <c r="J229" i="50"/>
  <c r="K229" i="50"/>
  <c r="L229" i="50"/>
  <c r="M229" i="50"/>
  <c r="N229" i="50"/>
  <c r="O229" i="50"/>
  <c r="P229" i="50"/>
  <c r="Q229" i="50"/>
  <c r="E230" i="50"/>
  <c r="F230" i="50"/>
  <c r="G230" i="50"/>
  <c r="H230" i="50"/>
  <c r="I230" i="50"/>
  <c r="J230" i="50"/>
  <c r="K230" i="50"/>
  <c r="L230" i="50"/>
  <c r="M230" i="50"/>
  <c r="N230" i="50"/>
  <c r="O230" i="50"/>
  <c r="P230" i="50"/>
  <c r="Q230" i="50"/>
  <c r="E231" i="50"/>
  <c r="F231" i="50"/>
  <c r="G231" i="50"/>
  <c r="H231" i="50"/>
  <c r="I231" i="50"/>
  <c r="J231" i="50"/>
  <c r="K231" i="50"/>
  <c r="L231" i="50"/>
  <c r="M231" i="50"/>
  <c r="N231" i="50"/>
  <c r="O231" i="50"/>
  <c r="P231" i="50"/>
  <c r="Q231" i="50"/>
  <c r="E88" i="50"/>
  <c r="F88" i="50"/>
  <c r="G88" i="50"/>
  <c r="H88" i="50"/>
  <c r="I88" i="50"/>
  <c r="J88" i="50"/>
  <c r="K88" i="50"/>
  <c r="L88" i="50"/>
  <c r="M88" i="50"/>
  <c r="N88" i="50"/>
  <c r="O88" i="50"/>
  <c r="P88" i="50"/>
  <c r="Q88" i="50"/>
  <c r="E89" i="50"/>
  <c r="F89" i="50"/>
  <c r="G89" i="50"/>
  <c r="H89" i="50"/>
  <c r="I89" i="50"/>
  <c r="J89" i="50"/>
  <c r="K89" i="50"/>
  <c r="L89" i="50"/>
  <c r="M89" i="50"/>
  <c r="N89" i="50"/>
  <c r="O89" i="50"/>
  <c r="P89" i="50"/>
  <c r="Q89" i="50"/>
  <c r="E90" i="50"/>
  <c r="F90" i="50"/>
  <c r="G90" i="50"/>
  <c r="H90" i="50"/>
  <c r="I90" i="50"/>
  <c r="J90" i="50"/>
  <c r="K90" i="50"/>
  <c r="L90" i="50"/>
  <c r="M90" i="50"/>
  <c r="N90" i="50"/>
  <c r="O90" i="50"/>
  <c r="P90" i="50"/>
  <c r="Q90" i="50"/>
  <c r="E91" i="50"/>
  <c r="F91" i="50"/>
  <c r="G91" i="50"/>
  <c r="H91" i="50"/>
  <c r="I91" i="50"/>
  <c r="J91" i="50"/>
  <c r="K91" i="50"/>
  <c r="L91" i="50"/>
  <c r="M91" i="50"/>
  <c r="N91" i="50"/>
  <c r="O91" i="50"/>
  <c r="P91" i="50"/>
  <c r="Q91" i="50"/>
  <c r="E92" i="50"/>
  <c r="F92" i="50"/>
  <c r="G92" i="50"/>
  <c r="H92" i="50"/>
  <c r="I92" i="50"/>
  <c r="J92" i="50"/>
  <c r="K92" i="50"/>
  <c r="L92" i="50"/>
  <c r="M92" i="50"/>
  <c r="N92" i="50"/>
  <c r="O92" i="50"/>
  <c r="P92" i="50"/>
  <c r="Q92" i="50"/>
  <c r="E93" i="50"/>
  <c r="F93" i="50"/>
  <c r="G93" i="50"/>
  <c r="H93" i="50"/>
  <c r="I93" i="50"/>
  <c r="J93" i="50"/>
  <c r="K93" i="50"/>
  <c r="L93" i="50"/>
  <c r="M93" i="50"/>
  <c r="N93" i="50"/>
  <c r="O93" i="50"/>
  <c r="P93" i="50"/>
  <c r="Q93" i="50"/>
  <c r="E94" i="50"/>
  <c r="F94" i="50"/>
  <c r="G94" i="50"/>
  <c r="H94" i="50"/>
  <c r="I94" i="50"/>
  <c r="J94" i="50"/>
  <c r="K94" i="50"/>
  <c r="L94" i="50"/>
  <c r="M94" i="50"/>
  <c r="N94" i="50"/>
  <c r="O94" i="50"/>
  <c r="P94" i="50"/>
  <c r="Q94" i="50"/>
  <c r="E95" i="50"/>
  <c r="F95" i="50"/>
  <c r="G95" i="50"/>
  <c r="H95" i="50"/>
  <c r="I95" i="50"/>
  <c r="J95" i="50"/>
  <c r="K95" i="50"/>
  <c r="L95" i="50"/>
  <c r="M95" i="50"/>
  <c r="N95" i="50"/>
  <c r="O95" i="50"/>
  <c r="P95" i="50"/>
  <c r="Q95" i="50"/>
  <c r="E99" i="50"/>
  <c r="F99" i="50"/>
  <c r="G99" i="50"/>
  <c r="H99" i="50"/>
  <c r="I99" i="50"/>
  <c r="J99" i="50"/>
  <c r="K99" i="50"/>
  <c r="L99" i="50"/>
  <c r="M99" i="50"/>
  <c r="N99" i="50"/>
  <c r="O99" i="50"/>
  <c r="P99" i="50"/>
  <c r="Q99" i="50"/>
  <c r="E100" i="50"/>
  <c r="F100" i="50"/>
  <c r="G100" i="50"/>
  <c r="H100" i="50"/>
  <c r="I100" i="50"/>
  <c r="J100" i="50"/>
  <c r="K100" i="50"/>
  <c r="L100" i="50"/>
  <c r="M100" i="50"/>
  <c r="N100" i="50"/>
  <c r="O100" i="50"/>
  <c r="P100" i="50"/>
  <c r="Q100" i="50"/>
  <c r="E101" i="50"/>
  <c r="F101" i="50"/>
  <c r="G101" i="50"/>
  <c r="H101" i="50"/>
  <c r="I101" i="50"/>
  <c r="J101" i="50"/>
  <c r="K101" i="50"/>
  <c r="L101" i="50"/>
  <c r="M101" i="50"/>
  <c r="N101" i="50"/>
  <c r="O101" i="50"/>
  <c r="P101" i="50"/>
  <c r="Q101" i="50"/>
  <c r="E102" i="50"/>
  <c r="F102" i="50"/>
  <c r="G102" i="50"/>
  <c r="H102" i="50"/>
  <c r="I102" i="50"/>
  <c r="J102" i="50"/>
  <c r="K102" i="50"/>
  <c r="L102" i="50"/>
  <c r="M102" i="50"/>
  <c r="N102" i="50"/>
  <c r="O102" i="50"/>
  <c r="P102" i="50"/>
  <c r="Q102" i="50"/>
  <c r="E103" i="50"/>
  <c r="F103" i="50"/>
  <c r="G103" i="50"/>
  <c r="H103" i="50"/>
  <c r="I103" i="50"/>
  <c r="J103" i="50"/>
  <c r="K103" i="50"/>
  <c r="L103" i="50"/>
  <c r="M103" i="50"/>
  <c r="N103" i="50"/>
  <c r="O103" i="50"/>
  <c r="P103" i="50"/>
  <c r="Q103" i="50"/>
  <c r="E104" i="50"/>
  <c r="F104" i="50"/>
  <c r="G104" i="50"/>
  <c r="H104" i="50"/>
  <c r="I104" i="50"/>
  <c r="J104" i="50"/>
  <c r="K104" i="50"/>
  <c r="L104" i="50"/>
  <c r="M104" i="50"/>
  <c r="N104" i="50"/>
  <c r="O104" i="50"/>
  <c r="P104" i="50"/>
  <c r="Q104" i="50"/>
  <c r="E105" i="50"/>
  <c r="F105" i="50"/>
  <c r="G105" i="50"/>
  <c r="H105" i="50"/>
  <c r="I105" i="50"/>
  <c r="J105" i="50"/>
  <c r="K105" i="50"/>
  <c r="L105" i="50"/>
  <c r="M105" i="50"/>
  <c r="N105" i="50"/>
  <c r="O105" i="50"/>
  <c r="P105" i="50"/>
  <c r="Q105" i="50"/>
  <c r="E106" i="50"/>
  <c r="F106" i="50"/>
  <c r="G106" i="50"/>
  <c r="H106" i="50"/>
  <c r="I106" i="50"/>
  <c r="J106" i="50"/>
  <c r="K106" i="50"/>
  <c r="L106" i="50"/>
  <c r="M106" i="50"/>
  <c r="N106" i="50"/>
  <c r="O106" i="50"/>
  <c r="P106" i="50"/>
  <c r="Q106" i="50"/>
  <c r="E107" i="50"/>
  <c r="F107" i="50"/>
  <c r="G107" i="50"/>
  <c r="H107" i="50"/>
  <c r="I107" i="50"/>
  <c r="J107" i="50"/>
  <c r="K107" i="50"/>
  <c r="L107" i="50"/>
  <c r="M107" i="50"/>
  <c r="N107" i="50"/>
  <c r="O107" i="50"/>
  <c r="P107" i="50"/>
  <c r="Q107" i="50"/>
  <c r="E108" i="50"/>
  <c r="F108" i="50"/>
  <c r="G108" i="50"/>
  <c r="H108" i="50"/>
  <c r="I108" i="50"/>
  <c r="J108" i="50"/>
  <c r="K108" i="50"/>
  <c r="L108" i="50"/>
  <c r="M108" i="50"/>
  <c r="N108" i="50"/>
  <c r="O108" i="50"/>
  <c r="P108" i="50"/>
  <c r="Q108" i="50"/>
  <c r="E109" i="50"/>
  <c r="F109" i="50"/>
  <c r="G109" i="50"/>
  <c r="H109" i="50"/>
  <c r="I109" i="50"/>
  <c r="J109" i="50"/>
  <c r="K109" i="50"/>
  <c r="L109" i="50"/>
  <c r="M109" i="50"/>
  <c r="N109" i="50"/>
  <c r="O109" i="50"/>
  <c r="P109" i="50"/>
  <c r="Q109" i="50"/>
  <c r="E110" i="50"/>
  <c r="F110" i="50"/>
  <c r="G110" i="50"/>
  <c r="H110" i="50"/>
  <c r="I110" i="50"/>
  <c r="J110" i="50"/>
  <c r="K110" i="50"/>
  <c r="L110" i="50"/>
  <c r="M110" i="50"/>
  <c r="N110" i="50"/>
  <c r="O110" i="50"/>
  <c r="P110" i="50"/>
  <c r="Q110" i="50"/>
  <c r="E111" i="50"/>
  <c r="F111" i="50"/>
  <c r="G111" i="50"/>
  <c r="H111" i="50"/>
  <c r="I111" i="50"/>
  <c r="J111" i="50"/>
  <c r="K111" i="50"/>
  <c r="L111" i="50"/>
  <c r="M111" i="50"/>
  <c r="N111" i="50"/>
  <c r="O111" i="50"/>
  <c r="P111" i="50"/>
  <c r="Q111" i="50"/>
  <c r="E112" i="50"/>
  <c r="F112" i="50"/>
  <c r="G112" i="50"/>
  <c r="H112" i="50"/>
  <c r="I112" i="50"/>
  <c r="J112" i="50"/>
  <c r="K112" i="50"/>
  <c r="L112" i="50"/>
  <c r="M112" i="50"/>
  <c r="N112" i="50"/>
  <c r="O112" i="50"/>
  <c r="P112" i="50"/>
  <c r="Q112" i="50"/>
  <c r="E113" i="50"/>
  <c r="F113" i="50"/>
  <c r="G113" i="50"/>
  <c r="H113" i="50"/>
  <c r="I113" i="50"/>
  <c r="J113" i="50"/>
  <c r="K113" i="50"/>
  <c r="L113" i="50"/>
  <c r="M113" i="50"/>
  <c r="N113" i="50"/>
  <c r="O113" i="50"/>
  <c r="P113" i="50"/>
  <c r="Q113" i="50"/>
  <c r="E114" i="50"/>
  <c r="F114" i="50"/>
  <c r="G114" i="50"/>
  <c r="H114" i="50"/>
  <c r="I114" i="50"/>
  <c r="J114" i="50"/>
  <c r="K114" i="50"/>
  <c r="L114" i="50"/>
  <c r="M114" i="50"/>
  <c r="N114" i="50"/>
  <c r="O114" i="50"/>
  <c r="P114" i="50"/>
  <c r="Q114" i="50"/>
  <c r="E115" i="50"/>
  <c r="F115" i="50"/>
  <c r="G115" i="50"/>
  <c r="H115" i="50"/>
  <c r="I115" i="50"/>
  <c r="J115" i="50"/>
  <c r="K115" i="50"/>
  <c r="L115" i="50"/>
  <c r="M115" i="50"/>
  <c r="N115" i="50"/>
  <c r="O115" i="50"/>
  <c r="P115" i="50"/>
  <c r="Q115" i="50"/>
  <c r="E116" i="50"/>
  <c r="F116" i="50"/>
  <c r="G116" i="50"/>
  <c r="H116" i="50"/>
  <c r="I116" i="50"/>
  <c r="J116" i="50"/>
  <c r="K116" i="50"/>
  <c r="L116" i="50"/>
  <c r="M116" i="50"/>
  <c r="N116" i="50"/>
  <c r="O116" i="50"/>
  <c r="P116" i="50"/>
  <c r="Q116" i="50"/>
  <c r="E117" i="50"/>
  <c r="F117" i="50"/>
  <c r="G117" i="50"/>
  <c r="H117" i="50"/>
  <c r="I117" i="50"/>
  <c r="J117" i="50"/>
  <c r="K117" i="50"/>
  <c r="L117" i="50"/>
  <c r="M117" i="50"/>
  <c r="N117" i="50"/>
  <c r="O117" i="50"/>
  <c r="P117" i="50"/>
  <c r="Q117" i="50"/>
  <c r="E118" i="50"/>
  <c r="F118" i="50"/>
  <c r="G118" i="50"/>
  <c r="H118" i="50"/>
  <c r="I118" i="50"/>
  <c r="J118" i="50"/>
  <c r="K118" i="50"/>
  <c r="L118" i="50"/>
  <c r="M118" i="50"/>
  <c r="N118" i="50"/>
  <c r="O118" i="50"/>
  <c r="P118" i="50"/>
  <c r="Q118" i="50"/>
  <c r="E119" i="50"/>
  <c r="F119" i="50"/>
  <c r="G119" i="50"/>
  <c r="H119" i="50"/>
  <c r="I119" i="50"/>
  <c r="J119" i="50"/>
  <c r="K119" i="50"/>
  <c r="L119" i="50"/>
  <c r="M119" i="50"/>
  <c r="N119" i="50"/>
  <c r="O119" i="50"/>
  <c r="P119" i="50"/>
  <c r="Q119" i="50"/>
  <c r="E120" i="50"/>
  <c r="F120" i="50"/>
  <c r="G120" i="50"/>
  <c r="H120" i="50"/>
  <c r="I120" i="50"/>
  <c r="J120" i="50"/>
  <c r="K120" i="50"/>
  <c r="L120" i="50"/>
  <c r="M120" i="50"/>
  <c r="N120" i="50"/>
  <c r="O120" i="50"/>
  <c r="P120" i="50"/>
  <c r="Q120" i="50"/>
  <c r="E121" i="50"/>
  <c r="F121" i="50"/>
  <c r="G121" i="50"/>
  <c r="H121" i="50"/>
  <c r="I121" i="50"/>
  <c r="J121" i="50"/>
  <c r="K121" i="50"/>
  <c r="L121" i="50"/>
  <c r="M121" i="50"/>
  <c r="N121" i="50"/>
  <c r="O121" i="50"/>
  <c r="P121" i="50"/>
  <c r="Q121" i="50"/>
  <c r="E122" i="50"/>
  <c r="F122" i="50"/>
  <c r="G122" i="50"/>
  <c r="H122" i="50"/>
  <c r="I122" i="50"/>
  <c r="J122" i="50"/>
  <c r="K122" i="50"/>
  <c r="L122" i="50"/>
  <c r="M122" i="50"/>
  <c r="N122" i="50"/>
  <c r="O122" i="50"/>
  <c r="P122" i="50"/>
  <c r="Q122" i="50"/>
  <c r="E123" i="50"/>
  <c r="F123" i="50"/>
  <c r="G123" i="50"/>
  <c r="H123" i="50"/>
  <c r="I123" i="50"/>
  <c r="J123" i="50"/>
  <c r="K123" i="50"/>
  <c r="L123" i="50"/>
  <c r="M123" i="50"/>
  <c r="N123" i="50"/>
  <c r="O123" i="50"/>
  <c r="P123" i="50"/>
  <c r="Q123" i="50"/>
  <c r="E124" i="50"/>
  <c r="F124" i="50"/>
  <c r="G124" i="50"/>
  <c r="H124" i="50"/>
  <c r="I124" i="50"/>
  <c r="J124" i="50"/>
  <c r="K124" i="50"/>
  <c r="L124" i="50"/>
  <c r="M124" i="50"/>
  <c r="N124" i="50"/>
  <c r="O124" i="50"/>
  <c r="P124" i="50"/>
  <c r="Q124" i="50"/>
  <c r="E125" i="50"/>
  <c r="F125" i="50"/>
  <c r="G125" i="50"/>
  <c r="H125" i="50"/>
  <c r="I125" i="50"/>
  <c r="J125" i="50"/>
  <c r="K125" i="50"/>
  <c r="L125" i="50"/>
  <c r="M125" i="50"/>
  <c r="N125" i="50"/>
  <c r="O125" i="50"/>
  <c r="P125" i="50"/>
  <c r="Q125" i="50"/>
  <c r="E126" i="50"/>
  <c r="F126" i="50"/>
  <c r="G126" i="50"/>
  <c r="H126" i="50"/>
  <c r="I126" i="50"/>
  <c r="J126" i="50"/>
  <c r="K126" i="50"/>
  <c r="L126" i="50"/>
  <c r="M126" i="50"/>
  <c r="N126" i="50"/>
  <c r="O126" i="50"/>
  <c r="P126" i="50"/>
  <c r="Q126" i="50"/>
  <c r="E127" i="50"/>
  <c r="F127" i="50"/>
  <c r="G127" i="50"/>
  <c r="H127" i="50"/>
  <c r="I127" i="50"/>
  <c r="J127" i="50"/>
  <c r="K127" i="50"/>
  <c r="L127" i="50"/>
  <c r="M127" i="50"/>
  <c r="N127" i="50"/>
  <c r="O127" i="50"/>
  <c r="P127" i="50"/>
  <c r="Q127" i="50"/>
  <c r="E128" i="50"/>
  <c r="F128" i="50"/>
  <c r="G128" i="50"/>
  <c r="H128" i="50"/>
  <c r="I128" i="50"/>
  <c r="J128" i="50"/>
  <c r="K128" i="50"/>
  <c r="L128" i="50"/>
  <c r="M128" i="50"/>
  <c r="N128" i="50"/>
  <c r="O128" i="50"/>
  <c r="P128" i="50"/>
  <c r="Q128" i="50"/>
  <c r="E129" i="50"/>
  <c r="F129" i="50"/>
  <c r="G129" i="50"/>
  <c r="H129" i="50"/>
  <c r="I129" i="50"/>
  <c r="J129" i="50"/>
  <c r="K129" i="50"/>
  <c r="L129" i="50"/>
  <c r="M129" i="50"/>
  <c r="N129" i="50"/>
  <c r="O129" i="50"/>
  <c r="P129" i="50"/>
  <c r="Q129" i="50"/>
  <c r="E130" i="50"/>
  <c r="F130" i="50"/>
  <c r="G130" i="50"/>
  <c r="H130" i="50"/>
  <c r="I130" i="50"/>
  <c r="J130" i="50"/>
  <c r="K130" i="50"/>
  <c r="L130" i="50"/>
  <c r="M130" i="50"/>
  <c r="N130" i="50"/>
  <c r="O130" i="50"/>
  <c r="P130" i="50"/>
  <c r="Q130" i="50"/>
  <c r="E131" i="50"/>
  <c r="F131" i="50"/>
  <c r="G131" i="50"/>
  <c r="H131" i="50"/>
  <c r="I131" i="50"/>
  <c r="J131" i="50"/>
  <c r="K131" i="50"/>
  <c r="L131" i="50"/>
  <c r="M131" i="50"/>
  <c r="N131" i="50"/>
  <c r="O131" i="50"/>
  <c r="P131" i="50"/>
  <c r="Q131" i="50"/>
  <c r="E132" i="50"/>
  <c r="F132" i="50"/>
  <c r="G132" i="50"/>
  <c r="H132" i="50"/>
  <c r="I132" i="50"/>
  <c r="J132" i="50"/>
  <c r="K132" i="50"/>
  <c r="L132" i="50"/>
  <c r="M132" i="50"/>
  <c r="N132" i="50"/>
  <c r="O132" i="50"/>
  <c r="P132" i="50"/>
  <c r="Q132" i="50"/>
  <c r="E133" i="50"/>
  <c r="F133" i="50"/>
  <c r="G133" i="50"/>
  <c r="H133" i="50"/>
  <c r="I133" i="50"/>
  <c r="J133" i="50"/>
  <c r="K133" i="50"/>
  <c r="L133" i="50"/>
  <c r="M133" i="50"/>
  <c r="N133" i="50"/>
  <c r="O133" i="50"/>
  <c r="P133" i="50"/>
  <c r="Q133" i="50"/>
  <c r="E134" i="50"/>
  <c r="F134" i="50"/>
  <c r="G134" i="50"/>
  <c r="H134" i="50"/>
  <c r="I134" i="50"/>
  <c r="J134" i="50"/>
  <c r="K134" i="50"/>
  <c r="L134" i="50"/>
  <c r="M134" i="50"/>
  <c r="N134" i="50"/>
  <c r="O134" i="50"/>
  <c r="P134" i="50"/>
  <c r="Q134" i="50"/>
  <c r="E135" i="50"/>
  <c r="F135" i="50"/>
  <c r="G135" i="50"/>
  <c r="H135" i="50"/>
  <c r="I135" i="50"/>
  <c r="J135" i="50"/>
  <c r="K135" i="50"/>
  <c r="L135" i="50"/>
  <c r="M135" i="50"/>
  <c r="N135" i="50"/>
  <c r="O135" i="50"/>
  <c r="P135" i="50"/>
  <c r="Q135" i="50"/>
  <c r="E136" i="50"/>
  <c r="F136" i="50"/>
  <c r="G136" i="50"/>
  <c r="H136" i="50"/>
  <c r="I136" i="50"/>
  <c r="J136" i="50"/>
  <c r="K136" i="50"/>
  <c r="L136" i="50"/>
  <c r="M136" i="50"/>
  <c r="N136" i="50"/>
  <c r="O136" i="50"/>
  <c r="P136" i="50"/>
  <c r="Q136" i="50"/>
  <c r="E137" i="50"/>
  <c r="F137" i="50"/>
  <c r="G137" i="50"/>
  <c r="H137" i="50"/>
  <c r="I137" i="50"/>
  <c r="J137" i="50"/>
  <c r="K137" i="50"/>
  <c r="L137" i="50"/>
  <c r="M137" i="50"/>
  <c r="N137" i="50"/>
  <c r="O137" i="50"/>
  <c r="P137" i="50"/>
  <c r="Q137" i="50"/>
  <c r="E138" i="50"/>
  <c r="F138" i="50"/>
  <c r="G138" i="50"/>
  <c r="H138" i="50"/>
  <c r="I138" i="50"/>
  <c r="J138" i="50"/>
  <c r="K138" i="50"/>
  <c r="L138" i="50"/>
  <c r="M138" i="50"/>
  <c r="N138" i="50"/>
  <c r="O138" i="50"/>
  <c r="P138" i="50"/>
  <c r="Q138" i="50"/>
  <c r="E139" i="50"/>
  <c r="F139" i="50"/>
  <c r="G139" i="50"/>
  <c r="H139" i="50"/>
  <c r="I139" i="50"/>
  <c r="J139" i="50"/>
  <c r="K139" i="50"/>
  <c r="L139" i="50"/>
  <c r="M139" i="50"/>
  <c r="N139" i="50"/>
  <c r="O139" i="50"/>
  <c r="P139" i="50"/>
  <c r="Q139" i="50"/>
  <c r="E140" i="50"/>
  <c r="F140" i="50"/>
  <c r="G140" i="50"/>
  <c r="H140" i="50"/>
  <c r="I140" i="50"/>
  <c r="J140" i="50"/>
  <c r="K140" i="50"/>
  <c r="L140" i="50"/>
  <c r="M140" i="50"/>
  <c r="N140" i="50"/>
  <c r="O140" i="50"/>
  <c r="P140" i="50"/>
  <c r="Q140" i="50"/>
  <c r="E141" i="50"/>
  <c r="F141" i="50"/>
  <c r="G141" i="50"/>
  <c r="H141" i="50"/>
  <c r="I141" i="50"/>
  <c r="J141" i="50"/>
  <c r="K141" i="50"/>
  <c r="L141" i="50"/>
  <c r="M141" i="50"/>
  <c r="N141" i="50"/>
  <c r="O141" i="50"/>
  <c r="P141" i="50"/>
  <c r="Q141" i="50"/>
  <c r="E143" i="50"/>
  <c r="F143" i="50"/>
  <c r="G143" i="50"/>
  <c r="H143" i="50"/>
  <c r="I143" i="50"/>
  <c r="J143" i="50"/>
  <c r="K143" i="50"/>
  <c r="L143" i="50"/>
  <c r="M143" i="50"/>
  <c r="N143" i="50"/>
  <c r="O143" i="50"/>
  <c r="P143" i="50"/>
  <c r="Q143" i="50"/>
  <c r="E144" i="50"/>
  <c r="F144" i="50"/>
  <c r="G144" i="50"/>
  <c r="H144" i="50"/>
  <c r="I144" i="50"/>
  <c r="J144" i="50"/>
  <c r="K144" i="50"/>
  <c r="L144" i="50"/>
  <c r="M144" i="50"/>
  <c r="N144" i="50"/>
  <c r="O144" i="50"/>
  <c r="P144" i="50"/>
  <c r="Q144" i="50"/>
  <c r="E145" i="50"/>
  <c r="F145" i="50"/>
  <c r="G145" i="50"/>
  <c r="H145" i="50"/>
  <c r="I145" i="50"/>
  <c r="J145" i="50"/>
  <c r="K145" i="50"/>
  <c r="L145" i="50"/>
  <c r="M145" i="50"/>
  <c r="N145" i="50"/>
  <c r="O145" i="50"/>
  <c r="P145" i="50"/>
  <c r="Q145" i="50"/>
  <c r="E146" i="50"/>
  <c r="F146" i="50"/>
  <c r="G146" i="50"/>
  <c r="H146" i="50"/>
  <c r="I146" i="50"/>
  <c r="J146" i="50"/>
  <c r="K146" i="50"/>
  <c r="L146" i="50"/>
  <c r="M146" i="50"/>
  <c r="N146" i="50"/>
  <c r="O146" i="50"/>
  <c r="P146" i="50"/>
  <c r="Q146" i="50"/>
  <c r="E147" i="50"/>
  <c r="F147" i="50"/>
  <c r="G147" i="50"/>
  <c r="H147" i="50"/>
  <c r="I147" i="50"/>
  <c r="J147" i="50"/>
  <c r="K147" i="50"/>
  <c r="L147" i="50"/>
  <c r="M147" i="50"/>
  <c r="N147" i="50"/>
  <c r="O147" i="50"/>
  <c r="P147" i="50"/>
  <c r="Q147" i="50"/>
  <c r="E148" i="50"/>
  <c r="F148" i="50"/>
  <c r="G148" i="50"/>
  <c r="H148" i="50"/>
  <c r="I148" i="50"/>
  <c r="J148" i="50"/>
  <c r="K148" i="50"/>
  <c r="L148" i="50"/>
  <c r="M148" i="50"/>
  <c r="N148" i="50"/>
  <c r="O148" i="50"/>
  <c r="P148" i="50"/>
  <c r="Q148" i="50"/>
  <c r="E149" i="50"/>
  <c r="F149" i="50"/>
  <c r="G149" i="50"/>
  <c r="H149" i="50"/>
  <c r="I149" i="50"/>
  <c r="J149" i="50"/>
  <c r="K149" i="50"/>
  <c r="L149" i="50"/>
  <c r="M149" i="50"/>
  <c r="N149" i="50"/>
  <c r="O149" i="50"/>
  <c r="P149" i="50"/>
  <c r="Q149" i="50"/>
  <c r="E150" i="50"/>
  <c r="F150" i="50"/>
  <c r="G150" i="50"/>
  <c r="H150" i="50"/>
  <c r="I150" i="50"/>
  <c r="J150" i="50"/>
  <c r="K150" i="50"/>
  <c r="L150" i="50"/>
  <c r="M150" i="50"/>
  <c r="N150" i="50"/>
  <c r="O150" i="50"/>
  <c r="P150" i="50"/>
  <c r="Q150" i="50"/>
  <c r="E151" i="50"/>
  <c r="F151" i="50"/>
  <c r="G151" i="50"/>
  <c r="H151" i="50"/>
  <c r="I151" i="50"/>
  <c r="J151" i="50"/>
  <c r="K151" i="50"/>
  <c r="L151" i="50"/>
  <c r="M151" i="50"/>
  <c r="N151" i="50"/>
  <c r="O151" i="50"/>
  <c r="P151" i="50"/>
  <c r="Q151" i="50"/>
  <c r="E152" i="50"/>
  <c r="F152" i="50"/>
  <c r="G152" i="50"/>
  <c r="H152" i="50"/>
  <c r="I152" i="50"/>
  <c r="J152" i="50"/>
  <c r="K152" i="50"/>
  <c r="L152" i="50"/>
  <c r="M152" i="50"/>
  <c r="N152" i="50"/>
  <c r="O152" i="50"/>
  <c r="P152" i="50"/>
  <c r="Q152" i="50"/>
  <c r="E153" i="50"/>
  <c r="F153" i="50"/>
  <c r="G153" i="50"/>
  <c r="H153" i="50"/>
  <c r="I153" i="50"/>
  <c r="J153" i="50"/>
  <c r="K153" i="50"/>
  <c r="L153" i="50"/>
  <c r="M153" i="50"/>
  <c r="N153" i="50"/>
  <c r="O153" i="50"/>
  <c r="P153" i="50"/>
  <c r="Q153" i="50"/>
  <c r="E154" i="50"/>
  <c r="F154" i="50"/>
  <c r="G154" i="50"/>
  <c r="H154" i="50"/>
  <c r="I154" i="50"/>
  <c r="J154" i="50"/>
  <c r="K154" i="50"/>
  <c r="L154" i="50"/>
  <c r="M154" i="50"/>
  <c r="N154" i="50"/>
  <c r="O154" i="50"/>
  <c r="P154" i="50"/>
  <c r="Q154" i="50"/>
  <c r="E11" i="50"/>
  <c r="F11" i="50"/>
  <c r="G11" i="50"/>
  <c r="H11" i="50"/>
  <c r="I11" i="50"/>
  <c r="J11" i="50"/>
  <c r="K11" i="50"/>
  <c r="L11" i="50"/>
  <c r="M11" i="50"/>
  <c r="N11" i="50"/>
  <c r="O11" i="50"/>
  <c r="P11" i="50"/>
  <c r="Q11" i="50"/>
  <c r="E12" i="50"/>
  <c r="F12" i="50"/>
  <c r="G12" i="50"/>
  <c r="H12" i="50"/>
  <c r="I12" i="50"/>
  <c r="J12" i="50"/>
  <c r="K12" i="50"/>
  <c r="L12" i="50"/>
  <c r="M12" i="50"/>
  <c r="N12" i="50"/>
  <c r="O12" i="50"/>
  <c r="P12" i="50"/>
  <c r="Q12" i="50"/>
  <c r="E13" i="50"/>
  <c r="F13" i="50"/>
  <c r="G13" i="50"/>
  <c r="H13" i="50"/>
  <c r="I13" i="50"/>
  <c r="J13" i="50"/>
  <c r="K13" i="50"/>
  <c r="L13" i="50"/>
  <c r="M13" i="50"/>
  <c r="N13" i="50"/>
  <c r="O13" i="50"/>
  <c r="P13" i="50"/>
  <c r="Q13" i="50"/>
  <c r="E14" i="50"/>
  <c r="F14" i="50"/>
  <c r="G14" i="50"/>
  <c r="H14" i="50"/>
  <c r="I14" i="50"/>
  <c r="J14" i="50"/>
  <c r="K14" i="50"/>
  <c r="L14" i="50"/>
  <c r="M14" i="50"/>
  <c r="N14" i="50"/>
  <c r="O14" i="50"/>
  <c r="P14" i="50"/>
  <c r="Q14" i="50"/>
  <c r="E15" i="50"/>
  <c r="F15" i="50"/>
  <c r="G15" i="50"/>
  <c r="H15" i="50"/>
  <c r="I15" i="50"/>
  <c r="J15" i="50"/>
  <c r="K15" i="50"/>
  <c r="L15" i="50"/>
  <c r="M15" i="50"/>
  <c r="N15" i="50"/>
  <c r="O15" i="50"/>
  <c r="P15" i="50"/>
  <c r="Q15" i="50"/>
  <c r="E16" i="50"/>
  <c r="F16" i="50"/>
  <c r="G16" i="50"/>
  <c r="H16" i="50"/>
  <c r="I16" i="50"/>
  <c r="J16" i="50"/>
  <c r="K16" i="50"/>
  <c r="L16" i="50"/>
  <c r="M16" i="50"/>
  <c r="N16" i="50"/>
  <c r="O16" i="50"/>
  <c r="P16" i="50"/>
  <c r="Q16" i="50"/>
  <c r="E17" i="50"/>
  <c r="F17" i="50"/>
  <c r="G17" i="50"/>
  <c r="H17" i="50"/>
  <c r="I17" i="50"/>
  <c r="J17" i="50"/>
  <c r="K17" i="50"/>
  <c r="L17" i="50"/>
  <c r="M17" i="50"/>
  <c r="N17" i="50"/>
  <c r="O17" i="50"/>
  <c r="P17" i="50"/>
  <c r="Q17" i="50"/>
  <c r="E18" i="50"/>
  <c r="F18" i="50"/>
  <c r="G18" i="50"/>
  <c r="H18" i="50"/>
  <c r="I18" i="50"/>
  <c r="J18" i="50"/>
  <c r="K18" i="50"/>
  <c r="L18" i="50"/>
  <c r="M18" i="50"/>
  <c r="N18" i="50"/>
  <c r="O18" i="50"/>
  <c r="P18" i="50"/>
  <c r="Q18" i="50"/>
  <c r="E22" i="50"/>
  <c r="F22" i="50"/>
  <c r="G22" i="50"/>
  <c r="H22" i="50"/>
  <c r="I22" i="50"/>
  <c r="J22" i="50"/>
  <c r="K22" i="50"/>
  <c r="L22" i="50"/>
  <c r="M22" i="50"/>
  <c r="N22" i="50"/>
  <c r="O22" i="50"/>
  <c r="P22" i="50"/>
  <c r="Q22" i="50"/>
  <c r="E23" i="50"/>
  <c r="F23" i="50"/>
  <c r="G23" i="50"/>
  <c r="H23" i="50"/>
  <c r="I23" i="50"/>
  <c r="J23" i="50"/>
  <c r="K23" i="50"/>
  <c r="L23" i="50"/>
  <c r="M23" i="50"/>
  <c r="N23" i="50"/>
  <c r="O23" i="50"/>
  <c r="P23" i="50"/>
  <c r="Q23" i="50"/>
  <c r="E24" i="50"/>
  <c r="F24" i="50"/>
  <c r="G24" i="50"/>
  <c r="H24" i="50"/>
  <c r="I24" i="50"/>
  <c r="J24" i="50"/>
  <c r="K24" i="50"/>
  <c r="L24" i="50"/>
  <c r="M24" i="50"/>
  <c r="N24" i="50"/>
  <c r="O24" i="50"/>
  <c r="P24" i="50"/>
  <c r="Q24" i="50"/>
  <c r="E25" i="50"/>
  <c r="F25" i="50"/>
  <c r="G25" i="50"/>
  <c r="H25" i="50"/>
  <c r="I25" i="50"/>
  <c r="J25" i="50"/>
  <c r="K25" i="50"/>
  <c r="L25" i="50"/>
  <c r="M25" i="50"/>
  <c r="N25" i="50"/>
  <c r="O25" i="50"/>
  <c r="P25" i="50"/>
  <c r="Q25" i="50"/>
  <c r="E26" i="50"/>
  <c r="F26" i="50"/>
  <c r="G26" i="50"/>
  <c r="H26" i="50"/>
  <c r="I26" i="50"/>
  <c r="J26" i="50"/>
  <c r="K26" i="50"/>
  <c r="L26" i="50"/>
  <c r="M26" i="50"/>
  <c r="N26" i="50"/>
  <c r="O26" i="50"/>
  <c r="P26" i="50"/>
  <c r="Q26" i="50"/>
  <c r="E27" i="50"/>
  <c r="F27" i="50"/>
  <c r="G27" i="50"/>
  <c r="H27" i="50"/>
  <c r="I27" i="50"/>
  <c r="J27" i="50"/>
  <c r="K27" i="50"/>
  <c r="L27" i="50"/>
  <c r="M27" i="50"/>
  <c r="N27" i="50"/>
  <c r="O27" i="50"/>
  <c r="P27" i="50"/>
  <c r="Q27" i="50"/>
  <c r="E28" i="50"/>
  <c r="F28" i="50"/>
  <c r="G28" i="50"/>
  <c r="H28" i="50"/>
  <c r="I28" i="50"/>
  <c r="J28" i="50"/>
  <c r="K28" i="50"/>
  <c r="L28" i="50"/>
  <c r="M28" i="50"/>
  <c r="N28" i="50"/>
  <c r="O28" i="50"/>
  <c r="P28" i="50"/>
  <c r="Q28" i="50"/>
  <c r="E29" i="50"/>
  <c r="F29" i="50"/>
  <c r="G29" i="50"/>
  <c r="H29" i="50"/>
  <c r="I29" i="50"/>
  <c r="J29" i="50"/>
  <c r="K29" i="50"/>
  <c r="L29" i="50"/>
  <c r="M29" i="50"/>
  <c r="N29" i="50"/>
  <c r="O29" i="50"/>
  <c r="P29" i="50"/>
  <c r="Q29" i="50"/>
  <c r="E30" i="50"/>
  <c r="F30" i="50"/>
  <c r="G30" i="50"/>
  <c r="H30" i="50"/>
  <c r="I30" i="50"/>
  <c r="J30" i="50"/>
  <c r="K30" i="50"/>
  <c r="L30" i="50"/>
  <c r="M30" i="50"/>
  <c r="N30" i="50"/>
  <c r="O30" i="50"/>
  <c r="P30" i="50"/>
  <c r="Q30" i="50"/>
  <c r="E31" i="50"/>
  <c r="F31" i="50"/>
  <c r="G31" i="50"/>
  <c r="H31" i="50"/>
  <c r="I31" i="50"/>
  <c r="J31" i="50"/>
  <c r="K31" i="50"/>
  <c r="L31" i="50"/>
  <c r="M31" i="50"/>
  <c r="N31" i="50"/>
  <c r="O31" i="50"/>
  <c r="P31" i="50"/>
  <c r="Q31" i="50"/>
  <c r="E32" i="50"/>
  <c r="F32" i="50"/>
  <c r="G32" i="50"/>
  <c r="H32" i="50"/>
  <c r="I32" i="50"/>
  <c r="J32" i="50"/>
  <c r="K32" i="50"/>
  <c r="L32" i="50"/>
  <c r="M32" i="50"/>
  <c r="N32" i="50"/>
  <c r="O32" i="50"/>
  <c r="P32" i="50"/>
  <c r="Q32" i="50"/>
  <c r="E33" i="50"/>
  <c r="F33" i="50"/>
  <c r="G33" i="50"/>
  <c r="H33" i="50"/>
  <c r="I33" i="50"/>
  <c r="J33" i="50"/>
  <c r="K33" i="50"/>
  <c r="L33" i="50"/>
  <c r="M33" i="50"/>
  <c r="N33" i="50"/>
  <c r="O33" i="50"/>
  <c r="P33" i="50"/>
  <c r="Q33" i="50"/>
  <c r="E34" i="50"/>
  <c r="F34" i="50"/>
  <c r="G34" i="50"/>
  <c r="H34" i="50"/>
  <c r="I34" i="50"/>
  <c r="J34" i="50"/>
  <c r="K34" i="50"/>
  <c r="L34" i="50"/>
  <c r="M34" i="50"/>
  <c r="N34" i="50"/>
  <c r="O34" i="50"/>
  <c r="P34" i="50"/>
  <c r="Q34" i="50"/>
  <c r="E35" i="50"/>
  <c r="F35" i="50"/>
  <c r="G35" i="50"/>
  <c r="H35" i="50"/>
  <c r="I35" i="50"/>
  <c r="J35" i="50"/>
  <c r="K35" i="50"/>
  <c r="L35" i="50"/>
  <c r="M35" i="50"/>
  <c r="N35" i="50"/>
  <c r="O35" i="50"/>
  <c r="P35" i="50"/>
  <c r="Q35" i="50"/>
  <c r="E36" i="50"/>
  <c r="F36" i="50"/>
  <c r="G36" i="50"/>
  <c r="H36" i="50"/>
  <c r="I36" i="50"/>
  <c r="J36" i="50"/>
  <c r="K36" i="50"/>
  <c r="L36" i="50"/>
  <c r="M36" i="50"/>
  <c r="N36" i="50"/>
  <c r="O36" i="50"/>
  <c r="P36" i="50"/>
  <c r="Q36" i="50"/>
  <c r="E37" i="50"/>
  <c r="F37" i="50"/>
  <c r="G37" i="50"/>
  <c r="H37" i="50"/>
  <c r="I37" i="50"/>
  <c r="J37" i="50"/>
  <c r="K37" i="50"/>
  <c r="L37" i="50"/>
  <c r="M37" i="50"/>
  <c r="N37" i="50"/>
  <c r="O37" i="50"/>
  <c r="P37" i="50"/>
  <c r="Q37" i="50"/>
  <c r="E38" i="50"/>
  <c r="F38" i="50"/>
  <c r="G38" i="50"/>
  <c r="H38" i="50"/>
  <c r="I38" i="50"/>
  <c r="J38" i="50"/>
  <c r="K38" i="50"/>
  <c r="L38" i="50"/>
  <c r="M38" i="50"/>
  <c r="N38" i="50"/>
  <c r="O38" i="50"/>
  <c r="P38" i="50"/>
  <c r="Q38" i="50"/>
  <c r="E39" i="50"/>
  <c r="F39" i="50"/>
  <c r="G39" i="50"/>
  <c r="H39" i="50"/>
  <c r="I39" i="50"/>
  <c r="J39" i="50"/>
  <c r="K39" i="50"/>
  <c r="L39" i="50"/>
  <c r="M39" i="50"/>
  <c r="N39" i="50"/>
  <c r="O39" i="50"/>
  <c r="P39" i="50"/>
  <c r="Q39" i="50"/>
  <c r="E40" i="50"/>
  <c r="F40" i="50"/>
  <c r="G40" i="50"/>
  <c r="H40" i="50"/>
  <c r="I40" i="50"/>
  <c r="J40" i="50"/>
  <c r="K40" i="50"/>
  <c r="L40" i="50"/>
  <c r="M40" i="50"/>
  <c r="N40" i="50"/>
  <c r="O40" i="50"/>
  <c r="P40" i="50"/>
  <c r="Q40" i="50"/>
  <c r="E41" i="50"/>
  <c r="F41" i="50"/>
  <c r="G41" i="50"/>
  <c r="H41" i="50"/>
  <c r="I41" i="50"/>
  <c r="J41" i="50"/>
  <c r="K41" i="50"/>
  <c r="L41" i="50"/>
  <c r="M41" i="50"/>
  <c r="N41" i="50"/>
  <c r="O41" i="50"/>
  <c r="P41" i="50"/>
  <c r="Q41" i="50"/>
  <c r="E42" i="50"/>
  <c r="F42" i="50"/>
  <c r="G42" i="50"/>
  <c r="H42" i="50"/>
  <c r="I42" i="50"/>
  <c r="J42" i="50"/>
  <c r="K42" i="50"/>
  <c r="L42" i="50"/>
  <c r="M42" i="50"/>
  <c r="N42" i="50"/>
  <c r="O42" i="50"/>
  <c r="P42" i="50"/>
  <c r="Q42" i="50"/>
  <c r="E43" i="50"/>
  <c r="F43" i="50"/>
  <c r="G43" i="50"/>
  <c r="H43" i="50"/>
  <c r="I43" i="50"/>
  <c r="J43" i="50"/>
  <c r="K43" i="50"/>
  <c r="L43" i="50"/>
  <c r="M43" i="50"/>
  <c r="N43" i="50"/>
  <c r="O43" i="50"/>
  <c r="P43" i="50"/>
  <c r="Q43" i="50"/>
  <c r="E44" i="50"/>
  <c r="F44" i="50"/>
  <c r="G44" i="50"/>
  <c r="H44" i="50"/>
  <c r="I44" i="50"/>
  <c r="J44" i="50"/>
  <c r="K44" i="50"/>
  <c r="L44" i="50"/>
  <c r="M44" i="50"/>
  <c r="N44" i="50"/>
  <c r="O44" i="50"/>
  <c r="P44" i="50"/>
  <c r="Q44" i="50"/>
  <c r="E45" i="50"/>
  <c r="F45" i="50"/>
  <c r="G45" i="50"/>
  <c r="H45" i="50"/>
  <c r="I45" i="50"/>
  <c r="J45" i="50"/>
  <c r="K45" i="50"/>
  <c r="L45" i="50"/>
  <c r="M45" i="50"/>
  <c r="N45" i="50"/>
  <c r="O45" i="50"/>
  <c r="P45" i="50"/>
  <c r="Q45" i="50"/>
  <c r="E46" i="50"/>
  <c r="F46" i="50"/>
  <c r="G46" i="50"/>
  <c r="H46" i="50"/>
  <c r="I46" i="50"/>
  <c r="J46" i="50"/>
  <c r="K46" i="50"/>
  <c r="L46" i="50"/>
  <c r="M46" i="50"/>
  <c r="N46" i="50"/>
  <c r="O46" i="50"/>
  <c r="P46" i="50"/>
  <c r="Q46" i="50"/>
  <c r="E47" i="50"/>
  <c r="F47" i="50"/>
  <c r="G47" i="50"/>
  <c r="H47" i="50"/>
  <c r="I47" i="50"/>
  <c r="J47" i="50"/>
  <c r="K47" i="50"/>
  <c r="L47" i="50"/>
  <c r="M47" i="50"/>
  <c r="N47" i="50"/>
  <c r="O47" i="50"/>
  <c r="P47" i="50"/>
  <c r="Q47" i="50"/>
  <c r="E48" i="50"/>
  <c r="F48" i="50"/>
  <c r="G48" i="50"/>
  <c r="H48" i="50"/>
  <c r="I48" i="50"/>
  <c r="J48" i="50"/>
  <c r="K48" i="50"/>
  <c r="L48" i="50"/>
  <c r="M48" i="50"/>
  <c r="N48" i="50"/>
  <c r="O48" i="50"/>
  <c r="P48" i="50"/>
  <c r="Q48" i="50"/>
  <c r="E49" i="50"/>
  <c r="F49" i="50"/>
  <c r="G49" i="50"/>
  <c r="H49" i="50"/>
  <c r="I49" i="50"/>
  <c r="J49" i="50"/>
  <c r="K49" i="50"/>
  <c r="L49" i="50"/>
  <c r="M49" i="50"/>
  <c r="N49" i="50"/>
  <c r="O49" i="50"/>
  <c r="P49" i="50"/>
  <c r="Q49" i="50"/>
  <c r="E50" i="50"/>
  <c r="F50" i="50"/>
  <c r="G50" i="50"/>
  <c r="H50" i="50"/>
  <c r="I50" i="50"/>
  <c r="J50" i="50"/>
  <c r="K50" i="50"/>
  <c r="L50" i="50"/>
  <c r="M50" i="50"/>
  <c r="N50" i="50"/>
  <c r="O50" i="50"/>
  <c r="P50" i="50"/>
  <c r="Q50" i="50"/>
  <c r="E51" i="50"/>
  <c r="F51" i="50"/>
  <c r="G51" i="50"/>
  <c r="H51" i="50"/>
  <c r="I51" i="50"/>
  <c r="J51" i="50"/>
  <c r="K51" i="50"/>
  <c r="L51" i="50"/>
  <c r="M51" i="50"/>
  <c r="N51" i="50"/>
  <c r="O51" i="50"/>
  <c r="P51" i="50"/>
  <c r="Q51" i="50"/>
  <c r="E52" i="50"/>
  <c r="F52" i="50"/>
  <c r="G52" i="50"/>
  <c r="H52" i="50"/>
  <c r="I52" i="50"/>
  <c r="J52" i="50"/>
  <c r="K52" i="50"/>
  <c r="L52" i="50"/>
  <c r="M52" i="50"/>
  <c r="N52" i="50"/>
  <c r="O52" i="50"/>
  <c r="P52" i="50"/>
  <c r="Q52" i="50"/>
  <c r="E53" i="50"/>
  <c r="F53" i="50"/>
  <c r="G53" i="50"/>
  <c r="H53" i="50"/>
  <c r="I53" i="50"/>
  <c r="J53" i="50"/>
  <c r="K53" i="50"/>
  <c r="L53" i="50"/>
  <c r="M53" i="50"/>
  <c r="N53" i="50"/>
  <c r="O53" i="50"/>
  <c r="P53" i="50"/>
  <c r="Q53" i="50"/>
  <c r="E54" i="50"/>
  <c r="F54" i="50"/>
  <c r="G54" i="50"/>
  <c r="H54" i="50"/>
  <c r="I54" i="50"/>
  <c r="J54" i="50"/>
  <c r="K54" i="50"/>
  <c r="L54" i="50"/>
  <c r="M54" i="50"/>
  <c r="N54" i="50"/>
  <c r="O54" i="50"/>
  <c r="P54" i="50"/>
  <c r="Q54" i="50"/>
  <c r="E55" i="50"/>
  <c r="F55" i="50"/>
  <c r="G55" i="50"/>
  <c r="H55" i="50"/>
  <c r="I55" i="50"/>
  <c r="J55" i="50"/>
  <c r="K55" i="50"/>
  <c r="L55" i="50"/>
  <c r="M55" i="50"/>
  <c r="N55" i="50"/>
  <c r="O55" i="50"/>
  <c r="P55" i="50"/>
  <c r="Q55" i="50"/>
  <c r="E56" i="50"/>
  <c r="F56" i="50"/>
  <c r="G56" i="50"/>
  <c r="H56" i="50"/>
  <c r="I56" i="50"/>
  <c r="J56" i="50"/>
  <c r="K56" i="50"/>
  <c r="L56" i="50"/>
  <c r="M56" i="50"/>
  <c r="N56" i="50"/>
  <c r="O56" i="50"/>
  <c r="P56" i="50"/>
  <c r="Q56" i="50"/>
  <c r="E57" i="50"/>
  <c r="F57" i="50"/>
  <c r="G57" i="50"/>
  <c r="H57" i="50"/>
  <c r="I57" i="50"/>
  <c r="J57" i="50"/>
  <c r="K57" i="50"/>
  <c r="L57" i="50"/>
  <c r="M57" i="50"/>
  <c r="N57" i="50"/>
  <c r="O57" i="50"/>
  <c r="P57" i="50"/>
  <c r="Q57" i="50"/>
  <c r="E58" i="50"/>
  <c r="F58" i="50"/>
  <c r="G58" i="50"/>
  <c r="H58" i="50"/>
  <c r="I58" i="50"/>
  <c r="J58" i="50"/>
  <c r="K58" i="50"/>
  <c r="L58" i="50"/>
  <c r="M58" i="50"/>
  <c r="N58" i="50"/>
  <c r="O58" i="50"/>
  <c r="P58" i="50"/>
  <c r="Q58" i="50"/>
  <c r="E59" i="50"/>
  <c r="F59" i="50"/>
  <c r="G59" i="50"/>
  <c r="H59" i="50"/>
  <c r="I59" i="50"/>
  <c r="J59" i="50"/>
  <c r="K59" i="50"/>
  <c r="L59" i="50"/>
  <c r="M59" i="50"/>
  <c r="N59" i="50"/>
  <c r="O59" i="50"/>
  <c r="P59" i="50"/>
  <c r="Q59" i="50"/>
  <c r="E60" i="50"/>
  <c r="F60" i="50"/>
  <c r="G60" i="50"/>
  <c r="H60" i="50"/>
  <c r="I60" i="50"/>
  <c r="J60" i="50"/>
  <c r="K60" i="50"/>
  <c r="L60" i="50"/>
  <c r="M60" i="50"/>
  <c r="N60" i="50"/>
  <c r="O60" i="50"/>
  <c r="P60" i="50"/>
  <c r="Q60" i="50"/>
  <c r="E61" i="50"/>
  <c r="F61" i="50"/>
  <c r="G61" i="50"/>
  <c r="H61" i="50"/>
  <c r="I61" i="50"/>
  <c r="J61" i="50"/>
  <c r="K61" i="50"/>
  <c r="L61" i="50"/>
  <c r="M61" i="50"/>
  <c r="N61" i="50"/>
  <c r="O61" i="50"/>
  <c r="P61" i="50"/>
  <c r="Q61" i="50"/>
  <c r="E62" i="50"/>
  <c r="F62" i="50"/>
  <c r="G62" i="50"/>
  <c r="H62" i="50"/>
  <c r="I62" i="50"/>
  <c r="J62" i="50"/>
  <c r="K62" i="50"/>
  <c r="L62" i="50"/>
  <c r="M62" i="50"/>
  <c r="N62" i="50"/>
  <c r="O62" i="50"/>
  <c r="P62" i="50"/>
  <c r="Q62" i="50"/>
  <c r="E63" i="50"/>
  <c r="F63" i="50"/>
  <c r="G63" i="50"/>
  <c r="H63" i="50"/>
  <c r="I63" i="50"/>
  <c r="J63" i="50"/>
  <c r="K63" i="50"/>
  <c r="L63" i="50"/>
  <c r="M63" i="50"/>
  <c r="N63" i="50"/>
  <c r="O63" i="50"/>
  <c r="P63" i="50"/>
  <c r="Q63" i="50"/>
  <c r="E64" i="50"/>
  <c r="F64" i="50"/>
  <c r="G64" i="50"/>
  <c r="H64" i="50"/>
  <c r="I64" i="50"/>
  <c r="J64" i="50"/>
  <c r="K64" i="50"/>
  <c r="L64" i="50"/>
  <c r="M64" i="50"/>
  <c r="N64" i="50"/>
  <c r="O64" i="50"/>
  <c r="P64" i="50"/>
  <c r="Q64" i="50"/>
  <c r="E66" i="50"/>
  <c r="F66" i="50"/>
  <c r="G66" i="50"/>
  <c r="H66" i="50"/>
  <c r="I66" i="50"/>
  <c r="J66" i="50"/>
  <c r="K66" i="50"/>
  <c r="L66" i="50"/>
  <c r="M66" i="50"/>
  <c r="N66" i="50"/>
  <c r="O66" i="50"/>
  <c r="P66" i="50"/>
  <c r="Q66" i="50"/>
  <c r="E67" i="50"/>
  <c r="F67" i="50"/>
  <c r="G67" i="50"/>
  <c r="H67" i="50"/>
  <c r="I67" i="50"/>
  <c r="J67" i="50"/>
  <c r="K67" i="50"/>
  <c r="L67" i="50"/>
  <c r="M67" i="50"/>
  <c r="N67" i="50"/>
  <c r="O67" i="50"/>
  <c r="P67" i="50"/>
  <c r="Q67" i="50"/>
  <c r="E68" i="50"/>
  <c r="F68" i="50"/>
  <c r="G68" i="50"/>
  <c r="H68" i="50"/>
  <c r="I68" i="50"/>
  <c r="J68" i="50"/>
  <c r="K68" i="50"/>
  <c r="L68" i="50"/>
  <c r="M68" i="50"/>
  <c r="N68" i="50"/>
  <c r="O68" i="50"/>
  <c r="P68" i="50"/>
  <c r="Q68" i="50"/>
  <c r="E69" i="50"/>
  <c r="F69" i="50"/>
  <c r="G69" i="50"/>
  <c r="H69" i="50"/>
  <c r="I69" i="50"/>
  <c r="J69" i="50"/>
  <c r="K69" i="50"/>
  <c r="L69" i="50"/>
  <c r="M69" i="50"/>
  <c r="N69" i="50"/>
  <c r="O69" i="50"/>
  <c r="P69" i="50"/>
  <c r="Q69" i="50"/>
  <c r="E70" i="50"/>
  <c r="F70" i="50"/>
  <c r="G70" i="50"/>
  <c r="H70" i="50"/>
  <c r="I70" i="50"/>
  <c r="J70" i="50"/>
  <c r="K70" i="50"/>
  <c r="L70" i="50"/>
  <c r="M70" i="50"/>
  <c r="N70" i="50"/>
  <c r="O70" i="50"/>
  <c r="P70" i="50"/>
  <c r="Q70" i="50"/>
  <c r="E71" i="50"/>
  <c r="F71" i="50"/>
  <c r="G71" i="50"/>
  <c r="H71" i="50"/>
  <c r="I71" i="50"/>
  <c r="J71" i="50"/>
  <c r="K71" i="50"/>
  <c r="L71" i="50"/>
  <c r="M71" i="50"/>
  <c r="N71" i="50"/>
  <c r="O71" i="50"/>
  <c r="P71" i="50"/>
  <c r="Q71" i="50"/>
  <c r="E72" i="50"/>
  <c r="F72" i="50"/>
  <c r="G72" i="50"/>
  <c r="H72" i="50"/>
  <c r="I72" i="50"/>
  <c r="J72" i="50"/>
  <c r="K72" i="50"/>
  <c r="L72" i="50"/>
  <c r="M72" i="50"/>
  <c r="N72" i="50"/>
  <c r="O72" i="50"/>
  <c r="P72" i="50"/>
  <c r="Q72" i="50"/>
  <c r="E73" i="50"/>
  <c r="F73" i="50"/>
  <c r="G73" i="50"/>
  <c r="H73" i="50"/>
  <c r="I73" i="50"/>
  <c r="J73" i="50"/>
  <c r="K73" i="50"/>
  <c r="L73" i="50"/>
  <c r="M73" i="50"/>
  <c r="N73" i="50"/>
  <c r="O73" i="50"/>
  <c r="P73" i="50"/>
  <c r="Q73" i="50"/>
  <c r="E74" i="50"/>
  <c r="F74" i="50"/>
  <c r="G74" i="50"/>
  <c r="H74" i="50"/>
  <c r="I74" i="50"/>
  <c r="J74" i="50"/>
  <c r="K74" i="50"/>
  <c r="L74" i="50"/>
  <c r="M74" i="50"/>
  <c r="N74" i="50"/>
  <c r="O74" i="50"/>
  <c r="P74" i="50"/>
  <c r="Q74" i="50"/>
  <c r="E75" i="50"/>
  <c r="F75" i="50"/>
  <c r="G75" i="50"/>
  <c r="H75" i="50"/>
  <c r="I75" i="50"/>
  <c r="J75" i="50"/>
  <c r="K75" i="50"/>
  <c r="L75" i="50"/>
  <c r="M75" i="50"/>
  <c r="N75" i="50"/>
  <c r="O75" i="50"/>
  <c r="P75" i="50"/>
  <c r="Q75" i="50"/>
  <c r="E76" i="50"/>
  <c r="F76" i="50"/>
  <c r="G76" i="50"/>
  <c r="H76" i="50"/>
  <c r="I76" i="50"/>
  <c r="J76" i="50"/>
  <c r="K76" i="50"/>
  <c r="L76" i="50"/>
  <c r="M76" i="50"/>
  <c r="N76" i="50"/>
  <c r="O76" i="50"/>
  <c r="P76" i="50"/>
  <c r="Q76" i="50"/>
  <c r="E77" i="50"/>
  <c r="F77" i="50"/>
  <c r="G77" i="50"/>
  <c r="H77" i="50"/>
  <c r="I77" i="50"/>
  <c r="J77" i="50"/>
  <c r="K77" i="50"/>
  <c r="L77" i="50"/>
  <c r="M77" i="50"/>
  <c r="N77" i="50"/>
  <c r="O77" i="50"/>
  <c r="P77" i="50"/>
  <c r="Q77" i="50"/>
  <c r="E165" i="49"/>
  <c r="F165" i="49"/>
  <c r="G165" i="49"/>
  <c r="H165" i="49"/>
  <c r="I165" i="49"/>
  <c r="J165" i="49"/>
  <c r="K165" i="49"/>
  <c r="L165" i="49"/>
  <c r="M165" i="49"/>
  <c r="N165" i="49"/>
  <c r="O165" i="49"/>
  <c r="P165" i="49"/>
  <c r="Q165" i="49"/>
  <c r="E166" i="49"/>
  <c r="F166" i="49"/>
  <c r="G166" i="49"/>
  <c r="H166" i="49"/>
  <c r="I166" i="49"/>
  <c r="J166" i="49"/>
  <c r="K166" i="49"/>
  <c r="L166" i="49"/>
  <c r="M166" i="49"/>
  <c r="N166" i="49"/>
  <c r="O166" i="49"/>
  <c r="P166" i="49"/>
  <c r="Q166" i="49"/>
  <c r="E167" i="49"/>
  <c r="F167" i="49"/>
  <c r="G167" i="49"/>
  <c r="H167" i="49"/>
  <c r="I167" i="49"/>
  <c r="J167" i="49"/>
  <c r="K167" i="49"/>
  <c r="L167" i="49"/>
  <c r="M167" i="49"/>
  <c r="N167" i="49"/>
  <c r="O167" i="49"/>
  <c r="P167" i="49"/>
  <c r="Q167" i="49"/>
  <c r="E168" i="49"/>
  <c r="F168" i="49"/>
  <c r="G168" i="49"/>
  <c r="H168" i="49"/>
  <c r="I168" i="49"/>
  <c r="J168" i="49"/>
  <c r="K168" i="49"/>
  <c r="L168" i="49"/>
  <c r="M168" i="49"/>
  <c r="N168" i="49"/>
  <c r="O168" i="49"/>
  <c r="P168" i="49"/>
  <c r="Q168" i="49"/>
  <c r="E169" i="49"/>
  <c r="F169" i="49"/>
  <c r="G169" i="49"/>
  <c r="H169" i="49"/>
  <c r="I169" i="49"/>
  <c r="J169" i="49"/>
  <c r="K169" i="49"/>
  <c r="L169" i="49"/>
  <c r="M169" i="49"/>
  <c r="N169" i="49"/>
  <c r="O169" i="49"/>
  <c r="P169" i="49"/>
  <c r="Q169" i="49"/>
  <c r="E170" i="49"/>
  <c r="F170" i="49"/>
  <c r="G170" i="49"/>
  <c r="H170" i="49"/>
  <c r="I170" i="49"/>
  <c r="J170" i="49"/>
  <c r="K170" i="49"/>
  <c r="L170" i="49"/>
  <c r="M170" i="49"/>
  <c r="N170" i="49"/>
  <c r="O170" i="49"/>
  <c r="P170" i="49"/>
  <c r="Q170" i="49"/>
  <c r="E171" i="49"/>
  <c r="F171" i="49"/>
  <c r="G171" i="49"/>
  <c r="H171" i="49"/>
  <c r="I171" i="49"/>
  <c r="J171" i="49"/>
  <c r="K171" i="49"/>
  <c r="L171" i="49"/>
  <c r="M171" i="49"/>
  <c r="N171" i="49"/>
  <c r="O171" i="49"/>
  <c r="P171" i="49"/>
  <c r="Q171" i="49"/>
  <c r="E172" i="49"/>
  <c r="F172" i="49"/>
  <c r="G172" i="49"/>
  <c r="H172" i="49"/>
  <c r="I172" i="49"/>
  <c r="J172" i="49"/>
  <c r="K172" i="49"/>
  <c r="L172" i="49"/>
  <c r="M172" i="49"/>
  <c r="N172" i="49"/>
  <c r="O172" i="49"/>
  <c r="P172" i="49"/>
  <c r="Q172" i="49"/>
  <c r="E176" i="49"/>
  <c r="F176" i="49"/>
  <c r="G176" i="49"/>
  <c r="H176" i="49"/>
  <c r="I176" i="49"/>
  <c r="J176" i="49"/>
  <c r="K176" i="49"/>
  <c r="L176" i="49"/>
  <c r="M176" i="49"/>
  <c r="N176" i="49"/>
  <c r="O176" i="49"/>
  <c r="P176" i="49"/>
  <c r="Q176" i="49"/>
  <c r="E177" i="49"/>
  <c r="F177" i="49"/>
  <c r="G177" i="49"/>
  <c r="H177" i="49"/>
  <c r="I177" i="49"/>
  <c r="J177" i="49"/>
  <c r="K177" i="49"/>
  <c r="L177" i="49"/>
  <c r="M177" i="49"/>
  <c r="N177" i="49"/>
  <c r="O177" i="49"/>
  <c r="P177" i="49"/>
  <c r="Q177" i="49"/>
  <c r="E178" i="49"/>
  <c r="F178" i="49"/>
  <c r="G178" i="49"/>
  <c r="H178" i="49"/>
  <c r="I178" i="49"/>
  <c r="J178" i="49"/>
  <c r="K178" i="49"/>
  <c r="L178" i="49"/>
  <c r="M178" i="49"/>
  <c r="N178" i="49"/>
  <c r="O178" i="49"/>
  <c r="P178" i="49"/>
  <c r="Q178" i="49"/>
  <c r="E179" i="49"/>
  <c r="F179" i="49"/>
  <c r="G179" i="49"/>
  <c r="H179" i="49"/>
  <c r="I179" i="49"/>
  <c r="J179" i="49"/>
  <c r="K179" i="49"/>
  <c r="L179" i="49"/>
  <c r="M179" i="49"/>
  <c r="N179" i="49"/>
  <c r="O179" i="49"/>
  <c r="P179" i="49"/>
  <c r="Q179" i="49"/>
  <c r="E180" i="49"/>
  <c r="F180" i="49"/>
  <c r="G180" i="49"/>
  <c r="H180" i="49"/>
  <c r="I180" i="49"/>
  <c r="J180" i="49"/>
  <c r="K180" i="49"/>
  <c r="L180" i="49"/>
  <c r="M180" i="49"/>
  <c r="N180" i="49"/>
  <c r="O180" i="49"/>
  <c r="P180" i="49"/>
  <c r="Q180" i="49"/>
  <c r="E181" i="49"/>
  <c r="F181" i="49"/>
  <c r="G181" i="49"/>
  <c r="H181" i="49"/>
  <c r="I181" i="49"/>
  <c r="J181" i="49"/>
  <c r="K181" i="49"/>
  <c r="L181" i="49"/>
  <c r="M181" i="49"/>
  <c r="N181" i="49"/>
  <c r="O181" i="49"/>
  <c r="P181" i="49"/>
  <c r="Q181" i="49"/>
  <c r="E182" i="49"/>
  <c r="F182" i="49"/>
  <c r="G182" i="49"/>
  <c r="H182" i="49"/>
  <c r="I182" i="49"/>
  <c r="J182" i="49"/>
  <c r="K182" i="49"/>
  <c r="L182" i="49"/>
  <c r="M182" i="49"/>
  <c r="N182" i="49"/>
  <c r="O182" i="49"/>
  <c r="P182" i="49"/>
  <c r="Q182" i="49"/>
  <c r="E183" i="49"/>
  <c r="F183" i="49"/>
  <c r="G183" i="49"/>
  <c r="H183" i="49"/>
  <c r="I183" i="49"/>
  <c r="J183" i="49"/>
  <c r="K183" i="49"/>
  <c r="L183" i="49"/>
  <c r="M183" i="49"/>
  <c r="N183" i="49"/>
  <c r="O183" i="49"/>
  <c r="P183" i="49"/>
  <c r="Q183" i="49"/>
  <c r="E184" i="49"/>
  <c r="F184" i="49"/>
  <c r="G184" i="49"/>
  <c r="H184" i="49"/>
  <c r="I184" i="49"/>
  <c r="J184" i="49"/>
  <c r="K184" i="49"/>
  <c r="L184" i="49"/>
  <c r="M184" i="49"/>
  <c r="N184" i="49"/>
  <c r="O184" i="49"/>
  <c r="P184" i="49"/>
  <c r="Q184" i="49"/>
  <c r="E185" i="49"/>
  <c r="F185" i="49"/>
  <c r="G185" i="49"/>
  <c r="H185" i="49"/>
  <c r="I185" i="49"/>
  <c r="J185" i="49"/>
  <c r="K185" i="49"/>
  <c r="L185" i="49"/>
  <c r="M185" i="49"/>
  <c r="N185" i="49"/>
  <c r="O185" i="49"/>
  <c r="P185" i="49"/>
  <c r="Q185" i="49"/>
  <c r="E186" i="49"/>
  <c r="F186" i="49"/>
  <c r="G186" i="49"/>
  <c r="H186" i="49"/>
  <c r="I186" i="49"/>
  <c r="J186" i="49"/>
  <c r="K186" i="49"/>
  <c r="L186" i="49"/>
  <c r="M186" i="49"/>
  <c r="N186" i="49"/>
  <c r="O186" i="49"/>
  <c r="P186" i="49"/>
  <c r="Q186" i="49"/>
  <c r="E187" i="49"/>
  <c r="F187" i="49"/>
  <c r="G187" i="49"/>
  <c r="H187" i="49"/>
  <c r="I187" i="49"/>
  <c r="J187" i="49"/>
  <c r="K187" i="49"/>
  <c r="L187" i="49"/>
  <c r="M187" i="49"/>
  <c r="N187" i="49"/>
  <c r="O187" i="49"/>
  <c r="P187" i="49"/>
  <c r="Q187" i="49"/>
  <c r="E188" i="49"/>
  <c r="F188" i="49"/>
  <c r="G188" i="49"/>
  <c r="H188" i="49"/>
  <c r="I188" i="49"/>
  <c r="J188" i="49"/>
  <c r="K188" i="49"/>
  <c r="L188" i="49"/>
  <c r="M188" i="49"/>
  <c r="N188" i="49"/>
  <c r="O188" i="49"/>
  <c r="P188" i="49"/>
  <c r="Q188" i="49"/>
  <c r="E189" i="49"/>
  <c r="F189" i="49"/>
  <c r="G189" i="49"/>
  <c r="H189" i="49"/>
  <c r="I189" i="49"/>
  <c r="J189" i="49"/>
  <c r="K189" i="49"/>
  <c r="L189" i="49"/>
  <c r="M189" i="49"/>
  <c r="N189" i="49"/>
  <c r="O189" i="49"/>
  <c r="P189" i="49"/>
  <c r="Q189" i="49"/>
  <c r="E190" i="49"/>
  <c r="F190" i="49"/>
  <c r="G190" i="49"/>
  <c r="H190" i="49"/>
  <c r="I190" i="49"/>
  <c r="J190" i="49"/>
  <c r="K190" i="49"/>
  <c r="L190" i="49"/>
  <c r="M190" i="49"/>
  <c r="N190" i="49"/>
  <c r="O190" i="49"/>
  <c r="P190" i="49"/>
  <c r="Q190" i="49"/>
  <c r="E191" i="49"/>
  <c r="F191" i="49"/>
  <c r="G191" i="49"/>
  <c r="H191" i="49"/>
  <c r="I191" i="49"/>
  <c r="J191" i="49"/>
  <c r="K191" i="49"/>
  <c r="L191" i="49"/>
  <c r="M191" i="49"/>
  <c r="N191" i="49"/>
  <c r="O191" i="49"/>
  <c r="P191" i="49"/>
  <c r="Q191" i="49"/>
  <c r="E192" i="49"/>
  <c r="F192" i="49"/>
  <c r="G192" i="49"/>
  <c r="H192" i="49"/>
  <c r="I192" i="49"/>
  <c r="J192" i="49"/>
  <c r="K192" i="49"/>
  <c r="L192" i="49"/>
  <c r="M192" i="49"/>
  <c r="N192" i="49"/>
  <c r="O192" i="49"/>
  <c r="P192" i="49"/>
  <c r="Q192" i="49"/>
  <c r="E193" i="49"/>
  <c r="F193" i="49"/>
  <c r="G193" i="49"/>
  <c r="H193" i="49"/>
  <c r="I193" i="49"/>
  <c r="J193" i="49"/>
  <c r="K193" i="49"/>
  <c r="L193" i="49"/>
  <c r="M193" i="49"/>
  <c r="N193" i="49"/>
  <c r="O193" i="49"/>
  <c r="P193" i="49"/>
  <c r="Q193" i="49"/>
  <c r="E194" i="49"/>
  <c r="F194" i="49"/>
  <c r="G194" i="49"/>
  <c r="H194" i="49"/>
  <c r="I194" i="49"/>
  <c r="J194" i="49"/>
  <c r="K194" i="49"/>
  <c r="L194" i="49"/>
  <c r="M194" i="49"/>
  <c r="N194" i="49"/>
  <c r="O194" i="49"/>
  <c r="P194" i="49"/>
  <c r="Q194" i="49"/>
  <c r="E195" i="49"/>
  <c r="F195" i="49"/>
  <c r="G195" i="49"/>
  <c r="H195" i="49"/>
  <c r="I195" i="49"/>
  <c r="J195" i="49"/>
  <c r="K195" i="49"/>
  <c r="L195" i="49"/>
  <c r="M195" i="49"/>
  <c r="N195" i="49"/>
  <c r="O195" i="49"/>
  <c r="P195" i="49"/>
  <c r="Q195" i="49"/>
  <c r="E196" i="49"/>
  <c r="F196" i="49"/>
  <c r="G196" i="49"/>
  <c r="H196" i="49"/>
  <c r="I196" i="49"/>
  <c r="J196" i="49"/>
  <c r="K196" i="49"/>
  <c r="L196" i="49"/>
  <c r="M196" i="49"/>
  <c r="N196" i="49"/>
  <c r="O196" i="49"/>
  <c r="P196" i="49"/>
  <c r="Q196" i="49"/>
  <c r="E197" i="49"/>
  <c r="F197" i="49"/>
  <c r="G197" i="49"/>
  <c r="H197" i="49"/>
  <c r="I197" i="49"/>
  <c r="J197" i="49"/>
  <c r="K197" i="49"/>
  <c r="L197" i="49"/>
  <c r="M197" i="49"/>
  <c r="N197" i="49"/>
  <c r="O197" i="49"/>
  <c r="P197" i="49"/>
  <c r="Q197" i="49"/>
  <c r="E198" i="49"/>
  <c r="F198" i="49"/>
  <c r="G198" i="49"/>
  <c r="H198" i="49"/>
  <c r="I198" i="49"/>
  <c r="J198" i="49"/>
  <c r="K198" i="49"/>
  <c r="L198" i="49"/>
  <c r="M198" i="49"/>
  <c r="N198" i="49"/>
  <c r="O198" i="49"/>
  <c r="P198" i="49"/>
  <c r="Q198" i="49"/>
  <c r="E199" i="49"/>
  <c r="F199" i="49"/>
  <c r="G199" i="49"/>
  <c r="H199" i="49"/>
  <c r="I199" i="49"/>
  <c r="J199" i="49"/>
  <c r="K199" i="49"/>
  <c r="L199" i="49"/>
  <c r="M199" i="49"/>
  <c r="N199" i="49"/>
  <c r="O199" i="49"/>
  <c r="P199" i="49"/>
  <c r="Q199" i="49"/>
  <c r="E200" i="49"/>
  <c r="F200" i="49"/>
  <c r="G200" i="49"/>
  <c r="H200" i="49"/>
  <c r="I200" i="49"/>
  <c r="J200" i="49"/>
  <c r="K200" i="49"/>
  <c r="L200" i="49"/>
  <c r="M200" i="49"/>
  <c r="N200" i="49"/>
  <c r="O200" i="49"/>
  <c r="P200" i="49"/>
  <c r="Q200" i="49"/>
  <c r="E201" i="49"/>
  <c r="F201" i="49"/>
  <c r="G201" i="49"/>
  <c r="H201" i="49"/>
  <c r="I201" i="49"/>
  <c r="J201" i="49"/>
  <c r="K201" i="49"/>
  <c r="L201" i="49"/>
  <c r="M201" i="49"/>
  <c r="N201" i="49"/>
  <c r="O201" i="49"/>
  <c r="P201" i="49"/>
  <c r="Q201" i="49"/>
  <c r="E202" i="49"/>
  <c r="F202" i="49"/>
  <c r="G202" i="49"/>
  <c r="H202" i="49"/>
  <c r="I202" i="49"/>
  <c r="J202" i="49"/>
  <c r="K202" i="49"/>
  <c r="L202" i="49"/>
  <c r="M202" i="49"/>
  <c r="N202" i="49"/>
  <c r="O202" i="49"/>
  <c r="P202" i="49"/>
  <c r="Q202" i="49"/>
  <c r="E203" i="49"/>
  <c r="F203" i="49"/>
  <c r="G203" i="49"/>
  <c r="H203" i="49"/>
  <c r="I203" i="49"/>
  <c r="J203" i="49"/>
  <c r="K203" i="49"/>
  <c r="L203" i="49"/>
  <c r="M203" i="49"/>
  <c r="N203" i="49"/>
  <c r="O203" i="49"/>
  <c r="P203" i="49"/>
  <c r="Q203" i="49"/>
  <c r="E204" i="49"/>
  <c r="F204" i="49"/>
  <c r="G204" i="49"/>
  <c r="H204" i="49"/>
  <c r="I204" i="49"/>
  <c r="J204" i="49"/>
  <c r="K204" i="49"/>
  <c r="L204" i="49"/>
  <c r="M204" i="49"/>
  <c r="N204" i="49"/>
  <c r="O204" i="49"/>
  <c r="P204" i="49"/>
  <c r="Q204" i="49"/>
  <c r="E205" i="49"/>
  <c r="F205" i="49"/>
  <c r="G205" i="49"/>
  <c r="H205" i="49"/>
  <c r="I205" i="49"/>
  <c r="J205" i="49"/>
  <c r="K205" i="49"/>
  <c r="L205" i="49"/>
  <c r="M205" i="49"/>
  <c r="N205" i="49"/>
  <c r="O205" i="49"/>
  <c r="P205" i="49"/>
  <c r="Q205" i="49"/>
  <c r="E206" i="49"/>
  <c r="F206" i="49"/>
  <c r="G206" i="49"/>
  <c r="H206" i="49"/>
  <c r="I206" i="49"/>
  <c r="J206" i="49"/>
  <c r="K206" i="49"/>
  <c r="L206" i="49"/>
  <c r="M206" i="49"/>
  <c r="N206" i="49"/>
  <c r="O206" i="49"/>
  <c r="P206" i="49"/>
  <c r="Q206" i="49"/>
  <c r="E207" i="49"/>
  <c r="F207" i="49"/>
  <c r="G207" i="49"/>
  <c r="H207" i="49"/>
  <c r="I207" i="49"/>
  <c r="J207" i="49"/>
  <c r="K207" i="49"/>
  <c r="L207" i="49"/>
  <c r="M207" i="49"/>
  <c r="N207" i="49"/>
  <c r="O207" i="49"/>
  <c r="P207" i="49"/>
  <c r="Q207" i="49"/>
  <c r="E208" i="49"/>
  <c r="F208" i="49"/>
  <c r="G208" i="49"/>
  <c r="H208" i="49"/>
  <c r="I208" i="49"/>
  <c r="J208" i="49"/>
  <c r="K208" i="49"/>
  <c r="L208" i="49"/>
  <c r="M208" i="49"/>
  <c r="N208" i="49"/>
  <c r="O208" i="49"/>
  <c r="P208" i="49"/>
  <c r="Q208" i="49"/>
  <c r="E209" i="49"/>
  <c r="F209" i="49"/>
  <c r="G209" i="49"/>
  <c r="H209" i="49"/>
  <c r="I209" i="49"/>
  <c r="J209" i="49"/>
  <c r="K209" i="49"/>
  <c r="L209" i="49"/>
  <c r="M209" i="49"/>
  <c r="N209" i="49"/>
  <c r="O209" i="49"/>
  <c r="P209" i="49"/>
  <c r="Q209" i="49"/>
  <c r="E210" i="49"/>
  <c r="F210" i="49"/>
  <c r="G210" i="49"/>
  <c r="H210" i="49"/>
  <c r="I210" i="49"/>
  <c r="J210" i="49"/>
  <c r="K210" i="49"/>
  <c r="L210" i="49"/>
  <c r="M210" i="49"/>
  <c r="N210" i="49"/>
  <c r="O210" i="49"/>
  <c r="P210" i="49"/>
  <c r="Q210" i="49"/>
  <c r="E211" i="49"/>
  <c r="F211" i="49"/>
  <c r="G211" i="49"/>
  <c r="H211" i="49"/>
  <c r="I211" i="49"/>
  <c r="J211" i="49"/>
  <c r="K211" i="49"/>
  <c r="L211" i="49"/>
  <c r="M211" i="49"/>
  <c r="N211" i="49"/>
  <c r="O211" i="49"/>
  <c r="P211" i="49"/>
  <c r="Q211" i="49"/>
  <c r="E212" i="49"/>
  <c r="F212" i="49"/>
  <c r="G212" i="49"/>
  <c r="H212" i="49"/>
  <c r="I212" i="49"/>
  <c r="J212" i="49"/>
  <c r="K212" i="49"/>
  <c r="L212" i="49"/>
  <c r="M212" i="49"/>
  <c r="N212" i="49"/>
  <c r="O212" i="49"/>
  <c r="P212" i="49"/>
  <c r="Q212" i="49"/>
  <c r="E213" i="49"/>
  <c r="F213" i="49"/>
  <c r="G213" i="49"/>
  <c r="H213" i="49"/>
  <c r="I213" i="49"/>
  <c r="J213" i="49"/>
  <c r="K213" i="49"/>
  <c r="L213" i="49"/>
  <c r="M213" i="49"/>
  <c r="N213" i="49"/>
  <c r="O213" i="49"/>
  <c r="P213" i="49"/>
  <c r="Q213" i="49"/>
  <c r="E214" i="49"/>
  <c r="F214" i="49"/>
  <c r="G214" i="49"/>
  <c r="H214" i="49"/>
  <c r="I214" i="49"/>
  <c r="J214" i="49"/>
  <c r="K214" i="49"/>
  <c r="L214" i="49"/>
  <c r="M214" i="49"/>
  <c r="N214" i="49"/>
  <c r="O214" i="49"/>
  <c r="P214" i="49"/>
  <c r="Q214" i="49"/>
  <c r="E215" i="49"/>
  <c r="F215" i="49"/>
  <c r="G215" i="49"/>
  <c r="H215" i="49"/>
  <c r="I215" i="49"/>
  <c r="J215" i="49"/>
  <c r="K215" i="49"/>
  <c r="L215" i="49"/>
  <c r="M215" i="49"/>
  <c r="N215" i="49"/>
  <c r="O215" i="49"/>
  <c r="P215" i="49"/>
  <c r="Q215" i="49"/>
  <c r="E216" i="49"/>
  <c r="F216" i="49"/>
  <c r="G216" i="49"/>
  <c r="H216" i="49"/>
  <c r="I216" i="49"/>
  <c r="J216" i="49"/>
  <c r="K216" i="49"/>
  <c r="L216" i="49"/>
  <c r="M216" i="49"/>
  <c r="N216" i="49"/>
  <c r="O216" i="49"/>
  <c r="P216" i="49"/>
  <c r="Q216" i="49"/>
  <c r="E217" i="49"/>
  <c r="F217" i="49"/>
  <c r="G217" i="49"/>
  <c r="H217" i="49"/>
  <c r="I217" i="49"/>
  <c r="J217" i="49"/>
  <c r="K217" i="49"/>
  <c r="L217" i="49"/>
  <c r="M217" i="49"/>
  <c r="N217" i="49"/>
  <c r="O217" i="49"/>
  <c r="P217" i="49"/>
  <c r="Q217" i="49"/>
  <c r="E218" i="49"/>
  <c r="F218" i="49"/>
  <c r="G218" i="49"/>
  <c r="H218" i="49"/>
  <c r="I218" i="49"/>
  <c r="J218" i="49"/>
  <c r="K218" i="49"/>
  <c r="L218" i="49"/>
  <c r="M218" i="49"/>
  <c r="N218" i="49"/>
  <c r="O218" i="49"/>
  <c r="P218" i="49"/>
  <c r="Q218" i="49"/>
  <c r="E220" i="49"/>
  <c r="F220" i="49"/>
  <c r="G220" i="49"/>
  <c r="H220" i="49"/>
  <c r="I220" i="49"/>
  <c r="J220" i="49"/>
  <c r="K220" i="49"/>
  <c r="L220" i="49"/>
  <c r="M220" i="49"/>
  <c r="N220" i="49"/>
  <c r="O220" i="49"/>
  <c r="P220" i="49"/>
  <c r="Q220" i="49"/>
  <c r="E221" i="49"/>
  <c r="F221" i="49"/>
  <c r="G221" i="49"/>
  <c r="H221" i="49"/>
  <c r="I221" i="49"/>
  <c r="J221" i="49"/>
  <c r="K221" i="49"/>
  <c r="L221" i="49"/>
  <c r="M221" i="49"/>
  <c r="N221" i="49"/>
  <c r="O221" i="49"/>
  <c r="P221" i="49"/>
  <c r="Q221" i="49"/>
  <c r="E222" i="49"/>
  <c r="F222" i="49"/>
  <c r="G222" i="49"/>
  <c r="H222" i="49"/>
  <c r="I222" i="49"/>
  <c r="J222" i="49"/>
  <c r="K222" i="49"/>
  <c r="L222" i="49"/>
  <c r="M222" i="49"/>
  <c r="N222" i="49"/>
  <c r="O222" i="49"/>
  <c r="P222" i="49"/>
  <c r="Q222" i="49"/>
  <c r="E223" i="49"/>
  <c r="F223" i="49"/>
  <c r="G223" i="49"/>
  <c r="H223" i="49"/>
  <c r="I223" i="49"/>
  <c r="J223" i="49"/>
  <c r="K223" i="49"/>
  <c r="L223" i="49"/>
  <c r="M223" i="49"/>
  <c r="N223" i="49"/>
  <c r="O223" i="49"/>
  <c r="P223" i="49"/>
  <c r="Q223" i="49"/>
  <c r="E224" i="49"/>
  <c r="F224" i="49"/>
  <c r="G224" i="49"/>
  <c r="H224" i="49"/>
  <c r="I224" i="49"/>
  <c r="J224" i="49"/>
  <c r="K224" i="49"/>
  <c r="L224" i="49"/>
  <c r="M224" i="49"/>
  <c r="N224" i="49"/>
  <c r="O224" i="49"/>
  <c r="P224" i="49"/>
  <c r="Q224" i="49"/>
  <c r="E225" i="49"/>
  <c r="F225" i="49"/>
  <c r="G225" i="49"/>
  <c r="H225" i="49"/>
  <c r="I225" i="49"/>
  <c r="J225" i="49"/>
  <c r="K225" i="49"/>
  <c r="L225" i="49"/>
  <c r="M225" i="49"/>
  <c r="N225" i="49"/>
  <c r="O225" i="49"/>
  <c r="P225" i="49"/>
  <c r="Q225" i="49"/>
  <c r="E226" i="49"/>
  <c r="F226" i="49"/>
  <c r="G226" i="49"/>
  <c r="H226" i="49"/>
  <c r="I226" i="49"/>
  <c r="J226" i="49"/>
  <c r="K226" i="49"/>
  <c r="L226" i="49"/>
  <c r="M226" i="49"/>
  <c r="N226" i="49"/>
  <c r="O226" i="49"/>
  <c r="P226" i="49"/>
  <c r="Q226" i="49"/>
  <c r="E227" i="49"/>
  <c r="F227" i="49"/>
  <c r="G227" i="49"/>
  <c r="H227" i="49"/>
  <c r="I227" i="49"/>
  <c r="J227" i="49"/>
  <c r="K227" i="49"/>
  <c r="L227" i="49"/>
  <c r="M227" i="49"/>
  <c r="N227" i="49"/>
  <c r="O227" i="49"/>
  <c r="P227" i="49"/>
  <c r="Q227" i="49"/>
  <c r="E228" i="49"/>
  <c r="F228" i="49"/>
  <c r="G228" i="49"/>
  <c r="H228" i="49"/>
  <c r="I228" i="49"/>
  <c r="J228" i="49"/>
  <c r="K228" i="49"/>
  <c r="L228" i="49"/>
  <c r="M228" i="49"/>
  <c r="N228" i="49"/>
  <c r="O228" i="49"/>
  <c r="P228" i="49"/>
  <c r="Q228" i="49"/>
  <c r="E229" i="49"/>
  <c r="F229" i="49"/>
  <c r="G229" i="49"/>
  <c r="H229" i="49"/>
  <c r="I229" i="49"/>
  <c r="J229" i="49"/>
  <c r="K229" i="49"/>
  <c r="L229" i="49"/>
  <c r="M229" i="49"/>
  <c r="N229" i="49"/>
  <c r="O229" i="49"/>
  <c r="P229" i="49"/>
  <c r="Q229" i="49"/>
  <c r="E230" i="49"/>
  <c r="F230" i="49"/>
  <c r="G230" i="49"/>
  <c r="H230" i="49"/>
  <c r="I230" i="49"/>
  <c r="J230" i="49"/>
  <c r="K230" i="49"/>
  <c r="L230" i="49"/>
  <c r="M230" i="49"/>
  <c r="N230" i="49"/>
  <c r="O230" i="49"/>
  <c r="P230" i="49"/>
  <c r="Q230" i="49"/>
  <c r="E231" i="49"/>
  <c r="F231" i="49"/>
  <c r="G231" i="49"/>
  <c r="H231" i="49"/>
  <c r="I231" i="49"/>
  <c r="J231" i="49"/>
  <c r="K231" i="49"/>
  <c r="L231" i="49"/>
  <c r="M231" i="49"/>
  <c r="N231" i="49"/>
  <c r="O231" i="49"/>
  <c r="P231" i="49"/>
  <c r="Q231" i="49"/>
  <c r="E88" i="49"/>
  <c r="F88" i="49"/>
  <c r="G88" i="49"/>
  <c r="H88" i="49"/>
  <c r="I88" i="49"/>
  <c r="J88" i="49"/>
  <c r="K88" i="49"/>
  <c r="L88" i="49"/>
  <c r="M88" i="49"/>
  <c r="N88" i="49"/>
  <c r="O88" i="49"/>
  <c r="P88" i="49"/>
  <c r="Q88" i="49"/>
  <c r="E89" i="49"/>
  <c r="F89" i="49"/>
  <c r="G89" i="49"/>
  <c r="H89" i="49"/>
  <c r="I89" i="49"/>
  <c r="J89" i="49"/>
  <c r="K89" i="49"/>
  <c r="L89" i="49"/>
  <c r="M89" i="49"/>
  <c r="N89" i="49"/>
  <c r="O89" i="49"/>
  <c r="P89" i="49"/>
  <c r="Q89" i="49"/>
  <c r="E90" i="49"/>
  <c r="F90" i="49"/>
  <c r="G90" i="49"/>
  <c r="H90" i="49"/>
  <c r="I90" i="49"/>
  <c r="J90" i="49"/>
  <c r="K90" i="49"/>
  <c r="L90" i="49"/>
  <c r="M90" i="49"/>
  <c r="N90" i="49"/>
  <c r="O90" i="49"/>
  <c r="P90" i="49"/>
  <c r="Q90" i="49"/>
  <c r="E91" i="49"/>
  <c r="F91" i="49"/>
  <c r="G91" i="49"/>
  <c r="H91" i="49"/>
  <c r="I91" i="49"/>
  <c r="J91" i="49"/>
  <c r="K91" i="49"/>
  <c r="L91" i="49"/>
  <c r="M91" i="49"/>
  <c r="N91" i="49"/>
  <c r="O91" i="49"/>
  <c r="P91" i="49"/>
  <c r="Q91" i="49"/>
  <c r="E92" i="49"/>
  <c r="F92" i="49"/>
  <c r="G92" i="49"/>
  <c r="H92" i="49"/>
  <c r="I92" i="49"/>
  <c r="J92" i="49"/>
  <c r="K92" i="49"/>
  <c r="L92" i="49"/>
  <c r="M92" i="49"/>
  <c r="N92" i="49"/>
  <c r="O92" i="49"/>
  <c r="P92" i="49"/>
  <c r="Q92" i="49"/>
  <c r="E93" i="49"/>
  <c r="F93" i="49"/>
  <c r="G93" i="49"/>
  <c r="H93" i="49"/>
  <c r="I93" i="49"/>
  <c r="J93" i="49"/>
  <c r="K93" i="49"/>
  <c r="L93" i="49"/>
  <c r="M93" i="49"/>
  <c r="N93" i="49"/>
  <c r="O93" i="49"/>
  <c r="P93" i="49"/>
  <c r="Q93" i="49"/>
  <c r="E94" i="49"/>
  <c r="F94" i="49"/>
  <c r="G94" i="49"/>
  <c r="H94" i="49"/>
  <c r="I94" i="49"/>
  <c r="J94" i="49"/>
  <c r="K94" i="49"/>
  <c r="L94" i="49"/>
  <c r="M94" i="49"/>
  <c r="N94" i="49"/>
  <c r="O94" i="49"/>
  <c r="P94" i="49"/>
  <c r="Q94" i="49"/>
  <c r="E95" i="49"/>
  <c r="F95" i="49"/>
  <c r="G95" i="49"/>
  <c r="H95" i="49"/>
  <c r="I95" i="49"/>
  <c r="J95" i="49"/>
  <c r="K95" i="49"/>
  <c r="L95" i="49"/>
  <c r="M95" i="49"/>
  <c r="N95" i="49"/>
  <c r="O95" i="49"/>
  <c r="P95" i="49"/>
  <c r="Q95" i="49"/>
  <c r="E99" i="49"/>
  <c r="F99" i="49"/>
  <c r="G99" i="49"/>
  <c r="H99" i="49"/>
  <c r="I99" i="49"/>
  <c r="J99" i="49"/>
  <c r="K99" i="49"/>
  <c r="L99" i="49"/>
  <c r="M99" i="49"/>
  <c r="N99" i="49"/>
  <c r="O99" i="49"/>
  <c r="P99" i="49"/>
  <c r="Q99" i="49"/>
  <c r="E100" i="49"/>
  <c r="F100" i="49"/>
  <c r="G100" i="49"/>
  <c r="H100" i="49"/>
  <c r="I100" i="49"/>
  <c r="J100" i="49"/>
  <c r="K100" i="49"/>
  <c r="L100" i="49"/>
  <c r="M100" i="49"/>
  <c r="N100" i="49"/>
  <c r="O100" i="49"/>
  <c r="P100" i="49"/>
  <c r="Q100" i="49"/>
  <c r="E101" i="49"/>
  <c r="F101" i="49"/>
  <c r="G101" i="49"/>
  <c r="H101" i="49"/>
  <c r="I101" i="49"/>
  <c r="J101" i="49"/>
  <c r="K101" i="49"/>
  <c r="L101" i="49"/>
  <c r="M101" i="49"/>
  <c r="N101" i="49"/>
  <c r="O101" i="49"/>
  <c r="P101" i="49"/>
  <c r="Q101" i="49"/>
  <c r="E102" i="49"/>
  <c r="F102" i="49"/>
  <c r="G102" i="49"/>
  <c r="H102" i="49"/>
  <c r="I102" i="49"/>
  <c r="J102" i="49"/>
  <c r="K102" i="49"/>
  <c r="L102" i="49"/>
  <c r="M102" i="49"/>
  <c r="N102" i="49"/>
  <c r="O102" i="49"/>
  <c r="P102" i="49"/>
  <c r="Q102" i="49"/>
  <c r="E103" i="49"/>
  <c r="F103" i="49"/>
  <c r="G103" i="49"/>
  <c r="H103" i="49"/>
  <c r="I103" i="49"/>
  <c r="J103" i="49"/>
  <c r="K103" i="49"/>
  <c r="L103" i="49"/>
  <c r="M103" i="49"/>
  <c r="N103" i="49"/>
  <c r="O103" i="49"/>
  <c r="P103" i="49"/>
  <c r="Q103" i="49"/>
  <c r="E104" i="49"/>
  <c r="F104" i="49"/>
  <c r="G104" i="49"/>
  <c r="H104" i="49"/>
  <c r="I104" i="49"/>
  <c r="J104" i="49"/>
  <c r="K104" i="49"/>
  <c r="L104" i="49"/>
  <c r="M104" i="49"/>
  <c r="N104" i="49"/>
  <c r="O104" i="49"/>
  <c r="P104" i="49"/>
  <c r="Q104" i="49"/>
  <c r="E105" i="49"/>
  <c r="F105" i="49"/>
  <c r="G105" i="49"/>
  <c r="H105" i="49"/>
  <c r="I105" i="49"/>
  <c r="J105" i="49"/>
  <c r="K105" i="49"/>
  <c r="L105" i="49"/>
  <c r="M105" i="49"/>
  <c r="N105" i="49"/>
  <c r="O105" i="49"/>
  <c r="P105" i="49"/>
  <c r="Q105" i="49"/>
  <c r="E106" i="49"/>
  <c r="F106" i="49"/>
  <c r="G106" i="49"/>
  <c r="H106" i="49"/>
  <c r="I106" i="49"/>
  <c r="J106" i="49"/>
  <c r="K106" i="49"/>
  <c r="L106" i="49"/>
  <c r="M106" i="49"/>
  <c r="N106" i="49"/>
  <c r="O106" i="49"/>
  <c r="P106" i="49"/>
  <c r="Q106" i="49"/>
  <c r="E107" i="49"/>
  <c r="F107" i="49"/>
  <c r="G107" i="49"/>
  <c r="H107" i="49"/>
  <c r="I107" i="49"/>
  <c r="J107" i="49"/>
  <c r="K107" i="49"/>
  <c r="L107" i="49"/>
  <c r="M107" i="49"/>
  <c r="N107" i="49"/>
  <c r="O107" i="49"/>
  <c r="P107" i="49"/>
  <c r="Q107" i="49"/>
  <c r="E108" i="49"/>
  <c r="F108" i="49"/>
  <c r="G108" i="49"/>
  <c r="H108" i="49"/>
  <c r="I108" i="49"/>
  <c r="J108" i="49"/>
  <c r="K108" i="49"/>
  <c r="L108" i="49"/>
  <c r="M108" i="49"/>
  <c r="N108" i="49"/>
  <c r="O108" i="49"/>
  <c r="P108" i="49"/>
  <c r="Q108" i="49"/>
  <c r="E109" i="49"/>
  <c r="F109" i="49"/>
  <c r="G109" i="49"/>
  <c r="H109" i="49"/>
  <c r="I109" i="49"/>
  <c r="J109" i="49"/>
  <c r="K109" i="49"/>
  <c r="L109" i="49"/>
  <c r="M109" i="49"/>
  <c r="N109" i="49"/>
  <c r="O109" i="49"/>
  <c r="P109" i="49"/>
  <c r="Q109" i="49"/>
  <c r="E110" i="49"/>
  <c r="F110" i="49"/>
  <c r="G110" i="49"/>
  <c r="H110" i="49"/>
  <c r="I110" i="49"/>
  <c r="J110" i="49"/>
  <c r="K110" i="49"/>
  <c r="L110" i="49"/>
  <c r="M110" i="49"/>
  <c r="N110" i="49"/>
  <c r="O110" i="49"/>
  <c r="P110" i="49"/>
  <c r="Q110" i="49"/>
  <c r="E111" i="49"/>
  <c r="F111" i="49"/>
  <c r="G111" i="49"/>
  <c r="H111" i="49"/>
  <c r="I111" i="49"/>
  <c r="J111" i="49"/>
  <c r="K111" i="49"/>
  <c r="L111" i="49"/>
  <c r="M111" i="49"/>
  <c r="N111" i="49"/>
  <c r="O111" i="49"/>
  <c r="P111" i="49"/>
  <c r="Q111" i="49"/>
  <c r="E112" i="49"/>
  <c r="F112" i="49"/>
  <c r="G112" i="49"/>
  <c r="H112" i="49"/>
  <c r="I112" i="49"/>
  <c r="J112" i="49"/>
  <c r="K112" i="49"/>
  <c r="L112" i="49"/>
  <c r="M112" i="49"/>
  <c r="N112" i="49"/>
  <c r="O112" i="49"/>
  <c r="P112" i="49"/>
  <c r="Q112" i="49"/>
  <c r="E113" i="49"/>
  <c r="F113" i="49"/>
  <c r="G113" i="49"/>
  <c r="H113" i="49"/>
  <c r="I113" i="49"/>
  <c r="J113" i="49"/>
  <c r="K113" i="49"/>
  <c r="L113" i="49"/>
  <c r="M113" i="49"/>
  <c r="N113" i="49"/>
  <c r="O113" i="49"/>
  <c r="P113" i="49"/>
  <c r="Q113" i="49"/>
  <c r="E114" i="49"/>
  <c r="F114" i="49"/>
  <c r="G114" i="49"/>
  <c r="H114" i="49"/>
  <c r="I114" i="49"/>
  <c r="J114" i="49"/>
  <c r="K114" i="49"/>
  <c r="L114" i="49"/>
  <c r="M114" i="49"/>
  <c r="N114" i="49"/>
  <c r="O114" i="49"/>
  <c r="P114" i="49"/>
  <c r="Q114" i="49"/>
  <c r="E115" i="49"/>
  <c r="F115" i="49"/>
  <c r="G115" i="49"/>
  <c r="H115" i="49"/>
  <c r="I115" i="49"/>
  <c r="J115" i="49"/>
  <c r="K115" i="49"/>
  <c r="L115" i="49"/>
  <c r="M115" i="49"/>
  <c r="N115" i="49"/>
  <c r="O115" i="49"/>
  <c r="P115" i="49"/>
  <c r="Q115" i="49"/>
  <c r="E116" i="49"/>
  <c r="F116" i="49"/>
  <c r="G116" i="49"/>
  <c r="H116" i="49"/>
  <c r="I116" i="49"/>
  <c r="J116" i="49"/>
  <c r="K116" i="49"/>
  <c r="L116" i="49"/>
  <c r="M116" i="49"/>
  <c r="N116" i="49"/>
  <c r="O116" i="49"/>
  <c r="P116" i="49"/>
  <c r="Q116" i="49"/>
  <c r="E117" i="49"/>
  <c r="F117" i="49"/>
  <c r="G117" i="49"/>
  <c r="H117" i="49"/>
  <c r="I117" i="49"/>
  <c r="J117" i="49"/>
  <c r="K117" i="49"/>
  <c r="L117" i="49"/>
  <c r="M117" i="49"/>
  <c r="N117" i="49"/>
  <c r="O117" i="49"/>
  <c r="P117" i="49"/>
  <c r="Q117" i="49"/>
  <c r="E118" i="49"/>
  <c r="F118" i="49"/>
  <c r="G118" i="49"/>
  <c r="H118" i="49"/>
  <c r="I118" i="49"/>
  <c r="J118" i="49"/>
  <c r="K118" i="49"/>
  <c r="L118" i="49"/>
  <c r="M118" i="49"/>
  <c r="N118" i="49"/>
  <c r="O118" i="49"/>
  <c r="P118" i="49"/>
  <c r="Q118" i="49"/>
  <c r="E119" i="49"/>
  <c r="F119" i="49"/>
  <c r="G119" i="49"/>
  <c r="H119" i="49"/>
  <c r="I119" i="49"/>
  <c r="J119" i="49"/>
  <c r="K119" i="49"/>
  <c r="L119" i="49"/>
  <c r="M119" i="49"/>
  <c r="N119" i="49"/>
  <c r="O119" i="49"/>
  <c r="P119" i="49"/>
  <c r="Q119" i="49"/>
  <c r="E120" i="49"/>
  <c r="F120" i="49"/>
  <c r="G120" i="49"/>
  <c r="H120" i="49"/>
  <c r="I120" i="49"/>
  <c r="J120" i="49"/>
  <c r="K120" i="49"/>
  <c r="L120" i="49"/>
  <c r="M120" i="49"/>
  <c r="N120" i="49"/>
  <c r="O120" i="49"/>
  <c r="P120" i="49"/>
  <c r="Q120" i="49"/>
  <c r="E121" i="49"/>
  <c r="F121" i="49"/>
  <c r="G121" i="49"/>
  <c r="H121" i="49"/>
  <c r="I121" i="49"/>
  <c r="J121" i="49"/>
  <c r="K121" i="49"/>
  <c r="L121" i="49"/>
  <c r="M121" i="49"/>
  <c r="N121" i="49"/>
  <c r="O121" i="49"/>
  <c r="P121" i="49"/>
  <c r="Q121" i="49"/>
  <c r="E122" i="49"/>
  <c r="F122" i="49"/>
  <c r="G122" i="49"/>
  <c r="H122" i="49"/>
  <c r="I122" i="49"/>
  <c r="J122" i="49"/>
  <c r="K122" i="49"/>
  <c r="L122" i="49"/>
  <c r="M122" i="49"/>
  <c r="N122" i="49"/>
  <c r="O122" i="49"/>
  <c r="P122" i="49"/>
  <c r="Q122" i="49"/>
  <c r="E123" i="49"/>
  <c r="F123" i="49"/>
  <c r="G123" i="49"/>
  <c r="H123" i="49"/>
  <c r="I123" i="49"/>
  <c r="J123" i="49"/>
  <c r="K123" i="49"/>
  <c r="L123" i="49"/>
  <c r="M123" i="49"/>
  <c r="N123" i="49"/>
  <c r="O123" i="49"/>
  <c r="P123" i="49"/>
  <c r="Q123" i="49"/>
  <c r="E124" i="49"/>
  <c r="F124" i="49"/>
  <c r="G124" i="49"/>
  <c r="H124" i="49"/>
  <c r="I124" i="49"/>
  <c r="J124" i="49"/>
  <c r="K124" i="49"/>
  <c r="L124" i="49"/>
  <c r="M124" i="49"/>
  <c r="N124" i="49"/>
  <c r="O124" i="49"/>
  <c r="P124" i="49"/>
  <c r="Q124" i="49"/>
  <c r="E125" i="49"/>
  <c r="F125" i="49"/>
  <c r="G125" i="49"/>
  <c r="H125" i="49"/>
  <c r="I125" i="49"/>
  <c r="J125" i="49"/>
  <c r="K125" i="49"/>
  <c r="L125" i="49"/>
  <c r="M125" i="49"/>
  <c r="N125" i="49"/>
  <c r="O125" i="49"/>
  <c r="P125" i="49"/>
  <c r="Q125" i="49"/>
  <c r="E126" i="49"/>
  <c r="F126" i="49"/>
  <c r="G126" i="49"/>
  <c r="H126" i="49"/>
  <c r="I126" i="49"/>
  <c r="J126" i="49"/>
  <c r="K126" i="49"/>
  <c r="L126" i="49"/>
  <c r="M126" i="49"/>
  <c r="N126" i="49"/>
  <c r="O126" i="49"/>
  <c r="P126" i="49"/>
  <c r="Q126" i="49"/>
  <c r="E127" i="49"/>
  <c r="F127" i="49"/>
  <c r="G127" i="49"/>
  <c r="H127" i="49"/>
  <c r="I127" i="49"/>
  <c r="J127" i="49"/>
  <c r="K127" i="49"/>
  <c r="L127" i="49"/>
  <c r="M127" i="49"/>
  <c r="N127" i="49"/>
  <c r="O127" i="49"/>
  <c r="P127" i="49"/>
  <c r="Q127" i="49"/>
  <c r="E128" i="49"/>
  <c r="F128" i="49"/>
  <c r="G128" i="49"/>
  <c r="H128" i="49"/>
  <c r="I128" i="49"/>
  <c r="J128" i="49"/>
  <c r="K128" i="49"/>
  <c r="L128" i="49"/>
  <c r="M128" i="49"/>
  <c r="N128" i="49"/>
  <c r="O128" i="49"/>
  <c r="P128" i="49"/>
  <c r="Q128" i="49"/>
  <c r="E129" i="49"/>
  <c r="F129" i="49"/>
  <c r="G129" i="49"/>
  <c r="H129" i="49"/>
  <c r="I129" i="49"/>
  <c r="J129" i="49"/>
  <c r="K129" i="49"/>
  <c r="L129" i="49"/>
  <c r="M129" i="49"/>
  <c r="N129" i="49"/>
  <c r="O129" i="49"/>
  <c r="P129" i="49"/>
  <c r="Q129" i="49"/>
  <c r="E130" i="49"/>
  <c r="F130" i="49"/>
  <c r="G130" i="49"/>
  <c r="H130" i="49"/>
  <c r="I130" i="49"/>
  <c r="J130" i="49"/>
  <c r="K130" i="49"/>
  <c r="L130" i="49"/>
  <c r="M130" i="49"/>
  <c r="N130" i="49"/>
  <c r="O130" i="49"/>
  <c r="P130" i="49"/>
  <c r="Q130" i="49"/>
  <c r="E131" i="49"/>
  <c r="F131" i="49"/>
  <c r="G131" i="49"/>
  <c r="H131" i="49"/>
  <c r="I131" i="49"/>
  <c r="J131" i="49"/>
  <c r="K131" i="49"/>
  <c r="L131" i="49"/>
  <c r="M131" i="49"/>
  <c r="N131" i="49"/>
  <c r="O131" i="49"/>
  <c r="P131" i="49"/>
  <c r="Q131" i="49"/>
  <c r="E132" i="49"/>
  <c r="F132" i="49"/>
  <c r="G132" i="49"/>
  <c r="H132" i="49"/>
  <c r="I132" i="49"/>
  <c r="J132" i="49"/>
  <c r="K132" i="49"/>
  <c r="L132" i="49"/>
  <c r="M132" i="49"/>
  <c r="N132" i="49"/>
  <c r="O132" i="49"/>
  <c r="P132" i="49"/>
  <c r="Q132" i="49"/>
  <c r="E133" i="49"/>
  <c r="F133" i="49"/>
  <c r="G133" i="49"/>
  <c r="H133" i="49"/>
  <c r="I133" i="49"/>
  <c r="J133" i="49"/>
  <c r="K133" i="49"/>
  <c r="L133" i="49"/>
  <c r="M133" i="49"/>
  <c r="N133" i="49"/>
  <c r="O133" i="49"/>
  <c r="P133" i="49"/>
  <c r="Q133" i="49"/>
  <c r="E134" i="49"/>
  <c r="F134" i="49"/>
  <c r="G134" i="49"/>
  <c r="H134" i="49"/>
  <c r="I134" i="49"/>
  <c r="J134" i="49"/>
  <c r="K134" i="49"/>
  <c r="L134" i="49"/>
  <c r="M134" i="49"/>
  <c r="N134" i="49"/>
  <c r="O134" i="49"/>
  <c r="P134" i="49"/>
  <c r="Q134" i="49"/>
  <c r="E135" i="49"/>
  <c r="F135" i="49"/>
  <c r="G135" i="49"/>
  <c r="H135" i="49"/>
  <c r="I135" i="49"/>
  <c r="J135" i="49"/>
  <c r="K135" i="49"/>
  <c r="L135" i="49"/>
  <c r="M135" i="49"/>
  <c r="N135" i="49"/>
  <c r="O135" i="49"/>
  <c r="P135" i="49"/>
  <c r="Q135" i="49"/>
  <c r="E136" i="49"/>
  <c r="F136" i="49"/>
  <c r="G136" i="49"/>
  <c r="H136" i="49"/>
  <c r="I136" i="49"/>
  <c r="J136" i="49"/>
  <c r="K136" i="49"/>
  <c r="L136" i="49"/>
  <c r="M136" i="49"/>
  <c r="N136" i="49"/>
  <c r="O136" i="49"/>
  <c r="P136" i="49"/>
  <c r="Q136" i="49"/>
  <c r="E137" i="49"/>
  <c r="F137" i="49"/>
  <c r="G137" i="49"/>
  <c r="H137" i="49"/>
  <c r="I137" i="49"/>
  <c r="J137" i="49"/>
  <c r="K137" i="49"/>
  <c r="L137" i="49"/>
  <c r="M137" i="49"/>
  <c r="N137" i="49"/>
  <c r="O137" i="49"/>
  <c r="P137" i="49"/>
  <c r="Q137" i="49"/>
  <c r="E138" i="49"/>
  <c r="F138" i="49"/>
  <c r="G138" i="49"/>
  <c r="H138" i="49"/>
  <c r="I138" i="49"/>
  <c r="J138" i="49"/>
  <c r="K138" i="49"/>
  <c r="L138" i="49"/>
  <c r="M138" i="49"/>
  <c r="N138" i="49"/>
  <c r="O138" i="49"/>
  <c r="P138" i="49"/>
  <c r="Q138" i="49"/>
  <c r="E139" i="49"/>
  <c r="F139" i="49"/>
  <c r="G139" i="49"/>
  <c r="H139" i="49"/>
  <c r="I139" i="49"/>
  <c r="J139" i="49"/>
  <c r="K139" i="49"/>
  <c r="L139" i="49"/>
  <c r="M139" i="49"/>
  <c r="N139" i="49"/>
  <c r="O139" i="49"/>
  <c r="P139" i="49"/>
  <c r="Q139" i="49"/>
  <c r="E140" i="49"/>
  <c r="F140" i="49"/>
  <c r="G140" i="49"/>
  <c r="H140" i="49"/>
  <c r="I140" i="49"/>
  <c r="J140" i="49"/>
  <c r="K140" i="49"/>
  <c r="L140" i="49"/>
  <c r="M140" i="49"/>
  <c r="N140" i="49"/>
  <c r="O140" i="49"/>
  <c r="P140" i="49"/>
  <c r="Q140" i="49"/>
  <c r="E141" i="49"/>
  <c r="F141" i="49"/>
  <c r="G141" i="49"/>
  <c r="H141" i="49"/>
  <c r="I141" i="49"/>
  <c r="J141" i="49"/>
  <c r="K141" i="49"/>
  <c r="L141" i="49"/>
  <c r="M141" i="49"/>
  <c r="N141" i="49"/>
  <c r="O141" i="49"/>
  <c r="P141" i="49"/>
  <c r="Q141" i="49"/>
  <c r="E143" i="49"/>
  <c r="F143" i="49"/>
  <c r="G143" i="49"/>
  <c r="H143" i="49"/>
  <c r="I143" i="49"/>
  <c r="J143" i="49"/>
  <c r="K143" i="49"/>
  <c r="L143" i="49"/>
  <c r="M143" i="49"/>
  <c r="N143" i="49"/>
  <c r="O143" i="49"/>
  <c r="P143" i="49"/>
  <c r="Q143" i="49"/>
  <c r="E144" i="49"/>
  <c r="F144" i="49"/>
  <c r="G144" i="49"/>
  <c r="H144" i="49"/>
  <c r="I144" i="49"/>
  <c r="J144" i="49"/>
  <c r="K144" i="49"/>
  <c r="L144" i="49"/>
  <c r="M144" i="49"/>
  <c r="N144" i="49"/>
  <c r="O144" i="49"/>
  <c r="P144" i="49"/>
  <c r="Q144" i="49"/>
  <c r="E145" i="49"/>
  <c r="F145" i="49"/>
  <c r="G145" i="49"/>
  <c r="H145" i="49"/>
  <c r="I145" i="49"/>
  <c r="J145" i="49"/>
  <c r="K145" i="49"/>
  <c r="L145" i="49"/>
  <c r="M145" i="49"/>
  <c r="N145" i="49"/>
  <c r="O145" i="49"/>
  <c r="P145" i="49"/>
  <c r="Q145" i="49"/>
  <c r="E146" i="49"/>
  <c r="F146" i="49"/>
  <c r="G146" i="49"/>
  <c r="H146" i="49"/>
  <c r="I146" i="49"/>
  <c r="J146" i="49"/>
  <c r="K146" i="49"/>
  <c r="L146" i="49"/>
  <c r="M146" i="49"/>
  <c r="N146" i="49"/>
  <c r="O146" i="49"/>
  <c r="P146" i="49"/>
  <c r="Q146" i="49"/>
  <c r="E147" i="49"/>
  <c r="F147" i="49"/>
  <c r="G147" i="49"/>
  <c r="H147" i="49"/>
  <c r="I147" i="49"/>
  <c r="J147" i="49"/>
  <c r="K147" i="49"/>
  <c r="L147" i="49"/>
  <c r="M147" i="49"/>
  <c r="N147" i="49"/>
  <c r="O147" i="49"/>
  <c r="P147" i="49"/>
  <c r="Q147" i="49"/>
  <c r="E148" i="49"/>
  <c r="F148" i="49"/>
  <c r="G148" i="49"/>
  <c r="H148" i="49"/>
  <c r="I148" i="49"/>
  <c r="J148" i="49"/>
  <c r="K148" i="49"/>
  <c r="L148" i="49"/>
  <c r="M148" i="49"/>
  <c r="N148" i="49"/>
  <c r="O148" i="49"/>
  <c r="P148" i="49"/>
  <c r="Q148" i="49"/>
  <c r="E149" i="49"/>
  <c r="F149" i="49"/>
  <c r="G149" i="49"/>
  <c r="H149" i="49"/>
  <c r="I149" i="49"/>
  <c r="J149" i="49"/>
  <c r="K149" i="49"/>
  <c r="L149" i="49"/>
  <c r="M149" i="49"/>
  <c r="N149" i="49"/>
  <c r="O149" i="49"/>
  <c r="P149" i="49"/>
  <c r="Q149" i="49"/>
  <c r="E150" i="49"/>
  <c r="F150" i="49"/>
  <c r="G150" i="49"/>
  <c r="H150" i="49"/>
  <c r="I150" i="49"/>
  <c r="J150" i="49"/>
  <c r="K150" i="49"/>
  <c r="L150" i="49"/>
  <c r="M150" i="49"/>
  <c r="N150" i="49"/>
  <c r="O150" i="49"/>
  <c r="P150" i="49"/>
  <c r="Q150" i="49"/>
  <c r="E151" i="49"/>
  <c r="F151" i="49"/>
  <c r="G151" i="49"/>
  <c r="H151" i="49"/>
  <c r="I151" i="49"/>
  <c r="J151" i="49"/>
  <c r="K151" i="49"/>
  <c r="L151" i="49"/>
  <c r="M151" i="49"/>
  <c r="N151" i="49"/>
  <c r="O151" i="49"/>
  <c r="P151" i="49"/>
  <c r="Q151" i="49"/>
  <c r="E152" i="49"/>
  <c r="F152" i="49"/>
  <c r="G152" i="49"/>
  <c r="H152" i="49"/>
  <c r="I152" i="49"/>
  <c r="J152" i="49"/>
  <c r="K152" i="49"/>
  <c r="L152" i="49"/>
  <c r="M152" i="49"/>
  <c r="N152" i="49"/>
  <c r="O152" i="49"/>
  <c r="P152" i="49"/>
  <c r="Q152" i="49"/>
  <c r="E153" i="49"/>
  <c r="F153" i="49"/>
  <c r="G153" i="49"/>
  <c r="H153" i="49"/>
  <c r="I153" i="49"/>
  <c r="J153" i="49"/>
  <c r="K153" i="49"/>
  <c r="L153" i="49"/>
  <c r="M153" i="49"/>
  <c r="N153" i="49"/>
  <c r="O153" i="49"/>
  <c r="P153" i="49"/>
  <c r="Q153" i="49"/>
  <c r="E154" i="49"/>
  <c r="F154" i="49"/>
  <c r="G154" i="49"/>
  <c r="H154" i="49"/>
  <c r="I154" i="49"/>
  <c r="J154" i="49"/>
  <c r="K154" i="49"/>
  <c r="L154" i="49"/>
  <c r="M154" i="49"/>
  <c r="N154" i="49"/>
  <c r="O154" i="49"/>
  <c r="P154" i="49"/>
  <c r="Q154" i="49"/>
  <c r="E11" i="49"/>
  <c r="F11" i="49"/>
  <c r="G11" i="49"/>
  <c r="H11" i="49"/>
  <c r="I11" i="49"/>
  <c r="J11" i="49"/>
  <c r="K11" i="49"/>
  <c r="L11" i="49"/>
  <c r="M11" i="49"/>
  <c r="N11" i="49"/>
  <c r="O11" i="49"/>
  <c r="P11" i="49"/>
  <c r="Q11" i="49"/>
  <c r="E12" i="49"/>
  <c r="F12" i="49"/>
  <c r="G12" i="49"/>
  <c r="H12" i="49"/>
  <c r="I12" i="49"/>
  <c r="J12" i="49"/>
  <c r="K12" i="49"/>
  <c r="L12" i="49"/>
  <c r="M12" i="49"/>
  <c r="N12" i="49"/>
  <c r="O12" i="49"/>
  <c r="P12" i="49"/>
  <c r="Q12" i="49"/>
  <c r="E13" i="49"/>
  <c r="F13" i="49"/>
  <c r="G13" i="49"/>
  <c r="H13" i="49"/>
  <c r="I13" i="49"/>
  <c r="J13" i="49"/>
  <c r="K13" i="49"/>
  <c r="L13" i="49"/>
  <c r="M13" i="49"/>
  <c r="N13" i="49"/>
  <c r="O13" i="49"/>
  <c r="P13" i="49"/>
  <c r="Q13" i="49"/>
  <c r="E14" i="49"/>
  <c r="F14" i="49"/>
  <c r="G14" i="49"/>
  <c r="H14" i="49"/>
  <c r="I14" i="49"/>
  <c r="J14" i="49"/>
  <c r="K14" i="49"/>
  <c r="L14" i="49"/>
  <c r="M14" i="49"/>
  <c r="N14" i="49"/>
  <c r="O14" i="49"/>
  <c r="P14" i="49"/>
  <c r="Q14" i="49"/>
  <c r="E15" i="49"/>
  <c r="F15" i="49"/>
  <c r="G15" i="49"/>
  <c r="H15" i="49"/>
  <c r="I15" i="49"/>
  <c r="J15" i="49"/>
  <c r="K15" i="49"/>
  <c r="L15" i="49"/>
  <c r="M15" i="49"/>
  <c r="N15" i="49"/>
  <c r="O15" i="49"/>
  <c r="P15" i="49"/>
  <c r="Q15" i="49"/>
  <c r="E16" i="49"/>
  <c r="F16" i="49"/>
  <c r="G16" i="49"/>
  <c r="H16" i="49"/>
  <c r="I16" i="49"/>
  <c r="J16" i="49"/>
  <c r="K16" i="49"/>
  <c r="L16" i="49"/>
  <c r="M16" i="49"/>
  <c r="N16" i="49"/>
  <c r="O16" i="49"/>
  <c r="P16" i="49"/>
  <c r="Q16" i="49"/>
  <c r="E17" i="49"/>
  <c r="F17" i="49"/>
  <c r="G17" i="49"/>
  <c r="H17" i="49"/>
  <c r="I17" i="49"/>
  <c r="J17" i="49"/>
  <c r="K17" i="49"/>
  <c r="L17" i="49"/>
  <c r="M17" i="49"/>
  <c r="N17" i="49"/>
  <c r="O17" i="49"/>
  <c r="P17" i="49"/>
  <c r="Q17" i="49"/>
  <c r="E18" i="49"/>
  <c r="F18" i="49"/>
  <c r="G18" i="49"/>
  <c r="H18" i="49"/>
  <c r="I18" i="49"/>
  <c r="J18" i="49"/>
  <c r="K18" i="49"/>
  <c r="L18" i="49"/>
  <c r="M18" i="49"/>
  <c r="N18" i="49"/>
  <c r="O18" i="49"/>
  <c r="P18" i="49"/>
  <c r="Q18" i="49"/>
  <c r="E22" i="49"/>
  <c r="F22" i="49"/>
  <c r="G22" i="49"/>
  <c r="H22" i="49"/>
  <c r="I22" i="49"/>
  <c r="J22" i="49"/>
  <c r="K22" i="49"/>
  <c r="L22" i="49"/>
  <c r="M22" i="49"/>
  <c r="N22" i="49"/>
  <c r="O22" i="49"/>
  <c r="P22" i="49"/>
  <c r="Q22" i="49"/>
  <c r="E23" i="49"/>
  <c r="F23" i="49"/>
  <c r="G23" i="49"/>
  <c r="H23" i="49"/>
  <c r="I23" i="49"/>
  <c r="J23" i="49"/>
  <c r="K23" i="49"/>
  <c r="L23" i="49"/>
  <c r="M23" i="49"/>
  <c r="N23" i="49"/>
  <c r="O23" i="49"/>
  <c r="P23" i="49"/>
  <c r="Q23" i="49"/>
  <c r="E24" i="49"/>
  <c r="F24" i="49"/>
  <c r="G24" i="49"/>
  <c r="H24" i="49"/>
  <c r="I24" i="49"/>
  <c r="J24" i="49"/>
  <c r="K24" i="49"/>
  <c r="L24" i="49"/>
  <c r="M24" i="49"/>
  <c r="N24" i="49"/>
  <c r="O24" i="49"/>
  <c r="P24" i="49"/>
  <c r="Q24" i="49"/>
  <c r="E25" i="49"/>
  <c r="F25" i="49"/>
  <c r="G25" i="49"/>
  <c r="H25" i="49"/>
  <c r="I25" i="49"/>
  <c r="J25" i="49"/>
  <c r="K25" i="49"/>
  <c r="L25" i="49"/>
  <c r="M25" i="49"/>
  <c r="N25" i="49"/>
  <c r="O25" i="49"/>
  <c r="P25" i="49"/>
  <c r="Q25" i="49"/>
  <c r="E26" i="49"/>
  <c r="F26" i="49"/>
  <c r="G26" i="49"/>
  <c r="H26" i="49"/>
  <c r="I26" i="49"/>
  <c r="J26" i="49"/>
  <c r="K26" i="49"/>
  <c r="L26" i="49"/>
  <c r="M26" i="49"/>
  <c r="N26" i="49"/>
  <c r="O26" i="49"/>
  <c r="P26" i="49"/>
  <c r="Q26" i="49"/>
  <c r="E27" i="49"/>
  <c r="F27" i="49"/>
  <c r="G27" i="49"/>
  <c r="H27" i="49"/>
  <c r="I27" i="49"/>
  <c r="J27" i="49"/>
  <c r="K27" i="49"/>
  <c r="L27" i="49"/>
  <c r="M27" i="49"/>
  <c r="N27" i="49"/>
  <c r="O27" i="49"/>
  <c r="P27" i="49"/>
  <c r="Q27" i="49"/>
  <c r="E28" i="49"/>
  <c r="F28" i="49"/>
  <c r="G28" i="49"/>
  <c r="H28" i="49"/>
  <c r="I28" i="49"/>
  <c r="J28" i="49"/>
  <c r="K28" i="49"/>
  <c r="L28" i="49"/>
  <c r="M28" i="49"/>
  <c r="N28" i="49"/>
  <c r="O28" i="49"/>
  <c r="P28" i="49"/>
  <c r="Q28" i="49"/>
  <c r="E29" i="49"/>
  <c r="F29" i="49"/>
  <c r="G29" i="49"/>
  <c r="H29" i="49"/>
  <c r="I29" i="49"/>
  <c r="J29" i="49"/>
  <c r="K29" i="49"/>
  <c r="L29" i="49"/>
  <c r="M29" i="49"/>
  <c r="N29" i="49"/>
  <c r="O29" i="49"/>
  <c r="P29" i="49"/>
  <c r="Q29" i="49"/>
  <c r="E30" i="49"/>
  <c r="F30" i="49"/>
  <c r="G30" i="49"/>
  <c r="H30" i="49"/>
  <c r="I30" i="49"/>
  <c r="J30" i="49"/>
  <c r="K30" i="49"/>
  <c r="L30" i="49"/>
  <c r="M30" i="49"/>
  <c r="N30" i="49"/>
  <c r="O30" i="49"/>
  <c r="P30" i="49"/>
  <c r="Q30" i="49"/>
  <c r="E31" i="49"/>
  <c r="F31" i="49"/>
  <c r="G31" i="49"/>
  <c r="H31" i="49"/>
  <c r="I31" i="49"/>
  <c r="J31" i="49"/>
  <c r="K31" i="49"/>
  <c r="L31" i="49"/>
  <c r="M31" i="49"/>
  <c r="N31" i="49"/>
  <c r="O31" i="49"/>
  <c r="P31" i="49"/>
  <c r="Q31" i="49"/>
  <c r="E32" i="49"/>
  <c r="F32" i="49"/>
  <c r="G32" i="49"/>
  <c r="H32" i="49"/>
  <c r="I32" i="49"/>
  <c r="J32" i="49"/>
  <c r="K32" i="49"/>
  <c r="L32" i="49"/>
  <c r="M32" i="49"/>
  <c r="N32" i="49"/>
  <c r="O32" i="49"/>
  <c r="P32" i="49"/>
  <c r="Q32" i="49"/>
  <c r="E33" i="49"/>
  <c r="F33" i="49"/>
  <c r="G33" i="49"/>
  <c r="H33" i="49"/>
  <c r="I33" i="49"/>
  <c r="J33" i="49"/>
  <c r="K33" i="49"/>
  <c r="L33" i="49"/>
  <c r="M33" i="49"/>
  <c r="N33" i="49"/>
  <c r="O33" i="49"/>
  <c r="P33" i="49"/>
  <c r="Q33" i="49"/>
  <c r="E34" i="49"/>
  <c r="F34" i="49"/>
  <c r="G34" i="49"/>
  <c r="H34" i="49"/>
  <c r="I34" i="49"/>
  <c r="J34" i="49"/>
  <c r="K34" i="49"/>
  <c r="L34" i="49"/>
  <c r="M34" i="49"/>
  <c r="N34" i="49"/>
  <c r="O34" i="49"/>
  <c r="P34" i="49"/>
  <c r="Q34" i="49"/>
  <c r="E35" i="49"/>
  <c r="F35" i="49"/>
  <c r="G35" i="49"/>
  <c r="H35" i="49"/>
  <c r="I35" i="49"/>
  <c r="J35" i="49"/>
  <c r="K35" i="49"/>
  <c r="L35" i="49"/>
  <c r="M35" i="49"/>
  <c r="N35" i="49"/>
  <c r="O35" i="49"/>
  <c r="P35" i="49"/>
  <c r="Q35" i="49"/>
  <c r="E36" i="49"/>
  <c r="F36" i="49"/>
  <c r="G36" i="49"/>
  <c r="H36" i="49"/>
  <c r="I36" i="49"/>
  <c r="J36" i="49"/>
  <c r="K36" i="49"/>
  <c r="L36" i="49"/>
  <c r="M36" i="49"/>
  <c r="N36" i="49"/>
  <c r="O36" i="49"/>
  <c r="P36" i="49"/>
  <c r="Q36" i="49"/>
  <c r="E37" i="49"/>
  <c r="F37" i="49"/>
  <c r="G37" i="49"/>
  <c r="H37" i="49"/>
  <c r="I37" i="49"/>
  <c r="J37" i="49"/>
  <c r="K37" i="49"/>
  <c r="L37" i="49"/>
  <c r="M37" i="49"/>
  <c r="N37" i="49"/>
  <c r="O37" i="49"/>
  <c r="P37" i="49"/>
  <c r="Q37" i="49"/>
  <c r="E38" i="49"/>
  <c r="F38" i="49"/>
  <c r="G38" i="49"/>
  <c r="H38" i="49"/>
  <c r="I38" i="49"/>
  <c r="J38" i="49"/>
  <c r="K38" i="49"/>
  <c r="L38" i="49"/>
  <c r="M38" i="49"/>
  <c r="N38" i="49"/>
  <c r="O38" i="49"/>
  <c r="P38" i="49"/>
  <c r="Q38" i="49"/>
  <c r="E39" i="49"/>
  <c r="F39" i="49"/>
  <c r="G39" i="49"/>
  <c r="H39" i="49"/>
  <c r="I39" i="49"/>
  <c r="J39" i="49"/>
  <c r="K39" i="49"/>
  <c r="L39" i="49"/>
  <c r="M39" i="49"/>
  <c r="N39" i="49"/>
  <c r="O39" i="49"/>
  <c r="P39" i="49"/>
  <c r="Q39" i="49"/>
  <c r="E40" i="49"/>
  <c r="F40" i="49"/>
  <c r="G40" i="49"/>
  <c r="H40" i="49"/>
  <c r="I40" i="49"/>
  <c r="J40" i="49"/>
  <c r="K40" i="49"/>
  <c r="L40" i="49"/>
  <c r="M40" i="49"/>
  <c r="N40" i="49"/>
  <c r="O40" i="49"/>
  <c r="P40" i="49"/>
  <c r="Q40" i="49"/>
  <c r="E41" i="49"/>
  <c r="F41" i="49"/>
  <c r="G41" i="49"/>
  <c r="H41" i="49"/>
  <c r="I41" i="49"/>
  <c r="J41" i="49"/>
  <c r="K41" i="49"/>
  <c r="L41" i="49"/>
  <c r="M41" i="49"/>
  <c r="N41" i="49"/>
  <c r="O41" i="49"/>
  <c r="P41" i="49"/>
  <c r="Q41" i="49"/>
  <c r="E42" i="49"/>
  <c r="F42" i="49"/>
  <c r="G42" i="49"/>
  <c r="H42" i="49"/>
  <c r="I42" i="49"/>
  <c r="J42" i="49"/>
  <c r="K42" i="49"/>
  <c r="L42" i="49"/>
  <c r="M42" i="49"/>
  <c r="N42" i="49"/>
  <c r="O42" i="49"/>
  <c r="P42" i="49"/>
  <c r="Q42" i="49"/>
  <c r="E43" i="49"/>
  <c r="F43" i="49"/>
  <c r="G43" i="49"/>
  <c r="H43" i="49"/>
  <c r="I43" i="49"/>
  <c r="J43" i="49"/>
  <c r="K43" i="49"/>
  <c r="L43" i="49"/>
  <c r="M43" i="49"/>
  <c r="N43" i="49"/>
  <c r="O43" i="49"/>
  <c r="P43" i="49"/>
  <c r="Q43" i="49"/>
  <c r="E44" i="49"/>
  <c r="F44" i="49"/>
  <c r="G44" i="49"/>
  <c r="H44" i="49"/>
  <c r="I44" i="49"/>
  <c r="J44" i="49"/>
  <c r="K44" i="49"/>
  <c r="L44" i="49"/>
  <c r="M44" i="49"/>
  <c r="N44" i="49"/>
  <c r="O44" i="49"/>
  <c r="P44" i="49"/>
  <c r="Q44" i="49"/>
  <c r="E45" i="49"/>
  <c r="F45" i="49"/>
  <c r="G45" i="49"/>
  <c r="H45" i="49"/>
  <c r="I45" i="49"/>
  <c r="J45" i="49"/>
  <c r="K45" i="49"/>
  <c r="L45" i="49"/>
  <c r="M45" i="49"/>
  <c r="N45" i="49"/>
  <c r="O45" i="49"/>
  <c r="P45" i="49"/>
  <c r="Q45" i="49"/>
  <c r="E46" i="49"/>
  <c r="F46" i="49"/>
  <c r="G46" i="49"/>
  <c r="H46" i="49"/>
  <c r="I46" i="49"/>
  <c r="J46" i="49"/>
  <c r="K46" i="49"/>
  <c r="L46" i="49"/>
  <c r="M46" i="49"/>
  <c r="N46" i="49"/>
  <c r="O46" i="49"/>
  <c r="P46" i="49"/>
  <c r="Q46" i="49"/>
  <c r="E47" i="49"/>
  <c r="F47" i="49"/>
  <c r="G47" i="49"/>
  <c r="H47" i="49"/>
  <c r="I47" i="49"/>
  <c r="J47" i="49"/>
  <c r="K47" i="49"/>
  <c r="L47" i="49"/>
  <c r="M47" i="49"/>
  <c r="N47" i="49"/>
  <c r="O47" i="49"/>
  <c r="P47" i="49"/>
  <c r="Q47" i="49"/>
  <c r="E48" i="49"/>
  <c r="F48" i="49"/>
  <c r="G48" i="49"/>
  <c r="H48" i="49"/>
  <c r="I48" i="49"/>
  <c r="J48" i="49"/>
  <c r="K48" i="49"/>
  <c r="L48" i="49"/>
  <c r="M48" i="49"/>
  <c r="N48" i="49"/>
  <c r="O48" i="49"/>
  <c r="P48" i="49"/>
  <c r="Q48" i="49"/>
  <c r="E49" i="49"/>
  <c r="F49" i="49"/>
  <c r="G49" i="49"/>
  <c r="H49" i="49"/>
  <c r="I49" i="49"/>
  <c r="J49" i="49"/>
  <c r="K49" i="49"/>
  <c r="L49" i="49"/>
  <c r="M49" i="49"/>
  <c r="N49" i="49"/>
  <c r="O49" i="49"/>
  <c r="P49" i="49"/>
  <c r="Q49" i="49"/>
  <c r="E50" i="49"/>
  <c r="F50" i="49"/>
  <c r="G50" i="49"/>
  <c r="H50" i="49"/>
  <c r="I50" i="49"/>
  <c r="J50" i="49"/>
  <c r="K50" i="49"/>
  <c r="L50" i="49"/>
  <c r="M50" i="49"/>
  <c r="N50" i="49"/>
  <c r="O50" i="49"/>
  <c r="P50" i="49"/>
  <c r="Q50" i="49"/>
  <c r="E51" i="49"/>
  <c r="F51" i="49"/>
  <c r="G51" i="49"/>
  <c r="H51" i="49"/>
  <c r="I51" i="49"/>
  <c r="J51" i="49"/>
  <c r="K51" i="49"/>
  <c r="L51" i="49"/>
  <c r="M51" i="49"/>
  <c r="N51" i="49"/>
  <c r="O51" i="49"/>
  <c r="P51" i="49"/>
  <c r="Q51" i="49"/>
  <c r="E52" i="49"/>
  <c r="F52" i="49"/>
  <c r="G52" i="49"/>
  <c r="H52" i="49"/>
  <c r="I52" i="49"/>
  <c r="J52" i="49"/>
  <c r="K52" i="49"/>
  <c r="L52" i="49"/>
  <c r="M52" i="49"/>
  <c r="N52" i="49"/>
  <c r="O52" i="49"/>
  <c r="P52" i="49"/>
  <c r="Q52" i="49"/>
  <c r="E53" i="49"/>
  <c r="F53" i="49"/>
  <c r="G53" i="49"/>
  <c r="H53" i="49"/>
  <c r="I53" i="49"/>
  <c r="J53" i="49"/>
  <c r="K53" i="49"/>
  <c r="L53" i="49"/>
  <c r="M53" i="49"/>
  <c r="N53" i="49"/>
  <c r="O53" i="49"/>
  <c r="P53" i="49"/>
  <c r="Q53" i="49"/>
  <c r="E54" i="49"/>
  <c r="F54" i="49"/>
  <c r="G54" i="49"/>
  <c r="H54" i="49"/>
  <c r="I54" i="49"/>
  <c r="J54" i="49"/>
  <c r="K54" i="49"/>
  <c r="L54" i="49"/>
  <c r="M54" i="49"/>
  <c r="N54" i="49"/>
  <c r="O54" i="49"/>
  <c r="P54" i="49"/>
  <c r="Q54" i="49"/>
  <c r="E55" i="49"/>
  <c r="F55" i="49"/>
  <c r="G55" i="49"/>
  <c r="H55" i="49"/>
  <c r="I55" i="49"/>
  <c r="J55" i="49"/>
  <c r="K55" i="49"/>
  <c r="L55" i="49"/>
  <c r="M55" i="49"/>
  <c r="N55" i="49"/>
  <c r="O55" i="49"/>
  <c r="P55" i="49"/>
  <c r="Q55" i="49"/>
  <c r="E56" i="49"/>
  <c r="F56" i="49"/>
  <c r="G56" i="49"/>
  <c r="H56" i="49"/>
  <c r="I56" i="49"/>
  <c r="J56" i="49"/>
  <c r="K56" i="49"/>
  <c r="L56" i="49"/>
  <c r="M56" i="49"/>
  <c r="N56" i="49"/>
  <c r="O56" i="49"/>
  <c r="P56" i="49"/>
  <c r="Q56" i="49"/>
  <c r="E57" i="49"/>
  <c r="F57" i="49"/>
  <c r="G57" i="49"/>
  <c r="H57" i="49"/>
  <c r="I57" i="49"/>
  <c r="J57" i="49"/>
  <c r="K57" i="49"/>
  <c r="L57" i="49"/>
  <c r="M57" i="49"/>
  <c r="N57" i="49"/>
  <c r="O57" i="49"/>
  <c r="P57" i="49"/>
  <c r="Q57" i="49"/>
  <c r="E58" i="49"/>
  <c r="F58" i="49"/>
  <c r="G58" i="49"/>
  <c r="H58" i="49"/>
  <c r="I58" i="49"/>
  <c r="J58" i="49"/>
  <c r="K58" i="49"/>
  <c r="L58" i="49"/>
  <c r="M58" i="49"/>
  <c r="N58" i="49"/>
  <c r="O58" i="49"/>
  <c r="P58" i="49"/>
  <c r="Q58" i="49"/>
  <c r="E59" i="49"/>
  <c r="F59" i="49"/>
  <c r="G59" i="49"/>
  <c r="H59" i="49"/>
  <c r="I59" i="49"/>
  <c r="J59" i="49"/>
  <c r="K59" i="49"/>
  <c r="L59" i="49"/>
  <c r="M59" i="49"/>
  <c r="N59" i="49"/>
  <c r="O59" i="49"/>
  <c r="P59" i="49"/>
  <c r="Q59" i="49"/>
  <c r="E60" i="49"/>
  <c r="F60" i="49"/>
  <c r="G60" i="49"/>
  <c r="H60" i="49"/>
  <c r="I60" i="49"/>
  <c r="J60" i="49"/>
  <c r="K60" i="49"/>
  <c r="L60" i="49"/>
  <c r="M60" i="49"/>
  <c r="N60" i="49"/>
  <c r="O60" i="49"/>
  <c r="P60" i="49"/>
  <c r="Q60" i="49"/>
  <c r="E61" i="49"/>
  <c r="F61" i="49"/>
  <c r="G61" i="49"/>
  <c r="H61" i="49"/>
  <c r="I61" i="49"/>
  <c r="J61" i="49"/>
  <c r="K61" i="49"/>
  <c r="L61" i="49"/>
  <c r="M61" i="49"/>
  <c r="N61" i="49"/>
  <c r="O61" i="49"/>
  <c r="P61" i="49"/>
  <c r="Q61" i="49"/>
  <c r="E62" i="49"/>
  <c r="F62" i="49"/>
  <c r="G62" i="49"/>
  <c r="H62" i="49"/>
  <c r="I62" i="49"/>
  <c r="J62" i="49"/>
  <c r="K62" i="49"/>
  <c r="L62" i="49"/>
  <c r="M62" i="49"/>
  <c r="N62" i="49"/>
  <c r="O62" i="49"/>
  <c r="P62" i="49"/>
  <c r="Q62" i="49"/>
  <c r="E63" i="49"/>
  <c r="F63" i="49"/>
  <c r="G63" i="49"/>
  <c r="H63" i="49"/>
  <c r="I63" i="49"/>
  <c r="J63" i="49"/>
  <c r="K63" i="49"/>
  <c r="L63" i="49"/>
  <c r="M63" i="49"/>
  <c r="N63" i="49"/>
  <c r="O63" i="49"/>
  <c r="P63" i="49"/>
  <c r="Q63" i="49"/>
  <c r="E64" i="49"/>
  <c r="F64" i="49"/>
  <c r="G64" i="49"/>
  <c r="H64" i="49"/>
  <c r="I64" i="49"/>
  <c r="J64" i="49"/>
  <c r="K64" i="49"/>
  <c r="L64" i="49"/>
  <c r="M64" i="49"/>
  <c r="N64" i="49"/>
  <c r="O64" i="49"/>
  <c r="P64" i="49"/>
  <c r="Q64" i="49"/>
  <c r="E66" i="49"/>
  <c r="F66" i="49"/>
  <c r="G66" i="49"/>
  <c r="H66" i="49"/>
  <c r="I66" i="49"/>
  <c r="J66" i="49"/>
  <c r="K66" i="49"/>
  <c r="L66" i="49"/>
  <c r="M66" i="49"/>
  <c r="N66" i="49"/>
  <c r="O66" i="49"/>
  <c r="P66" i="49"/>
  <c r="Q66" i="49"/>
  <c r="E67" i="49"/>
  <c r="F67" i="49"/>
  <c r="G67" i="49"/>
  <c r="H67" i="49"/>
  <c r="I67" i="49"/>
  <c r="J67" i="49"/>
  <c r="K67" i="49"/>
  <c r="L67" i="49"/>
  <c r="M67" i="49"/>
  <c r="N67" i="49"/>
  <c r="O67" i="49"/>
  <c r="P67" i="49"/>
  <c r="Q67" i="49"/>
  <c r="E68" i="49"/>
  <c r="F68" i="49"/>
  <c r="G68" i="49"/>
  <c r="H68" i="49"/>
  <c r="I68" i="49"/>
  <c r="J68" i="49"/>
  <c r="K68" i="49"/>
  <c r="L68" i="49"/>
  <c r="M68" i="49"/>
  <c r="N68" i="49"/>
  <c r="O68" i="49"/>
  <c r="P68" i="49"/>
  <c r="Q68" i="49"/>
  <c r="E69" i="49"/>
  <c r="F69" i="49"/>
  <c r="G69" i="49"/>
  <c r="H69" i="49"/>
  <c r="I69" i="49"/>
  <c r="J69" i="49"/>
  <c r="K69" i="49"/>
  <c r="L69" i="49"/>
  <c r="M69" i="49"/>
  <c r="N69" i="49"/>
  <c r="O69" i="49"/>
  <c r="P69" i="49"/>
  <c r="Q69" i="49"/>
  <c r="E70" i="49"/>
  <c r="F70" i="49"/>
  <c r="G70" i="49"/>
  <c r="H70" i="49"/>
  <c r="I70" i="49"/>
  <c r="J70" i="49"/>
  <c r="K70" i="49"/>
  <c r="L70" i="49"/>
  <c r="M70" i="49"/>
  <c r="N70" i="49"/>
  <c r="O70" i="49"/>
  <c r="P70" i="49"/>
  <c r="Q70" i="49"/>
  <c r="E71" i="49"/>
  <c r="F71" i="49"/>
  <c r="G71" i="49"/>
  <c r="H71" i="49"/>
  <c r="I71" i="49"/>
  <c r="J71" i="49"/>
  <c r="K71" i="49"/>
  <c r="L71" i="49"/>
  <c r="M71" i="49"/>
  <c r="N71" i="49"/>
  <c r="O71" i="49"/>
  <c r="P71" i="49"/>
  <c r="Q71" i="49"/>
  <c r="E72" i="49"/>
  <c r="F72" i="49"/>
  <c r="G72" i="49"/>
  <c r="H72" i="49"/>
  <c r="I72" i="49"/>
  <c r="J72" i="49"/>
  <c r="K72" i="49"/>
  <c r="L72" i="49"/>
  <c r="M72" i="49"/>
  <c r="N72" i="49"/>
  <c r="O72" i="49"/>
  <c r="P72" i="49"/>
  <c r="Q72" i="49"/>
  <c r="E73" i="49"/>
  <c r="F73" i="49"/>
  <c r="G73" i="49"/>
  <c r="H73" i="49"/>
  <c r="I73" i="49"/>
  <c r="J73" i="49"/>
  <c r="K73" i="49"/>
  <c r="L73" i="49"/>
  <c r="M73" i="49"/>
  <c r="N73" i="49"/>
  <c r="O73" i="49"/>
  <c r="P73" i="49"/>
  <c r="Q73" i="49"/>
  <c r="E74" i="49"/>
  <c r="F74" i="49"/>
  <c r="G74" i="49"/>
  <c r="H74" i="49"/>
  <c r="I74" i="49"/>
  <c r="J74" i="49"/>
  <c r="K74" i="49"/>
  <c r="L74" i="49"/>
  <c r="M74" i="49"/>
  <c r="N74" i="49"/>
  <c r="O74" i="49"/>
  <c r="P74" i="49"/>
  <c r="Q74" i="49"/>
  <c r="E75" i="49"/>
  <c r="F75" i="49"/>
  <c r="G75" i="49"/>
  <c r="H75" i="49"/>
  <c r="I75" i="49"/>
  <c r="J75" i="49"/>
  <c r="K75" i="49"/>
  <c r="L75" i="49"/>
  <c r="M75" i="49"/>
  <c r="N75" i="49"/>
  <c r="O75" i="49"/>
  <c r="P75" i="49"/>
  <c r="Q75" i="49"/>
  <c r="E76" i="49"/>
  <c r="F76" i="49"/>
  <c r="G76" i="49"/>
  <c r="H76" i="49"/>
  <c r="I76" i="49"/>
  <c r="J76" i="49"/>
  <c r="K76" i="49"/>
  <c r="L76" i="49"/>
  <c r="M76" i="49"/>
  <c r="N76" i="49"/>
  <c r="O76" i="49"/>
  <c r="P76" i="49"/>
  <c r="Q76" i="49"/>
  <c r="E77" i="49"/>
  <c r="F77" i="49"/>
  <c r="G77" i="49"/>
  <c r="H77" i="49"/>
  <c r="I77" i="49"/>
  <c r="J77" i="49"/>
  <c r="K77" i="49"/>
  <c r="L77" i="49"/>
  <c r="M77" i="49"/>
  <c r="N77" i="49"/>
  <c r="O77" i="49"/>
  <c r="P77" i="49"/>
  <c r="Q77" i="49"/>
  <c r="E165" i="48"/>
  <c r="F165" i="48"/>
  <c r="G165" i="48"/>
  <c r="H165" i="48"/>
  <c r="I165" i="48"/>
  <c r="J165" i="48"/>
  <c r="K165" i="48"/>
  <c r="L165" i="48"/>
  <c r="M165" i="48"/>
  <c r="N165" i="48"/>
  <c r="O165" i="48"/>
  <c r="P165" i="48"/>
  <c r="Q165" i="48"/>
  <c r="E166" i="48"/>
  <c r="F166" i="48"/>
  <c r="G166" i="48"/>
  <c r="H166" i="48"/>
  <c r="I166" i="48"/>
  <c r="J166" i="48"/>
  <c r="K166" i="48"/>
  <c r="L166" i="48"/>
  <c r="M166" i="48"/>
  <c r="N166" i="48"/>
  <c r="O166" i="48"/>
  <c r="P166" i="48"/>
  <c r="Q166" i="48"/>
  <c r="E167" i="48"/>
  <c r="F167" i="48"/>
  <c r="G167" i="48"/>
  <c r="H167" i="48"/>
  <c r="I167" i="48"/>
  <c r="J167" i="48"/>
  <c r="K167" i="48"/>
  <c r="L167" i="48"/>
  <c r="M167" i="48"/>
  <c r="N167" i="48"/>
  <c r="O167" i="48"/>
  <c r="P167" i="48"/>
  <c r="Q167" i="48"/>
  <c r="E168" i="48"/>
  <c r="F168" i="48"/>
  <c r="G168" i="48"/>
  <c r="H168" i="48"/>
  <c r="I168" i="48"/>
  <c r="J168" i="48"/>
  <c r="K168" i="48"/>
  <c r="L168" i="48"/>
  <c r="M168" i="48"/>
  <c r="N168" i="48"/>
  <c r="O168" i="48"/>
  <c r="P168" i="48"/>
  <c r="Q168" i="48"/>
  <c r="E169" i="48"/>
  <c r="F169" i="48"/>
  <c r="G169" i="48"/>
  <c r="H169" i="48"/>
  <c r="I169" i="48"/>
  <c r="J169" i="48"/>
  <c r="K169" i="48"/>
  <c r="L169" i="48"/>
  <c r="M169" i="48"/>
  <c r="N169" i="48"/>
  <c r="O169" i="48"/>
  <c r="P169" i="48"/>
  <c r="Q169" i="48"/>
  <c r="E170" i="48"/>
  <c r="F170" i="48"/>
  <c r="G170" i="48"/>
  <c r="H170" i="48"/>
  <c r="I170" i="48"/>
  <c r="J170" i="48"/>
  <c r="K170" i="48"/>
  <c r="L170" i="48"/>
  <c r="M170" i="48"/>
  <c r="N170" i="48"/>
  <c r="O170" i="48"/>
  <c r="P170" i="48"/>
  <c r="Q170" i="48"/>
  <c r="E171" i="48"/>
  <c r="F171" i="48"/>
  <c r="G171" i="48"/>
  <c r="H171" i="48"/>
  <c r="I171" i="48"/>
  <c r="J171" i="48"/>
  <c r="K171" i="48"/>
  <c r="L171" i="48"/>
  <c r="M171" i="48"/>
  <c r="N171" i="48"/>
  <c r="O171" i="48"/>
  <c r="P171" i="48"/>
  <c r="Q171" i="48"/>
  <c r="E172" i="48"/>
  <c r="F172" i="48"/>
  <c r="G172" i="48"/>
  <c r="H172" i="48"/>
  <c r="I172" i="48"/>
  <c r="J172" i="48"/>
  <c r="K172" i="48"/>
  <c r="L172" i="48"/>
  <c r="M172" i="48"/>
  <c r="N172" i="48"/>
  <c r="O172" i="48"/>
  <c r="P172" i="48"/>
  <c r="Q172" i="48"/>
  <c r="E176" i="48"/>
  <c r="F176" i="48"/>
  <c r="G176" i="48"/>
  <c r="H176" i="48"/>
  <c r="I176" i="48"/>
  <c r="J176" i="48"/>
  <c r="K176" i="48"/>
  <c r="L176" i="48"/>
  <c r="M176" i="48"/>
  <c r="N176" i="48"/>
  <c r="O176" i="48"/>
  <c r="P176" i="48"/>
  <c r="Q176" i="48"/>
  <c r="E177" i="48"/>
  <c r="F177" i="48"/>
  <c r="G177" i="48"/>
  <c r="H177" i="48"/>
  <c r="I177" i="48"/>
  <c r="J177" i="48"/>
  <c r="K177" i="48"/>
  <c r="L177" i="48"/>
  <c r="M177" i="48"/>
  <c r="N177" i="48"/>
  <c r="O177" i="48"/>
  <c r="P177" i="48"/>
  <c r="Q177" i="48"/>
  <c r="E178" i="48"/>
  <c r="F178" i="48"/>
  <c r="G178" i="48"/>
  <c r="H178" i="48"/>
  <c r="I178" i="48"/>
  <c r="J178" i="48"/>
  <c r="K178" i="48"/>
  <c r="L178" i="48"/>
  <c r="M178" i="48"/>
  <c r="N178" i="48"/>
  <c r="O178" i="48"/>
  <c r="P178" i="48"/>
  <c r="Q178" i="48"/>
  <c r="E179" i="48"/>
  <c r="F179" i="48"/>
  <c r="G179" i="48"/>
  <c r="H179" i="48"/>
  <c r="I179" i="48"/>
  <c r="J179" i="48"/>
  <c r="K179" i="48"/>
  <c r="L179" i="48"/>
  <c r="M179" i="48"/>
  <c r="N179" i="48"/>
  <c r="O179" i="48"/>
  <c r="P179" i="48"/>
  <c r="Q179" i="48"/>
  <c r="E180" i="48"/>
  <c r="F180" i="48"/>
  <c r="G180" i="48"/>
  <c r="H180" i="48"/>
  <c r="I180" i="48"/>
  <c r="J180" i="48"/>
  <c r="K180" i="48"/>
  <c r="L180" i="48"/>
  <c r="M180" i="48"/>
  <c r="N180" i="48"/>
  <c r="O180" i="48"/>
  <c r="P180" i="48"/>
  <c r="Q180" i="48"/>
  <c r="E181" i="48"/>
  <c r="F181" i="48"/>
  <c r="G181" i="48"/>
  <c r="H181" i="48"/>
  <c r="I181" i="48"/>
  <c r="J181" i="48"/>
  <c r="K181" i="48"/>
  <c r="L181" i="48"/>
  <c r="M181" i="48"/>
  <c r="N181" i="48"/>
  <c r="O181" i="48"/>
  <c r="P181" i="48"/>
  <c r="Q181" i="48"/>
  <c r="E182" i="48"/>
  <c r="F182" i="48"/>
  <c r="G182" i="48"/>
  <c r="H182" i="48"/>
  <c r="I182" i="48"/>
  <c r="J182" i="48"/>
  <c r="K182" i="48"/>
  <c r="L182" i="48"/>
  <c r="M182" i="48"/>
  <c r="N182" i="48"/>
  <c r="O182" i="48"/>
  <c r="P182" i="48"/>
  <c r="Q182" i="48"/>
  <c r="E183" i="48"/>
  <c r="F183" i="48"/>
  <c r="G183" i="48"/>
  <c r="H183" i="48"/>
  <c r="I183" i="48"/>
  <c r="J183" i="48"/>
  <c r="K183" i="48"/>
  <c r="L183" i="48"/>
  <c r="M183" i="48"/>
  <c r="N183" i="48"/>
  <c r="O183" i="48"/>
  <c r="P183" i="48"/>
  <c r="Q183" i="48"/>
  <c r="E184" i="48"/>
  <c r="F184" i="48"/>
  <c r="G184" i="48"/>
  <c r="H184" i="48"/>
  <c r="I184" i="48"/>
  <c r="J184" i="48"/>
  <c r="K184" i="48"/>
  <c r="L184" i="48"/>
  <c r="M184" i="48"/>
  <c r="N184" i="48"/>
  <c r="O184" i="48"/>
  <c r="P184" i="48"/>
  <c r="Q184" i="48"/>
  <c r="E185" i="48"/>
  <c r="F185" i="48"/>
  <c r="G185" i="48"/>
  <c r="H185" i="48"/>
  <c r="I185" i="48"/>
  <c r="J185" i="48"/>
  <c r="K185" i="48"/>
  <c r="L185" i="48"/>
  <c r="M185" i="48"/>
  <c r="N185" i="48"/>
  <c r="O185" i="48"/>
  <c r="P185" i="48"/>
  <c r="Q185" i="48"/>
  <c r="E186" i="48"/>
  <c r="F186" i="48"/>
  <c r="G186" i="48"/>
  <c r="H186" i="48"/>
  <c r="I186" i="48"/>
  <c r="J186" i="48"/>
  <c r="K186" i="48"/>
  <c r="L186" i="48"/>
  <c r="M186" i="48"/>
  <c r="N186" i="48"/>
  <c r="O186" i="48"/>
  <c r="P186" i="48"/>
  <c r="Q186" i="48"/>
  <c r="E187" i="48"/>
  <c r="F187" i="48"/>
  <c r="G187" i="48"/>
  <c r="H187" i="48"/>
  <c r="I187" i="48"/>
  <c r="J187" i="48"/>
  <c r="K187" i="48"/>
  <c r="L187" i="48"/>
  <c r="M187" i="48"/>
  <c r="N187" i="48"/>
  <c r="O187" i="48"/>
  <c r="P187" i="48"/>
  <c r="Q187" i="48"/>
  <c r="E188" i="48"/>
  <c r="F188" i="48"/>
  <c r="G188" i="48"/>
  <c r="H188" i="48"/>
  <c r="I188" i="48"/>
  <c r="J188" i="48"/>
  <c r="K188" i="48"/>
  <c r="L188" i="48"/>
  <c r="M188" i="48"/>
  <c r="N188" i="48"/>
  <c r="O188" i="48"/>
  <c r="P188" i="48"/>
  <c r="Q188" i="48"/>
  <c r="E189" i="48"/>
  <c r="F189" i="48"/>
  <c r="G189" i="48"/>
  <c r="H189" i="48"/>
  <c r="I189" i="48"/>
  <c r="J189" i="48"/>
  <c r="K189" i="48"/>
  <c r="L189" i="48"/>
  <c r="M189" i="48"/>
  <c r="N189" i="48"/>
  <c r="O189" i="48"/>
  <c r="P189" i="48"/>
  <c r="Q189" i="48"/>
  <c r="E190" i="48"/>
  <c r="F190" i="48"/>
  <c r="G190" i="48"/>
  <c r="H190" i="48"/>
  <c r="I190" i="48"/>
  <c r="J190" i="48"/>
  <c r="K190" i="48"/>
  <c r="L190" i="48"/>
  <c r="M190" i="48"/>
  <c r="N190" i="48"/>
  <c r="O190" i="48"/>
  <c r="P190" i="48"/>
  <c r="Q190" i="48"/>
  <c r="E191" i="48"/>
  <c r="F191" i="48"/>
  <c r="G191" i="48"/>
  <c r="H191" i="48"/>
  <c r="I191" i="48"/>
  <c r="J191" i="48"/>
  <c r="K191" i="48"/>
  <c r="L191" i="48"/>
  <c r="M191" i="48"/>
  <c r="N191" i="48"/>
  <c r="O191" i="48"/>
  <c r="P191" i="48"/>
  <c r="Q191" i="48"/>
  <c r="E192" i="48"/>
  <c r="F192" i="48"/>
  <c r="G192" i="48"/>
  <c r="H192" i="48"/>
  <c r="I192" i="48"/>
  <c r="J192" i="48"/>
  <c r="K192" i="48"/>
  <c r="L192" i="48"/>
  <c r="M192" i="48"/>
  <c r="N192" i="48"/>
  <c r="O192" i="48"/>
  <c r="P192" i="48"/>
  <c r="Q192" i="48"/>
  <c r="E193" i="48"/>
  <c r="F193" i="48"/>
  <c r="G193" i="48"/>
  <c r="H193" i="48"/>
  <c r="I193" i="48"/>
  <c r="J193" i="48"/>
  <c r="K193" i="48"/>
  <c r="L193" i="48"/>
  <c r="M193" i="48"/>
  <c r="N193" i="48"/>
  <c r="O193" i="48"/>
  <c r="P193" i="48"/>
  <c r="Q193" i="48"/>
  <c r="E194" i="48"/>
  <c r="F194" i="48"/>
  <c r="G194" i="48"/>
  <c r="H194" i="48"/>
  <c r="I194" i="48"/>
  <c r="J194" i="48"/>
  <c r="K194" i="48"/>
  <c r="L194" i="48"/>
  <c r="M194" i="48"/>
  <c r="N194" i="48"/>
  <c r="O194" i="48"/>
  <c r="P194" i="48"/>
  <c r="Q194" i="48"/>
  <c r="E195" i="48"/>
  <c r="F195" i="48"/>
  <c r="G195" i="48"/>
  <c r="H195" i="48"/>
  <c r="I195" i="48"/>
  <c r="J195" i="48"/>
  <c r="K195" i="48"/>
  <c r="L195" i="48"/>
  <c r="M195" i="48"/>
  <c r="N195" i="48"/>
  <c r="O195" i="48"/>
  <c r="P195" i="48"/>
  <c r="Q195" i="48"/>
  <c r="E196" i="48"/>
  <c r="F196" i="48"/>
  <c r="G196" i="48"/>
  <c r="H196" i="48"/>
  <c r="I196" i="48"/>
  <c r="J196" i="48"/>
  <c r="K196" i="48"/>
  <c r="L196" i="48"/>
  <c r="M196" i="48"/>
  <c r="N196" i="48"/>
  <c r="O196" i="48"/>
  <c r="P196" i="48"/>
  <c r="Q196" i="48"/>
  <c r="E197" i="48"/>
  <c r="F197" i="48"/>
  <c r="G197" i="48"/>
  <c r="H197" i="48"/>
  <c r="I197" i="48"/>
  <c r="J197" i="48"/>
  <c r="K197" i="48"/>
  <c r="L197" i="48"/>
  <c r="M197" i="48"/>
  <c r="N197" i="48"/>
  <c r="O197" i="48"/>
  <c r="P197" i="48"/>
  <c r="Q197" i="48"/>
  <c r="E198" i="48"/>
  <c r="F198" i="48"/>
  <c r="G198" i="48"/>
  <c r="H198" i="48"/>
  <c r="I198" i="48"/>
  <c r="J198" i="48"/>
  <c r="K198" i="48"/>
  <c r="L198" i="48"/>
  <c r="M198" i="48"/>
  <c r="N198" i="48"/>
  <c r="O198" i="48"/>
  <c r="P198" i="48"/>
  <c r="Q198" i="48"/>
  <c r="E199" i="48"/>
  <c r="F199" i="48"/>
  <c r="G199" i="48"/>
  <c r="H199" i="48"/>
  <c r="I199" i="48"/>
  <c r="J199" i="48"/>
  <c r="K199" i="48"/>
  <c r="L199" i="48"/>
  <c r="M199" i="48"/>
  <c r="N199" i="48"/>
  <c r="O199" i="48"/>
  <c r="P199" i="48"/>
  <c r="Q199" i="48"/>
  <c r="E200" i="48"/>
  <c r="F200" i="48"/>
  <c r="G200" i="48"/>
  <c r="H200" i="48"/>
  <c r="I200" i="48"/>
  <c r="J200" i="48"/>
  <c r="K200" i="48"/>
  <c r="L200" i="48"/>
  <c r="M200" i="48"/>
  <c r="N200" i="48"/>
  <c r="O200" i="48"/>
  <c r="P200" i="48"/>
  <c r="Q200" i="48"/>
  <c r="E201" i="48"/>
  <c r="F201" i="48"/>
  <c r="G201" i="48"/>
  <c r="H201" i="48"/>
  <c r="I201" i="48"/>
  <c r="J201" i="48"/>
  <c r="K201" i="48"/>
  <c r="L201" i="48"/>
  <c r="M201" i="48"/>
  <c r="N201" i="48"/>
  <c r="O201" i="48"/>
  <c r="P201" i="48"/>
  <c r="Q201" i="48"/>
  <c r="E202" i="48"/>
  <c r="F202" i="48"/>
  <c r="G202" i="48"/>
  <c r="H202" i="48"/>
  <c r="I202" i="48"/>
  <c r="J202" i="48"/>
  <c r="K202" i="48"/>
  <c r="L202" i="48"/>
  <c r="M202" i="48"/>
  <c r="N202" i="48"/>
  <c r="O202" i="48"/>
  <c r="P202" i="48"/>
  <c r="Q202" i="48"/>
  <c r="E203" i="48"/>
  <c r="F203" i="48"/>
  <c r="G203" i="48"/>
  <c r="H203" i="48"/>
  <c r="I203" i="48"/>
  <c r="J203" i="48"/>
  <c r="K203" i="48"/>
  <c r="L203" i="48"/>
  <c r="M203" i="48"/>
  <c r="N203" i="48"/>
  <c r="O203" i="48"/>
  <c r="P203" i="48"/>
  <c r="Q203" i="48"/>
  <c r="E204" i="48"/>
  <c r="F204" i="48"/>
  <c r="G204" i="48"/>
  <c r="H204" i="48"/>
  <c r="I204" i="48"/>
  <c r="J204" i="48"/>
  <c r="K204" i="48"/>
  <c r="L204" i="48"/>
  <c r="M204" i="48"/>
  <c r="N204" i="48"/>
  <c r="O204" i="48"/>
  <c r="P204" i="48"/>
  <c r="Q204" i="48"/>
  <c r="E205" i="48"/>
  <c r="F205" i="48"/>
  <c r="G205" i="48"/>
  <c r="H205" i="48"/>
  <c r="I205" i="48"/>
  <c r="J205" i="48"/>
  <c r="K205" i="48"/>
  <c r="L205" i="48"/>
  <c r="M205" i="48"/>
  <c r="N205" i="48"/>
  <c r="O205" i="48"/>
  <c r="P205" i="48"/>
  <c r="Q205" i="48"/>
  <c r="E206" i="48"/>
  <c r="F206" i="48"/>
  <c r="G206" i="48"/>
  <c r="H206" i="48"/>
  <c r="I206" i="48"/>
  <c r="J206" i="48"/>
  <c r="K206" i="48"/>
  <c r="L206" i="48"/>
  <c r="M206" i="48"/>
  <c r="N206" i="48"/>
  <c r="O206" i="48"/>
  <c r="P206" i="48"/>
  <c r="Q206" i="48"/>
  <c r="E207" i="48"/>
  <c r="F207" i="48"/>
  <c r="G207" i="48"/>
  <c r="H207" i="48"/>
  <c r="I207" i="48"/>
  <c r="J207" i="48"/>
  <c r="K207" i="48"/>
  <c r="L207" i="48"/>
  <c r="M207" i="48"/>
  <c r="N207" i="48"/>
  <c r="O207" i="48"/>
  <c r="P207" i="48"/>
  <c r="Q207" i="48"/>
  <c r="E208" i="48"/>
  <c r="F208" i="48"/>
  <c r="G208" i="48"/>
  <c r="H208" i="48"/>
  <c r="I208" i="48"/>
  <c r="J208" i="48"/>
  <c r="K208" i="48"/>
  <c r="L208" i="48"/>
  <c r="M208" i="48"/>
  <c r="N208" i="48"/>
  <c r="O208" i="48"/>
  <c r="P208" i="48"/>
  <c r="Q208" i="48"/>
  <c r="E209" i="48"/>
  <c r="F209" i="48"/>
  <c r="G209" i="48"/>
  <c r="H209" i="48"/>
  <c r="I209" i="48"/>
  <c r="J209" i="48"/>
  <c r="K209" i="48"/>
  <c r="L209" i="48"/>
  <c r="M209" i="48"/>
  <c r="N209" i="48"/>
  <c r="O209" i="48"/>
  <c r="P209" i="48"/>
  <c r="Q209" i="48"/>
  <c r="E210" i="48"/>
  <c r="F210" i="48"/>
  <c r="G210" i="48"/>
  <c r="H210" i="48"/>
  <c r="I210" i="48"/>
  <c r="J210" i="48"/>
  <c r="K210" i="48"/>
  <c r="L210" i="48"/>
  <c r="M210" i="48"/>
  <c r="N210" i="48"/>
  <c r="O210" i="48"/>
  <c r="P210" i="48"/>
  <c r="Q210" i="48"/>
  <c r="E211" i="48"/>
  <c r="F211" i="48"/>
  <c r="G211" i="48"/>
  <c r="H211" i="48"/>
  <c r="I211" i="48"/>
  <c r="J211" i="48"/>
  <c r="K211" i="48"/>
  <c r="L211" i="48"/>
  <c r="M211" i="48"/>
  <c r="N211" i="48"/>
  <c r="O211" i="48"/>
  <c r="P211" i="48"/>
  <c r="Q211" i="48"/>
  <c r="E212" i="48"/>
  <c r="F212" i="48"/>
  <c r="G212" i="48"/>
  <c r="H212" i="48"/>
  <c r="I212" i="48"/>
  <c r="J212" i="48"/>
  <c r="K212" i="48"/>
  <c r="L212" i="48"/>
  <c r="M212" i="48"/>
  <c r="N212" i="48"/>
  <c r="O212" i="48"/>
  <c r="P212" i="48"/>
  <c r="Q212" i="48"/>
  <c r="E213" i="48"/>
  <c r="F213" i="48"/>
  <c r="G213" i="48"/>
  <c r="H213" i="48"/>
  <c r="I213" i="48"/>
  <c r="J213" i="48"/>
  <c r="K213" i="48"/>
  <c r="L213" i="48"/>
  <c r="M213" i="48"/>
  <c r="N213" i="48"/>
  <c r="O213" i="48"/>
  <c r="P213" i="48"/>
  <c r="Q213" i="48"/>
  <c r="E214" i="48"/>
  <c r="F214" i="48"/>
  <c r="G214" i="48"/>
  <c r="H214" i="48"/>
  <c r="I214" i="48"/>
  <c r="J214" i="48"/>
  <c r="K214" i="48"/>
  <c r="L214" i="48"/>
  <c r="M214" i="48"/>
  <c r="N214" i="48"/>
  <c r="O214" i="48"/>
  <c r="P214" i="48"/>
  <c r="Q214" i="48"/>
  <c r="E215" i="48"/>
  <c r="F215" i="48"/>
  <c r="G215" i="48"/>
  <c r="H215" i="48"/>
  <c r="I215" i="48"/>
  <c r="J215" i="48"/>
  <c r="K215" i="48"/>
  <c r="L215" i="48"/>
  <c r="M215" i="48"/>
  <c r="N215" i="48"/>
  <c r="O215" i="48"/>
  <c r="P215" i="48"/>
  <c r="Q215" i="48"/>
  <c r="E216" i="48"/>
  <c r="F216" i="48"/>
  <c r="G216" i="48"/>
  <c r="H216" i="48"/>
  <c r="I216" i="48"/>
  <c r="J216" i="48"/>
  <c r="K216" i="48"/>
  <c r="L216" i="48"/>
  <c r="M216" i="48"/>
  <c r="N216" i="48"/>
  <c r="O216" i="48"/>
  <c r="P216" i="48"/>
  <c r="Q216" i="48"/>
  <c r="E217" i="48"/>
  <c r="F217" i="48"/>
  <c r="G217" i="48"/>
  <c r="H217" i="48"/>
  <c r="I217" i="48"/>
  <c r="J217" i="48"/>
  <c r="K217" i="48"/>
  <c r="L217" i="48"/>
  <c r="M217" i="48"/>
  <c r="N217" i="48"/>
  <c r="O217" i="48"/>
  <c r="P217" i="48"/>
  <c r="Q217" i="48"/>
  <c r="E218" i="48"/>
  <c r="F218" i="48"/>
  <c r="G218" i="48"/>
  <c r="H218" i="48"/>
  <c r="I218" i="48"/>
  <c r="J218" i="48"/>
  <c r="K218" i="48"/>
  <c r="L218" i="48"/>
  <c r="M218" i="48"/>
  <c r="N218" i="48"/>
  <c r="O218" i="48"/>
  <c r="P218" i="48"/>
  <c r="Q218" i="48"/>
  <c r="E220" i="48"/>
  <c r="F220" i="48"/>
  <c r="G220" i="48"/>
  <c r="H220" i="48"/>
  <c r="I220" i="48"/>
  <c r="J220" i="48"/>
  <c r="K220" i="48"/>
  <c r="L220" i="48"/>
  <c r="M220" i="48"/>
  <c r="N220" i="48"/>
  <c r="O220" i="48"/>
  <c r="P220" i="48"/>
  <c r="Q220" i="48"/>
  <c r="E221" i="48"/>
  <c r="F221" i="48"/>
  <c r="G221" i="48"/>
  <c r="H221" i="48"/>
  <c r="I221" i="48"/>
  <c r="J221" i="48"/>
  <c r="K221" i="48"/>
  <c r="L221" i="48"/>
  <c r="M221" i="48"/>
  <c r="N221" i="48"/>
  <c r="O221" i="48"/>
  <c r="P221" i="48"/>
  <c r="Q221" i="48"/>
  <c r="E222" i="48"/>
  <c r="F222" i="48"/>
  <c r="G222" i="48"/>
  <c r="H222" i="48"/>
  <c r="I222" i="48"/>
  <c r="J222" i="48"/>
  <c r="K222" i="48"/>
  <c r="L222" i="48"/>
  <c r="M222" i="48"/>
  <c r="N222" i="48"/>
  <c r="O222" i="48"/>
  <c r="P222" i="48"/>
  <c r="Q222" i="48"/>
  <c r="E223" i="48"/>
  <c r="F223" i="48"/>
  <c r="G223" i="48"/>
  <c r="H223" i="48"/>
  <c r="I223" i="48"/>
  <c r="J223" i="48"/>
  <c r="K223" i="48"/>
  <c r="L223" i="48"/>
  <c r="M223" i="48"/>
  <c r="N223" i="48"/>
  <c r="O223" i="48"/>
  <c r="P223" i="48"/>
  <c r="Q223" i="48"/>
  <c r="E224" i="48"/>
  <c r="F224" i="48"/>
  <c r="G224" i="48"/>
  <c r="H224" i="48"/>
  <c r="I224" i="48"/>
  <c r="J224" i="48"/>
  <c r="K224" i="48"/>
  <c r="L224" i="48"/>
  <c r="M224" i="48"/>
  <c r="N224" i="48"/>
  <c r="O224" i="48"/>
  <c r="P224" i="48"/>
  <c r="Q224" i="48"/>
  <c r="E225" i="48"/>
  <c r="F225" i="48"/>
  <c r="G225" i="48"/>
  <c r="H225" i="48"/>
  <c r="I225" i="48"/>
  <c r="J225" i="48"/>
  <c r="K225" i="48"/>
  <c r="L225" i="48"/>
  <c r="M225" i="48"/>
  <c r="N225" i="48"/>
  <c r="O225" i="48"/>
  <c r="P225" i="48"/>
  <c r="Q225" i="48"/>
  <c r="E226" i="48"/>
  <c r="F226" i="48"/>
  <c r="G226" i="48"/>
  <c r="H226" i="48"/>
  <c r="I226" i="48"/>
  <c r="J226" i="48"/>
  <c r="K226" i="48"/>
  <c r="L226" i="48"/>
  <c r="M226" i="48"/>
  <c r="N226" i="48"/>
  <c r="O226" i="48"/>
  <c r="P226" i="48"/>
  <c r="Q226" i="48"/>
  <c r="E227" i="48"/>
  <c r="F227" i="48"/>
  <c r="G227" i="48"/>
  <c r="H227" i="48"/>
  <c r="I227" i="48"/>
  <c r="J227" i="48"/>
  <c r="K227" i="48"/>
  <c r="L227" i="48"/>
  <c r="M227" i="48"/>
  <c r="N227" i="48"/>
  <c r="O227" i="48"/>
  <c r="P227" i="48"/>
  <c r="Q227" i="48"/>
  <c r="E228" i="48"/>
  <c r="F228" i="48"/>
  <c r="G228" i="48"/>
  <c r="H228" i="48"/>
  <c r="I228" i="48"/>
  <c r="J228" i="48"/>
  <c r="K228" i="48"/>
  <c r="L228" i="48"/>
  <c r="M228" i="48"/>
  <c r="N228" i="48"/>
  <c r="O228" i="48"/>
  <c r="P228" i="48"/>
  <c r="Q228" i="48"/>
  <c r="E229" i="48"/>
  <c r="F229" i="48"/>
  <c r="G229" i="48"/>
  <c r="H229" i="48"/>
  <c r="I229" i="48"/>
  <c r="J229" i="48"/>
  <c r="K229" i="48"/>
  <c r="L229" i="48"/>
  <c r="M229" i="48"/>
  <c r="N229" i="48"/>
  <c r="O229" i="48"/>
  <c r="P229" i="48"/>
  <c r="Q229" i="48"/>
  <c r="E230" i="48"/>
  <c r="F230" i="48"/>
  <c r="G230" i="48"/>
  <c r="H230" i="48"/>
  <c r="I230" i="48"/>
  <c r="J230" i="48"/>
  <c r="K230" i="48"/>
  <c r="L230" i="48"/>
  <c r="M230" i="48"/>
  <c r="N230" i="48"/>
  <c r="O230" i="48"/>
  <c r="P230" i="48"/>
  <c r="Q230" i="48"/>
  <c r="E231" i="48"/>
  <c r="F231" i="48"/>
  <c r="G231" i="48"/>
  <c r="H231" i="48"/>
  <c r="I231" i="48"/>
  <c r="J231" i="48"/>
  <c r="K231" i="48"/>
  <c r="L231" i="48"/>
  <c r="M231" i="48"/>
  <c r="N231" i="48"/>
  <c r="O231" i="48"/>
  <c r="P231" i="48"/>
  <c r="Q231" i="48"/>
  <c r="E88" i="48"/>
  <c r="F88" i="48"/>
  <c r="G88" i="48"/>
  <c r="H88" i="48"/>
  <c r="I88" i="48"/>
  <c r="J88" i="48"/>
  <c r="K88" i="48"/>
  <c r="L88" i="48"/>
  <c r="M88" i="48"/>
  <c r="N88" i="48"/>
  <c r="O88" i="48"/>
  <c r="P88" i="48"/>
  <c r="Q88" i="48"/>
  <c r="E89" i="48"/>
  <c r="F89" i="48"/>
  <c r="G89" i="48"/>
  <c r="H89" i="48"/>
  <c r="I89" i="48"/>
  <c r="J89" i="48"/>
  <c r="K89" i="48"/>
  <c r="L89" i="48"/>
  <c r="M89" i="48"/>
  <c r="N89" i="48"/>
  <c r="O89" i="48"/>
  <c r="P89" i="48"/>
  <c r="Q89" i="48"/>
  <c r="E90" i="48"/>
  <c r="F90" i="48"/>
  <c r="G90" i="48"/>
  <c r="H90" i="48"/>
  <c r="I90" i="48"/>
  <c r="J90" i="48"/>
  <c r="K90" i="48"/>
  <c r="L90" i="48"/>
  <c r="M90" i="48"/>
  <c r="N90" i="48"/>
  <c r="O90" i="48"/>
  <c r="P90" i="48"/>
  <c r="Q90" i="48"/>
  <c r="E91" i="48"/>
  <c r="F91" i="48"/>
  <c r="G91" i="48"/>
  <c r="H91" i="48"/>
  <c r="I91" i="48"/>
  <c r="J91" i="48"/>
  <c r="K91" i="48"/>
  <c r="L91" i="48"/>
  <c r="M91" i="48"/>
  <c r="N91" i="48"/>
  <c r="O91" i="48"/>
  <c r="P91" i="48"/>
  <c r="Q91" i="48"/>
  <c r="E92" i="48"/>
  <c r="F92" i="48"/>
  <c r="G92" i="48"/>
  <c r="H92" i="48"/>
  <c r="I92" i="48"/>
  <c r="J92" i="48"/>
  <c r="K92" i="48"/>
  <c r="L92" i="48"/>
  <c r="M92" i="48"/>
  <c r="N92" i="48"/>
  <c r="O92" i="48"/>
  <c r="P92" i="48"/>
  <c r="Q92" i="48"/>
  <c r="E93" i="48"/>
  <c r="F93" i="48"/>
  <c r="G93" i="48"/>
  <c r="H93" i="48"/>
  <c r="I93" i="48"/>
  <c r="J93" i="48"/>
  <c r="K93" i="48"/>
  <c r="L93" i="48"/>
  <c r="M93" i="48"/>
  <c r="N93" i="48"/>
  <c r="O93" i="48"/>
  <c r="P93" i="48"/>
  <c r="Q93" i="48"/>
  <c r="E94" i="48"/>
  <c r="F94" i="48"/>
  <c r="G94" i="48"/>
  <c r="H94" i="48"/>
  <c r="I94" i="48"/>
  <c r="J94" i="48"/>
  <c r="K94" i="48"/>
  <c r="L94" i="48"/>
  <c r="M94" i="48"/>
  <c r="N94" i="48"/>
  <c r="O94" i="48"/>
  <c r="P94" i="48"/>
  <c r="Q94" i="48"/>
  <c r="E95" i="48"/>
  <c r="F95" i="48"/>
  <c r="G95" i="48"/>
  <c r="H95" i="48"/>
  <c r="I95" i="48"/>
  <c r="J95" i="48"/>
  <c r="K95" i="48"/>
  <c r="L95" i="48"/>
  <c r="M95" i="48"/>
  <c r="N95" i="48"/>
  <c r="O95" i="48"/>
  <c r="P95" i="48"/>
  <c r="Q95" i="48"/>
  <c r="E99" i="48"/>
  <c r="F99" i="48"/>
  <c r="G99" i="48"/>
  <c r="H99" i="48"/>
  <c r="I99" i="48"/>
  <c r="J99" i="48"/>
  <c r="K99" i="48"/>
  <c r="L99" i="48"/>
  <c r="M99" i="48"/>
  <c r="N99" i="48"/>
  <c r="O99" i="48"/>
  <c r="P99" i="48"/>
  <c r="Q99" i="48"/>
  <c r="E100" i="48"/>
  <c r="F100" i="48"/>
  <c r="G100" i="48"/>
  <c r="H100" i="48"/>
  <c r="I100" i="48"/>
  <c r="J100" i="48"/>
  <c r="K100" i="48"/>
  <c r="L100" i="48"/>
  <c r="M100" i="48"/>
  <c r="N100" i="48"/>
  <c r="O100" i="48"/>
  <c r="P100" i="48"/>
  <c r="Q100" i="48"/>
  <c r="E101" i="48"/>
  <c r="F101" i="48"/>
  <c r="G101" i="48"/>
  <c r="H101" i="48"/>
  <c r="I101" i="48"/>
  <c r="J101" i="48"/>
  <c r="K101" i="48"/>
  <c r="L101" i="48"/>
  <c r="M101" i="48"/>
  <c r="N101" i="48"/>
  <c r="O101" i="48"/>
  <c r="P101" i="48"/>
  <c r="Q101" i="48"/>
  <c r="E102" i="48"/>
  <c r="F102" i="48"/>
  <c r="G102" i="48"/>
  <c r="H102" i="48"/>
  <c r="I102" i="48"/>
  <c r="J102" i="48"/>
  <c r="K102" i="48"/>
  <c r="L102" i="48"/>
  <c r="M102" i="48"/>
  <c r="N102" i="48"/>
  <c r="O102" i="48"/>
  <c r="P102" i="48"/>
  <c r="Q102" i="48"/>
  <c r="E103" i="48"/>
  <c r="F103" i="48"/>
  <c r="G103" i="48"/>
  <c r="H103" i="48"/>
  <c r="I103" i="48"/>
  <c r="J103" i="48"/>
  <c r="K103" i="48"/>
  <c r="L103" i="48"/>
  <c r="M103" i="48"/>
  <c r="N103" i="48"/>
  <c r="O103" i="48"/>
  <c r="P103" i="48"/>
  <c r="Q103" i="48"/>
  <c r="E104" i="48"/>
  <c r="F104" i="48"/>
  <c r="G104" i="48"/>
  <c r="H104" i="48"/>
  <c r="I104" i="48"/>
  <c r="J104" i="48"/>
  <c r="K104" i="48"/>
  <c r="L104" i="48"/>
  <c r="M104" i="48"/>
  <c r="N104" i="48"/>
  <c r="O104" i="48"/>
  <c r="P104" i="48"/>
  <c r="Q104" i="48"/>
  <c r="E105" i="48"/>
  <c r="F105" i="48"/>
  <c r="G105" i="48"/>
  <c r="H105" i="48"/>
  <c r="I105" i="48"/>
  <c r="J105" i="48"/>
  <c r="K105" i="48"/>
  <c r="L105" i="48"/>
  <c r="M105" i="48"/>
  <c r="N105" i="48"/>
  <c r="O105" i="48"/>
  <c r="P105" i="48"/>
  <c r="Q105" i="48"/>
  <c r="E106" i="48"/>
  <c r="F106" i="48"/>
  <c r="G106" i="48"/>
  <c r="H106" i="48"/>
  <c r="I106" i="48"/>
  <c r="J106" i="48"/>
  <c r="K106" i="48"/>
  <c r="L106" i="48"/>
  <c r="M106" i="48"/>
  <c r="N106" i="48"/>
  <c r="O106" i="48"/>
  <c r="P106" i="48"/>
  <c r="Q106" i="48"/>
  <c r="E107" i="48"/>
  <c r="F107" i="48"/>
  <c r="G107" i="48"/>
  <c r="H107" i="48"/>
  <c r="I107" i="48"/>
  <c r="J107" i="48"/>
  <c r="K107" i="48"/>
  <c r="L107" i="48"/>
  <c r="M107" i="48"/>
  <c r="N107" i="48"/>
  <c r="O107" i="48"/>
  <c r="P107" i="48"/>
  <c r="Q107" i="48"/>
  <c r="E108" i="48"/>
  <c r="F108" i="48"/>
  <c r="G108" i="48"/>
  <c r="H108" i="48"/>
  <c r="I108" i="48"/>
  <c r="J108" i="48"/>
  <c r="K108" i="48"/>
  <c r="L108" i="48"/>
  <c r="M108" i="48"/>
  <c r="N108" i="48"/>
  <c r="O108" i="48"/>
  <c r="P108" i="48"/>
  <c r="Q108" i="48"/>
  <c r="E109" i="48"/>
  <c r="F109" i="48"/>
  <c r="G109" i="48"/>
  <c r="H109" i="48"/>
  <c r="I109" i="48"/>
  <c r="J109" i="48"/>
  <c r="K109" i="48"/>
  <c r="L109" i="48"/>
  <c r="M109" i="48"/>
  <c r="N109" i="48"/>
  <c r="O109" i="48"/>
  <c r="P109" i="48"/>
  <c r="Q109" i="48"/>
  <c r="E110" i="48"/>
  <c r="F110" i="48"/>
  <c r="G110" i="48"/>
  <c r="H110" i="48"/>
  <c r="I110" i="48"/>
  <c r="J110" i="48"/>
  <c r="K110" i="48"/>
  <c r="L110" i="48"/>
  <c r="M110" i="48"/>
  <c r="N110" i="48"/>
  <c r="O110" i="48"/>
  <c r="P110" i="48"/>
  <c r="Q110" i="48"/>
  <c r="E111" i="48"/>
  <c r="F111" i="48"/>
  <c r="G111" i="48"/>
  <c r="H111" i="48"/>
  <c r="I111" i="48"/>
  <c r="J111" i="48"/>
  <c r="K111" i="48"/>
  <c r="L111" i="48"/>
  <c r="M111" i="48"/>
  <c r="N111" i="48"/>
  <c r="O111" i="48"/>
  <c r="P111" i="48"/>
  <c r="Q111" i="48"/>
  <c r="E112" i="48"/>
  <c r="F112" i="48"/>
  <c r="G112" i="48"/>
  <c r="H112" i="48"/>
  <c r="I112" i="48"/>
  <c r="J112" i="48"/>
  <c r="K112" i="48"/>
  <c r="L112" i="48"/>
  <c r="M112" i="48"/>
  <c r="N112" i="48"/>
  <c r="O112" i="48"/>
  <c r="P112" i="48"/>
  <c r="Q112" i="48"/>
  <c r="E113" i="48"/>
  <c r="F113" i="48"/>
  <c r="G113" i="48"/>
  <c r="H113" i="48"/>
  <c r="I113" i="48"/>
  <c r="J113" i="48"/>
  <c r="K113" i="48"/>
  <c r="L113" i="48"/>
  <c r="M113" i="48"/>
  <c r="N113" i="48"/>
  <c r="O113" i="48"/>
  <c r="P113" i="48"/>
  <c r="Q113" i="48"/>
  <c r="E114" i="48"/>
  <c r="F114" i="48"/>
  <c r="G114" i="48"/>
  <c r="H114" i="48"/>
  <c r="I114" i="48"/>
  <c r="J114" i="48"/>
  <c r="K114" i="48"/>
  <c r="L114" i="48"/>
  <c r="M114" i="48"/>
  <c r="N114" i="48"/>
  <c r="O114" i="48"/>
  <c r="P114" i="48"/>
  <c r="Q114" i="48"/>
  <c r="E115" i="48"/>
  <c r="F115" i="48"/>
  <c r="G115" i="48"/>
  <c r="H115" i="48"/>
  <c r="I115" i="48"/>
  <c r="J115" i="48"/>
  <c r="K115" i="48"/>
  <c r="L115" i="48"/>
  <c r="M115" i="48"/>
  <c r="N115" i="48"/>
  <c r="O115" i="48"/>
  <c r="P115" i="48"/>
  <c r="Q115" i="48"/>
  <c r="E116" i="48"/>
  <c r="F116" i="48"/>
  <c r="G116" i="48"/>
  <c r="H116" i="48"/>
  <c r="I116" i="48"/>
  <c r="J116" i="48"/>
  <c r="K116" i="48"/>
  <c r="L116" i="48"/>
  <c r="M116" i="48"/>
  <c r="N116" i="48"/>
  <c r="O116" i="48"/>
  <c r="P116" i="48"/>
  <c r="Q116" i="48"/>
  <c r="E117" i="48"/>
  <c r="F117" i="48"/>
  <c r="G117" i="48"/>
  <c r="H117" i="48"/>
  <c r="I117" i="48"/>
  <c r="J117" i="48"/>
  <c r="K117" i="48"/>
  <c r="L117" i="48"/>
  <c r="M117" i="48"/>
  <c r="N117" i="48"/>
  <c r="O117" i="48"/>
  <c r="P117" i="48"/>
  <c r="Q117" i="48"/>
  <c r="E118" i="48"/>
  <c r="F118" i="48"/>
  <c r="G118" i="48"/>
  <c r="H118" i="48"/>
  <c r="I118" i="48"/>
  <c r="J118" i="48"/>
  <c r="K118" i="48"/>
  <c r="L118" i="48"/>
  <c r="M118" i="48"/>
  <c r="N118" i="48"/>
  <c r="O118" i="48"/>
  <c r="P118" i="48"/>
  <c r="Q118" i="48"/>
  <c r="E119" i="48"/>
  <c r="F119" i="48"/>
  <c r="G119" i="48"/>
  <c r="H119" i="48"/>
  <c r="I119" i="48"/>
  <c r="J119" i="48"/>
  <c r="K119" i="48"/>
  <c r="L119" i="48"/>
  <c r="M119" i="48"/>
  <c r="N119" i="48"/>
  <c r="O119" i="48"/>
  <c r="P119" i="48"/>
  <c r="Q119" i="48"/>
  <c r="E120" i="48"/>
  <c r="F120" i="48"/>
  <c r="G120" i="48"/>
  <c r="H120" i="48"/>
  <c r="I120" i="48"/>
  <c r="J120" i="48"/>
  <c r="K120" i="48"/>
  <c r="L120" i="48"/>
  <c r="M120" i="48"/>
  <c r="N120" i="48"/>
  <c r="O120" i="48"/>
  <c r="P120" i="48"/>
  <c r="Q120" i="48"/>
  <c r="E121" i="48"/>
  <c r="F121" i="48"/>
  <c r="G121" i="48"/>
  <c r="H121" i="48"/>
  <c r="I121" i="48"/>
  <c r="J121" i="48"/>
  <c r="K121" i="48"/>
  <c r="L121" i="48"/>
  <c r="M121" i="48"/>
  <c r="N121" i="48"/>
  <c r="O121" i="48"/>
  <c r="P121" i="48"/>
  <c r="Q121" i="48"/>
  <c r="E122" i="48"/>
  <c r="F122" i="48"/>
  <c r="G122" i="48"/>
  <c r="H122" i="48"/>
  <c r="I122" i="48"/>
  <c r="J122" i="48"/>
  <c r="K122" i="48"/>
  <c r="L122" i="48"/>
  <c r="M122" i="48"/>
  <c r="N122" i="48"/>
  <c r="O122" i="48"/>
  <c r="P122" i="48"/>
  <c r="Q122" i="48"/>
  <c r="E123" i="48"/>
  <c r="F123" i="48"/>
  <c r="G123" i="48"/>
  <c r="H123" i="48"/>
  <c r="I123" i="48"/>
  <c r="J123" i="48"/>
  <c r="K123" i="48"/>
  <c r="L123" i="48"/>
  <c r="M123" i="48"/>
  <c r="N123" i="48"/>
  <c r="O123" i="48"/>
  <c r="P123" i="48"/>
  <c r="Q123" i="48"/>
  <c r="E124" i="48"/>
  <c r="F124" i="48"/>
  <c r="G124" i="48"/>
  <c r="H124" i="48"/>
  <c r="I124" i="48"/>
  <c r="J124" i="48"/>
  <c r="K124" i="48"/>
  <c r="L124" i="48"/>
  <c r="M124" i="48"/>
  <c r="N124" i="48"/>
  <c r="O124" i="48"/>
  <c r="P124" i="48"/>
  <c r="Q124" i="48"/>
  <c r="E125" i="48"/>
  <c r="F125" i="48"/>
  <c r="G125" i="48"/>
  <c r="H125" i="48"/>
  <c r="I125" i="48"/>
  <c r="J125" i="48"/>
  <c r="K125" i="48"/>
  <c r="L125" i="48"/>
  <c r="M125" i="48"/>
  <c r="N125" i="48"/>
  <c r="O125" i="48"/>
  <c r="P125" i="48"/>
  <c r="Q125" i="48"/>
  <c r="E126" i="48"/>
  <c r="F126" i="48"/>
  <c r="G126" i="48"/>
  <c r="H126" i="48"/>
  <c r="I126" i="48"/>
  <c r="J126" i="48"/>
  <c r="K126" i="48"/>
  <c r="L126" i="48"/>
  <c r="M126" i="48"/>
  <c r="N126" i="48"/>
  <c r="O126" i="48"/>
  <c r="P126" i="48"/>
  <c r="Q126" i="48"/>
  <c r="E127" i="48"/>
  <c r="F127" i="48"/>
  <c r="G127" i="48"/>
  <c r="H127" i="48"/>
  <c r="I127" i="48"/>
  <c r="J127" i="48"/>
  <c r="K127" i="48"/>
  <c r="L127" i="48"/>
  <c r="M127" i="48"/>
  <c r="N127" i="48"/>
  <c r="O127" i="48"/>
  <c r="P127" i="48"/>
  <c r="Q127" i="48"/>
  <c r="E128" i="48"/>
  <c r="F128" i="48"/>
  <c r="G128" i="48"/>
  <c r="H128" i="48"/>
  <c r="I128" i="48"/>
  <c r="J128" i="48"/>
  <c r="K128" i="48"/>
  <c r="L128" i="48"/>
  <c r="M128" i="48"/>
  <c r="N128" i="48"/>
  <c r="O128" i="48"/>
  <c r="P128" i="48"/>
  <c r="Q128" i="48"/>
  <c r="E129" i="48"/>
  <c r="F129" i="48"/>
  <c r="G129" i="48"/>
  <c r="H129" i="48"/>
  <c r="I129" i="48"/>
  <c r="J129" i="48"/>
  <c r="K129" i="48"/>
  <c r="L129" i="48"/>
  <c r="M129" i="48"/>
  <c r="N129" i="48"/>
  <c r="O129" i="48"/>
  <c r="P129" i="48"/>
  <c r="Q129" i="48"/>
  <c r="E130" i="48"/>
  <c r="F130" i="48"/>
  <c r="G130" i="48"/>
  <c r="H130" i="48"/>
  <c r="I130" i="48"/>
  <c r="J130" i="48"/>
  <c r="K130" i="48"/>
  <c r="L130" i="48"/>
  <c r="M130" i="48"/>
  <c r="N130" i="48"/>
  <c r="O130" i="48"/>
  <c r="P130" i="48"/>
  <c r="Q130" i="48"/>
  <c r="E131" i="48"/>
  <c r="F131" i="48"/>
  <c r="G131" i="48"/>
  <c r="H131" i="48"/>
  <c r="I131" i="48"/>
  <c r="J131" i="48"/>
  <c r="K131" i="48"/>
  <c r="L131" i="48"/>
  <c r="M131" i="48"/>
  <c r="N131" i="48"/>
  <c r="O131" i="48"/>
  <c r="P131" i="48"/>
  <c r="Q131" i="48"/>
  <c r="E132" i="48"/>
  <c r="F132" i="48"/>
  <c r="G132" i="48"/>
  <c r="H132" i="48"/>
  <c r="I132" i="48"/>
  <c r="J132" i="48"/>
  <c r="K132" i="48"/>
  <c r="L132" i="48"/>
  <c r="M132" i="48"/>
  <c r="N132" i="48"/>
  <c r="O132" i="48"/>
  <c r="P132" i="48"/>
  <c r="Q132" i="48"/>
  <c r="E133" i="48"/>
  <c r="F133" i="48"/>
  <c r="G133" i="48"/>
  <c r="H133" i="48"/>
  <c r="I133" i="48"/>
  <c r="J133" i="48"/>
  <c r="K133" i="48"/>
  <c r="L133" i="48"/>
  <c r="M133" i="48"/>
  <c r="N133" i="48"/>
  <c r="O133" i="48"/>
  <c r="P133" i="48"/>
  <c r="Q133" i="48"/>
  <c r="E134" i="48"/>
  <c r="F134" i="48"/>
  <c r="G134" i="48"/>
  <c r="H134" i="48"/>
  <c r="I134" i="48"/>
  <c r="J134" i="48"/>
  <c r="K134" i="48"/>
  <c r="L134" i="48"/>
  <c r="M134" i="48"/>
  <c r="N134" i="48"/>
  <c r="O134" i="48"/>
  <c r="P134" i="48"/>
  <c r="Q134" i="48"/>
  <c r="E135" i="48"/>
  <c r="F135" i="48"/>
  <c r="G135" i="48"/>
  <c r="H135" i="48"/>
  <c r="I135" i="48"/>
  <c r="J135" i="48"/>
  <c r="K135" i="48"/>
  <c r="L135" i="48"/>
  <c r="M135" i="48"/>
  <c r="N135" i="48"/>
  <c r="O135" i="48"/>
  <c r="P135" i="48"/>
  <c r="Q135" i="48"/>
  <c r="E136" i="48"/>
  <c r="F136" i="48"/>
  <c r="G136" i="48"/>
  <c r="H136" i="48"/>
  <c r="I136" i="48"/>
  <c r="J136" i="48"/>
  <c r="K136" i="48"/>
  <c r="L136" i="48"/>
  <c r="M136" i="48"/>
  <c r="N136" i="48"/>
  <c r="O136" i="48"/>
  <c r="P136" i="48"/>
  <c r="Q136" i="48"/>
  <c r="E137" i="48"/>
  <c r="F137" i="48"/>
  <c r="G137" i="48"/>
  <c r="H137" i="48"/>
  <c r="I137" i="48"/>
  <c r="J137" i="48"/>
  <c r="K137" i="48"/>
  <c r="L137" i="48"/>
  <c r="M137" i="48"/>
  <c r="N137" i="48"/>
  <c r="O137" i="48"/>
  <c r="P137" i="48"/>
  <c r="Q137" i="48"/>
  <c r="E138" i="48"/>
  <c r="F138" i="48"/>
  <c r="G138" i="48"/>
  <c r="H138" i="48"/>
  <c r="I138" i="48"/>
  <c r="J138" i="48"/>
  <c r="K138" i="48"/>
  <c r="L138" i="48"/>
  <c r="M138" i="48"/>
  <c r="N138" i="48"/>
  <c r="O138" i="48"/>
  <c r="P138" i="48"/>
  <c r="Q138" i="48"/>
  <c r="E139" i="48"/>
  <c r="F139" i="48"/>
  <c r="G139" i="48"/>
  <c r="H139" i="48"/>
  <c r="I139" i="48"/>
  <c r="J139" i="48"/>
  <c r="K139" i="48"/>
  <c r="L139" i="48"/>
  <c r="M139" i="48"/>
  <c r="N139" i="48"/>
  <c r="O139" i="48"/>
  <c r="P139" i="48"/>
  <c r="Q139" i="48"/>
  <c r="E140" i="48"/>
  <c r="F140" i="48"/>
  <c r="G140" i="48"/>
  <c r="H140" i="48"/>
  <c r="I140" i="48"/>
  <c r="J140" i="48"/>
  <c r="K140" i="48"/>
  <c r="L140" i="48"/>
  <c r="M140" i="48"/>
  <c r="N140" i="48"/>
  <c r="O140" i="48"/>
  <c r="P140" i="48"/>
  <c r="Q140" i="48"/>
  <c r="E141" i="48"/>
  <c r="F141" i="48"/>
  <c r="G141" i="48"/>
  <c r="H141" i="48"/>
  <c r="I141" i="48"/>
  <c r="J141" i="48"/>
  <c r="K141" i="48"/>
  <c r="L141" i="48"/>
  <c r="M141" i="48"/>
  <c r="N141" i="48"/>
  <c r="O141" i="48"/>
  <c r="P141" i="48"/>
  <c r="Q141" i="48"/>
  <c r="E143" i="48"/>
  <c r="F143" i="48"/>
  <c r="G143" i="48"/>
  <c r="H143" i="48"/>
  <c r="I143" i="48"/>
  <c r="J143" i="48"/>
  <c r="K143" i="48"/>
  <c r="L143" i="48"/>
  <c r="M143" i="48"/>
  <c r="N143" i="48"/>
  <c r="O143" i="48"/>
  <c r="P143" i="48"/>
  <c r="Q143" i="48"/>
  <c r="E144" i="48"/>
  <c r="F144" i="48"/>
  <c r="G144" i="48"/>
  <c r="H144" i="48"/>
  <c r="I144" i="48"/>
  <c r="J144" i="48"/>
  <c r="K144" i="48"/>
  <c r="L144" i="48"/>
  <c r="M144" i="48"/>
  <c r="N144" i="48"/>
  <c r="O144" i="48"/>
  <c r="P144" i="48"/>
  <c r="Q144" i="48"/>
  <c r="E145" i="48"/>
  <c r="F145" i="48"/>
  <c r="G145" i="48"/>
  <c r="H145" i="48"/>
  <c r="I145" i="48"/>
  <c r="J145" i="48"/>
  <c r="K145" i="48"/>
  <c r="L145" i="48"/>
  <c r="M145" i="48"/>
  <c r="N145" i="48"/>
  <c r="O145" i="48"/>
  <c r="P145" i="48"/>
  <c r="Q145" i="48"/>
  <c r="E146" i="48"/>
  <c r="F146" i="48"/>
  <c r="G146" i="48"/>
  <c r="H146" i="48"/>
  <c r="I146" i="48"/>
  <c r="J146" i="48"/>
  <c r="K146" i="48"/>
  <c r="L146" i="48"/>
  <c r="M146" i="48"/>
  <c r="N146" i="48"/>
  <c r="O146" i="48"/>
  <c r="P146" i="48"/>
  <c r="Q146" i="48"/>
  <c r="E147" i="48"/>
  <c r="F147" i="48"/>
  <c r="G147" i="48"/>
  <c r="H147" i="48"/>
  <c r="I147" i="48"/>
  <c r="J147" i="48"/>
  <c r="K147" i="48"/>
  <c r="L147" i="48"/>
  <c r="M147" i="48"/>
  <c r="N147" i="48"/>
  <c r="O147" i="48"/>
  <c r="P147" i="48"/>
  <c r="Q147" i="48"/>
  <c r="E148" i="48"/>
  <c r="F148" i="48"/>
  <c r="G148" i="48"/>
  <c r="H148" i="48"/>
  <c r="I148" i="48"/>
  <c r="J148" i="48"/>
  <c r="K148" i="48"/>
  <c r="L148" i="48"/>
  <c r="M148" i="48"/>
  <c r="N148" i="48"/>
  <c r="O148" i="48"/>
  <c r="P148" i="48"/>
  <c r="Q148" i="48"/>
  <c r="E149" i="48"/>
  <c r="F149" i="48"/>
  <c r="G149" i="48"/>
  <c r="H149" i="48"/>
  <c r="I149" i="48"/>
  <c r="J149" i="48"/>
  <c r="K149" i="48"/>
  <c r="L149" i="48"/>
  <c r="M149" i="48"/>
  <c r="N149" i="48"/>
  <c r="O149" i="48"/>
  <c r="P149" i="48"/>
  <c r="Q149" i="48"/>
  <c r="E150" i="48"/>
  <c r="F150" i="48"/>
  <c r="G150" i="48"/>
  <c r="H150" i="48"/>
  <c r="I150" i="48"/>
  <c r="J150" i="48"/>
  <c r="K150" i="48"/>
  <c r="L150" i="48"/>
  <c r="M150" i="48"/>
  <c r="N150" i="48"/>
  <c r="O150" i="48"/>
  <c r="P150" i="48"/>
  <c r="Q150" i="48"/>
  <c r="E151" i="48"/>
  <c r="F151" i="48"/>
  <c r="G151" i="48"/>
  <c r="H151" i="48"/>
  <c r="I151" i="48"/>
  <c r="J151" i="48"/>
  <c r="K151" i="48"/>
  <c r="L151" i="48"/>
  <c r="M151" i="48"/>
  <c r="N151" i="48"/>
  <c r="O151" i="48"/>
  <c r="P151" i="48"/>
  <c r="Q151" i="48"/>
  <c r="E152" i="48"/>
  <c r="F152" i="48"/>
  <c r="G152" i="48"/>
  <c r="H152" i="48"/>
  <c r="I152" i="48"/>
  <c r="J152" i="48"/>
  <c r="K152" i="48"/>
  <c r="L152" i="48"/>
  <c r="M152" i="48"/>
  <c r="N152" i="48"/>
  <c r="O152" i="48"/>
  <c r="P152" i="48"/>
  <c r="Q152" i="48"/>
  <c r="E153" i="48"/>
  <c r="F153" i="48"/>
  <c r="G153" i="48"/>
  <c r="H153" i="48"/>
  <c r="I153" i="48"/>
  <c r="J153" i="48"/>
  <c r="K153" i="48"/>
  <c r="L153" i="48"/>
  <c r="M153" i="48"/>
  <c r="N153" i="48"/>
  <c r="O153" i="48"/>
  <c r="P153" i="48"/>
  <c r="Q153" i="48"/>
  <c r="E154" i="48"/>
  <c r="F154" i="48"/>
  <c r="G154" i="48"/>
  <c r="H154" i="48"/>
  <c r="I154" i="48"/>
  <c r="J154" i="48"/>
  <c r="K154" i="48"/>
  <c r="L154" i="48"/>
  <c r="M154" i="48"/>
  <c r="N154" i="48"/>
  <c r="O154" i="48"/>
  <c r="P154" i="48"/>
  <c r="Q154" i="48"/>
  <c r="E11" i="48"/>
  <c r="F11" i="48"/>
  <c r="G11" i="48"/>
  <c r="H11" i="48"/>
  <c r="I11" i="48"/>
  <c r="J11" i="48"/>
  <c r="K11" i="48"/>
  <c r="L11" i="48"/>
  <c r="M11" i="48"/>
  <c r="N11" i="48"/>
  <c r="O11" i="48"/>
  <c r="P11" i="48"/>
  <c r="Q11" i="48"/>
  <c r="E12" i="48"/>
  <c r="F12" i="48"/>
  <c r="G12" i="48"/>
  <c r="H12" i="48"/>
  <c r="I12" i="48"/>
  <c r="J12" i="48"/>
  <c r="K12" i="48"/>
  <c r="L12" i="48"/>
  <c r="M12" i="48"/>
  <c r="N12" i="48"/>
  <c r="O12" i="48"/>
  <c r="P12" i="48"/>
  <c r="Q12" i="48"/>
  <c r="E13" i="48"/>
  <c r="F13" i="48"/>
  <c r="G13" i="48"/>
  <c r="H13" i="48"/>
  <c r="I13" i="48"/>
  <c r="J13" i="48"/>
  <c r="K13" i="48"/>
  <c r="L13" i="48"/>
  <c r="M13" i="48"/>
  <c r="N13" i="48"/>
  <c r="O13" i="48"/>
  <c r="P13" i="48"/>
  <c r="Q13" i="48"/>
  <c r="E14" i="48"/>
  <c r="F14" i="48"/>
  <c r="G14" i="48"/>
  <c r="H14" i="48"/>
  <c r="I14" i="48"/>
  <c r="J14" i="48"/>
  <c r="K14" i="48"/>
  <c r="L14" i="48"/>
  <c r="M14" i="48"/>
  <c r="N14" i="48"/>
  <c r="O14" i="48"/>
  <c r="P14" i="48"/>
  <c r="Q14" i="48"/>
  <c r="E15" i="48"/>
  <c r="F15" i="48"/>
  <c r="G15" i="48"/>
  <c r="H15" i="48"/>
  <c r="I15" i="48"/>
  <c r="J15" i="48"/>
  <c r="K15" i="48"/>
  <c r="L15" i="48"/>
  <c r="M15" i="48"/>
  <c r="N15" i="48"/>
  <c r="O15" i="48"/>
  <c r="P15" i="48"/>
  <c r="Q15" i="48"/>
  <c r="E16" i="48"/>
  <c r="F16" i="48"/>
  <c r="G16" i="48"/>
  <c r="H16" i="48"/>
  <c r="I16" i="48"/>
  <c r="J16" i="48"/>
  <c r="K16" i="48"/>
  <c r="L16" i="48"/>
  <c r="M16" i="48"/>
  <c r="N16" i="48"/>
  <c r="O16" i="48"/>
  <c r="P16" i="48"/>
  <c r="Q16" i="48"/>
  <c r="E17" i="48"/>
  <c r="F17" i="48"/>
  <c r="G17" i="48"/>
  <c r="H17" i="48"/>
  <c r="I17" i="48"/>
  <c r="J17" i="48"/>
  <c r="K17" i="48"/>
  <c r="L17" i="48"/>
  <c r="M17" i="48"/>
  <c r="N17" i="48"/>
  <c r="O17" i="48"/>
  <c r="P17" i="48"/>
  <c r="Q17" i="48"/>
  <c r="E18" i="48"/>
  <c r="F18" i="48"/>
  <c r="G18" i="48"/>
  <c r="H18" i="48"/>
  <c r="I18" i="48"/>
  <c r="J18" i="48"/>
  <c r="K18" i="48"/>
  <c r="L18" i="48"/>
  <c r="M18" i="48"/>
  <c r="N18" i="48"/>
  <c r="O18" i="48"/>
  <c r="P18" i="48"/>
  <c r="Q18" i="48"/>
  <c r="E22" i="48"/>
  <c r="F22" i="48"/>
  <c r="G22" i="48"/>
  <c r="H22" i="48"/>
  <c r="I22" i="48"/>
  <c r="J22" i="48"/>
  <c r="K22" i="48"/>
  <c r="L22" i="48"/>
  <c r="M22" i="48"/>
  <c r="N22" i="48"/>
  <c r="O22" i="48"/>
  <c r="P22" i="48"/>
  <c r="Q22" i="48"/>
  <c r="E23" i="48"/>
  <c r="F23" i="48"/>
  <c r="G23" i="48"/>
  <c r="H23" i="48"/>
  <c r="I23" i="48"/>
  <c r="J23" i="48"/>
  <c r="K23" i="48"/>
  <c r="L23" i="48"/>
  <c r="M23" i="48"/>
  <c r="N23" i="48"/>
  <c r="O23" i="48"/>
  <c r="P23" i="48"/>
  <c r="Q23" i="48"/>
  <c r="E24" i="48"/>
  <c r="F24" i="48"/>
  <c r="G24" i="48"/>
  <c r="H24" i="48"/>
  <c r="I24" i="48"/>
  <c r="J24" i="48"/>
  <c r="K24" i="48"/>
  <c r="L24" i="48"/>
  <c r="M24" i="48"/>
  <c r="N24" i="48"/>
  <c r="O24" i="48"/>
  <c r="P24" i="48"/>
  <c r="Q24" i="48"/>
  <c r="E25" i="48"/>
  <c r="F25" i="48"/>
  <c r="G25" i="48"/>
  <c r="H25" i="48"/>
  <c r="I25" i="48"/>
  <c r="J25" i="48"/>
  <c r="K25" i="48"/>
  <c r="L25" i="48"/>
  <c r="M25" i="48"/>
  <c r="N25" i="48"/>
  <c r="O25" i="48"/>
  <c r="P25" i="48"/>
  <c r="Q25" i="48"/>
  <c r="E26" i="48"/>
  <c r="F26" i="48"/>
  <c r="G26" i="48"/>
  <c r="H26" i="48"/>
  <c r="I26" i="48"/>
  <c r="J26" i="48"/>
  <c r="K26" i="48"/>
  <c r="L26" i="48"/>
  <c r="M26" i="48"/>
  <c r="N26" i="48"/>
  <c r="O26" i="48"/>
  <c r="P26" i="48"/>
  <c r="Q26" i="48"/>
  <c r="E27" i="48"/>
  <c r="F27" i="48"/>
  <c r="G27" i="48"/>
  <c r="H27" i="48"/>
  <c r="I27" i="48"/>
  <c r="J27" i="48"/>
  <c r="K27" i="48"/>
  <c r="L27" i="48"/>
  <c r="M27" i="48"/>
  <c r="N27" i="48"/>
  <c r="O27" i="48"/>
  <c r="P27" i="48"/>
  <c r="Q27" i="48"/>
  <c r="E28" i="48"/>
  <c r="F28" i="48"/>
  <c r="G28" i="48"/>
  <c r="H28" i="48"/>
  <c r="I28" i="48"/>
  <c r="J28" i="48"/>
  <c r="K28" i="48"/>
  <c r="L28" i="48"/>
  <c r="M28" i="48"/>
  <c r="N28" i="48"/>
  <c r="O28" i="48"/>
  <c r="P28" i="48"/>
  <c r="Q28" i="48"/>
  <c r="E29" i="48"/>
  <c r="F29" i="48"/>
  <c r="G29" i="48"/>
  <c r="H29" i="48"/>
  <c r="I29" i="48"/>
  <c r="J29" i="48"/>
  <c r="K29" i="48"/>
  <c r="L29" i="48"/>
  <c r="M29" i="48"/>
  <c r="N29" i="48"/>
  <c r="O29" i="48"/>
  <c r="P29" i="48"/>
  <c r="Q29" i="48"/>
  <c r="E30" i="48"/>
  <c r="F30" i="48"/>
  <c r="G30" i="48"/>
  <c r="H30" i="48"/>
  <c r="I30" i="48"/>
  <c r="J30" i="48"/>
  <c r="K30" i="48"/>
  <c r="L30" i="48"/>
  <c r="M30" i="48"/>
  <c r="N30" i="48"/>
  <c r="O30" i="48"/>
  <c r="P30" i="48"/>
  <c r="Q30" i="48"/>
  <c r="E31" i="48"/>
  <c r="F31" i="48"/>
  <c r="G31" i="48"/>
  <c r="H31" i="48"/>
  <c r="I31" i="48"/>
  <c r="J31" i="48"/>
  <c r="K31" i="48"/>
  <c r="L31" i="48"/>
  <c r="M31" i="48"/>
  <c r="N31" i="48"/>
  <c r="O31" i="48"/>
  <c r="P31" i="48"/>
  <c r="Q31" i="48"/>
  <c r="E32" i="48"/>
  <c r="F32" i="48"/>
  <c r="G32" i="48"/>
  <c r="H32" i="48"/>
  <c r="I32" i="48"/>
  <c r="J32" i="48"/>
  <c r="K32" i="48"/>
  <c r="L32" i="48"/>
  <c r="M32" i="48"/>
  <c r="N32" i="48"/>
  <c r="O32" i="48"/>
  <c r="P32" i="48"/>
  <c r="Q32" i="48"/>
  <c r="E33" i="48"/>
  <c r="F33" i="48"/>
  <c r="G33" i="48"/>
  <c r="H33" i="48"/>
  <c r="I33" i="48"/>
  <c r="J33" i="48"/>
  <c r="K33" i="48"/>
  <c r="L33" i="48"/>
  <c r="M33" i="48"/>
  <c r="N33" i="48"/>
  <c r="O33" i="48"/>
  <c r="P33" i="48"/>
  <c r="Q33" i="48"/>
  <c r="E34" i="48"/>
  <c r="F34" i="48"/>
  <c r="G34" i="48"/>
  <c r="H34" i="48"/>
  <c r="I34" i="48"/>
  <c r="J34" i="48"/>
  <c r="K34" i="48"/>
  <c r="L34" i="48"/>
  <c r="M34" i="48"/>
  <c r="N34" i="48"/>
  <c r="O34" i="48"/>
  <c r="P34" i="48"/>
  <c r="Q34" i="48"/>
  <c r="E35" i="48"/>
  <c r="F35" i="48"/>
  <c r="G35" i="48"/>
  <c r="H35" i="48"/>
  <c r="I35" i="48"/>
  <c r="J35" i="48"/>
  <c r="K35" i="48"/>
  <c r="L35" i="48"/>
  <c r="M35" i="48"/>
  <c r="N35" i="48"/>
  <c r="O35" i="48"/>
  <c r="P35" i="48"/>
  <c r="Q35" i="48"/>
  <c r="E36" i="48"/>
  <c r="F36" i="48"/>
  <c r="G36" i="48"/>
  <c r="H36" i="48"/>
  <c r="I36" i="48"/>
  <c r="J36" i="48"/>
  <c r="K36" i="48"/>
  <c r="L36" i="48"/>
  <c r="M36" i="48"/>
  <c r="N36" i="48"/>
  <c r="O36" i="48"/>
  <c r="P36" i="48"/>
  <c r="Q36" i="48"/>
  <c r="E37" i="48"/>
  <c r="F37" i="48"/>
  <c r="G37" i="48"/>
  <c r="H37" i="48"/>
  <c r="I37" i="48"/>
  <c r="J37" i="48"/>
  <c r="K37" i="48"/>
  <c r="L37" i="48"/>
  <c r="M37" i="48"/>
  <c r="N37" i="48"/>
  <c r="O37" i="48"/>
  <c r="P37" i="48"/>
  <c r="Q37" i="48"/>
  <c r="E38" i="48"/>
  <c r="F38" i="48"/>
  <c r="G38" i="48"/>
  <c r="H38" i="48"/>
  <c r="I38" i="48"/>
  <c r="J38" i="48"/>
  <c r="K38" i="48"/>
  <c r="L38" i="48"/>
  <c r="M38" i="48"/>
  <c r="N38" i="48"/>
  <c r="O38" i="48"/>
  <c r="P38" i="48"/>
  <c r="Q38" i="48"/>
  <c r="E39" i="48"/>
  <c r="F39" i="48"/>
  <c r="G39" i="48"/>
  <c r="H39" i="48"/>
  <c r="I39" i="48"/>
  <c r="J39" i="48"/>
  <c r="K39" i="48"/>
  <c r="L39" i="48"/>
  <c r="M39" i="48"/>
  <c r="N39" i="48"/>
  <c r="O39" i="48"/>
  <c r="P39" i="48"/>
  <c r="Q39" i="48"/>
  <c r="E40" i="48"/>
  <c r="F40" i="48"/>
  <c r="G40" i="48"/>
  <c r="H40" i="48"/>
  <c r="I40" i="48"/>
  <c r="J40" i="48"/>
  <c r="K40" i="48"/>
  <c r="L40" i="48"/>
  <c r="M40" i="48"/>
  <c r="N40" i="48"/>
  <c r="O40" i="48"/>
  <c r="P40" i="48"/>
  <c r="Q40" i="48"/>
  <c r="E41" i="48"/>
  <c r="F41" i="48"/>
  <c r="G41" i="48"/>
  <c r="H41" i="48"/>
  <c r="I41" i="48"/>
  <c r="J41" i="48"/>
  <c r="K41" i="48"/>
  <c r="L41" i="48"/>
  <c r="M41" i="48"/>
  <c r="N41" i="48"/>
  <c r="O41" i="48"/>
  <c r="P41" i="48"/>
  <c r="Q41" i="48"/>
  <c r="E42" i="48"/>
  <c r="F42" i="48"/>
  <c r="G42" i="48"/>
  <c r="H42" i="48"/>
  <c r="I42" i="48"/>
  <c r="J42" i="48"/>
  <c r="K42" i="48"/>
  <c r="L42" i="48"/>
  <c r="M42" i="48"/>
  <c r="N42" i="48"/>
  <c r="O42" i="48"/>
  <c r="P42" i="48"/>
  <c r="Q42" i="48"/>
  <c r="E43" i="48"/>
  <c r="F43" i="48"/>
  <c r="G43" i="48"/>
  <c r="H43" i="48"/>
  <c r="I43" i="48"/>
  <c r="J43" i="48"/>
  <c r="K43" i="48"/>
  <c r="L43" i="48"/>
  <c r="M43" i="48"/>
  <c r="N43" i="48"/>
  <c r="O43" i="48"/>
  <c r="P43" i="48"/>
  <c r="Q43" i="48"/>
  <c r="E44" i="48"/>
  <c r="F44" i="48"/>
  <c r="G44" i="48"/>
  <c r="H44" i="48"/>
  <c r="I44" i="48"/>
  <c r="J44" i="48"/>
  <c r="K44" i="48"/>
  <c r="L44" i="48"/>
  <c r="M44" i="48"/>
  <c r="N44" i="48"/>
  <c r="O44" i="48"/>
  <c r="P44" i="48"/>
  <c r="Q44" i="48"/>
  <c r="E45" i="48"/>
  <c r="F45" i="48"/>
  <c r="G45" i="48"/>
  <c r="H45" i="48"/>
  <c r="I45" i="48"/>
  <c r="J45" i="48"/>
  <c r="K45" i="48"/>
  <c r="L45" i="48"/>
  <c r="M45" i="48"/>
  <c r="N45" i="48"/>
  <c r="O45" i="48"/>
  <c r="P45" i="48"/>
  <c r="Q45" i="48"/>
  <c r="E46" i="48"/>
  <c r="F46" i="48"/>
  <c r="G46" i="48"/>
  <c r="H46" i="48"/>
  <c r="I46" i="48"/>
  <c r="J46" i="48"/>
  <c r="K46" i="48"/>
  <c r="L46" i="48"/>
  <c r="M46" i="48"/>
  <c r="N46" i="48"/>
  <c r="O46" i="48"/>
  <c r="P46" i="48"/>
  <c r="Q46" i="48"/>
  <c r="E47" i="48"/>
  <c r="F47" i="48"/>
  <c r="G47" i="48"/>
  <c r="H47" i="48"/>
  <c r="I47" i="48"/>
  <c r="J47" i="48"/>
  <c r="K47" i="48"/>
  <c r="L47" i="48"/>
  <c r="M47" i="48"/>
  <c r="N47" i="48"/>
  <c r="O47" i="48"/>
  <c r="P47" i="48"/>
  <c r="Q47" i="48"/>
  <c r="E48" i="48"/>
  <c r="F48" i="48"/>
  <c r="G48" i="48"/>
  <c r="H48" i="48"/>
  <c r="I48" i="48"/>
  <c r="J48" i="48"/>
  <c r="K48" i="48"/>
  <c r="L48" i="48"/>
  <c r="M48" i="48"/>
  <c r="N48" i="48"/>
  <c r="O48" i="48"/>
  <c r="P48" i="48"/>
  <c r="Q48" i="48"/>
  <c r="E49" i="48"/>
  <c r="F49" i="48"/>
  <c r="G49" i="48"/>
  <c r="H49" i="48"/>
  <c r="I49" i="48"/>
  <c r="J49" i="48"/>
  <c r="K49" i="48"/>
  <c r="L49" i="48"/>
  <c r="M49" i="48"/>
  <c r="N49" i="48"/>
  <c r="O49" i="48"/>
  <c r="P49" i="48"/>
  <c r="Q49" i="48"/>
  <c r="E50" i="48"/>
  <c r="F50" i="48"/>
  <c r="G50" i="48"/>
  <c r="H50" i="48"/>
  <c r="I50" i="48"/>
  <c r="J50" i="48"/>
  <c r="K50" i="48"/>
  <c r="L50" i="48"/>
  <c r="M50" i="48"/>
  <c r="N50" i="48"/>
  <c r="O50" i="48"/>
  <c r="P50" i="48"/>
  <c r="Q50" i="48"/>
  <c r="E51" i="48"/>
  <c r="F51" i="48"/>
  <c r="G51" i="48"/>
  <c r="H51" i="48"/>
  <c r="I51" i="48"/>
  <c r="J51" i="48"/>
  <c r="K51" i="48"/>
  <c r="L51" i="48"/>
  <c r="M51" i="48"/>
  <c r="N51" i="48"/>
  <c r="O51" i="48"/>
  <c r="P51" i="48"/>
  <c r="Q51" i="48"/>
  <c r="E52" i="48"/>
  <c r="F52" i="48"/>
  <c r="G52" i="48"/>
  <c r="H52" i="48"/>
  <c r="I52" i="48"/>
  <c r="J52" i="48"/>
  <c r="K52" i="48"/>
  <c r="L52" i="48"/>
  <c r="M52" i="48"/>
  <c r="N52" i="48"/>
  <c r="O52" i="48"/>
  <c r="P52" i="48"/>
  <c r="Q52" i="48"/>
  <c r="E53" i="48"/>
  <c r="F53" i="48"/>
  <c r="G53" i="48"/>
  <c r="H53" i="48"/>
  <c r="I53" i="48"/>
  <c r="J53" i="48"/>
  <c r="K53" i="48"/>
  <c r="L53" i="48"/>
  <c r="M53" i="48"/>
  <c r="N53" i="48"/>
  <c r="O53" i="48"/>
  <c r="P53" i="48"/>
  <c r="Q53" i="48"/>
  <c r="E54" i="48"/>
  <c r="F54" i="48"/>
  <c r="G54" i="48"/>
  <c r="H54" i="48"/>
  <c r="I54" i="48"/>
  <c r="J54" i="48"/>
  <c r="K54" i="48"/>
  <c r="L54" i="48"/>
  <c r="M54" i="48"/>
  <c r="N54" i="48"/>
  <c r="O54" i="48"/>
  <c r="P54" i="48"/>
  <c r="Q54" i="48"/>
  <c r="E55" i="48"/>
  <c r="F55" i="48"/>
  <c r="G55" i="48"/>
  <c r="H55" i="48"/>
  <c r="I55" i="48"/>
  <c r="J55" i="48"/>
  <c r="K55" i="48"/>
  <c r="L55" i="48"/>
  <c r="M55" i="48"/>
  <c r="N55" i="48"/>
  <c r="O55" i="48"/>
  <c r="P55" i="48"/>
  <c r="Q55" i="48"/>
  <c r="E56" i="48"/>
  <c r="F56" i="48"/>
  <c r="G56" i="48"/>
  <c r="H56" i="48"/>
  <c r="I56" i="48"/>
  <c r="J56" i="48"/>
  <c r="K56" i="48"/>
  <c r="L56" i="48"/>
  <c r="M56" i="48"/>
  <c r="N56" i="48"/>
  <c r="O56" i="48"/>
  <c r="P56" i="48"/>
  <c r="Q56" i="48"/>
  <c r="E57" i="48"/>
  <c r="F57" i="48"/>
  <c r="G57" i="48"/>
  <c r="H57" i="48"/>
  <c r="I57" i="48"/>
  <c r="J57" i="48"/>
  <c r="K57" i="48"/>
  <c r="L57" i="48"/>
  <c r="M57" i="48"/>
  <c r="N57" i="48"/>
  <c r="O57" i="48"/>
  <c r="P57" i="48"/>
  <c r="Q57" i="48"/>
  <c r="E58" i="48"/>
  <c r="F58" i="48"/>
  <c r="G58" i="48"/>
  <c r="H58" i="48"/>
  <c r="I58" i="48"/>
  <c r="J58" i="48"/>
  <c r="K58" i="48"/>
  <c r="L58" i="48"/>
  <c r="M58" i="48"/>
  <c r="N58" i="48"/>
  <c r="O58" i="48"/>
  <c r="P58" i="48"/>
  <c r="Q58" i="48"/>
  <c r="E59" i="48"/>
  <c r="F59" i="48"/>
  <c r="G59" i="48"/>
  <c r="H59" i="48"/>
  <c r="I59" i="48"/>
  <c r="J59" i="48"/>
  <c r="K59" i="48"/>
  <c r="L59" i="48"/>
  <c r="M59" i="48"/>
  <c r="N59" i="48"/>
  <c r="O59" i="48"/>
  <c r="P59" i="48"/>
  <c r="Q59" i="48"/>
  <c r="E60" i="48"/>
  <c r="F60" i="48"/>
  <c r="G60" i="48"/>
  <c r="H60" i="48"/>
  <c r="I60" i="48"/>
  <c r="J60" i="48"/>
  <c r="K60" i="48"/>
  <c r="L60" i="48"/>
  <c r="M60" i="48"/>
  <c r="N60" i="48"/>
  <c r="O60" i="48"/>
  <c r="P60" i="48"/>
  <c r="Q60" i="48"/>
  <c r="E61" i="48"/>
  <c r="F61" i="48"/>
  <c r="G61" i="48"/>
  <c r="H61" i="48"/>
  <c r="I61" i="48"/>
  <c r="J61" i="48"/>
  <c r="K61" i="48"/>
  <c r="L61" i="48"/>
  <c r="M61" i="48"/>
  <c r="N61" i="48"/>
  <c r="O61" i="48"/>
  <c r="P61" i="48"/>
  <c r="Q61" i="48"/>
  <c r="E62" i="48"/>
  <c r="F62" i="48"/>
  <c r="G62" i="48"/>
  <c r="H62" i="48"/>
  <c r="I62" i="48"/>
  <c r="J62" i="48"/>
  <c r="K62" i="48"/>
  <c r="L62" i="48"/>
  <c r="M62" i="48"/>
  <c r="N62" i="48"/>
  <c r="O62" i="48"/>
  <c r="P62" i="48"/>
  <c r="Q62" i="48"/>
  <c r="E63" i="48"/>
  <c r="F63" i="48"/>
  <c r="G63" i="48"/>
  <c r="H63" i="48"/>
  <c r="I63" i="48"/>
  <c r="J63" i="48"/>
  <c r="K63" i="48"/>
  <c r="L63" i="48"/>
  <c r="M63" i="48"/>
  <c r="N63" i="48"/>
  <c r="O63" i="48"/>
  <c r="P63" i="48"/>
  <c r="Q63" i="48"/>
  <c r="E64" i="48"/>
  <c r="F64" i="48"/>
  <c r="G64" i="48"/>
  <c r="H64" i="48"/>
  <c r="I64" i="48"/>
  <c r="J64" i="48"/>
  <c r="K64" i="48"/>
  <c r="L64" i="48"/>
  <c r="M64" i="48"/>
  <c r="N64" i="48"/>
  <c r="O64" i="48"/>
  <c r="P64" i="48"/>
  <c r="Q64" i="48"/>
  <c r="E66" i="48"/>
  <c r="F66" i="48"/>
  <c r="G66" i="48"/>
  <c r="H66" i="48"/>
  <c r="I66" i="48"/>
  <c r="J66" i="48"/>
  <c r="K66" i="48"/>
  <c r="L66" i="48"/>
  <c r="M66" i="48"/>
  <c r="N66" i="48"/>
  <c r="O66" i="48"/>
  <c r="P66" i="48"/>
  <c r="Q66" i="48"/>
  <c r="E67" i="48"/>
  <c r="F67" i="48"/>
  <c r="G67" i="48"/>
  <c r="H67" i="48"/>
  <c r="I67" i="48"/>
  <c r="J67" i="48"/>
  <c r="K67" i="48"/>
  <c r="L67" i="48"/>
  <c r="M67" i="48"/>
  <c r="N67" i="48"/>
  <c r="O67" i="48"/>
  <c r="P67" i="48"/>
  <c r="Q67" i="48"/>
  <c r="E68" i="48"/>
  <c r="F68" i="48"/>
  <c r="G68" i="48"/>
  <c r="H68" i="48"/>
  <c r="I68" i="48"/>
  <c r="J68" i="48"/>
  <c r="K68" i="48"/>
  <c r="L68" i="48"/>
  <c r="M68" i="48"/>
  <c r="N68" i="48"/>
  <c r="O68" i="48"/>
  <c r="P68" i="48"/>
  <c r="Q68" i="48"/>
  <c r="E69" i="48"/>
  <c r="F69" i="48"/>
  <c r="G69" i="48"/>
  <c r="H69" i="48"/>
  <c r="I69" i="48"/>
  <c r="J69" i="48"/>
  <c r="K69" i="48"/>
  <c r="L69" i="48"/>
  <c r="M69" i="48"/>
  <c r="N69" i="48"/>
  <c r="O69" i="48"/>
  <c r="P69" i="48"/>
  <c r="Q69" i="48"/>
  <c r="E70" i="48"/>
  <c r="F70" i="48"/>
  <c r="G70" i="48"/>
  <c r="H70" i="48"/>
  <c r="I70" i="48"/>
  <c r="J70" i="48"/>
  <c r="K70" i="48"/>
  <c r="L70" i="48"/>
  <c r="M70" i="48"/>
  <c r="N70" i="48"/>
  <c r="O70" i="48"/>
  <c r="P70" i="48"/>
  <c r="Q70" i="48"/>
  <c r="E71" i="48"/>
  <c r="F71" i="48"/>
  <c r="G71" i="48"/>
  <c r="H71" i="48"/>
  <c r="I71" i="48"/>
  <c r="J71" i="48"/>
  <c r="K71" i="48"/>
  <c r="L71" i="48"/>
  <c r="M71" i="48"/>
  <c r="N71" i="48"/>
  <c r="O71" i="48"/>
  <c r="P71" i="48"/>
  <c r="Q71" i="48"/>
  <c r="E72" i="48"/>
  <c r="F72" i="48"/>
  <c r="G72" i="48"/>
  <c r="H72" i="48"/>
  <c r="I72" i="48"/>
  <c r="J72" i="48"/>
  <c r="K72" i="48"/>
  <c r="L72" i="48"/>
  <c r="M72" i="48"/>
  <c r="N72" i="48"/>
  <c r="O72" i="48"/>
  <c r="P72" i="48"/>
  <c r="Q72" i="48"/>
  <c r="E73" i="48"/>
  <c r="F73" i="48"/>
  <c r="G73" i="48"/>
  <c r="H73" i="48"/>
  <c r="I73" i="48"/>
  <c r="J73" i="48"/>
  <c r="K73" i="48"/>
  <c r="L73" i="48"/>
  <c r="M73" i="48"/>
  <c r="N73" i="48"/>
  <c r="O73" i="48"/>
  <c r="P73" i="48"/>
  <c r="Q73" i="48"/>
  <c r="E74" i="48"/>
  <c r="F74" i="48"/>
  <c r="G74" i="48"/>
  <c r="H74" i="48"/>
  <c r="I74" i="48"/>
  <c r="J74" i="48"/>
  <c r="K74" i="48"/>
  <c r="L74" i="48"/>
  <c r="M74" i="48"/>
  <c r="N74" i="48"/>
  <c r="O74" i="48"/>
  <c r="P74" i="48"/>
  <c r="Q74" i="48"/>
  <c r="E75" i="48"/>
  <c r="F75" i="48"/>
  <c r="G75" i="48"/>
  <c r="H75" i="48"/>
  <c r="I75" i="48"/>
  <c r="J75" i="48"/>
  <c r="K75" i="48"/>
  <c r="L75" i="48"/>
  <c r="M75" i="48"/>
  <c r="N75" i="48"/>
  <c r="O75" i="48"/>
  <c r="P75" i="48"/>
  <c r="Q75" i="48"/>
  <c r="E76" i="48"/>
  <c r="F76" i="48"/>
  <c r="G76" i="48"/>
  <c r="H76" i="48"/>
  <c r="I76" i="48"/>
  <c r="J76" i="48"/>
  <c r="K76" i="48"/>
  <c r="L76" i="48"/>
  <c r="M76" i="48"/>
  <c r="N76" i="48"/>
  <c r="O76" i="48"/>
  <c r="P76" i="48"/>
  <c r="Q76" i="48"/>
  <c r="E77" i="48"/>
  <c r="F77" i="48"/>
  <c r="G77" i="48"/>
  <c r="H77" i="48"/>
  <c r="I77" i="48"/>
  <c r="J77" i="48"/>
  <c r="K77" i="48"/>
  <c r="L77" i="48"/>
  <c r="M77" i="48"/>
  <c r="N77" i="48"/>
  <c r="O77" i="48"/>
  <c r="P77" i="48"/>
  <c r="Q77" i="48"/>
  <c r="E165" i="47"/>
  <c r="F165" i="47"/>
  <c r="G165" i="47"/>
  <c r="H165" i="47"/>
  <c r="I165" i="47"/>
  <c r="J165" i="47"/>
  <c r="K165" i="47"/>
  <c r="L165" i="47"/>
  <c r="M165" i="47"/>
  <c r="N165" i="47"/>
  <c r="O165" i="47"/>
  <c r="P165" i="47"/>
  <c r="Q165" i="47"/>
  <c r="E166" i="47"/>
  <c r="F166" i="47"/>
  <c r="G166" i="47"/>
  <c r="H166" i="47"/>
  <c r="I166" i="47"/>
  <c r="J166" i="47"/>
  <c r="K166" i="47"/>
  <c r="L166" i="47"/>
  <c r="M166" i="47"/>
  <c r="N166" i="47"/>
  <c r="O166" i="47"/>
  <c r="P166" i="47"/>
  <c r="Q166" i="47"/>
  <c r="E167" i="47"/>
  <c r="F167" i="47"/>
  <c r="G167" i="47"/>
  <c r="H167" i="47"/>
  <c r="I167" i="47"/>
  <c r="J167" i="47"/>
  <c r="K167" i="47"/>
  <c r="L167" i="47"/>
  <c r="M167" i="47"/>
  <c r="N167" i="47"/>
  <c r="O167" i="47"/>
  <c r="P167" i="47"/>
  <c r="Q167" i="47"/>
  <c r="E168" i="47"/>
  <c r="F168" i="47"/>
  <c r="G168" i="47"/>
  <c r="H168" i="47"/>
  <c r="I168" i="47"/>
  <c r="J168" i="47"/>
  <c r="K168" i="47"/>
  <c r="L168" i="47"/>
  <c r="M168" i="47"/>
  <c r="N168" i="47"/>
  <c r="O168" i="47"/>
  <c r="P168" i="47"/>
  <c r="Q168" i="47"/>
  <c r="E169" i="47"/>
  <c r="F169" i="47"/>
  <c r="G169" i="47"/>
  <c r="H169" i="47"/>
  <c r="I169" i="47"/>
  <c r="J169" i="47"/>
  <c r="K169" i="47"/>
  <c r="L169" i="47"/>
  <c r="M169" i="47"/>
  <c r="N169" i="47"/>
  <c r="O169" i="47"/>
  <c r="P169" i="47"/>
  <c r="Q169" i="47"/>
  <c r="E170" i="47"/>
  <c r="F170" i="47"/>
  <c r="G170" i="47"/>
  <c r="H170" i="47"/>
  <c r="I170" i="47"/>
  <c r="J170" i="47"/>
  <c r="K170" i="47"/>
  <c r="L170" i="47"/>
  <c r="M170" i="47"/>
  <c r="N170" i="47"/>
  <c r="O170" i="47"/>
  <c r="P170" i="47"/>
  <c r="Q170" i="47"/>
  <c r="E171" i="47"/>
  <c r="F171" i="47"/>
  <c r="G171" i="47"/>
  <c r="H171" i="47"/>
  <c r="I171" i="47"/>
  <c r="J171" i="47"/>
  <c r="K171" i="47"/>
  <c r="L171" i="47"/>
  <c r="M171" i="47"/>
  <c r="N171" i="47"/>
  <c r="O171" i="47"/>
  <c r="P171" i="47"/>
  <c r="Q171" i="47"/>
  <c r="E172" i="47"/>
  <c r="F172" i="47"/>
  <c r="G172" i="47"/>
  <c r="H172" i="47"/>
  <c r="I172" i="47"/>
  <c r="J172" i="47"/>
  <c r="K172" i="47"/>
  <c r="L172" i="47"/>
  <c r="M172" i="47"/>
  <c r="N172" i="47"/>
  <c r="O172" i="47"/>
  <c r="P172" i="47"/>
  <c r="Q172" i="47"/>
  <c r="E176" i="47"/>
  <c r="F176" i="47"/>
  <c r="G176" i="47"/>
  <c r="H176" i="47"/>
  <c r="I176" i="47"/>
  <c r="J176" i="47"/>
  <c r="K176" i="47"/>
  <c r="L176" i="47"/>
  <c r="M176" i="47"/>
  <c r="N176" i="47"/>
  <c r="O176" i="47"/>
  <c r="P176" i="47"/>
  <c r="Q176" i="47"/>
  <c r="E177" i="47"/>
  <c r="F177" i="47"/>
  <c r="G177" i="47"/>
  <c r="H177" i="47"/>
  <c r="I177" i="47"/>
  <c r="J177" i="47"/>
  <c r="K177" i="47"/>
  <c r="L177" i="47"/>
  <c r="M177" i="47"/>
  <c r="N177" i="47"/>
  <c r="O177" i="47"/>
  <c r="P177" i="47"/>
  <c r="Q177" i="47"/>
  <c r="E178" i="47"/>
  <c r="F178" i="47"/>
  <c r="G178" i="47"/>
  <c r="H178" i="47"/>
  <c r="I178" i="47"/>
  <c r="J178" i="47"/>
  <c r="K178" i="47"/>
  <c r="L178" i="47"/>
  <c r="M178" i="47"/>
  <c r="N178" i="47"/>
  <c r="O178" i="47"/>
  <c r="P178" i="47"/>
  <c r="Q178" i="47"/>
  <c r="E179" i="47"/>
  <c r="F179" i="47"/>
  <c r="G179" i="47"/>
  <c r="H179" i="47"/>
  <c r="I179" i="47"/>
  <c r="J179" i="47"/>
  <c r="K179" i="47"/>
  <c r="L179" i="47"/>
  <c r="M179" i="47"/>
  <c r="N179" i="47"/>
  <c r="O179" i="47"/>
  <c r="P179" i="47"/>
  <c r="Q179" i="47"/>
  <c r="E180" i="47"/>
  <c r="F180" i="47"/>
  <c r="G180" i="47"/>
  <c r="H180" i="47"/>
  <c r="I180" i="47"/>
  <c r="J180" i="47"/>
  <c r="K180" i="47"/>
  <c r="L180" i="47"/>
  <c r="M180" i="47"/>
  <c r="N180" i="47"/>
  <c r="O180" i="47"/>
  <c r="P180" i="47"/>
  <c r="Q180" i="47"/>
  <c r="E181" i="47"/>
  <c r="F181" i="47"/>
  <c r="G181" i="47"/>
  <c r="H181" i="47"/>
  <c r="I181" i="47"/>
  <c r="J181" i="47"/>
  <c r="K181" i="47"/>
  <c r="L181" i="47"/>
  <c r="M181" i="47"/>
  <c r="N181" i="47"/>
  <c r="O181" i="47"/>
  <c r="P181" i="47"/>
  <c r="Q181" i="47"/>
  <c r="E182" i="47"/>
  <c r="F182" i="47"/>
  <c r="G182" i="47"/>
  <c r="H182" i="47"/>
  <c r="I182" i="47"/>
  <c r="J182" i="47"/>
  <c r="K182" i="47"/>
  <c r="L182" i="47"/>
  <c r="M182" i="47"/>
  <c r="N182" i="47"/>
  <c r="O182" i="47"/>
  <c r="P182" i="47"/>
  <c r="Q182" i="47"/>
  <c r="E183" i="47"/>
  <c r="F183" i="47"/>
  <c r="G183" i="47"/>
  <c r="H183" i="47"/>
  <c r="I183" i="47"/>
  <c r="J183" i="47"/>
  <c r="K183" i="47"/>
  <c r="L183" i="47"/>
  <c r="M183" i="47"/>
  <c r="N183" i="47"/>
  <c r="O183" i="47"/>
  <c r="P183" i="47"/>
  <c r="Q183" i="47"/>
  <c r="E184" i="47"/>
  <c r="F184" i="47"/>
  <c r="G184" i="47"/>
  <c r="H184" i="47"/>
  <c r="I184" i="47"/>
  <c r="J184" i="47"/>
  <c r="K184" i="47"/>
  <c r="L184" i="47"/>
  <c r="M184" i="47"/>
  <c r="N184" i="47"/>
  <c r="O184" i="47"/>
  <c r="P184" i="47"/>
  <c r="Q184" i="47"/>
  <c r="E185" i="47"/>
  <c r="F185" i="47"/>
  <c r="G185" i="47"/>
  <c r="H185" i="47"/>
  <c r="I185" i="47"/>
  <c r="J185" i="47"/>
  <c r="K185" i="47"/>
  <c r="L185" i="47"/>
  <c r="M185" i="47"/>
  <c r="N185" i="47"/>
  <c r="O185" i="47"/>
  <c r="P185" i="47"/>
  <c r="Q185" i="47"/>
  <c r="E186" i="47"/>
  <c r="F186" i="47"/>
  <c r="G186" i="47"/>
  <c r="H186" i="47"/>
  <c r="I186" i="47"/>
  <c r="J186" i="47"/>
  <c r="K186" i="47"/>
  <c r="L186" i="47"/>
  <c r="M186" i="47"/>
  <c r="N186" i="47"/>
  <c r="O186" i="47"/>
  <c r="P186" i="47"/>
  <c r="Q186" i="47"/>
  <c r="E187" i="47"/>
  <c r="F187" i="47"/>
  <c r="G187" i="47"/>
  <c r="H187" i="47"/>
  <c r="I187" i="47"/>
  <c r="J187" i="47"/>
  <c r="K187" i="47"/>
  <c r="L187" i="47"/>
  <c r="M187" i="47"/>
  <c r="N187" i="47"/>
  <c r="O187" i="47"/>
  <c r="P187" i="47"/>
  <c r="Q187" i="47"/>
  <c r="E188" i="47"/>
  <c r="F188" i="47"/>
  <c r="G188" i="47"/>
  <c r="H188" i="47"/>
  <c r="I188" i="47"/>
  <c r="J188" i="47"/>
  <c r="K188" i="47"/>
  <c r="L188" i="47"/>
  <c r="M188" i="47"/>
  <c r="N188" i="47"/>
  <c r="O188" i="47"/>
  <c r="P188" i="47"/>
  <c r="Q188" i="47"/>
  <c r="E189" i="47"/>
  <c r="F189" i="47"/>
  <c r="G189" i="47"/>
  <c r="H189" i="47"/>
  <c r="I189" i="47"/>
  <c r="J189" i="47"/>
  <c r="K189" i="47"/>
  <c r="L189" i="47"/>
  <c r="M189" i="47"/>
  <c r="N189" i="47"/>
  <c r="O189" i="47"/>
  <c r="P189" i="47"/>
  <c r="Q189" i="47"/>
  <c r="E190" i="47"/>
  <c r="F190" i="47"/>
  <c r="G190" i="47"/>
  <c r="H190" i="47"/>
  <c r="I190" i="47"/>
  <c r="J190" i="47"/>
  <c r="K190" i="47"/>
  <c r="L190" i="47"/>
  <c r="M190" i="47"/>
  <c r="N190" i="47"/>
  <c r="O190" i="47"/>
  <c r="P190" i="47"/>
  <c r="Q190" i="47"/>
  <c r="E191" i="47"/>
  <c r="F191" i="47"/>
  <c r="G191" i="47"/>
  <c r="H191" i="47"/>
  <c r="I191" i="47"/>
  <c r="J191" i="47"/>
  <c r="K191" i="47"/>
  <c r="L191" i="47"/>
  <c r="M191" i="47"/>
  <c r="N191" i="47"/>
  <c r="O191" i="47"/>
  <c r="P191" i="47"/>
  <c r="Q191" i="47"/>
  <c r="E192" i="47"/>
  <c r="F192" i="47"/>
  <c r="G192" i="47"/>
  <c r="H192" i="47"/>
  <c r="I192" i="47"/>
  <c r="J192" i="47"/>
  <c r="K192" i="47"/>
  <c r="L192" i="47"/>
  <c r="M192" i="47"/>
  <c r="N192" i="47"/>
  <c r="O192" i="47"/>
  <c r="P192" i="47"/>
  <c r="Q192" i="47"/>
  <c r="E193" i="47"/>
  <c r="F193" i="47"/>
  <c r="G193" i="47"/>
  <c r="H193" i="47"/>
  <c r="I193" i="47"/>
  <c r="J193" i="47"/>
  <c r="K193" i="47"/>
  <c r="L193" i="47"/>
  <c r="M193" i="47"/>
  <c r="N193" i="47"/>
  <c r="O193" i="47"/>
  <c r="P193" i="47"/>
  <c r="Q193" i="47"/>
  <c r="E194" i="47"/>
  <c r="F194" i="47"/>
  <c r="G194" i="47"/>
  <c r="H194" i="47"/>
  <c r="I194" i="47"/>
  <c r="J194" i="47"/>
  <c r="K194" i="47"/>
  <c r="L194" i="47"/>
  <c r="M194" i="47"/>
  <c r="N194" i="47"/>
  <c r="O194" i="47"/>
  <c r="P194" i="47"/>
  <c r="Q194" i="47"/>
  <c r="E195" i="47"/>
  <c r="F195" i="47"/>
  <c r="G195" i="47"/>
  <c r="H195" i="47"/>
  <c r="I195" i="47"/>
  <c r="J195" i="47"/>
  <c r="K195" i="47"/>
  <c r="L195" i="47"/>
  <c r="M195" i="47"/>
  <c r="N195" i="47"/>
  <c r="O195" i="47"/>
  <c r="P195" i="47"/>
  <c r="Q195" i="47"/>
  <c r="E196" i="47"/>
  <c r="F196" i="47"/>
  <c r="G196" i="47"/>
  <c r="H196" i="47"/>
  <c r="I196" i="47"/>
  <c r="J196" i="47"/>
  <c r="K196" i="47"/>
  <c r="L196" i="47"/>
  <c r="M196" i="47"/>
  <c r="N196" i="47"/>
  <c r="O196" i="47"/>
  <c r="P196" i="47"/>
  <c r="Q196" i="47"/>
  <c r="E197" i="47"/>
  <c r="F197" i="47"/>
  <c r="G197" i="47"/>
  <c r="H197" i="47"/>
  <c r="I197" i="47"/>
  <c r="J197" i="47"/>
  <c r="K197" i="47"/>
  <c r="L197" i="47"/>
  <c r="M197" i="47"/>
  <c r="N197" i="47"/>
  <c r="O197" i="47"/>
  <c r="P197" i="47"/>
  <c r="Q197" i="47"/>
  <c r="E198" i="47"/>
  <c r="F198" i="47"/>
  <c r="G198" i="47"/>
  <c r="H198" i="47"/>
  <c r="I198" i="47"/>
  <c r="J198" i="47"/>
  <c r="K198" i="47"/>
  <c r="L198" i="47"/>
  <c r="M198" i="47"/>
  <c r="N198" i="47"/>
  <c r="O198" i="47"/>
  <c r="P198" i="47"/>
  <c r="Q198" i="47"/>
  <c r="E199" i="47"/>
  <c r="F199" i="47"/>
  <c r="G199" i="47"/>
  <c r="H199" i="47"/>
  <c r="I199" i="47"/>
  <c r="J199" i="47"/>
  <c r="K199" i="47"/>
  <c r="L199" i="47"/>
  <c r="M199" i="47"/>
  <c r="N199" i="47"/>
  <c r="O199" i="47"/>
  <c r="P199" i="47"/>
  <c r="Q199" i="47"/>
  <c r="E200" i="47"/>
  <c r="F200" i="47"/>
  <c r="G200" i="47"/>
  <c r="H200" i="47"/>
  <c r="I200" i="47"/>
  <c r="J200" i="47"/>
  <c r="K200" i="47"/>
  <c r="L200" i="47"/>
  <c r="M200" i="47"/>
  <c r="N200" i="47"/>
  <c r="O200" i="47"/>
  <c r="P200" i="47"/>
  <c r="Q200" i="47"/>
  <c r="E201" i="47"/>
  <c r="F201" i="47"/>
  <c r="G201" i="47"/>
  <c r="H201" i="47"/>
  <c r="I201" i="47"/>
  <c r="J201" i="47"/>
  <c r="K201" i="47"/>
  <c r="L201" i="47"/>
  <c r="M201" i="47"/>
  <c r="N201" i="47"/>
  <c r="O201" i="47"/>
  <c r="P201" i="47"/>
  <c r="Q201" i="47"/>
  <c r="E202" i="47"/>
  <c r="F202" i="47"/>
  <c r="G202" i="47"/>
  <c r="H202" i="47"/>
  <c r="I202" i="47"/>
  <c r="J202" i="47"/>
  <c r="K202" i="47"/>
  <c r="L202" i="47"/>
  <c r="M202" i="47"/>
  <c r="N202" i="47"/>
  <c r="O202" i="47"/>
  <c r="P202" i="47"/>
  <c r="Q202" i="47"/>
  <c r="E203" i="47"/>
  <c r="F203" i="47"/>
  <c r="G203" i="47"/>
  <c r="H203" i="47"/>
  <c r="I203" i="47"/>
  <c r="J203" i="47"/>
  <c r="K203" i="47"/>
  <c r="L203" i="47"/>
  <c r="M203" i="47"/>
  <c r="N203" i="47"/>
  <c r="O203" i="47"/>
  <c r="P203" i="47"/>
  <c r="Q203" i="47"/>
  <c r="E204" i="47"/>
  <c r="F204" i="47"/>
  <c r="G204" i="47"/>
  <c r="H204" i="47"/>
  <c r="I204" i="47"/>
  <c r="J204" i="47"/>
  <c r="K204" i="47"/>
  <c r="L204" i="47"/>
  <c r="M204" i="47"/>
  <c r="N204" i="47"/>
  <c r="O204" i="47"/>
  <c r="P204" i="47"/>
  <c r="Q204" i="47"/>
  <c r="E205" i="47"/>
  <c r="F205" i="47"/>
  <c r="G205" i="47"/>
  <c r="H205" i="47"/>
  <c r="I205" i="47"/>
  <c r="J205" i="47"/>
  <c r="K205" i="47"/>
  <c r="L205" i="47"/>
  <c r="M205" i="47"/>
  <c r="N205" i="47"/>
  <c r="O205" i="47"/>
  <c r="P205" i="47"/>
  <c r="Q205" i="47"/>
  <c r="E206" i="47"/>
  <c r="F206" i="47"/>
  <c r="G206" i="47"/>
  <c r="H206" i="47"/>
  <c r="I206" i="47"/>
  <c r="J206" i="47"/>
  <c r="K206" i="47"/>
  <c r="L206" i="47"/>
  <c r="M206" i="47"/>
  <c r="N206" i="47"/>
  <c r="O206" i="47"/>
  <c r="P206" i="47"/>
  <c r="Q206" i="47"/>
  <c r="E207" i="47"/>
  <c r="F207" i="47"/>
  <c r="G207" i="47"/>
  <c r="H207" i="47"/>
  <c r="I207" i="47"/>
  <c r="J207" i="47"/>
  <c r="K207" i="47"/>
  <c r="L207" i="47"/>
  <c r="M207" i="47"/>
  <c r="N207" i="47"/>
  <c r="O207" i="47"/>
  <c r="P207" i="47"/>
  <c r="Q207" i="47"/>
  <c r="E208" i="47"/>
  <c r="F208" i="47"/>
  <c r="G208" i="47"/>
  <c r="H208" i="47"/>
  <c r="I208" i="47"/>
  <c r="J208" i="47"/>
  <c r="K208" i="47"/>
  <c r="L208" i="47"/>
  <c r="M208" i="47"/>
  <c r="N208" i="47"/>
  <c r="O208" i="47"/>
  <c r="P208" i="47"/>
  <c r="Q208" i="47"/>
  <c r="E209" i="47"/>
  <c r="F209" i="47"/>
  <c r="G209" i="47"/>
  <c r="H209" i="47"/>
  <c r="I209" i="47"/>
  <c r="J209" i="47"/>
  <c r="K209" i="47"/>
  <c r="L209" i="47"/>
  <c r="M209" i="47"/>
  <c r="N209" i="47"/>
  <c r="O209" i="47"/>
  <c r="P209" i="47"/>
  <c r="Q209" i="47"/>
  <c r="E210" i="47"/>
  <c r="F210" i="47"/>
  <c r="G210" i="47"/>
  <c r="H210" i="47"/>
  <c r="I210" i="47"/>
  <c r="J210" i="47"/>
  <c r="K210" i="47"/>
  <c r="L210" i="47"/>
  <c r="M210" i="47"/>
  <c r="N210" i="47"/>
  <c r="O210" i="47"/>
  <c r="P210" i="47"/>
  <c r="Q210" i="47"/>
  <c r="E211" i="47"/>
  <c r="F211" i="47"/>
  <c r="G211" i="47"/>
  <c r="H211" i="47"/>
  <c r="I211" i="47"/>
  <c r="J211" i="47"/>
  <c r="K211" i="47"/>
  <c r="L211" i="47"/>
  <c r="M211" i="47"/>
  <c r="N211" i="47"/>
  <c r="O211" i="47"/>
  <c r="P211" i="47"/>
  <c r="Q211" i="47"/>
  <c r="E212" i="47"/>
  <c r="F212" i="47"/>
  <c r="G212" i="47"/>
  <c r="H212" i="47"/>
  <c r="I212" i="47"/>
  <c r="J212" i="47"/>
  <c r="K212" i="47"/>
  <c r="L212" i="47"/>
  <c r="M212" i="47"/>
  <c r="N212" i="47"/>
  <c r="O212" i="47"/>
  <c r="P212" i="47"/>
  <c r="Q212" i="47"/>
  <c r="E213" i="47"/>
  <c r="F213" i="47"/>
  <c r="G213" i="47"/>
  <c r="H213" i="47"/>
  <c r="I213" i="47"/>
  <c r="J213" i="47"/>
  <c r="K213" i="47"/>
  <c r="L213" i="47"/>
  <c r="M213" i="47"/>
  <c r="N213" i="47"/>
  <c r="O213" i="47"/>
  <c r="P213" i="47"/>
  <c r="Q213" i="47"/>
  <c r="E214" i="47"/>
  <c r="F214" i="47"/>
  <c r="G214" i="47"/>
  <c r="H214" i="47"/>
  <c r="I214" i="47"/>
  <c r="J214" i="47"/>
  <c r="K214" i="47"/>
  <c r="L214" i="47"/>
  <c r="M214" i="47"/>
  <c r="N214" i="47"/>
  <c r="O214" i="47"/>
  <c r="P214" i="47"/>
  <c r="Q214" i="47"/>
  <c r="E215" i="47"/>
  <c r="F215" i="47"/>
  <c r="G215" i="47"/>
  <c r="H215" i="47"/>
  <c r="I215" i="47"/>
  <c r="J215" i="47"/>
  <c r="K215" i="47"/>
  <c r="L215" i="47"/>
  <c r="M215" i="47"/>
  <c r="N215" i="47"/>
  <c r="O215" i="47"/>
  <c r="P215" i="47"/>
  <c r="Q215" i="47"/>
  <c r="E216" i="47"/>
  <c r="F216" i="47"/>
  <c r="G216" i="47"/>
  <c r="H216" i="47"/>
  <c r="I216" i="47"/>
  <c r="J216" i="47"/>
  <c r="K216" i="47"/>
  <c r="L216" i="47"/>
  <c r="M216" i="47"/>
  <c r="N216" i="47"/>
  <c r="O216" i="47"/>
  <c r="P216" i="47"/>
  <c r="Q216" i="47"/>
  <c r="E217" i="47"/>
  <c r="F217" i="47"/>
  <c r="G217" i="47"/>
  <c r="H217" i="47"/>
  <c r="I217" i="47"/>
  <c r="J217" i="47"/>
  <c r="K217" i="47"/>
  <c r="L217" i="47"/>
  <c r="M217" i="47"/>
  <c r="N217" i="47"/>
  <c r="O217" i="47"/>
  <c r="P217" i="47"/>
  <c r="Q217" i="47"/>
  <c r="E218" i="47"/>
  <c r="F218" i="47"/>
  <c r="G218" i="47"/>
  <c r="H218" i="47"/>
  <c r="I218" i="47"/>
  <c r="J218" i="47"/>
  <c r="K218" i="47"/>
  <c r="L218" i="47"/>
  <c r="M218" i="47"/>
  <c r="N218" i="47"/>
  <c r="O218" i="47"/>
  <c r="P218" i="47"/>
  <c r="Q218" i="47"/>
  <c r="E220" i="47"/>
  <c r="F220" i="47"/>
  <c r="G220" i="47"/>
  <c r="H220" i="47"/>
  <c r="I220" i="47"/>
  <c r="J220" i="47"/>
  <c r="K220" i="47"/>
  <c r="L220" i="47"/>
  <c r="M220" i="47"/>
  <c r="N220" i="47"/>
  <c r="O220" i="47"/>
  <c r="P220" i="47"/>
  <c r="Q220" i="47"/>
  <c r="E221" i="47"/>
  <c r="F221" i="47"/>
  <c r="G221" i="47"/>
  <c r="H221" i="47"/>
  <c r="I221" i="47"/>
  <c r="J221" i="47"/>
  <c r="K221" i="47"/>
  <c r="L221" i="47"/>
  <c r="M221" i="47"/>
  <c r="N221" i="47"/>
  <c r="O221" i="47"/>
  <c r="P221" i="47"/>
  <c r="Q221" i="47"/>
  <c r="E222" i="47"/>
  <c r="F222" i="47"/>
  <c r="G222" i="47"/>
  <c r="H222" i="47"/>
  <c r="I222" i="47"/>
  <c r="J222" i="47"/>
  <c r="K222" i="47"/>
  <c r="L222" i="47"/>
  <c r="M222" i="47"/>
  <c r="N222" i="47"/>
  <c r="O222" i="47"/>
  <c r="P222" i="47"/>
  <c r="Q222" i="47"/>
  <c r="E223" i="47"/>
  <c r="F223" i="47"/>
  <c r="G223" i="47"/>
  <c r="H223" i="47"/>
  <c r="I223" i="47"/>
  <c r="J223" i="47"/>
  <c r="K223" i="47"/>
  <c r="L223" i="47"/>
  <c r="M223" i="47"/>
  <c r="N223" i="47"/>
  <c r="O223" i="47"/>
  <c r="P223" i="47"/>
  <c r="Q223" i="47"/>
  <c r="E224" i="47"/>
  <c r="F224" i="47"/>
  <c r="G224" i="47"/>
  <c r="H224" i="47"/>
  <c r="I224" i="47"/>
  <c r="J224" i="47"/>
  <c r="K224" i="47"/>
  <c r="L224" i="47"/>
  <c r="M224" i="47"/>
  <c r="N224" i="47"/>
  <c r="O224" i="47"/>
  <c r="P224" i="47"/>
  <c r="Q224" i="47"/>
  <c r="E225" i="47"/>
  <c r="F225" i="47"/>
  <c r="G225" i="47"/>
  <c r="H225" i="47"/>
  <c r="I225" i="47"/>
  <c r="J225" i="47"/>
  <c r="K225" i="47"/>
  <c r="L225" i="47"/>
  <c r="M225" i="47"/>
  <c r="N225" i="47"/>
  <c r="O225" i="47"/>
  <c r="P225" i="47"/>
  <c r="Q225" i="47"/>
  <c r="E226" i="47"/>
  <c r="F226" i="47"/>
  <c r="G226" i="47"/>
  <c r="H226" i="47"/>
  <c r="I226" i="47"/>
  <c r="J226" i="47"/>
  <c r="K226" i="47"/>
  <c r="L226" i="47"/>
  <c r="M226" i="47"/>
  <c r="N226" i="47"/>
  <c r="O226" i="47"/>
  <c r="P226" i="47"/>
  <c r="Q226" i="47"/>
  <c r="E227" i="47"/>
  <c r="F227" i="47"/>
  <c r="G227" i="47"/>
  <c r="H227" i="47"/>
  <c r="I227" i="47"/>
  <c r="J227" i="47"/>
  <c r="K227" i="47"/>
  <c r="L227" i="47"/>
  <c r="M227" i="47"/>
  <c r="N227" i="47"/>
  <c r="O227" i="47"/>
  <c r="P227" i="47"/>
  <c r="Q227" i="47"/>
  <c r="E228" i="47"/>
  <c r="F228" i="47"/>
  <c r="G228" i="47"/>
  <c r="H228" i="47"/>
  <c r="I228" i="47"/>
  <c r="J228" i="47"/>
  <c r="K228" i="47"/>
  <c r="L228" i="47"/>
  <c r="M228" i="47"/>
  <c r="N228" i="47"/>
  <c r="O228" i="47"/>
  <c r="P228" i="47"/>
  <c r="Q228" i="47"/>
  <c r="E229" i="47"/>
  <c r="F229" i="47"/>
  <c r="G229" i="47"/>
  <c r="H229" i="47"/>
  <c r="I229" i="47"/>
  <c r="J229" i="47"/>
  <c r="K229" i="47"/>
  <c r="L229" i="47"/>
  <c r="M229" i="47"/>
  <c r="N229" i="47"/>
  <c r="O229" i="47"/>
  <c r="P229" i="47"/>
  <c r="Q229" i="47"/>
  <c r="E230" i="47"/>
  <c r="F230" i="47"/>
  <c r="G230" i="47"/>
  <c r="H230" i="47"/>
  <c r="I230" i="47"/>
  <c r="J230" i="47"/>
  <c r="K230" i="47"/>
  <c r="L230" i="47"/>
  <c r="M230" i="47"/>
  <c r="N230" i="47"/>
  <c r="O230" i="47"/>
  <c r="P230" i="47"/>
  <c r="Q230" i="47"/>
  <c r="E231" i="47"/>
  <c r="F231" i="47"/>
  <c r="G231" i="47"/>
  <c r="H231" i="47"/>
  <c r="I231" i="47"/>
  <c r="J231" i="47"/>
  <c r="K231" i="47"/>
  <c r="L231" i="47"/>
  <c r="M231" i="47"/>
  <c r="N231" i="47"/>
  <c r="O231" i="47"/>
  <c r="P231" i="47"/>
  <c r="Q231" i="47"/>
  <c r="E88" i="47"/>
  <c r="F88" i="47"/>
  <c r="G88" i="47"/>
  <c r="H88" i="47"/>
  <c r="I88" i="47"/>
  <c r="J88" i="47"/>
  <c r="K88" i="47"/>
  <c r="L88" i="47"/>
  <c r="M88" i="47"/>
  <c r="N88" i="47"/>
  <c r="O88" i="47"/>
  <c r="P88" i="47"/>
  <c r="Q88" i="47"/>
  <c r="E89" i="47"/>
  <c r="F89" i="47"/>
  <c r="G89" i="47"/>
  <c r="H89" i="47"/>
  <c r="I89" i="47"/>
  <c r="J89" i="47"/>
  <c r="K89" i="47"/>
  <c r="L89" i="47"/>
  <c r="M89" i="47"/>
  <c r="N89" i="47"/>
  <c r="O89" i="47"/>
  <c r="P89" i="47"/>
  <c r="Q89" i="47"/>
  <c r="E90" i="47"/>
  <c r="F90" i="47"/>
  <c r="G90" i="47"/>
  <c r="H90" i="47"/>
  <c r="I90" i="47"/>
  <c r="J90" i="47"/>
  <c r="K90" i="47"/>
  <c r="L90" i="47"/>
  <c r="M90" i="47"/>
  <c r="N90" i="47"/>
  <c r="O90" i="47"/>
  <c r="P90" i="47"/>
  <c r="Q90" i="47"/>
  <c r="E91" i="47"/>
  <c r="F91" i="47"/>
  <c r="G91" i="47"/>
  <c r="H91" i="47"/>
  <c r="I91" i="47"/>
  <c r="J91" i="47"/>
  <c r="K91" i="47"/>
  <c r="L91" i="47"/>
  <c r="M91" i="47"/>
  <c r="N91" i="47"/>
  <c r="O91" i="47"/>
  <c r="P91" i="47"/>
  <c r="Q91" i="47"/>
  <c r="E92" i="47"/>
  <c r="F92" i="47"/>
  <c r="G92" i="47"/>
  <c r="H92" i="47"/>
  <c r="I92" i="47"/>
  <c r="J92" i="47"/>
  <c r="K92" i="47"/>
  <c r="L92" i="47"/>
  <c r="M92" i="47"/>
  <c r="N92" i="47"/>
  <c r="O92" i="47"/>
  <c r="P92" i="47"/>
  <c r="Q92" i="47"/>
  <c r="E93" i="47"/>
  <c r="F93" i="47"/>
  <c r="G93" i="47"/>
  <c r="H93" i="47"/>
  <c r="I93" i="47"/>
  <c r="J93" i="47"/>
  <c r="K93" i="47"/>
  <c r="L93" i="47"/>
  <c r="M93" i="47"/>
  <c r="N93" i="47"/>
  <c r="O93" i="47"/>
  <c r="P93" i="47"/>
  <c r="Q93" i="47"/>
  <c r="E94" i="47"/>
  <c r="F94" i="47"/>
  <c r="G94" i="47"/>
  <c r="H94" i="47"/>
  <c r="I94" i="47"/>
  <c r="J94" i="47"/>
  <c r="K94" i="47"/>
  <c r="L94" i="47"/>
  <c r="M94" i="47"/>
  <c r="N94" i="47"/>
  <c r="O94" i="47"/>
  <c r="P94" i="47"/>
  <c r="Q94" i="47"/>
  <c r="E95" i="47"/>
  <c r="F95" i="47"/>
  <c r="G95" i="47"/>
  <c r="H95" i="47"/>
  <c r="I95" i="47"/>
  <c r="J95" i="47"/>
  <c r="K95" i="47"/>
  <c r="L95" i="47"/>
  <c r="M95" i="47"/>
  <c r="N95" i="47"/>
  <c r="O95" i="47"/>
  <c r="P95" i="47"/>
  <c r="Q95" i="47"/>
  <c r="E99" i="47"/>
  <c r="F99" i="47"/>
  <c r="G99" i="47"/>
  <c r="H99" i="47"/>
  <c r="I99" i="47"/>
  <c r="J99" i="47"/>
  <c r="K99" i="47"/>
  <c r="L99" i="47"/>
  <c r="M99" i="47"/>
  <c r="N99" i="47"/>
  <c r="O99" i="47"/>
  <c r="P99" i="47"/>
  <c r="Q99" i="47"/>
  <c r="E100" i="47"/>
  <c r="F100" i="47"/>
  <c r="G100" i="47"/>
  <c r="H100" i="47"/>
  <c r="I100" i="47"/>
  <c r="J100" i="47"/>
  <c r="K100" i="47"/>
  <c r="L100" i="47"/>
  <c r="M100" i="47"/>
  <c r="N100" i="47"/>
  <c r="O100" i="47"/>
  <c r="P100" i="47"/>
  <c r="Q100" i="47"/>
  <c r="E101" i="47"/>
  <c r="F101" i="47"/>
  <c r="G101" i="47"/>
  <c r="H101" i="47"/>
  <c r="I101" i="47"/>
  <c r="J101" i="47"/>
  <c r="K101" i="47"/>
  <c r="L101" i="47"/>
  <c r="M101" i="47"/>
  <c r="N101" i="47"/>
  <c r="O101" i="47"/>
  <c r="P101" i="47"/>
  <c r="Q101" i="47"/>
  <c r="E102" i="47"/>
  <c r="F102" i="47"/>
  <c r="G102" i="47"/>
  <c r="H102" i="47"/>
  <c r="I102" i="47"/>
  <c r="J102" i="47"/>
  <c r="K102" i="47"/>
  <c r="L102" i="47"/>
  <c r="M102" i="47"/>
  <c r="N102" i="47"/>
  <c r="O102" i="47"/>
  <c r="P102" i="47"/>
  <c r="Q102" i="47"/>
  <c r="E103" i="47"/>
  <c r="F103" i="47"/>
  <c r="G103" i="47"/>
  <c r="H103" i="47"/>
  <c r="I103" i="47"/>
  <c r="J103" i="47"/>
  <c r="K103" i="47"/>
  <c r="L103" i="47"/>
  <c r="M103" i="47"/>
  <c r="N103" i="47"/>
  <c r="O103" i="47"/>
  <c r="P103" i="47"/>
  <c r="Q103" i="47"/>
  <c r="E104" i="47"/>
  <c r="F104" i="47"/>
  <c r="G104" i="47"/>
  <c r="H104" i="47"/>
  <c r="I104" i="47"/>
  <c r="J104" i="47"/>
  <c r="K104" i="47"/>
  <c r="L104" i="47"/>
  <c r="M104" i="47"/>
  <c r="N104" i="47"/>
  <c r="O104" i="47"/>
  <c r="P104" i="47"/>
  <c r="Q104" i="47"/>
  <c r="E105" i="47"/>
  <c r="F105" i="47"/>
  <c r="G105" i="47"/>
  <c r="H105" i="47"/>
  <c r="I105" i="47"/>
  <c r="J105" i="47"/>
  <c r="K105" i="47"/>
  <c r="L105" i="47"/>
  <c r="M105" i="47"/>
  <c r="N105" i="47"/>
  <c r="O105" i="47"/>
  <c r="P105" i="47"/>
  <c r="Q105" i="47"/>
  <c r="E106" i="47"/>
  <c r="F106" i="47"/>
  <c r="G106" i="47"/>
  <c r="H106" i="47"/>
  <c r="I106" i="47"/>
  <c r="J106" i="47"/>
  <c r="K106" i="47"/>
  <c r="L106" i="47"/>
  <c r="M106" i="47"/>
  <c r="N106" i="47"/>
  <c r="O106" i="47"/>
  <c r="P106" i="47"/>
  <c r="Q106" i="47"/>
  <c r="E107" i="47"/>
  <c r="F107" i="47"/>
  <c r="G107" i="47"/>
  <c r="H107" i="47"/>
  <c r="I107" i="47"/>
  <c r="J107" i="47"/>
  <c r="K107" i="47"/>
  <c r="L107" i="47"/>
  <c r="M107" i="47"/>
  <c r="N107" i="47"/>
  <c r="O107" i="47"/>
  <c r="P107" i="47"/>
  <c r="Q107" i="47"/>
  <c r="E108" i="47"/>
  <c r="F108" i="47"/>
  <c r="G108" i="47"/>
  <c r="H108" i="47"/>
  <c r="I108" i="47"/>
  <c r="J108" i="47"/>
  <c r="K108" i="47"/>
  <c r="L108" i="47"/>
  <c r="M108" i="47"/>
  <c r="N108" i="47"/>
  <c r="O108" i="47"/>
  <c r="P108" i="47"/>
  <c r="Q108" i="47"/>
  <c r="E109" i="47"/>
  <c r="F109" i="47"/>
  <c r="G109" i="47"/>
  <c r="H109" i="47"/>
  <c r="I109" i="47"/>
  <c r="J109" i="47"/>
  <c r="K109" i="47"/>
  <c r="L109" i="47"/>
  <c r="M109" i="47"/>
  <c r="N109" i="47"/>
  <c r="O109" i="47"/>
  <c r="P109" i="47"/>
  <c r="Q109" i="47"/>
  <c r="E110" i="47"/>
  <c r="F110" i="47"/>
  <c r="G110" i="47"/>
  <c r="H110" i="47"/>
  <c r="I110" i="47"/>
  <c r="J110" i="47"/>
  <c r="K110" i="47"/>
  <c r="L110" i="47"/>
  <c r="M110" i="47"/>
  <c r="N110" i="47"/>
  <c r="O110" i="47"/>
  <c r="P110" i="47"/>
  <c r="Q110" i="47"/>
  <c r="E111" i="47"/>
  <c r="F111" i="47"/>
  <c r="G111" i="47"/>
  <c r="H111" i="47"/>
  <c r="I111" i="47"/>
  <c r="J111" i="47"/>
  <c r="K111" i="47"/>
  <c r="L111" i="47"/>
  <c r="M111" i="47"/>
  <c r="N111" i="47"/>
  <c r="O111" i="47"/>
  <c r="P111" i="47"/>
  <c r="Q111" i="47"/>
  <c r="E112" i="47"/>
  <c r="F112" i="47"/>
  <c r="G112" i="47"/>
  <c r="H112" i="47"/>
  <c r="I112" i="47"/>
  <c r="J112" i="47"/>
  <c r="K112" i="47"/>
  <c r="L112" i="47"/>
  <c r="M112" i="47"/>
  <c r="N112" i="47"/>
  <c r="O112" i="47"/>
  <c r="P112" i="47"/>
  <c r="Q112" i="47"/>
  <c r="E113" i="47"/>
  <c r="F113" i="47"/>
  <c r="G113" i="47"/>
  <c r="H113" i="47"/>
  <c r="I113" i="47"/>
  <c r="J113" i="47"/>
  <c r="K113" i="47"/>
  <c r="L113" i="47"/>
  <c r="M113" i="47"/>
  <c r="N113" i="47"/>
  <c r="O113" i="47"/>
  <c r="P113" i="47"/>
  <c r="Q113" i="47"/>
  <c r="E114" i="47"/>
  <c r="F114" i="47"/>
  <c r="G114" i="47"/>
  <c r="H114" i="47"/>
  <c r="I114" i="47"/>
  <c r="J114" i="47"/>
  <c r="K114" i="47"/>
  <c r="L114" i="47"/>
  <c r="M114" i="47"/>
  <c r="N114" i="47"/>
  <c r="O114" i="47"/>
  <c r="P114" i="47"/>
  <c r="Q114" i="47"/>
  <c r="E115" i="47"/>
  <c r="F115" i="47"/>
  <c r="G115" i="47"/>
  <c r="H115" i="47"/>
  <c r="I115" i="47"/>
  <c r="J115" i="47"/>
  <c r="K115" i="47"/>
  <c r="L115" i="47"/>
  <c r="M115" i="47"/>
  <c r="N115" i="47"/>
  <c r="O115" i="47"/>
  <c r="P115" i="47"/>
  <c r="Q115" i="47"/>
  <c r="E116" i="47"/>
  <c r="F116" i="47"/>
  <c r="G116" i="47"/>
  <c r="H116" i="47"/>
  <c r="I116" i="47"/>
  <c r="J116" i="47"/>
  <c r="K116" i="47"/>
  <c r="L116" i="47"/>
  <c r="M116" i="47"/>
  <c r="N116" i="47"/>
  <c r="O116" i="47"/>
  <c r="P116" i="47"/>
  <c r="Q116" i="47"/>
  <c r="E117" i="47"/>
  <c r="F117" i="47"/>
  <c r="G117" i="47"/>
  <c r="H117" i="47"/>
  <c r="I117" i="47"/>
  <c r="J117" i="47"/>
  <c r="K117" i="47"/>
  <c r="L117" i="47"/>
  <c r="M117" i="47"/>
  <c r="N117" i="47"/>
  <c r="O117" i="47"/>
  <c r="P117" i="47"/>
  <c r="Q117" i="47"/>
  <c r="E118" i="47"/>
  <c r="F118" i="47"/>
  <c r="G118" i="47"/>
  <c r="H118" i="47"/>
  <c r="I118" i="47"/>
  <c r="J118" i="47"/>
  <c r="K118" i="47"/>
  <c r="L118" i="47"/>
  <c r="M118" i="47"/>
  <c r="N118" i="47"/>
  <c r="O118" i="47"/>
  <c r="P118" i="47"/>
  <c r="Q118" i="47"/>
  <c r="E119" i="47"/>
  <c r="F119" i="47"/>
  <c r="G119" i="47"/>
  <c r="H119" i="47"/>
  <c r="I119" i="47"/>
  <c r="J119" i="47"/>
  <c r="K119" i="47"/>
  <c r="L119" i="47"/>
  <c r="M119" i="47"/>
  <c r="N119" i="47"/>
  <c r="O119" i="47"/>
  <c r="P119" i="47"/>
  <c r="Q119" i="47"/>
  <c r="E120" i="47"/>
  <c r="F120" i="47"/>
  <c r="G120" i="47"/>
  <c r="H120" i="47"/>
  <c r="I120" i="47"/>
  <c r="J120" i="47"/>
  <c r="K120" i="47"/>
  <c r="L120" i="47"/>
  <c r="M120" i="47"/>
  <c r="N120" i="47"/>
  <c r="O120" i="47"/>
  <c r="P120" i="47"/>
  <c r="Q120" i="47"/>
  <c r="E121" i="47"/>
  <c r="F121" i="47"/>
  <c r="G121" i="47"/>
  <c r="H121" i="47"/>
  <c r="I121" i="47"/>
  <c r="J121" i="47"/>
  <c r="K121" i="47"/>
  <c r="L121" i="47"/>
  <c r="M121" i="47"/>
  <c r="N121" i="47"/>
  <c r="O121" i="47"/>
  <c r="P121" i="47"/>
  <c r="Q121" i="47"/>
  <c r="E122" i="47"/>
  <c r="F122" i="47"/>
  <c r="G122" i="47"/>
  <c r="H122" i="47"/>
  <c r="I122" i="47"/>
  <c r="J122" i="47"/>
  <c r="K122" i="47"/>
  <c r="L122" i="47"/>
  <c r="M122" i="47"/>
  <c r="N122" i="47"/>
  <c r="O122" i="47"/>
  <c r="P122" i="47"/>
  <c r="Q122" i="47"/>
  <c r="E123" i="47"/>
  <c r="F123" i="47"/>
  <c r="G123" i="47"/>
  <c r="H123" i="47"/>
  <c r="I123" i="47"/>
  <c r="J123" i="47"/>
  <c r="K123" i="47"/>
  <c r="L123" i="47"/>
  <c r="M123" i="47"/>
  <c r="N123" i="47"/>
  <c r="O123" i="47"/>
  <c r="P123" i="47"/>
  <c r="Q123" i="47"/>
  <c r="E124" i="47"/>
  <c r="F124" i="47"/>
  <c r="G124" i="47"/>
  <c r="H124" i="47"/>
  <c r="I124" i="47"/>
  <c r="J124" i="47"/>
  <c r="K124" i="47"/>
  <c r="L124" i="47"/>
  <c r="M124" i="47"/>
  <c r="N124" i="47"/>
  <c r="O124" i="47"/>
  <c r="P124" i="47"/>
  <c r="Q124" i="47"/>
  <c r="E125" i="47"/>
  <c r="F125" i="47"/>
  <c r="G125" i="47"/>
  <c r="H125" i="47"/>
  <c r="I125" i="47"/>
  <c r="J125" i="47"/>
  <c r="K125" i="47"/>
  <c r="L125" i="47"/>
  <c r="M125" i="47"/>
  <c r="N125" i="47"/>
  <c r="O125" i="47"/>
  <c r="P125" i="47"/>
  <c r="Q125" i="47"/>
  <c r="E126" i="47"/>
  <c r="F126" i="47"/>
  <c r="G126" i="47"/>
  <c r="H126" i="47"/>
  <c r="I126" i="47"/>
  <c r="J126" i="47"/>
  <c r="K126" i="47"/>
  <c r="L126" i="47"/>
  <c r="M126" i="47"/>
  <c r="N126" i="47"/>
  <c r="O126" i="47"/>
  <c r="P126" i="47"/>
  <c r="Q126" i="47"/>
  <c r="E127" i="47"/>
  <c r="F127" i="47"/>
  <c r="G127" i="47"/>
  <c r="H127" i="47"/>
  <c r="I127" i="47"/>
  <c r="J127" i="47"/>
  <c r="K127" i="47"/>
  <c r="L127" i="47"/>
  <c r="M127" i="47"/>
  <c r="N127" i="47"/>
  <c r="O127" i="47"/>
  <c r="P127" i="47"/>
  <c r="Q127" i="47"/>
  <c r="E128" i="47"/>
  <c r="F128" i="47"/>
  <c r="G128" i="47"/>
  <c r="H128" i="47"/>
  <c r="I128" i="47"/>
  <c r="J128" i="47"/>
  <c r="K128" i="47"/>
  <c r="L128" i="47"/>
  <c r="M128" i="47"/>
  <c r="N128" i="47"/>
  <c r="O128" i="47"/>
  <c r="P128" i="47"/>
  <c r="Q128" i="47"/>
  <c r="E129" i="47"/>
  <c r="F129" i="47"/>
  <c r="G129" i="47"/>
  <c r="H129" i="47"/>
  <c r="I129" i="47"/>
  <c r="J129" i="47"/>
  <c r="K129" i="47"/>
  <c r="L129" i="47"/>
  <c r="M129" i="47"/>
  <c r="N129" i="47"/>
  <c r="O129" i="47"/>
  <c r="P129" i="47"/>
  <c r="Q129" i="47"/>
  <c r="E130" i="47"/>
  <c r="F130" i="47"/>
  <c r="G130" i="47"/>
  <c r="H130" i="47"/>
  <c r="I130" i="47"/>
  <c r="J130" i="47"/>
  <c r="K130" i="47"/>
  <c r="L130" i="47"/>
  <c r="M130" i="47"/>
  <c r="N130" i="47"/>
  <c r="O130" i="47"/>
  <c r="P130" i="47"/>
  <c r="Q130" i="47"/>
  <c r="E131" i="47"/>
  <c r="F131" i="47"/>
  <c r="G131" i="47"/>
  <c r="H131" i="47"/>
  <c r="I131" i="47"/>
  <c r="J131" i="47"/>
  <c r="K131" i="47"/>
  <c r="L131" i="47"/>
  <c r="M131" i="47"/>
  <c r="N131" i="47"/>
  <c r="O131" i="47"/>
  <c r="P131" i="47"/>
  <c r="Q131" i="47"/>
  <c r="E132" i="47"/>
  <c r="F132" i="47"/>
  <c r="G132" i="47"/>
  <c r="H132" i="47"/>
  <c r="I132" i="47"/>
  <c r="J132" i="47"/>
  <c r="K132" i="47"/>
  <c r="L132" i="47"/>
  <c r="M132" i="47"/>
  <c r="N132" i="47"/>
  <c r="O132" i="47"/>
  <c r="P132" i="47"/>
  <c r="Q132" i="47"/>
  <c r="E133" i="47"/>
  <c r="F133" i="47"/>
  <c r="G133" i="47"/>
  <c r="H133" i="47"/>
  <c r="I133" i="47"/>
  <c r="J133" i="47"/>
  <c r="K133" i="47"/>
  <c r="L133" i="47"/>
  <c r="M133" i="47"/>
  <c r="N133" i="47"/>
  <c r="O133" i="47"/>
  <c r="P133" i="47"/>
  <c r="Q133" i="47"/>
  <c r="E134" i="47"/>
  <c r="F134" i="47"/>
  <c r="G134" i="47"/>
  <c r="H134" i="47"/>
  <c r="I134" i="47"/>
  <c r="J134" i="47"/>
  <c r="K134" i="47"/>
  <c r="L134" i="47"/>
  <c r="M134" i="47"/>
  <c r="N134" i="47"/>
  <c r="O134" i="47"/>
  <c r="P134" i="47"/>
  <c r="Q134" i="47"/>
  <c r="E135" i="47"/>
  <c r="F135" i="47"/>
  <c r="G135" i="47"/>
  <c r="H135" i="47"/>
  <c r="I135" i="47"/>
  <c r="J135" i="47"/>
  <c r="K135" i="47"/>
  <c r="L135" i="47"/>
  <c r="M135" i="47"/>
  <c r="N135" i="47"/>
  <c r="O135" i="47"/>
  <c r="P135" i="47"/>
  <c r="Q135" i="47"/>
  <c r="E136" i="47"/>
  <c r="F136" i="47"/>
  <c r="G136" i="47"/>
  <c r="H136" i="47"/>
  <c r="I136" i="47"/>
  <c r="J136" i="47"/>
  <c r="K136" i="47"/>
  <c r="L136" i="47"/>
  <c r="M136" i="47"/>
  <c r="N136" i="47"/>
  <c r="O136" i="47"/>
  <c r="P136" i="47"/>
  <c r="Q136" i="47"/>
  <c r="E137" i="47"/>
  <c r="F137" i="47"/>
  <c r="G137" i="47"/>
  <c r="H137" i="47"/>
  <c r="I137" i="47"/>
  <c r="J137" i="47"/>
  <c r="K137" i="47"/>
  <c r="L137" i="47"/>
  <c r="M137" i="47"/>
  <c r="N137" i="47"/>
  <c r="O137" i="47"/>
  <c r="P137" i="47"/>
  <c r="Q137" i="47"/>
  <c r="E138" i="47"/>
  <c r="F138" i="47"/>
  <c r="G138" i="47"/>
  <c r="H138" i="47"/>
  <c r="I138" i="47"/>
  <c r="J138" i="47"/>
  <c r="K138" i="47"/>
  <c r="L138" i="47"/>
  <c r="M138" i="47"/>
  <c r="N138" i="47"/>
  <c r="O138" i="47"/>
  <c r="P138" i="47"/>
  <c r="Q138" i="47"/>
  <c r="E139" i="47"/>
  <c r="F139" i="47"/>
  <c r="G139" i="47"/>
  <c r="H139" i="47"/>
  <c r="I139" i="47"/>
  <c r="J139" i="47"/>
  <c r="K139" i="47"/>
  <c r="L139" i="47"/>
  <c r="M139" i="47"/>
  <c r="N139" i="47"/>
  <c r="O139" i="47"/>
  <c r="P139" i="47"/>
  <c r="Q139" i="47"/>
  <c r="E140" i="47"/>
  <c r="F140" i="47"/>
  <c r="G140" i="47"/>
  <c r="H140" i="47"/>
  <c r="I140" i="47"/>
  <c r="J140" i="47"/>
  <c r="K140" i="47"/>
  <c r="L140" i="47"/>
  <c r="M140" i="47"/>
  <c r="N140" i="47"/>
  <c r="O140" i="47"/>
  <c r="P140" i="47"/>
  <c r="Q140" i="47"/>
  <c r="E141" i="47"/>
  <c r="F141" i="47"/>
  <c r="G141" i="47"/>
  <c r="H141" i="47"/>
  <c r="I141" i="47"/>
  <c r="J141" i="47"/>
  <c r="K141" i="47"/>
  <c r="L141" i="47"/>
  <c r="M141" i="47"/>
  <c r="N141" i="47"/>
  <c r="O141" i="47"/>
  <c r="P141" i="47"/>
  <c r="Q141" i="47"/>
  <c r="E143" i="47"/>
  <c r="F143" i="47"/>
  <c r="G143" i="47"/>
  <c r="H143" i="47"/>
  <c r="I143" i="47"/>
  <c r="J143" i="47"/>
  <c r="K143" i="47"/>
  <c r="L143" i="47"/>
  <c r="M143" i="47"/>
  <c r="N143" i="47"/>
  <c r="O143" i="47"/>
  <c r="P143" i="47"/>
  <c r="Q143" i="47"/>
  <c r="E144" i="47"/>
  <c r="F144" i="47"/>
  <c r="G144" i="47"/>
  <c r="H144" i="47"/>
  <c r="I144" i="47"/>
  <c r="J144" i="47"/>
  <c r="K144" i="47"/>
  <c r="L144" i="47"/>
  <c r="M144" i="47"/>
  <c r="N144" i="47"/>
  <c r="O144" i="47"/>
  <c r="P144" i="47"/>
  <c r="Q144" i="47"/>
  <c r="E145" i="47"/>
  <c r="F145" i="47"/>
  <c r="G145" i="47"/>
  <c r="H145" i="47"/>
  <c r="I145" i="47"/>
  <c r="J145" i="47"/>
  <c r="K145" i="47"/>
  <c r="L145" i="47"/>
  <c r="M145" i="47"/>
  <c r="N145" i="47"/>
  <c r="O145" i="47"/>
  <c r="P145" i="47"/>
  <c r="Q145" i="47"/>
  <c r="E146" i="47"/>
  <c r="F146" i="47"/>
  <c r="G146" i="47"/>
  <c r="H146" i="47"/>
  <c r="I146" i="47"/>
  <c r="J146" i="47"/>
  <c r="K146" i="47"/>
  <c r="L146" i="47"/>
  <c r="M146" i="47"/>
  <c r="N146" i="47"/>
  <c r="O146" i="47"/>
  <c r="P146" i="47"/>
  <c r="Q146" i="47"/>
  <c r="E147" i="47"/>
  <c r="F147" i="47"/>
  <c r="G147" i="47"/>
  <c r="H147" i="47"/>
  <c r="I147" i="47"/>
  <c r="J147" i="47"/>
  <c r="K147" i="47"/>
  <c r="L147" i="47"/>
  <c r="M147" i="47"/>
  <c r="N147" i="47"/>
  <c r="O147" i="47"/>
  <c r="P147" i="47"/>
  <c r="Q147" i="47"/>
  <c r="E148" i="47"/>
  <c r="F148" i="47"/>
  <c r="G148" i="47"/>
  <c r="H148" i="47"/>
  <c r="I148" i="47"/>
  <c r="J148" i="47"/>
  <c r="K148" i="47"/>
  <c r="L148" i="47"/>
  <c r="M148" i="47"/>
  <c r="N148" i="47"/>
  <c r="O148" i="47"/>
  <c r="P148" i="47"/>
  <c r="Q148" i="47"/>
  <c r="E149" i="47"/>
  <c r="F149" i="47"/>
  <c r="G149" i="47"/>
  <c r="H149" i="47"/>
  <c r="I149" i="47"/>
  <c r="J149" i="47"/>
  <c r="K149" i="47"/>
  <c r="L149" i="47"/>
  <c r="M149" i="47"/>
  <c r="N149" i="47"/>
  <c r="O149" i="47"/>
  <c r="P149" i="47"/>
  <c r="Q149" i="47"/>
  <c r="E150" i="47"/>
  <c r="F150" i="47"/>
  <c r="G150" i="47"/>
  <c r="H150" i="47"/>
  <c r="I150" i="47"/>
  <c r="J150" i="47"/>
  <c r="K150" i="47"/>
  <c r="L150" i="47"/>
  <c r="M150" i="47"/>
  <c r="N150" i="47"/>
  <c r="O150" i="47"/>
  <c r="P150" i="47"/>
  <c r="Q150" i="47"/>
  <c r="E151" i="47"/>
  <c r="F151" i="47"/>
  <c r="G151" i="47"/>
  <c r="H151" i="47"/>
  <c r="I151" i="47"/>
  <c r="J151" i="47"/>
  <c r="K151" i="47"/>
  <c r="L151" i="47"/>
  <c r="M151" i="47"/>
  <c r="N151" i="47"/>
  <c r="O151" i="47"/>
  <c r="P151" i="47"/>
  <c r="Q151" i="47"/>
  <c r="E152" i="47"/>
  <c r="F152" i="47"/>
  <c r="G152" i="47"/>
  <c r="H152" i="47"/>
  <c r="I152" i="47"/>
  <c r="J152" i="47"/>
  <c r="K152" i="47"/>
  <c r="L152" i="47"/>
  <c r="M152" i="47"/>
  <c r="N152" i="47"/>
  <c r="O152" i="47"/>
  <c r="P152" i="47"/>
  <c r="Q152" i="47"/>
  <c r="E153" i="47"/>
  <c r="F153" i="47"/>
  <c r="G153" i="47"/>
  <c r="H153" i="47"/>
  <c r="I153" i="47"/>
  <c r="J153" i="47"/>
  <c r="K153" i="47"/>
  <c r="L153" i="47"/>
  <c r="M153" i="47"/>
  <c r="N153" i="47"/>
  <c r="O153" i="47"/>
  <c r="P153" i="47"/>
  <c r="Q153" i="47"/>
  <c r="E154" i="47"/>
  <c r="F154" i="47"/>
  <c r="G154" i="47"/>
  <c r="H154" i="47"/>
  <c r="I154" i="47"/>
  <c r="J154" i="47"/>
  <c r="K154" i="47"/>
  <c r="L154" i="47"/>
  <c r="M154" i="47"/>
  <c r="N154" i="47"/>
  <c r="O154" i="47"/>
  <c r="P154" i="47"/>
  <c r="Q154" i="47"/>
  <c r="E11" i="47"/>
  <c r="F11" i="47"/>
  <c r="G11" i="47"/>
  <c r="H11" i="47"/>
  <c r="I11" i="47"/>
  <c r="J11" i="47"/>
  <c r="K11" i="47"/>
  <c r="L11" i="47"/>
  <c r="M11" i="47"/>
  <c r="N11" i="47"/>
  <c r="O11" i="47"/>
  <c r="P11" i="47"/>
  <c r="Q11" i="47"/>
  <c r="E12" i="47"/>
  <c r="F12" i="47"/>
  <c r="G12" i="47"/>
  <c r="H12" i="47"/>
  <c r="I12" i="47"/>
  <c r="J12" i="47"/>
  <c r="K12" i="47"/>
  <c r="L12" i="47"/>
  <c r="M12" i="47"/>
  <c r="N12" i="47"/>
  <c r="O12" i="47"/>
  <c r="P12" i="47"/>
  <c r="Q12" i="47"/>
  <c r="E13" i="47"/>
  <c r="F13" i="47"/>
  <c r="G13" i="47"/>
  <c r="H13" i="47"/>
  <c r="I13" i="47"/>
  <c r="J13" i="47"/>
  <c r="K13" i="47"/>
  <c r="L13" i="47"/>
  <c r="M13" i="47"/>
  <c r="N13" i="47"/>
  <c r="O13" i="47"/>
  <c r="P13" i="47"/>
  <c r="Q13" i="47"/>
  <c r="E14" i="47"/>
  <c r="F14" i="47"/>
  <c r="G14" i="47"/>
  <c r="H14" i="47"/>
  <c r="I14" i="47"/>
  <c r="J14" i="47"/>
  <c r="K14" i="47"/>
  <c r="L14" i="47"/>
  <c r="M14" i="47"/>
  <c r="N14" i="47"/>
  <c r="O14" i="47"/>
  <c r="P14" i="47"/>
  <c r="Q14" i="47"/>
  <c r="E15" i="47"/>
  <c r="F15" i="47"/>
  <c r="G15" i="47"/>
  <c r="H15" i="47"/>
  <c r="I15" i="47"/>
  <c r="J15" i="47"/>
  <c r="K15" i="47"/>
  <c r="L15" i="47"/>
  <c r="M15" i="47"/>
  <c r="N15" i="47"/>
  <c r="O15" i="47"/>
  <c r="P15" i="47"/>
  <c r="Q15" i="47"/>
  <c r="E16" i="47"/>
  <c r="F16" i="47"/>
  <c r="G16" i="47"/>
  <c r="H16" i="47"/>
  <c r="I16" i="47"/>
  <c r="J16" i="47"/>
  <c r="K16" i="47"/>
  <c r="L16" i="47"/>
  <c r="M16" i="47"/>
  <c r="N16" i="47"/>
  <c r="O16" i="47"/>
  <c r="P16" i="47"/>
  <c r="Q16" i="47"/>
  <c r="E17" i="47"/>
  <c r="F17" i="47"/>
  <c r="G17" i="47"/>
  <c r="H17" i="47"/>
  <c r="I17" i="47"/>
  <c r="J17" i="47"/>
  <c r="K17" i="47"/>
  <c r="L17" i="47"/>
  <c r="M17" i="47"/>
  <c r="N17" i="47"/>
  <c r="O17" i="47"/>
  <c r="P17" i="47"/>
  <c r="Q17" i="47"/>
  <c r="E18" i="47"/>
  <c r="F18" i="47"/>
  <c r="G18" i="47"/>
  <c r="H18" i="47"/>
  <c r="I18" i="47"/>
  <c r="J18" i="47"/>
  <c r="K18" i="47"/>
  <c r="L18" i="47"/>
  <c r="M18" i="47"/>
  <c r="N18" i="47"/>
  <c r="O18" i="47"/>
  <c r="P18" i="47"/>
  <c r="Q18" i="47"/>
  <c r="E22" i="47"/>
  <c r="F22" i="47"/>
  <c r="G22" i="47"/>
  <c r="H22" i="47"/>
  <c r="I22" i="47"/>
  <c r="J22" i="47"/>
  <c r="K22" i="47"/>
  <c r="L22" i="47"/>
  <c r="M22" i="47"/>
  <c r="N22" i="47"/>
  <c r="O22" i="47"/>
  <c r="P22" i="47"/>
  <c r="Q22" i="47"/>
  <c r="E23" i="47"/>
  <c r="F23" i="47"/>
  <c r="G23" i="47"/>
  <c r="H23" i="47"/>
  <c r="I23" i="47"/>
  <c r="J23" i="47"/>
  <c r="K23" i="47"/>
  <c r="L23" i="47"/>
  <c r="M23" i="47"/>
  <c r="N23" i="47"/>
  <c r="O23" i="47"/>
  <c r="P23" i="47"/>
  <c r="Q23" i="47"/>
  <c r="E24" i="47"/>
  <c r="F24" i="47"/>
  <c r="G24" i="47"/>
  <c r="H24" i="47"/>
  <c r="I24" i="47"/>
  <c r="J24" i="47"/>
  <c r="K24" i="47"/>
  <c r="L24" i="47"/>
  <c r="M24" i="47"/>
  <c r="N24" i="47"/>
  <c r="O24" i="47"/>
  <c r="P24" i="47"/>
  <c r="Q24" i="47"/>
  <c r="E25" i="47"/>
  <c r="F25" i="47"/>
  <c r="G25" i="47"/>
  <c r="H25" i="47"/>
  <c r="I25" i="47"/>
  <c r="J25" i="47"/>
  <c r="K25" i="47"/>
  <c r="L25" i="47"/>
  <c r="M25" i="47"/>
  <c r="N25" i="47"/>
  <c r="O25" i="47"/>
  <c r="P25" i="47"/>
  <c r="Q25" i="47"/>
  <c r="E26" i="47"/>
  <c r="F26" i="47"/>
  <c r="G26" i="47"/>
  <c r="H26" i="47"/>
  <c r="I26" i="47"/>
  <c r="J26" i="47"/>
  <c r="K26" i="47"/>
  <c r="L26" i="47"/>
  <c r="M26" i="47"/>
  <c r="N26" i="47"/>
  <c r="O26" i="47"/>
  <c r="P26" i="47"/>
  <c r="Q26" i="47"/>
  <c r="E27" i="47"/>
  <c r="F27" i="47"/>
  <c r="G27" i="47"/>
  <c r="H27" i="47"/>
  <c r="I27" i="47"/>
  <c r="J27" i="47"/>
  <c r="K27" i="47"/>
  <c r="L27" i="47"/>
  <c r="M27" i="47"/>
  <c r="N27" i="47"/>
  <c r="O27" i="47"/>
  <c r="P27" i="47"/>
  <c r="Q27" i="47"/>
  <c r="E28" i="47"/>
  <c r="F28" i="47"/>
  <c r="G28" i="47"/>
  <c r="H28" i="47"/>
  <c r="I28" i="47"/>
  <c r="J28" i="47"/>
  <c r="K28" i="47"/>
  <c r="L28" i="47"/>
  <c r="M28" i="47"/>
  <c r="N28" i="47"/>
  <c r="O28" i="47"/>
  <c r="P28" i="47"/>
  <c r="Q28" i="47"/>
  <c r="E29" i="47"/>
  <c r="F29" i="47"/>
  <c r="G29" i="47"/>
  <c r="H29" i="47"/>
  <c r="I29" i="47"/>
  <c r="J29" i="47"/>
  <c r="K29" i="47"/>
  <c r="L29" i="47"/>
  <c r="M29" i="47"/>
  <c r="N29" i="47"/>
  <c r="O29" i="47"/>
  <c r="P29" i="47"/>
  <c r="Q29" i="47"/>
  <c r="E30" i="47"/>
  <c r="F30" i="47"/>
  <c r="G30" i="47"/>
  <c r="H30" i="47"/>
  <c r="I30" i="47"/>
  <c r="J30" i="47"/>
  <c r="K30" i="47"/>
  <c r="L30" i="47"/>
  <c r="M30" i="47"/>
  <c r="N30" i="47"/>
  <c r="O30" i="47"/>
  <c r="P30" i="47"/>
  <c r="Q30" i="47"/>
  <c r="E31" i="47"/>
  <c r="F31" i="47"/>
  <c r="G31" i="47"/>
  <c r="H31" i="47"/>
  <c r="I31" i="47"/>
  <c r="J31" i="47"/>
  <c r="K31" i="47"/>
  <c r="L31" i="47"/>
  <c r="M31" i="47"/>
  <c r="N31" i="47"/>
  <c r="O31" i="47"/>
  <c r="P31" i="47"/>
  <c r="Q31" i="47"/>
  <c r="E32" i="47"/>
  <c r="F32" i="47"/>
  <c r="G32" i="47"/>
  <c r="H32" i="47"/>
  <c r="I32" i="47"/>
  <c r="J32" i="47"/>
  <c r="K32" i="47"/>
  <c r="L32" i="47"/>
  <c r="M32" i="47"/>
  <c r="N32" i="47"/>
  <c r="O32" i="47"/>
  <c r="P32" i="47"/>
  <c r="Q32" i="47"/>
  <c r="E33" i="47"/>
  <c r="F33" i="47"/>
  <c r="G33" i="47"/>
  <c r="H33" i="47"/>
  <c r="I33" i="47"/>
  <c r="J33" i="47"/>
  <c r="K33" i="47"/>
  <c r="L33" i="47"/>
  <c r="M33" i="47"/>
  <c r="N33" i="47"/>
  <c r="O33" i="47"/>
  <c r="P33" i="47"/>
  <c r="Q33" i="47"/>
  <c r="E34" i="47"/>
  <c r="F34" i="47"/>
  <c r="G34" i="47"/>
  <c r="H34" i="47"/>
  <c r="I34" i="47"/>
  <c r="J34" i="47"/>
  <c r="K34" i="47"/>
  <c r="L34" i="47"/>
  <c r="M34" i="47"/>
  <c r="N34" i="47"/>
  <c r="O34" i="47"/>
  <c r="P34" i="47"/>
  <c r="Q34" i="47"/>
  <c r="E35" i="47"/>
  <c r="F35" i="47"/>
  <c r="G35" i="47"/>
  <c r="H35" i="47"/>
  <c r="I35" i="47"/>
  <c r="J35" i="47"/>
  <c r="K35" i="47"/>
  <c r="L35" i="47"/>
  <c r="M35" i="47"/>
  <c r="N35" i="47"/>
  <c r="O35" i="47"/>
  <c r="P35" i="47"/>
  <c r="Q35" i="47"/>
  <c r="E36" i="47"/>
  <c r="F36" i="47"/>
  <c r="G36" i="47"/>
  <c r="H36" i="47"/>
  <c r="I36" i="47"/>
  <c r="J36" i="47"/>
  <c r="K36" i="47"/>
  <c r="L36" i="47"/>
  <c r="M36" i="47"/>
  <c r="N36" i="47"/>
  <c r="O36" i="47"/>
  <c r="P36" i="47"/>
  <c r="Q36" i="47"/>
  <c r="E37" i="47"/>
  <c r="F37" i="47"/>
  <c r="G37" i="47"/>
  <c r="H37" i="47"/>
  <c r="I37" i="47"/>
  <c r="J37" i="47"/>
  <c r="K37" i="47"/>
  <c r="L37" i="47"/>
  <c r="M37" i="47"/>
  <c r="N37" i="47"/>
  <c r="O37" i="47"/>
  <c r="P37" i="47"/>
  <c r="Q37" i="47"/>
  <c r="E38" i="47"/>
  <c r="F38" i="47"/>
  <c r="G38" i="47"/>
  <c r="H38" i="47"/>
  <c r="I38" i="47"/>
  <c r="J38" i="47"/>
  <c r="K38" i="47"/>
  <c r="L38" i="47"/>
  <c r="M38" i="47"/>
  <c r="N38" i="47"/>
  <c r="O38" i="47"/>
  <c r="P38" i="47"/>
  <c r="Q38" i="47"/>
  <c r="E39" i="47"/>
  <c r="F39" i="47"/>
  <c r="G39" i="47"/>
  <c r="H39" i="47"/>
  <c r="I39" i="47"/>
  <c r="J39" i="47"/>
  <c r="K39" i="47"/>
  <c r="L39" i="47"/>
  <c r="M39" i="47"/>
  <c r="N39" i="47"/>
  <c r="O39" i="47"/>
  <c r="P39" i="47"/>
  <c r="Q39" i="47"/>
  <c r="E40" i="47"/>
  <c r="F40" i="47"/>
  <c r="G40" i="47"/>
  <c r="H40" i="47"/>
  <c r="I40" i="47"/>
  <c r="J40" i="47"/>
  <c r="K40" i="47"/>
  <c r="L40" i="47"/>
  <c r="M40" i="47"/>
  <c r="N40" i="47"/>
  <c r="O40" i="47"/>
  <c r="P40" i="47"/>
  <c r="Q40" i="47"/>
  <c r="E41" i="47"/>
  <c r="F41" i="47"/>
  <c r="G41" i="47"/>
  <c r="H41" i="47"/>
  <c r="I41" i="47"/>
  <c r="J41" i="47"/>
  <c r="K41" i="47"/>
  <c r="L41" i="47"/>
  <c r="M41" i="47"/>
  <c r="N41" i="47"/>
  <c r="O41" i="47"/>
  <c r="P41" i="47"/>
  <c r="Q41" i="47"/>
  <c r="E42" i="47"/>
  <c r="F42" i="47"/>
  <c r="G42" i="47"/>
  <c r="H42" i="47"/>
  <c r="I42" i="47"/>
  <c r="J42" i="47"/>
  <c r="K42" i="47"/>
  <c r="L42" i="47"/>
  <c r="M42" i="47"/>
  <c r="N42" i="47"/>
  <c r="O42" i="47"/>
  <c r="P42" i="47"/>
  <c r="Q42" i="47"/>
  <c r="E43" i="47"/>
  <c r="F43" i="47"/>
  <c r="G43" i="47"/>
  <c r="H43" i="47"/>
  <c r="I43" i="47"/>
  <c r="J43" i="47"/>
  <c r="K43" i="47"/>
  <c r="L43" i="47"/>
  <c r="M43" i="47"/>
  <c r="N43" i="47"/>
  <c r="O43" i="47"/>
  <c r="P43" i="47"/>
  <c r="Q43" i="47"/>
  <c r="E44" i="47"/>
  <c r="F44" i="47"/>
  <c r="G44" i="47"/>
  <c r="H44" i="47"/>
  <c r="I44" i="47"/>
  <c r="J44" i="47"/>
  <c r="K44" i="47"/>
  <c r="L44" i="47"/>
  <c r="M44" i="47"/>
  <c r="N44" i="47"/>
  <c r="O44" i="47"/>
  <c r="P44" i="47"/>
  <c r="Q44" i="47"/>
  <c r="E45" i="47"/>
  <c r="F45" i="47"/>
  <c r="G45" i="47"/>
  <c r="H45" i="47"/>
  <c r="I45" i="47"/>
  <c r="J45" i="47"/>
  <c r="K45" i="47"/>
  <c r="L45" i="47"/>
  <c r="M45" i="47"/>
  <c r="N45" i="47"/>
  <c r="O45" i="47"/>
  <c r="P45" i="47"/>
  <c r="Q45" i="47"/>
  <c r="E46" i="47"/>
  <c r="F46" i="47"/>
  <c r="G46" i="47"/>
  <c r="H46" i="47"/>
  <c r="I46" i="47"/>
  <c r="J46" i="47"/>
  <c r="K46" i="47"/>
  <c r="L46" i="47"/>
  <c r="M46" i="47"/>
  <c r="N46" i="47"/>
  <c r="O46" i="47"/>
  <c r="P46" i="47"/>
  <c r="Q46" i="47"/>
  <c r="E47" i="47"/>
  <c r="F47" i="47"/>
  <c r="G47" i="47"/>
  <c r="H47" i="47"/>
  <c r="I47" i="47"/>
  <c r="J47" i="47"/>
  <c r="K47" i="47"/>
  <c r="L47" i="47"/>
  <c r="M47" i="47"/>
  <c r="N47" i="47"/>
  <c r="O47" i="47"/>
  <c r="P47" i="47"/>
  <c r="Q47" i="47"/>
  <c r="E48" i="47"/>
  <c r="F48" i="47"/>
  <c r="G48" i="47"/>
  <c r="H48" i="47"/>
  <c r="I48" i="47"/>
  <c r="J48" i="47"/>
  <c r="K48" i="47"/>
  <c r="L48" i="47"/>
  <c r="M48" i="47"/>
  <c r="N48" i="47"/>
  <c r="O48" i="47"/>
  <c r="P48" i="47"/>
  <c r="Q48" i="47"/>
  <c r="E49" i="47"/>
  <c r="F49" i="47"/>
  <c r="G49" i="47"/>
  <c r="H49" i="47"/>
  <c r="I49" i="47"/>
  <c r="J49" i="47"/>
  <c r="K49" i="47"/>
  <c r="L49" i="47"/>
  <c r="M49" i="47"/>
  <c r="N49" i="47"/>
  <c r="O49" i="47"/>
  <c r="P49" i="47"/>
  <c r="Q49" i="47"/>
  <c r="E50" i="47"/>
  <c r="F50" i="47"/>
  <c r="G50" i="47"/>
  <c r="H50" i="47"/>
  <c r="I50" i="47"/>
  <c r="J50" i="47"/>
  <c r="K50" i="47"/>
  <c r="L50" i="47"/>
  <c r="M50" i="47"/>
  <c r="N50" i="47"/>
  <c r="O50" i="47"/>
  <c r="P50" i="47"/>
  <c r="Q50" i="47"/>
  <c r="E51" i="47"/>
  <c r="F51" i="47"/>
  <c r="G51" i="47"/>
  <c r="H51" i="47"/>
  <c r="I51" i="47"/>
  <c r="J51" i="47"/>
  <c r="K51" i="47"/>
  <c r="L51" i="47"/>
  <c r="M51" i="47"/>
  <c r="N51" i="47"/>
  <c r="O51" i="47"/>
  <c r="P51" i="47"/>
  <c r="Q51" i="47"/>
  <c r="E52" i="47"/>
  <c r="F52" i="47"/>
  <c r="G52" i="47"/>
  <c r="H52" i="47"/>
  <c r="I52" i="47"/>
  <c r="J52" i="47"/>
  <c r="K52" i="47"/>
  <c r="L52" i="47"/>
  <c r="M52" i="47"/>
  <c r="N52" i="47"/>
  <c r="O52" i="47"/>
  <c r="P52" i="47"/>
  <c r="Q52" i="47"/>
  <c r="E53" i="47"/>
  <c r="F53" i="47"/>
  <c r="G53" i="47"/>
  <c r="H53" i="47"/>
  <c r="I53" i="47"/>
  <c r="J53" i="47"/>
  <c r="K53" i="47"/>
  <c r="L53" i="47"/>
  <c r="M53" i="47"/>
  <c r="N53" i="47"/>
  <c r="O53" i="47"/>
  <c r="P53" i="47"/>
  <c r="Q53" i="47"/>
  <c r="E54" i="47"/>
  <c r="F54" i="47"/>
  <c r="G54" i="47"/>
  <c r="H54" i="47"/>
  <c r="I54" i="47"/>
  <c r="J54" i="47"/>
  <c r="K54" i="47"/>
  <c r="L54" i="47"/>
  <c r="M54" i="47"/>
  <c r="N54" i="47"/>
  <c r="O54" i="47"/>
  <c r="P54" i="47"/>
  <c r="Q54" i="47"/>
  <c r="E55" i="47"/>
  <c r="F55" i="47"/>
  <c r="G55" i="47"/>
  <c r="H55" i="47"/>
  <c r="I55" i="47"/>
  <c r="J55" i="47"/>
  <c r="K55" i="47"/>
  <c r="L55" i="47"/>
  <c r="M55" i="47"/>
  <c r="N55" i="47"/>
  <c r="O55" i="47"/>
  <c r="P55" i="47"/>
  <c r="Q55" i="47"/>
  <c r="E56" i="47"/>
  <c r="F56" i="47"/>
  <c r="G56" i="47"/>
  <c r="H56" i="47"/>
  <c r="I56" i="47"/>
  <c r="J56" i="47"/>
  <c r="K56" i="47"/>
  <c r="L56" i="47"/>
  <c r="M56" i="47"/>
  <c r="N56" i="47"/>
  <c r="O56" i="47"/>
  <c r="P56" i="47"/>
  <c r="Q56" i="47"/>
  <c r="E57" i="47"/>
  <c r="F57" i="47"/>
  <c r="G57" i="47"/>
  <c r="H57" i="47"/>
  <c r="I57" i="47"/>
  <c r="J57" i="47"/>
  <c r="K57" i="47"/>
  <c r="L57" i="47"/>
  <c r="M57" i="47"/>
  <c r="N57" i="47"/>
  <c r="O57" i="47"/>
  <c r="P57" i="47"/>
  <c r="Q57" i="47"/>
  <c r="E58" i="47"/>
  <c r="F58" i="47"/>
  <c r="G58" i="47"/>
  <c r="H58" i="47"/>
  <c r="I58" i="47"/>
  <c r="J58" i="47"/>
  <c r="K58" i="47"/>
  <c r="L58" i="47"/>
  <c r="M58" i="47"/>
  <c r="N58" i="47"/>
  <c r="O58" i="47"/>
  <c r="P58" i="47"/>
  <c r="Q58" i="47"/>
  <c r="E59" i="47"/>
  <c r="F59" i="47"/>
  <c r="G59" i="47"/>
  <c r="H59" i="47"/>
  <c r="I59" i="47"/>
  <c r="J59" i="47"/>
  <c r="K59" i="47"/>
  <c r="L59" i="47"/>
  <c r="M59" i="47"/>
  <c r="N59" i="47"/>
  <c r="O59" i="47"/>
  <c r="P59" i="47"/>
  <c r="Q59" i="47"/>
  <c r="E60" i="47"/>
  <c r="F60" i="47"/>
  <c r="G60" i="47"/>
  <c r="H60" i="47"/>
  <c r="I60" i="47"/>
  <c r="J60" i="47"/>
  <c r="K60" i="47"/>
  <c r="L60" i="47"/>
  <c r="M60" i="47"/>
  <c r="N60" i="47"/>
  <c r="O60" i="47"/>
  <c r="P60" i="47"/>
  <c r="Q60" i="47"/>
  <c r="E61" i="47"/>
  <c r="F61" i="47"/>
  <c r="G61" i="47"/>
  <c r="H61" i="47"/>
  <c r="I61" i="47"/>
  <c r="J61" i="47"/>
  <c r="K61" i="47"/>
  <c r="L61" i="47"/>
  <c r="M61" i="47"/>
  <c r="N61" i="47"/>
  <c r="O61" i="47"/>
  <c r="P61" i="47"/>
  <c r="Q61" i="47"/>
  <c r="E62" i="47"/>
  <c r="F62" i="47"/>
  <c r="G62" i="47"/>
  <c r="H62" i="47"/>
  <c r="I62" i="47"/>
  <c r="J62" i="47"/>
  <c r="K62" i="47"/>
  <c r="L62" i="47"/>
  <c r="M62" i="47"/>
  <c r="N62" i="47"/>
  <c r="O62" i="47"/>
  <c r="P62" i="47"/>
  <c r="Q62" i="47"/>
  <c r="E63" i="47"/>
  <c r="F63" i="47"/>
  <c r="G63" i="47"/>
  <c r="H63" i="47"/>
  <c r="I63" i="47"/>
  <c r="J63" i="47"/>
  <c r="K63" i="47"/>
  <c r="L63" i="47"/>
  <c r="M63" i="47"/>
  <c r="N63" i="47"/>
  <c r="O63" i="47"/>
  <c r="P63" i="47"/>
  <c r="Q63" i="47"/>
  <c r="E64" i="47"/>
  <c r="F64" i="47"/>
  <c r="G64" i="47"/>
  <c r="H64" i="47"/>
  <c r="I64" i="47"/>
  <c r="J64" i="47"/>
  <c r="K64" i="47"/>
  <c r="L64" i="47"/>
  <c r="M64" i="47"/>
  <c r="N64" i="47"/>
  <c r="O64" i="47"/>
  <c r="P64" i="47"/>
  <c r="Q64" i="47"/>
  <c r="E66" i="47"/>
  <c r="F66" i="47"/>
  <c r="G66" i="47"/>
  <c r="H66" i="47"/>
  <c r="I66" i="47"/>
  <c r="J66" i="47"/>
  <c r="K66" i="47"/>
  <c r="L66" i="47"/>
  <c r="M66" i="47"/>
  <c r="N66" i="47"/>
  <c r="O66" i="47"/>
  <c r="P66" i="47"/>
  <c r="Q66" i="47"/>
  <c r="E67" i="47"/>
  <c r="F67" i="47"/>
  <c r="G67" i="47"/>
  <c r="H67" i="47"/>
  <c r="I67" i="47"/>
  <c r="J67" i="47"/>
  <c r="K67" i="47"/>
  <c r="L67" i="47"/>
  <c r="M67" i="47"/>
  <c r="N67" i="47"/>
  <c r="O67" i="47"/>
  <c r="P67" i="47"/>
  <c r="Q67" i="47"/>
  <c r="E68" i="47"/>
  <c r="F68" i="47"/>
  <c r="G68" i="47"/>
  <c r="H68" i="47"/>
  <c r="I68" i="47"/>
  <c r="J68" i="47"/>
  <c r="K68" i="47"/>
  <c r="L68" i="47"/>
  <c r="M68" i="47"/>
  <c r="N68" i="47"/>
  <c r="O68" i="47"/>
  <c r="P68" i="47"/>
  <c r="Q68" i="47"/>
  <c r="E69" i="47"/>
  <c r="F69" i="47"/>
  <c r="G69" i="47"/>
  <c r="H69" i="47"/>
  <c r="I69" i="47"/>
  <c r="J69" i="47"/>
  <c r="K69" i="47"/>
  <c r="L69" i="47"/>
  <c r="M69" i="47"/>
  <c r="N69" i="47"/>
  <c r="O69" i="47"/>
  <c r="P69" i="47"/>
  <c r="Q69" i="47"/>
  <c r="E70" i="47"/>
  <c r="F70" i="47"/>
  <c r="G70" i="47"/>
  <c r="H70" i="47"/>
  <c r="I70" i="47"/>
  <c r="J70" i="47"/>
  <c r="K70" i="47"/>
  <c r="L70" i="47"/>
  <c r="M70" i="47"/>
  <c r="N70" i="47"/>
  <c r="O70" i="47"/>
  <c r="P70" i="47"/>
  <c r="Q70" i="47"/>
  <c r="E71" i="47"/>
  <c r="F71" i="47"/>
  <c r="G71" i="47"/>
  <c r="H71" i="47"/>
  <c r="I71" i="47"/>
  <c r="J71" i="47"/>
  <c r="K71" i="47"/>
  <c r="L71" i="47"/>
  <c r="M71" i="47"/>
  <c r="N71" i="47"/>
  <c r="O71" i="47"/>
  <c r="P71" i="47"/>
  <c r="Q71" i="47"/>
  <c r="E72" i="47"/>
  <c r="F72" i="47"/>
  <c r="G72" i="47"/>
  <c r="H72" i="47"/>
  <c r="I72" i="47"/>
  <c r="J72" i="47"/>
  <c r="K72" i="47"/>
  <c r="L72" i="47"/>
  <c r="M72" i="47"/>
  <c r="N72" i="47"/>
  <c r="O72" i="47"/>
  <c r="P72" i="47"/>
  <c r="Q72" i="47"/>
  <c r="E73" i="47"/>
  <c r="F73" i="47"/>
  <c r="G73" i="47"/>
  <c r="H73" i="47"/>
  <c r="I73" i="47"/>
  <c r="J73" i="47"/>
  <c r="K73" i="47"/>
  <c r="L73" i="47"/>
  <c r="M73" i="47"/>
  <c r="N73" i="47"/>
  <c r="O73" i="47"/>
  <c r="P73" i="47"/>
  <c r="Q73" i="47"/>
  <c r="E74" i="47"/>
  <c r="F74" i="47"/>
  <c r="G74" i="47"/>
  <c r="H74" i="47"/>
  <c r="I74" i="47"/>
  <c r="J74" i="47"/>
  <c r="K74" i="47"/>
  <c r="L74" i="47"/>
  <c r="M74" i="47"/>
  <c r="N74" i="47"/>
  <c r="O74" i="47"/>
  <c r="P74" i="47"/>
  <c r="Q74" i="47"/>
  <c r="E75" i="47"/>
  <c r="F75" i="47"/>
  <c r="G75" i="47"/>
  <c r="H75" i="47"/>
  <c r="I75" i="47"/>
  <c r="J75" i="47"/>
  <c r="K75" i="47"/>
  <c r="L75" i="47"/>
  <c r="M75" i="47"/>
  <c r="N75" i="47"/>
  <c r="O75" i="47"/>
  <c r="P75" i="47"/>
  <c r="Q75" i="47"/>
  <c r="E76" i="47"/>
  <c r="F76" i="47"/>
  <c r="G76" i="47"/>
  <c r="H76" i="47"/>
  <c r="I76" i="47"/>
  <c r="J76" i="47"/>
  <c r="K76" i="47"/>
  <c r="L76" i="47"/>
  <c r="M76" i="47"/>
  <c r="N76" i="47"/>
  <c r="O76" i="47"/>
  <c r="P76" i="47"/>
  <c r="Q76" i="47"/>
  <c r="E77" i="47"/>
  <c r="F77" i="47"/>
  <c r="G77" i="47"/>
  <c r="H77" i="47"/>
  <c r="I77" i="47"/>
  <c r="J77" i="47"/>
  <c r="K77" i="47"/>
  <c r="L77" i="47"/>
  <c r="M77" i="47"/>
  <c r="N77" i="47"/>
  <c r="O77" i="47"/>
  <c r="P77" i="47"/>
  <c r="Q77" i="47"/>
  <c r="E165" i="46"/>
  <c r="F165" i="46"/>
  <c r="G165" i="46"/>
  <c r="H165" i="46"/>
  <c r="I165" i="46"/>
  <c r="J165" i="46"/>
  <c r="K165" i="46"/>
  <c r="L165" i="46"/>
  <c r="M165" i="46"/>
  <c r="N165" i="46"/>
  <c r="O165" i="46"/>
  <c r="P165" i="46"/>
  <c r="Q165" i="46"/>
  <c r="E166" i="46"/>
  <c r="F166" i="46"/>
  <c r="G166" i="46"/>
  <c r="H166" i="46"/>
  <c r="I166" i="46"/>
  <c r="J166" i="46"/>
  <c r="K166" i="46"/>
  <c r="L166" i="46"/>
  <c r="M166" i="46"/>
  <c r="N166" i="46"/>
  <c r="O166" i="46"/>
  <c r="P166" i="46"/>
  <c r="Q166" i="46"/>
  <c r="E167" i="46"/>
  <c r="F167" i="46"/>
  <c r="G167" i="46"/>
  <c r="H167" i="46"/>
  <c r="I167" i="46"/>
  <c r="J167" i="46"/>
  <c r="K167" i="46"/>
  <c r="L167" i="46"/>
  <c r="M167" i="46"/>
  <c r="N167" i="46"/>
  <c r="O167" i="46"/>
  <c r="P167" i="46"/>
  <c r="Q167" i="46"/>
  <c r="E168" i="46"/>
  <c r="F168" i="46"/>
  <c r="G168" i="46"/>
  <c r="H168" i="46"/>
  <c r="I168" i="46"/>
  <c r="J168" i="46"/>
  <c r="K168" i="46"/>
  <c r="L168" i="46"/>
  <c r="M168" i="46"/>
  <c r="N168" i="46"/>
  <c r="O168" i="46"/>
  <c r="P168" i="46"/>
  <c r="Q168" i="46"/>
  <c r="E169" i="46"/>
  <c r="F169" i="46"/>
  <c r="G169" i="46"/>
  <c r="H169" i="46"/>
  <c r="I169" i="46"/>
  <c r="J169" i="46"/>
  <c r="K169" i="46"/>
  <c r="L169" i="46"/>
  <c r="M169" i="46"/>
  <c r="N169" i="46"/>
  <c r="O169" i="46"/>
  <c r="P169" i="46"/>
  <c r="Q169" i="46"/>
  <c r="E170" i="46"/>
  <c r="F170" i="46"/>
  <c r="G170" i="46"/>
  <c r="H170" i="46"/>
  <c r="I170" i="46"/>
  <c r="J170" i="46"/>
  <c r="K170" i="46"/>
  <c r="L170" i="46"/>
  <c r="M170" i="46"/>
  <c r="N170" i="46"/>
  <c r="O170" i="46"/>
  <c r="P170" i="46"/>
  <c r="Q170" i="46"/>
  <c r="E171" i="46"/>
  <c r="F171" i="46"/>
  <c r="G171" i="46"/>
  <c r="H171" i="46"/>
  <c r="I171" i="46"/>
  <c r="J171" i="46"/>
  <c r="K171" i="46"/>
  <c r="L171" i="46"/>
  <c r="M171" i="46"/>
  <c r="N171" i="46"/>
  <c r="O171" i="46"/>
  <c r="P171" i="46"/>
  <c r="Q171" i="46"/>
  <c r="E172" i="46"/>
  <c r="F172" i="46"/>
  <c r="G172" i="46"/>
  <c r="H172" i="46"/>
  <c r="I172" i="46"/>
  <c r="J172" i="46"/>
  <c r="K172" i="46"/>
  <c r="L172" i="46"/>
  <c r="M172" i="46"/>
  <c r="N172" i="46"/>
  <c r="O172" i="46"/>
  <c r="P172" i="46"/>
  <c r="Q172" i="46"/>
  <c r="E176" i="46"/>
  <c r="F176" i="46"/>
  <c r="G176" i="46"/>
  <c r="H176" i="46"/>
  <c r="I176" i="46"/>
  <c r="J176" i="46"/>
  <c r="K176" i="46"/>
  <c r="L176" i="46"/>
  <c r="M176" i="46"/>
  <c r="N176" i="46"/>
  <c r="O176" i="46"/>
  <c r="P176" i="46"/>
  <c r="Q176" i="46"/>
  <c r="E177" i="46"/>
  <c r="F177" i="46"/>
  <c r="G177" i="46"/>
  <c r="H177" i="46"/>
  <c r="I177" i="46"/>
  <c r="J177" i="46"/>
  <c r="K177" i="46"/>
  <c r="L177" i="46"/>
  <c r="M177" i="46"/>
  <c r="N177" i="46"/>
  <c r="O177" i="46"/>
  <c r="P177" i="46"/>
  <c r="Q177" i="46"/>
  <c r="E178" i="46"/>
  <c r="F178" i="46"/>
  <c r="G178" i="46"/>
  <c r="H178" i="46"/>
  <c r="I178" i="46"/>
  <c r="J178" i="46"/>
  <c r="K178" i="46"/>
  <c r="L178" i="46"/>
  <c r="M178" i="46"/>
  <c r="N178" i="46"/>
  <c r="O178" i="46"/>
  <c r="P178" i="46"/>
  <c r="Q178" i="46"/>
  <c r="E179" i="46"/>
  <c r="F179" i="46"/>
  <c r="G179" i="46"/>
  <c r="H179" i="46"/>
  <c r="I179" i="46"/>
  <c r="J179" i="46"/>
  <c r="K179" i="46"/>
  <c r="L179" i="46"/>
  <c r="M179" i="46"/>
  <c r="N179" i="46"/>
  <c r="O179" i="46"/>
  <c r="P179" i="46"/>
  <c r="Q179" i="46"/>
  <c r="E180" i="46"/>
  <c r="F180" i="46"/>
  <c r="G180" i="46"/>
  <c r="H180" i="46"/>
  <c r="I180" i="46"/>
  <c r="J180" i="46"/>
  <c r="K180" i="46"/>
  <c r="L180" i="46"/>
  <c r="M180" i="46"/>
  <c r="N180" i="46"/>
  <c r="O180" i="46"/>
  <c r="P180" i="46"/>
  <c r="Q180" i="46"/>
  <c r="E181" i="46"/>
  <c r="F181" i="46"/>
  <c r="G181" i="46"/>
  <c r="H181" i="46"/>
  <c r="I181" i="46"/>
  <c r="J181" i="46"/>
  <c r="K181" i="46"/>
  <c r="L181" i="46"/>
  <c r="M181" i="46"/>
  <c r="N181" i="46"/>
  <c r="O181" i="46"/>
  <c r="P181" i="46"/>
  <c r="Q181" i="46"/>
  <c r="E182" i="46"/>
  <c r="F182" i="46"/>
  <c r="G182" i="46"/>
  <c r="H182" i="46"/>
  <c r="I182" i="46"/>
  <c r="J182" i="46"/>
  <c r="K182" i="46"/>
  <c r="L182" i="46"/>
  <c r="M182" i="46"/>
  <c r="N182" i="46"/>
  <c r="O182" i="46"/>
  <c r="P182" i="46"/>
  <c r="Q182" i="46"/>
  <c r="E183" i="46"/>
  <c r="F183" i="46"/>
  <c r="G183" i="46"/>
  <c r="H183" i="46"/>
  <c r="I183" i="46"/>
  <c r="J183" i="46"/>
  <c r="K183" i="46"/>
  <c r="L183" i="46"/>
  <c r="M183" i="46"/>
  <c r="N183" i="46"/>
  <c r="O183" i="46"/>
  <c r="P183" i="46"/>
  <c r="Q183" i="46"/>
  <c r="E184" i="46"/>
  <c r="F184" i="46"/>
  <c r="G184" i="46"/>
  <c r="H184" i="46"/>
  <c r="I184" i="46"/>
  <c r="J184" i="46"/>
  <c r="K184" i="46"/>
  <c r="L184" i="46"/>
  <c r="M184" i="46"/>
  <c r="N184" i="46"/>
  <c r="O184" i="46"/>
  <c r="P184" i="46"/>
  <c r="Q184" i="46"/>
  <c r="E185" i="46"/>
  <c r="F185" i="46"/>
  <c r="G185" i="46"/>
  <c r="H185" i="46"/>
  <c r="I185" i="46"/>
  <c r="J185" i="46"/>
  <c r="K185" i="46"/>
  <c r="L185" i="46"/>
  <c r="M185" i="46"/>
  <c r="N185" i="46"/>
  <c r="O185" i="46"/>
  <c r="P185" i="46"/>
  <c r="Q185" i="46"/>
  <c r="E186" i="46"/>
  <c r="F186" i="46"/>
  <c r="G186" i="46"/>
  <c r="H186" i="46"/>
  <c r="I186" i="46"/>
  <c r="J186" i="46"/>
  <c r="K186" i="46"/>
  <c r="L186" i="46"/>
  <c r="M186" i="46"/>
  <c r="N186" i="46"/>
  <c r="O186" i="46"/>
  <c r="P186" i="46"/>
  <c r="Q186" i="46"/>
  <c r="E187" i="46"/>
  <c r="F187" i="46"/>
  <c r="G187" i="46"/>
  <c r="H187" i="46"/>
  <c r="I187" i="46"/>
  <c r="J187" i="46"/>
  <c r="K187" i="46"/>
  <c r="L187" i="46"/>
  <c r="M187" i="46"/>
  <c r="N187" i="46"/>
  <c r="O187" i="46"/>
  <c r="P187" i="46"/>
  <c r="Q187" i="46"/>
  <c r="E188" i="46"/>
  <c r="F188" i="46"/>
  <c r="G188" i="46"/>
  <c r="H188" i="46"/>
  <c r="I188" i="46"/>
  <c r="J188" i="46"/>
  <c r="K188" i="46"/>
  <c r="L188" i="46"/>
  <c r="M188" i="46"/>
  <c r="N188" i="46"/>
  <c r="O188" i="46"/>
  <c r="P188" i="46"/>
  <c r="Q188" i="46"/>
  <c r="E189" i="46"/>
  <c r="F189" i="46"/>
  <c r="G189" i="46"/>
  <c r="H189" i="46"/>
  <c r="I189" i="46"/>
  <c r="J189" i="46"/>
  <c r="K189" i="46"/>
  <c r="L189" i="46"/>
  <c r="M189" i="46"/>
  <c r="N189" i="46"/>
  <c r="O189" i="46"/>
  <c r="P189" i="46"/>
  <c r="Q189" i="46"/>
  <c r="E190" i="46"/>
  <c r="F190" i="46"/>
  <c r="G190" i="46"/>
  <c r="H190" i="46"/>
  <c r="I190" i="46"/>
  <c r="J190" i="46"/>
  <c r="K190" i="46"/>
  <c r="L190" i="46"/>
  <c r="M190" i="46"/>
  <c r="N190" i="46"/>
  <c r="O190" i="46"/>
  <c r="P190" i="46"/>
  <c r="Q190" i="46"/>
  <c r="E191" i="46"/>
  <c r="F191" i="46"/>
  <c r="G191" i="46"/>
  <c r="H191" i="46"/>
  <c r="I191" i="46"/>
  <c r="J191" i="46"/>
  <c r="K191" i="46"/>
  <c r="L191" i="46"/>
  <c r="M191" i="46"/>
  <c r="N191" i="46"/>
  <c r="O191" i="46"/>
  <c r="P191" i="46"/>
  <c r="Q191" i="46"/>
  <c r="E192" i="46"/>
  <c r="F192" i="46"/>
  <c r="G192" i="46"/>
  <c r="H192" i="46"/>
  <c r="I192" i="46"/>
  <c r="J192" i="46"/>
  <c r="K192" i="46"/>
  <c r="L192" i="46"/>
  <c r="M192" i="46"/>
  <c r="N192" i="46"/>
  <c r="O192" i="46"/>
  <c r="P192" i="46"/>
  <c r="Q192" i="46"/>
  <c r="E193" i="46"/>
  <c r="F193" i="46"/>
  <c r="G193" i="46"/>
  <c r="H193" i="46"/>
  <c r="I193" i="46"/>
  <c r="J193" i="46"/>
  <c r="K193" i="46"/>
  <c r="L193" i="46"/>
  <c r="M193" i="46"/>
  <c r="N193" i="46"/>
  <c r="O193" i="46"/>
  <c r="P193" i="46"/>
  <c r="Q193" i="46"/>
  <c r="E194" i="46"/>
  <c r="F194" i="46"/>
  <c r="G194" i="46"/>
  <c r="H194" i="46"/>
  <c r="I194" i="46"/>
  <c r="J194" i="46"/>
  <c r="K194" i="46"/>
  <c r="L194" i="46"/>
  <c r="M194" i="46"/>
  <c r="N194" i="46"/>
  <c r="O194" i="46"/>
  <c r="P194" i="46"/>
  <c r="Q194" i="46"/>
  <c r="E195" i="46"/>
  <c r="F195" i="46"/>
  <c r="G195" i="46"/>
  <c r="H195" i="46"/>
  <c r="I195" i="46"/>
  <c r="J195" i="46"/>
  <c r="K195" i="46"/>
  <c r="L195" i="46"/>
  <c r="M195" i="46"/>
  <c r="N195" i="46"/>
  <c r="O195" i="46"/>
  <c r="P195" i="46"/>
  <c r="Q195" i="46"/>
  <c r="E196" i="46"/>
  <c r="F196" i="46"/>
  <c r="G196" i="46"/>
  <c r="H196" i="46"/>
  <c r="I196" i="46"/>
  <c r="J196" i="46"/>
  <c r="K196" i="46"/>
  <c r="L196" i="46"/>
  <c r="M196" i="46"/>
  <c r="N196" i="46"/>
  <c r="O196" i="46"/>
  <c r="P196" i="46"/>
  <c r="Q196" i="46"/>
  <c r="E197" i="46"/>
  <c r="F197" i="46"/>
  <c r="G197" i="46"/>
  <c r="H197" i="46"/>
  <c r="I197" i="46"/>
  <c r="J197" i="46"/>
  <c r="K197" i="46"/>
  <c r="L197" i="46"/>
  <c r="M197" i="46"/>
  <c r="N197" i="46"/>
  <c r="O197" i="46"/>
  <c r="P197" i="46"/>
  <c r="Q197" i="46"/>
  <c r="E198" i="46"/>
  <c r="F198" i="46"/>
  <c r="G198" i="46"/>
  <c r="H198" i="46"/>
  <c r="I198" i="46"/>
  <c r="J198" i="46"/>
  <c r="K198" i="46"/>
  <c r="L198" i="46"/>
  <c r="M198" i="46"/>
  <c r="N198" i="46"/>
  <c r="O198" i="46"/>
  <c r="P198" i="46"/>
  <c r="Q198" i="46"/>
  <c r="E199" i="46"/>
  <c r="F199" i="46"/>
  <c r="G199" i="46"/>
  <c r="H199" i="46"/>
  <c r="I199" i="46"/>
  <c r="J199" i="46"/>
  <c r="K199" i="46"/>
  <c r="L199" i="46"/>
  <c r="M199" i="46"/>
  <c r="N199" i="46"/>
  <c r="O199" i="46"/>
  <c r="P199" i="46"/>
  <c r="Q199" i="46"/>
  <c r="E200" i="46"/>
  <c r="F200" i="46"/>
  <c r="G200" i="46"/>
  <c r="H200" i="46"/>
  <c r="I200" i="46"/>
  <c r="J200" i="46"/>
  <c r="K200" i="46"/>
  <c r="L200" i="46"/>
  <c r="M200" i="46"/>
  <c r="N200" i="46"/>
  <c r="O200" i="46"/>
  <c r="P200" i="46"/>
  <c r="Q200" i="46"/>
  <c r="E201" i="46"/>
  <c r="F201" i="46"/>
  <c r="G201" i="46"/>
  <c r="H201" i="46"/>
  <c r="I201" i="46"/>
  <c r="J201" i="46"/>
  <c r="K201" i="46"/>
  <c r="L201" i="46"/>
  <c r="M201" i="46"/>
  <c r="N201" i="46"/>
  <c r="O201" i="46"/>
  <c r="P201" i="46"/>
  <c r="Q201" i="46"/>
  <c r="E202" i="46"/>
  <c r="F202" i="46"/>
  <c r="G202" i="46"/>
  <c r="H202" i="46"/>
  <c r="I202" i="46"/>
  <c r="J202" i="46"/>
  <c r="K202" i="46"/>
  <c r="L202" i="46"/>
  <c r="M202" i="46"/>
  <c r="N202" i="46"/>
  <c r="O202" i="46"/>
  <c r="P202" i="46"/>
  <c r="Q202" i="46"/>
  <c r="E203" i="46"/>
  <c r="F203" i="46"/>
  <c r="G203" i="46"/>
  <c r="H203" i="46"/>
  <c r="I203" i="46"/>
  <c r="J203" i="46"/>
  <c r="K203" i="46"/>
  <c r="L203" i="46"/>
  <c r="M203" i="46"/>
  <c r="N203" i="46"/>
  <c r="O203" i="46"/>
  <c r="P203" i="46"/>
  <c r="Q203" i="46"/>
  <c r="E204" i="46"/>
  <c r="F204" i="46"/>
  <c r="G204" i="46"/>
  <c r="H204" i="46"/>
  <c r="I204" i="46"/>
  <c r="J204" i="46"/>
  <c r="K204" i="46"/>
  <c r="L204" i="46"/>
  <c r="M204" i="46"/>
  <c r="N204" i="46"/>
  <c r="O204" i="46"/>
  <c r="P204" i="46"/>
  <c r="Q204" i="46"/>
  <c r="E205" i="46"/>
  <c r="F205" i="46"/>
  <c r="G205" i="46"/>
  <c r="H205" i="46"/>
  <c r="I205" i="46"/>
  <c r="J205" i="46"/>
  <c r="K205" i="46"/>
  <c r="L205" i="46"/>
  <c r="M205" i="46"/>
  <c r="N205" i="46"/>
  <c r="O205" i="46"/>
  <c r="P205" i="46"/>
  <c r="Q205" i="46"/>
  <c r="E206" i="46"/>
  <c r="F206" i="46"/>
  <c r="G206" i="46"/>
  <c r="H206" i="46"/>
  <c r="I206" i="46"/>
  <c r="J206" i="46"/>
  <c r="K206" i="46"/>
  <c r="L206" i="46"/>
  <c r="M206" i="46"/>
  <c r="N206" i="46"/>
  <c r="O206" i="46"/>
  <c r="P206" i="46"/>
  <c r="Q206" i="46"/>
  <c r="E207" i="46"/>
  <c r="F207" i="46"/>
  <c r="G207" i="46"/>
  <c r="H207" i="46"/>
  <c r="I207" i="46"/>
  <c r="J207" i="46"/>
  <c r="K207" i="46"/>
  <c r="L207" i="46"/>
  <c r="M207" i="46"/>
  <c r="N207" i="46"/>
  <c r="O207" i="46"/>
  <c r="P207" i="46"/>
  <c r="Q207" i="46"/>
  <c r="E208" i="46"/>
  <c r="F208" i="46"/>
  <c r="G208" i="46"/>
  <c r="H208" i="46"/>
  <c r="I208" i="46"/>
  <c r="J208" i="46"/>
  <c r="K208" i="46"/>
  <c r="L208" i="46"/>
  <c r="M208" i="46"/>
  <c r="N208" i="46"/>
  <c r="O208" i="46"/>
  <c r="P208" i="46"/>
  <c r="Q208" i="46"/>
  <c r="E209" i="46"/>
  <c r="F209" i="46"/>
  <c r="G209" i="46"/>
  <c r="H209" i="46"/>
  <c r="I209" i="46"/>
  <c r="J209" i="46"/>
  <c r="K209" i="46"/>
  <c r="L209" i="46"/>
  <c r="M209" i="46"/>
  <c r="N209" i="46"/>
  <c r="O209" i="46"/>
  <c r="P209" i="46"/>
  <c r="Q209" i="46"/>
  <c r="E210" i="46"/>
  <c r="F210" i="46"/>
  <c r="G210" i="46"/>
  <c r="H210" i="46"/>
  <c r="I210" i="46"/>
  <c r="J210" i="46"/>
  <c r="K210" i="46"/>
  <c r="L210" i="46"/>
  <c r="M210" i="46"/>
  <c r="N210" i="46"/>
  <c r="O210" i="46"/>
  <c r="P210" i="46"/>
  <c r="Q210" i="46"/>
  <c r="E211" i="46"/>
  <c r="F211" i="46"/>
  <c r="G211" i="46"/>
  <c r="H211" i="46"/>
  <c r="I211" i="46"/>
  <c r="J211" i="46"/>
  <c r="K211" i="46"/>
  <c r="L211" i="46"/>
  <c r="M211" i="46"/>
  <c r="N211" i="46"/>
  <c r="O211" i="46"/>
  <c r="P211" i="46"/>
  <c r="Q211" i="46"/>
  <c r="E212" i="46"/>
  <c r="F212" i="46"/>
  <c r="G212" i="46"/>
  <c r="H212" i="46"/>
  <c r="I212" i="46"/>
  <c r="J212" i="46"/>
  <c r="K212" i="46"/>
  <c r="L212" i="46"/>
  <c r="M212" i="46"/>
  <c r="N212" i="46"/>
  <c r="O212" i="46"/>
  <c r="P212" i="46"/>
  <c r="Q212" i="46"/>
  <c r="E213" i="46"/>
  <c r="F213" i="46"/>
  <c r="G213" i="46"/>
  <c r="H213" i="46"/>
  <c r="I213" i="46"/>
  <c r="J213" i="46"/>
  <c r="K213" i="46"/>
  <c r="L213" i="46"/>
  <c r="M213" i="46"/>
  <c r="N213" i="46"/>
  <c r="O213" i="46"/>
  <c r="P213" i="46"/>
  <c r="Q213" i="46"/>
  <c r="E214" i="46"/>
  <c r="F214" i="46"/>
  <c r="G214" i="46"/>
  <c r="H214" i="46"/>
  <c r="I214" i="46"/>
  <c r="J214" i="46"/>
  <c r="K214" i="46"/>
  <c r="L214" i="46"/>
  <c r="M214" i="46"/>
  <c r="N214" i="46"/>
  <c r="O214" i="46"/>
  <c r="P214" i="46"/>
  <c r="Q214" i="46"/>
  <c r="E215" i="46"/>
  <c r="F215" i="46"/>
  <c r="G215" i="46"/>
  <c r="H215" i="46"/>
  <c r="I215" i="46"/>
  <c r="J215" i="46"/>
  <c r="K215" i="46"/>
  <c r="L215" i="46"/>
  <c r="M215" i="46"/>
  <c r="N215" i="46"/>
  <c r="O215" i="46"/>
  <c r="P215" i="46"/>
  <c r="Q215" i="46"/>
  <c r="E216" i="46"/>
  <c r="F216" i="46"/>
  <c r="G216" i="46"/>
  <c r="H216" i="46"/>
  <c r="I216" i="46"/>
  <c r="J216" i="46"/>
  <c r="K216" i="46"/>
  <c r="L216" i="46"/>
  <c r="M216" i="46"/>
  <c r="N216" i="46"/>
  <c r="O216" i="46"/>
  <c r="P216" i="46"/>
  <c r="Q216" i="46"/>
  <c r="E217" i="46"/>
  <c r="F217" i="46"/>
  <c r="G217" i="46"/>
  <c r="H217" i="46"/>
  <c r="I217" i="46"/>
  <c r="J217" i="46"/>
  <c r="K217" i="46"/>
  <c r="L217" i="46"/>
  <c r="M217" i="46"/>
  <c r="N217" i="46"/>
  <c r="O217" i="46"/>
  <c r="P217" i="46"/>
  <c r="Q217" i="46"/>
  <c r="E218" i="46"/>
  <c r="F218" i="46"/>
  <c r="G218" i="46"/>
  <c r="H218" i="46"/>
  <c r="I218" i="46"/>
  <c r="J218" i="46"/>
  <c r="K218" i="46"/>
  <c r="L218" i="46"/>
  <c r="M218" i="46"/>
  <c r="N218" i="46"/>
  <c r="O218" i="46"/>
  <c r="P218" i="46"/>
  <c r="Q218" i="46"/>
  <c r="E220" i="46"/>
  <c r="F220" i="46"/>
  <c r="G220" i="46"/>
  <c r="H220" i="46"/>
  <c r="I220" i="46"/>
  <c r="J220" i="46"/>
  <c r="K220" i="46"/>
  <c r="L220" i="46"/>
  <c r="M220" i="46"/>
  <c r="N220" i="46"/>
  <c r="O220" i="46"/>
  <c r="P220" i="46"/>
  <c r="Q220" i="46"/>
  <c r="E221" i="46"/>
  <c r="F221" i="46"/>
  <c r="G221" i="46"/>
  <c r="H221" i="46"/>
  <c r="I221" i="46"/>
  <c r="J221" i="46"/>
  <c r="K221" i="46"/>
  <c r="L221" i="46"/>
  <c r="M221" i="46"/>
  <c r="N221" i="46"/>
  <c r="O221" i="46"/>
  <c r="P221" i="46"/>
  <c r="Q221" i="46"/>
  <c r="E222" i="46"/>
  <c r="F222" i="46"/>
  <c r="G222" i="46"/>
  <c r="H222" i="46"/>
  <c r="I222" i="46"/>
  <c r="J222" i="46"/>
  <c r="K222" i="46"/>
  <c r="L222" i="46"/>
  <c r="M222" i="46"/>
  <c r="N222" i="46"/>
  <c r="O222" i="46"/>
  <c r="P222" i="46"/>
  <c r="Q222" i="46"/>
  <c r="E223" i="46"/>
  <c r="F223" i="46"/>
  <c r="G223" i="46"/>
  <c r="H223" i="46"/>
  <c r="I223" i="46"/>
  <c r="J223" i="46"/>
  <c r="K223" i="46"/>
  <c r="L223" i="46"/>
  <c r="M223" i="46"/>
  <c r="N223" i="46"/>
  <c r="O223" i="46"/>
  <c r="P223" i="46"/>
  <c r="Q223" i="46"/>
  <c r="E224" i="46"/>
  <c r="F224" i="46"/>
  <c r="G224" i="46"/>
  <c r="H224" i="46"/>
  <c r="I224" i="46"/>
  <c r="J224" i="46"/>
  <c r="K224" i="46"/>
  <c r="L224" i="46"/>
  <c r="M224" i="46"/>
  <c r="N224" i="46"/>
  <c r="O224" i="46"/>
  <c r="P224" i="46"/>
  <c r="Q224" i="46"/>
  <c r="E225" i="46"/>
  <c r="F225" i="46"/>
  <c r="G225" i="46"/>
  <c r="H225" i="46"/>
  <c r="I225" i="46"/>
  <c r="J225" i="46"/>
  <c r="K225" i="46"/>
  <c r="L225" i="46"/>
  <c r="M225" i="46"/>
  <c r="N225" i="46"/>
  <c r="O225" i="46"/>
  <c r="P225" i="46"/>
  <c r="Q225" i="46"/>
  <c r="E226" i="46"/>
  <c r="F226" i="46"/>
  <c r="G226" i="46"/>
  <c r="H226" i="46"/>
  <c r="I226" i="46"/>
  <c r="J226" i="46"/>
  <c r="K226" i="46"/>
  <c r="L226" i="46"/>
  <c r="M226" i="46"/>
  <c r="N226" i="46"/>
  <c r="O226" i="46"/>
  <c r="P226" i="46"/>
  <c r="Q226" i="46"/>
  <c r="E227" i="46"/>
  <c r="F227" i="46"/>
  <c r="G227" i="46"/>
  <c r="H227" i="46"/>
  <c r="I227" i="46"/>
  <c r="J227" i="46"/>
  <c r="K227" i="46"/>
  <c r="L227" i="46"/>
  <c r="M227" i="46"/>
  <c r="N227" i="46"/>
  <c r="O227" i="46"/>
  <c r="P227" i="46"/>
  <c r="Q227" i="46"/>
  <c r="E228" i="46"/>
  <c r="F228" i="46"/>
  <c r="G228" i="46"/>
  <c r="H228" i="46"/>
  <c r="I228" i="46"/>
  <c r="J228" i="46"/>
  <c r="K228" i="46"/>
  <c r="L228" i="46"/>
  <c r="M228" i="46"/>
  <c r="N228" i="46"/>
  <c r="O228" i="46"/>
  <c r="P228" i="46"/>
  <c r="Q228" i="46"/>
  <c r="E229" i="46"/>
  <c r="F229" i="46"/>
  <c r="G229" i="46"/>
  <c r="H229" i="46"/>
  <c r="I229" i="46"/>
  <c r="J229" i="46"/>
  <c r="K229" i="46"/>
  <c r="L229" i="46"/>
  <c r="M229" i="46"/>
  <c r="N229" i="46"/>
  <c r="O229" i="46"/>
  <c r="P229" i="46"/>
  <c r="Q229" i="46"/>
  <c r="E230" i="46"/>
  <c r="F230" i="46"/>
  <c r="G230" i="46"/>
  <c r="H230" i="46"/>
  <c r="I230" i="46"/>
  <c r="J230" i="46"/>
  <c r="K230" i="46"/>
  <c r="L230" i="46"/>
  <c r="M230" i="46"/>
  <c r="N230" i="46"/>
  <c r="O230" i="46"/>
  <c r="P230" i="46"/>
  <c r="Q230" i="46"/>
  <c r="E231" i="46"/>
  <c r="F231" i="46"/>
  <c r="G231" i="46"/>
  <c r="H231" i="46"/>
  <c r="I231" i="46"/>
  <c r="J231" i="46"/>
  <c r="K231" i="46"/>
  <c r="L231" i="46"/>
  <c r="M231" i="46"/>
  <c r="N231" i="46"/>
  <c r="O231" i="46"/>
  <c r="P231" i="46"/>
  <c r="Q231" i="46"/>
  <c r="E88" i="46"/>
  <c r="F88" i="46"/>
  <c r="G88" i="46"/>
  <c r="H88" i="46"/>
  <c r="I88" i="46"/>
  <c r="J88" i="46"/>
  <c r="K88" i="46"/>
  <c r="L88" i="46"/>
  <c r="M88" i="46"/>
  <c r="N88" i="46"/>
  <c r="O88" i="46"/>
  <c r="P88" i="46"/>
  <c r="Q88" i="46"/>
  <c r="E89" i="46"/>
  <c r="F89" i="46"/>
  <c r="G89" i="46"/>
  <c r="H89" i="46"/>
  <c r="I89" i="46"/>
  <c r="J89" i="46"/>
  <c r="K89" i="46"/>
  <c r="L89" i="46"/>
  <c r="M89" i="46"/>
  <c r="N89" i="46"/>
  <c r="O89" i="46"/>
  <c r="P89" i="46"/>
  <c r="Q89" i="46"/>
  <c r="E90" i="46"/>
  <c r="F90" i="46"/>
  <c r="G90" i="46"/>
  <c r="H90" i="46"/>
  <c r="I90" i="46"/>
  <c r="J90" i="46"/>
  <c r="K90" i="46"/>
  <c r="L90" i="46"/>
  <c r="M90" i="46"/>
  <c r="N90" i="46"/>
  <c r="O90" i="46"/>
  <c r="P90" i="46"/>
  <c r="Q90" i="46"/>
  <c r="E91" i="46"/>
  <c r="F91" i="46"/>
  <c r="G91" i="46"/>
  <c r="H91" i="46"/>
  <c r="I91" i="46"/>
  <c r="J91" i="46"/>
  <c r="K91" i="46"/>
  <c r="L91" i="46"/>
  <c r="M91" i="46"/>
  <c r="N91" i="46"/>
  <c r="O91" i="46"/>
  <c r="P91" i="46"/>
  <c r="Q91" i="46"/>
  <c r="E92" i="46"/>
  <c r="F92" i="46"/>
  <c r="G92" i="46"/>
  <c r="H92" i="46"/>
  <c r="I92" i="46"/>
  <c r="J92" i="46"/>
  <c r="K92" i="46"/>
  <c r="L92" i="46"/>
  <c r="M92" i="46"/>
  <c r="N92" i="46"/>
  <c r="O92" i="46"/>
  <c r="P92" i="46"/>
  <c r="Q92" i="46"/>
  <c r="E93" i="46"/>
  <c r="F93" i="46"/>
  <c r="G93" i="46"/>
  <c r="H93" i="46"/>
  <c r="I93" i="46"/>
  <c r="J93" i="46"/>
  <c r="K93" i="46"/>
  <c r="L93" i="46"/>
  <c r="M93" i="46"/>
  <c r="N93" i="46"/>
  <c r="O93" i="46"/>
  <c r="P93" i="46"/>
  <c r="Q93" i="46"/>
  <c r="E94" i="46"/>
  <c r="F94" i="46"/>
  <c r="G94" i="46"/>
  <c r="H94" i="46"/>
  <c r="I94" i="46"/>
  <c r="J94" i="46"/>
  <c r="K94" i="46"/>
  <c r="L94" i="46"/>
  <c r="M94" i="46"/>
  <c r="N94" i="46"/>
  <c r="O94" i="46"/>
  <c r="P94" i="46"/>
  <c r="Q94" i="46"/>
  <c r="E95" i="46"/>
  <c r="F95" i="46"/>
  <c r="G95" i="46"/>
  <c r="H95" i="46"/>
  <c r="I95" i="46"/>
  <c r="J95" i="46"/>
  <c r="K95" i="46"/>
  <c r="L95" i="46"/>
  <c r="M95" i="46"/>
  <c r="N95" i="46"/>
  <c r="O95" i="46"/>
  <c r="P95" i="46"/>
  <c r="Q95" i="46"/>
  <c r="E99" i="46"/>
  <c r="F99" i="46"/>
  <c r="G99" i="46"/>
  <c r="H99" i="46"/>
  <c r="I99" i="46"/>
  <c r="J99" i="46"/>
  <c r="K99" i="46"/>
  <c r="L99" i="46"/>
  <c r="M99" i="46"/>
  <c r="N99" i="46"/>
  <c r="O99" i="46"/>
  <c r="P99" i="46"/>
  <c r="Q99" i="46"/>
  <c r="E100" i="46"/>
  <c r="F100" i="46"/>
  <c r="G100" i="46"/>
  <c r="H100" i="46"/>
  <c r="I100" i="46"/>
  <c r="J100" i="46"/>
  <c r="K100" i="46"/>
  <c r="L100" i="46"/>
  <c r="M100" i="46"/>
  <c r="N100" i="46"/>
  <c r="O100" i="46"/>
  <c r="P100" i="46"/>
  <c r="Q100" i="46"/>
  <c r="E101" i="46"/>
  <c r="F101" i="46"/>
  <c r="G101" i="46"/>
  <c r="H101" i="46"/>
  <c r="I101" i="46"/>
  <c r="J101" i="46"/>
  <c r="K101" i="46"/>
  <c r="L101" i="46"/>
  <c r="M101" i="46"/>
  <c r="N101" i="46"/>
  <c r="O101" i="46"/>
  <c r="P101" i="46"/>
  <c r="Q101" i="46"/>
  <c r="E102" i="46"/>
  <c r="F102" i="46"/>
  <c r="G102" i="46"/>
  <c r="H102" i="46"/>
  <c r="I102" i="46"/>
  <c r="J102" i="46"/>
  <c r="K102" i="46"/>
  <c r="L102" i="46"/>
  <c r="M102" i="46"/>
  <c r="N102" i="46"/>
  <c r="O102" i="46"/>
  <c r="P102" i="46"/>
  <c r="Q102" i="46"/>
  <c r="E103" i="46"/>
  <c r="F103" i="46"/>
  <c r="G103" i="46"/>
  <c r="H103" i="46"/>
  <c r="I103" i="46"/>
  <c r="J103" i="46"/>
  <c r="K103" i="46"/>
  <c r="L103" i="46"/>
  <c r="M103" i="46"/>
  <c r="N103" i="46"/>
  <c r="O103" i="46"/>
  <c r="P103" i="46"/>
  <c r="Q103" i="46"/>
  <c r="E104" i="46"/>
  <c r="F104" i="46"/>
  <c r="G104" i="46"/>
  <c r="H104" i="46"/>
  <c r="I104" i="46"/>
  <c r="J104" i="46"/>
  <c r="K104" i="46"/>
  <c r="L104" i="46"/>
  <c r="M104" i="46"/>
  <c r="N104" i="46"/>
  <c r="O104" i="46"/>
  <c r="P104" i="46"/>
  <c r="Q104" i="46"/>
  <c r="E105" i="46"/>
  <c r="F105" i="46"/>
  <c r="G105" i="46"/>
  <c r="H105" i="46"/>
  <c r="I105" i="46"/>
  <c r="J105" i="46"/>
  <c r="K105" i="46"/>
  <c r="L105" i="46"/>
  <c r="M105" i="46"/>
  <c r="N105" i="46"/>
  <c r="O105" i="46"/>
  <c r="P105" i="46"/>
  <c r="Q105" i="46"/>
  <c r="E106" i="46"/>
  <c r="F106" i="46"/>
  <c r="G106" i="46"/>
  <c r="H106" i="46"/>
  <c r="I106" i="46"/>
  <c r="J106" i="46"/>
  <c r="K106" i="46"/>
  <c r="L106" i="46"/>
  <c r="M106" i="46"/>
  <c r="N106" i="46"/>
  <c r="O106" i="46"/>
  <c r="P106" i="46"/>
  <c r="Q106" i="46"/>
  <c r="E107" i="46"/>
  <c r="F107" i="46"/>
  <c r="G107" i="46"/>
  <c r="H107" i="46"/>
  <c r="I107" i="46"/>
  <c r="J107" i="46"/>
  <c r="K107" i="46"/>
  <c r="L107" i="46"/>
  <c r="M107" i="46"/>
  <c r="N107" i="46"/>
  <c r="O107" i="46"/>
  <c r="P107" i="46"/>
  <c r="Q107" i="46"/>
  <c r="E108" i="46"/>
  <c r="F108" i="46"/>
  <c r="G108" i="46"/>
  <c r="H108" i="46"/>
  <c r="I108" i="46"/>
  <c r="J108" i="46"/>
  <c r="K108" i="46"/>
  <c r="L108" i="46"/>
  <c r="M108" i="46"/>
  <c r="N108" i="46"/>
  <c r="O108" i="46"/>
  <c r="P108" i="46"/>
  <c r="Q108" i="46"/>
  <c r="E109" i="46"/>
  <c r="F109" i="46"/>
  <c r="G109" i="46"/>
  <c r="H109" i="46"/>
  <c r="I109" i="46"/>
  <c r="J109" i="46"/>
  <c r="K109" i="46"/>
  <c r="L109" i="46"/>
  <c r="M109" i="46"/>
  <c r="N109" i="46"/>
  <c r="O109" i="46"/>
  <c r="P109" i="46"/>
  <c r="Q109" i="46"/>
  <c r="E110" i="46"/>
  <c r="F110" i="46"/>
  <c r="G110" i="46"/>
  <c r="H110" i="46"/>
  <c r="I110" i="46"/>
  <c r="J110" i="46"/>
  <c r="K110" i="46"/>
  <c r="L110" i="46"/>
  <c r="M110" i="46"/>
  <c r="N110" i="46"/>
  <c r="O110" i="46"/>
  <c r="P110" i="46"/>
  <c r="Q110" i="46"/>
  <c r="E111" i="46"/>
  <c r="F111" i="46"/>
  <c r="G111" i="46"/>
  <c r="H111" i="46"/>
  <c r="I111" i="46"/>
  <c r="J111" i="46"/>
  <c r="K111" i="46"/>
  <c r="L111" i="46"/>
  <c r="M111" i="46"/>
  <c r="N111" i="46"/>
  <c r="O111" i="46"/>
  <c r="P111" i="46"/>
  <c r="Q111" i="46"/>
  <c r="E112" i="46"/>
  <c r="F112" i="46"/>
  <c r="G112" i="46"/>
  <c r="H112" i="46"/>
  <c r="I112" i="46"/>
  <c r="J112" i="46"/>
  <c r="K112" i="46"/>
  <c r="L112" i="46"/>
  <c r="M112" i="46"/>
  <c r="N112" i="46"/>
  <c r="O112" i="46"/>
  <c r="P112" i="46"/>
  <c r="Q112" i="46"/>
  <c r="E113" i="46"/>
  <c r="F113" i="46"/>
  <c r="G113" i="46"/>
  <c r="H113" i="46"/>
  <c r="I113" i="46"/>
  <c r="J113" i="46"/>
  <c r="K113" i="46"/>
  <c r="L113" i="46"/>
  <c r="M113" i="46"/>
  <c r="N113" i="46"/>
  <c r="O113" i="46"/>
  <c r="P113" i="46"/>
  <c r="Q113" i="46"/>
  <c r="E114" i="46"/>
  <c r="F114" i="46"/>
  <c r="G114" i="46"/>
  <c r="H114" i="46"/>
  <c r="I114" i="46"/>
  <c r="J114" i="46"/>
  <c r="K114" i="46"/>
  <c r="L114" i="46"/>
  <c r="M114" i="46"/>
  <c r="N114" i="46"/>
  <c r="O114" i="46"/>
  <c r="P114" i="46"/>
  <c r="Q114" i="46"/>
  <c r="E115" i="46"/>
  <c r="F115" i="46"/>
  <c r="G115" i="46"/>
  <c r="H115" i="46"/>
  <c r="I115" i="46"/>
  <c r="J115" i="46"/>
  <c r="K115" i="46"/>
  <c r="L115" i="46"/>
  <c r="M115" i="46"/>
  <c r="N115" i="46"/>
  <c r="O115" i="46"/>
  <c r="P115" i="46"/>
  <c r="Q115" i="46"/>
  <c r="E116" i="46"/>
  <c r="F116" i="46"/>
  <c r="G116" i="46"/>
  <c r="H116" i="46"/>
  <c r="I116" i="46"/>
  <c r="J116" i="46"/>
  <c r="K116" i="46"/>
  <c r="L116" i="46"/>
  <c r="M116" i="46"/>
  <c r="N116" i="46"/>
  <c r="O116" i="46"/>
  <c r="P116" i="46"/>
  <c r="Q116" i="46"/>
  <c r="E117" i="46"/>
  <c r="F117" i="46"/>
  <c r="G117" i="46"/>
  <c r="H117" i="46"/>
  <c r="I117" i="46"/>
  <c r="J117" i="46"/>
  <c r="K117" i="46"/>
  <c r="L117" i="46"/>
  <c r="M117" i="46"/>
  <c r="N117" i="46"/>
  <c r="O117" i="46"/>
  <c r="P117" i="46"/>
  <c r="Q117" i="46"/>
  <c r="E118" i="46"/>
  <c r="F118" i="46"/>
  <c r="G118" i="46"/>
  <c r="H118" i="46"/>
  <c r="I118" i="46"/>
  <c r="J118" i="46"/>
  <c r="K118" i="46"/>
  <c r="L118" i="46"/>
  <c r="M118" i="46"/>
  <c r="N118" i="46"/>
  <c r="O118" i="46"/>
  <c r="P118" i="46"/>
  <c r="Q118" i="46"/>
  <c r="E119" i="46"/>
  <c r="F119" i="46"/>
  <c r="G119" i="46"/>
  <c r="H119" i="46"/>
  <c r="I119" i="46"/>
  <c r="J119" i="46"/>
  <c r="K119" i="46"/>
  <c r="L119" i="46"/>
  <c r="M119" i="46"/>
  <c r="N119" i="46"/>
  <c r="O119" i="46"/>
  <c r="P119" i="46"/>
  <c r="Q119" i="46"/>
  <c r="E120" i="46"/>
  <c r="F120" i="46"/>
  <c r="G120" i="46"/>
  <c r="H120" i="46"/>
  <c r="I120" i="46"/>
  <c r="J120" i="46"/>
  <c r="K120" i="46"/>
  <c r="L120" i="46"/>
  <c r="M120" i="46"/>
  <c r="N120" i="46"/>
  <c r="O120" i="46"/>
  <c r="P120" i="46"/>
  <c r="Q120" i="46"/>
  <c r="E121" i="46"/>
  <c r="F121" i="46"/>
  <c r="G121" i="46"/>
  <c r="H121" i="46"/>
  <c r="I121" i="46"/>
  <c r="J121" i="46"/>
  <c r="K121" i="46"/>
  <c r="L121" i="46"/>
  <c r="M121" i="46"/>
  <c r="N121" i="46"/>
  <c r="O121" i="46"/>
  <c r="P121" i="46"/>
  <c r="Q121" i="46"/>
  <c r="E122" i="46"/>
  <c r="F122" i="46"/>
  <c r="G122" i="46"/>
  <c r="H122" i="46"/>
  <c r="I122" i="46"/>
  <c r="J122" i="46"/>
  <c r="K122" i="46"/>
  <c r="L122" i="46"/>
  <c r="M122" i="46"/>
  <c r="N122" i="46"/>
  <c r="O122" i="46"/>
  <c r="P122" i="46"/>
  <c r="Q122" i="46"/>
  <c r="E123" i="46"/>
  <c r="F123" i="46"/>
  <c r="G123" i="46"/>
  <c r="H123" i="46"/>
  <c r="I123" i="46"/>
  <c r="J123" i="46"/>
  <c r="K123" i="46"/>
  <c r="L123" i="46"/>
  <c r="M123" i="46"/>
  <c r="N123" i="46"/>
  <c r="O123" i="46"/>
  <c r="P123" i="46"/>
  <c r="Q123" i="46"/>
  <c r="E124" i="46"/>
  <c r="F124" i="46"/>
  <c r="G124" i="46"/>
  <c r="H124" i="46"/>
  <c r="I124" i="46"/>
  <c r="J124" i="46"/>
  <c r="K124" i="46"/>
  <c r="L124" i="46"/>
  <c r="M124" i="46"/>
  <c r="N124" i="46"/>
  <c r="O124" i="46"/>
  <c r="P124" i="46"/>
  <c r="Q124" i="46"/>
  <c r="E125" i="46"/>
  <c r="F125" i="46"/>
  <c r="G125" i="46"/>
  <c r="H125" i="46"/>
  <c r="I125" i="46"/>
  <c r="J125" i="46"/>
  <c r="K125" i="46"/>
  <c r="L125" i="46"/>
  <c r="M125" i="46"/>
  <c r="N125" i="46"/>
  <c r="O125" i="46"/>
  <c r="P125" i="46"/>
  <c r="Q125" i="46"/>
  <c r="E126" i="46"/>
  <c r="F126" i="46"/>
  <c r="G126" i="46"/>
  <c r="H126" i="46"/>
  <c r="I126" i="46"/>
  <c r="J126" i="46"/>
  <c r="K126" i="46"/>
  <c r="L126" i="46"/>
  <c r="M126" i="46"/>
  <c r="N126" i="46"/>
  <c r="O126" i="46"/>
  <c r="P126" i="46"/>
  <c r="Q126" i="46"/>
  <c r="E127" i="46"/>
  <c r="F127" i="46"/>
  <c r="G127" i="46"/>
  <c r="H127" i="46"/>
  <c r="I127" i="46"/>
  <c r="J127" i="46"/>
  <c r="K127" i="46"/>
  <c r="L127" i="46"/>
  <c r="M127" i="46"/>
  <c r="N127" i="46"/>
  <c r="O127" i="46"/>
  <c r="P127" i="46"/>
  <c r="Q127" i="46"/>
  <c r="E128" i="46"/>
  <c r="F128" i="46"/>
  <c r="G128" i="46"/>
  <c r="H128" i="46"/>
  <c r="I128" i="46"/>
  <c r="J128" i="46"/>
  <c r="K128" i="46"/>
  <c r="L128" i="46"/>
  <c r="M128" i="46"/>
  <c r="N128" i="46"/>
  <c r="O128" i="46"/>
  <c r="P128" i="46"/>
  <c r="Q128" i="46"/>
  <c r="E129" i="46"/>
  <c r="F129" i="46"/>
  <c r="G129" i="46"/>
  <c r="H129" i="46"/>
  <c r="I129" i="46"/>
  <c r="J129" i="46"/>
  <c r="K129" i="46"/>
  <c r="L129" i="46"/>
  <c r="M129" i="46"/>
  <c r="N129" i="46"/>
  <c r="O129" i="46"/>
  <c r="P129" i="46"/>
  <c r="Q129" i="46"/>
  <c r="E130" i="46"/>
  <c r="F130" i="46"/>
  <c r="G130" i="46"/>
  <c r="H130" i="46"/>
  <c r="I130" i="46"/>
  <c r="J130" i="46"/>
  <c r="K130" i="46"/>
  <c r="L130" i="46"/>
  <c r="M130" i="46"/>
  <c r="N130" i="46"/>
  <c r="O130" i="46"/>
  <c r="P130" i="46"/>
  <c r="Q130" i="46"/>
  <c r="E131" i="46"/>
  <c r="F131" i="46"/>
  <c r="G131" i="46"/>
  <c r="H131" i="46"/>
  <c r="I131" i="46"/>
  <c r="J131" i="46"/>
  <c r="K131" i="46"/>
  <c r="L131" i="46"/>
  <c r="M131" i="46"/>
  <c r="N131" i="46"/>
  <c r="O131" i="46"/>
  <c r="P131" i="46"/>
  <c r="Q131" i="46"/>
  <c r="E132" i="46"/>
  <c r="F132" i="46"/>
  <c r="G132" i="46"/>
  <c r="H132" i="46"/>
  <c r="I132" i="46"/>
  <c r="J132" i="46"/>
  <c r="K132" i="46"/>
  <c r="L132" i="46"/>
  <c r="M132" i="46"/>
  <c r="N132" i="46"/>
  <c r="O132" i="46"/>
  <c r="P132" i="46"/>
  <c r="Q132" i="46"/>
  <c r="E133" i="46"/>
  <c r="F133" i="46"/>
  <c r="G133" i="46"/>
  <c r="H133" i="46"/>
  <c r="I133" i="46"/>
  <c r="J133" i="46"/>
  <c r="K133" i="46"/>
  <c r="L133" i="46"/>
  <c r="M133" i="46"/>
  <c r="N133" i="46"/>
  <c r="O133" i="46"/>
  <c r="P133" i="46"/>
  <c r="Q133" i="46"/>
  <c r="E134" i="46"/>
  <c r="F134" i="46"/>
  <c r="G134" i="46"/>
  <c r="H134" i="46"/>
  <c r="I134" i="46"/>
  <c r="J134" i="46"/>
  <c r="K134" i="46"/>
  <c r="L134" i="46"/>
  <c r="M134" i="46"/>
  <c r="N134" i="46"/>
  <c r="O134" i="46"/>
  <c r="P134" i="46"/>
  <c r="Q134" i="46"/>
  <c r="E135" i="46"/>
  <c r="F135" i="46"/>
  <c r="G135" i="46"/>
  <c r="H135" i="46"/>
  <c r="I135" i="46"/>
  <c r="J135" i="46"/>
  <c r="K135" i="46"/>
  <c r="L135" i="46"/>
  <c r="M135" i="46"/>
  <c r="N135" i="46"/>
  <c r="O135" i="46"/>
  <c r="P135" i="46"/>
  <c r="Q135" i="46"/>
  <c r="E136" i="46"/>
  <c r="F136" i="46"/>
  <c r="G136" i="46"/>
  <c r="H136" i="46"/>
  <c r="I136" i="46"/>
  <c r="J136" i="46"/>
  <c r="K136" i="46"/>
  <c r="L136" i="46"/>
  <c r="M136" i="46"/>
  <c r="N136" i="46"/>
  <c r="O136" i="46"/>
  <c r="P136" i="46"/>
  <c r="Q136" i="46"/>
  <c r="E137" i="46"/>
  <c r="F137" i="46"/>
  <c r="G137" i="46"/>
  <c r="H137" i="46"/>
  <c r="I137" i="46"/>
  <c r="J137" i="46"/>
  <c r="K137" i="46"/>
  <c r="L137" i="46"/>
  <c r="M137" i="46"/>
  <c r="N137" i="46"/>
  <c r="O137" i="46"/>
  <c r="P137" i="46"/>
  <c r="Q137" i="46"/>
  <c r="E138" i="46"/>
  <c r="F138" i="46"/>
  <c r="G138" i="46"/>
  <c r="H138" i="46"/>
  <c r="I138" i="46"/>
  <c r="J138" i="46"/>
  <c r="K138" i="46"/>
  <c r="L138" i="46"/>
  <c r="M138" i="46"/>
  <c r="N138" i="46"/>
  <c r="O138" i="46"/>
  <c r="P138" i="46"/>
  <c r="Q138" i="46"/>
  <c r="E139" i="46"/>
  <c r="F139" i="46"/>
  <c r="G139" i="46"/>
  <c r="H139" i="46"/>
  <c r="I139" i="46"/>
  <c r="J139" i="46"/>
  <c r="K139" i="46"/>
  <c r="L139" i="46"/>
  <c r="M139" i="46"/>
  <c r="N139" i="46"/>
  <c r="O139" i="46"/>
  <c r="P139" i="46"/>
  <c r="Q139" i="46"/>
  <c r="E140" i="46"/>
  <c r="F140" i="46"/>
  <c r="G140" i="46"/>
  <c r="H140" i="46"/>
  <c r="I140" i="46"/>
  <c r="J140" i="46"/>
  <c r="K140" i="46"/>
  <c r="L140" i="46"/>
  <c r="M140" i="46"/>
  <c r="N140" i="46"/>
  <c r="O140" i="46"/>
  <c r="P140" i="46"/>
  <c r="Q140" i="46"/>
  <c r="E141" i="46"/>
  <c r="F141" i="46"/>
  <c r="G141" i="46"/>
  <c r="H141" i="46"/>
  <c r="I141" i="46"/>
  <c r="J141" i="46"/>
  <c r="K141" i="46"/>
  <c r="L141" i="46"/>
  <c r="M141" i="46"/>
  <c r="N141" i="46"/>
  <c r="O141" i="46"/>
  <c r="P141" i="46"/>
  <c r="Q141" i="46"/>
  <c r="E143" i="46"/>
  <c r="F143" i="46"/>
  <c r="G143" i="46"/>
  <c r="H143" i="46"/>
  <c r="I143" i="46"/>
  <c r="J143" i="46"/>
  <c r="K143" i="46"/>
  <c r="L143" i="46"/>
  <c r="M143" i="46"/>
  <c r="N143" i="46"/>
  <c r="O143" i="46"/>
  <c r="P143" i="46"/>
  <c r="Q143" i="46"/>
  <c r="E144" i="46"/>
  <c r="F144" i="46"/>
  <c r="G144" i="46"/>
  <c r="H144" i="46"/>
  <c r="I144" i="46"/>
  <c r="J144" i="46"/>
  <c r="K144" i="46"/>
  <c r="L144" i="46"/>
  <c r="M144" i="46"/>
  <c r="N144" i="46"/>
  <c r="O144" i="46"/>
  <c r="P144" i="46"/>
  <c r="Q144" i="46"/>
  <c r="E145" i="46"/>
  <c r="F145" i="46"/>
  <c r="G145" i="46"/>
  <c r="H145" i="46"/>
  <c r="I145" i="46"/>
  <c r="J145" i="46"/>
  <c r="K145" i="46"/>
  <c r="L145" i="46"/>
  <c r="M145" i="46"/>
  <c r="N145" i="46"/>
  <c r="O145" i="46"/>
  <c r="P145" i="46"/>
  <c r="Q145" i="46"/>
  <c r="E146" i="46"/>
  <c r="F146" i="46"/>
  <c r="G146" i="46"/>
  <c r="H146" i="46"/>
  <c r="I146" i="46"/>
  <c r="J146" i="46"/>
  <c r="K146" i="46"/>
  <c r="L146" i="46"/>
  <c r="M146" i="46"/>
  <c r="N146" i="46"/>
  <c r="O146" i="46"/>
  <c r="P146" i="46"/>
  <c r="Q146" i="46"/>
  <c r="E147" i="46"/>
  <c r="F147" i="46"/>
  <c r="G147" i="46"/>
  <c r="H147" i="46"/>
  <c r="I147" i="46"/>
  <c r="J147" i="46"/>
  <c r="K147" i="46"/>
  <c r="L147" i="46"/>
  <c r="M147" i="46"/>
  <c r="N147" i="46"/>
  <c r="O147" i="46"/>
  <c r="P147" i="46"/>
  <c r="Q147" i="46"/>
  <c r="E148" i="46"/>
  <c r="F148" i="46"/>
  <c r="G148" i="46"/>
  <c r="H148" i="46"/>
  <c r="I148" i="46"/>
  <c r="J148" i="46"/>
  <c r="K148" i="46"/>
  <c r="L148" i="46"/>
  <c r="M148" i="46"/>
  <c r="N148" i="46"/>
  <c r="O148" i="46"/>
  <c r="P148" i="46"/>
  <c r="Q148" i="46"/>
  <c r="E149" i="46"/>
  <c r="F149" i="46"/>
  <c r="G149" i="46"/>
  <c r="H149" i="46"/>
  <c r="I149" i="46"/>
  <c r="J149" i="46"/>
  <c r="K149" i="46"/>
  <c r="L149" i="46"/>
  <c r="M149" i="46"/>
  <c r="N149" i="46"/>
  <c r="O149" i="46"/>
  <c r="P149" i="46"/>
  <c r="Q149" i="46"/>
  <c r="E150" i="46"/>
  <c r="F150" i="46"/>
  <c r="G150" i="46"/>
  <c r="H150" i="46"/>
  <c r="I150" i="46"/>
  <c r="J150" i="46"/>
  <c r="K150" i="46"/>
  <c r="L150" i="46"/>
  <c r="M150" i="46"/>
  <c r="N150" i="46"/>
  <c r="O150" i="46"/>
  <c r="P150" i="46"/>
  <c r="Q150" i="46"/>
  <c r="E151" i="46"/>
  <c r="F151" i="46"/>
  <c r="G151" i="46"/>
  <c r="H151" i="46"/>
  <c r="I151" i="46"/>
  <c r="J151" i="46"/>
  <c r="K151" i="46"/>
  <c r="L151" i="46"/>
  <c r="M151" i="46"/>
  <c r="N151" i="46"/>
  <c r="O151" i="46"/>
  <c r="P151" i="46"/>
  <c r="Q151" i="46"/>
  <c r="E152" i="46"/>
  <c r="F152" i="46"/>
  <c r="G152" i="46"/>
  <c r="H152" i="46"/>
  <c r="I152" i="46"/>
  <c r="J152" i="46"/>
  <c r="K152" i="46"/>
  <c r="L152" i="46"/>
  <c r="M152" i="46"/>
  <c r="N152" i="46"/>
  <c r="O152" i="46"/>
  <c r="P152" i="46"/>
  <c r="Q152" i="46"/>
  <c r="E153" i="46"/>
  <c r="F153" i="46"/>
  <c r="G153" i="46"/>
  <c r="H153" i="46"/>
  <c r="I153" i="46"/>
  <c r="J153" i="46"/>
  <c r="K153" i="46"/>
  <c r="L153" i="46"/>
  <c r="M153" i="46"/>
  <c r="N153" i="46"/>
  <c r="O153" i="46"/>
  <c r="P153" i="46"/>
  <c r="Q153" i="46"/>
  <c r="E154" i="46"/>
  <c r="F154" i="46"/>
  <c r="G154" i="46"/>
  <c r="H154" i="46"/>
  <c r="I154" i="46"/>
  <c r="J154" i="46"/>
  <c r="K154" i="46"/>
  <c r="L154" i="46"/>
  <c r="M154" i="46"/>
  <c r="N154" i="46"/>
  <c r="O154" i="46"/>
  <c r="P154" i="46"/>
  <c r="Q154" i="46"/>
  <c r="E11" i="46"/>
  <c r="F11" i="46"/>
  <c r="G11" i="46"/>
  <c r="H11" i="46"/>
  <c r="I11" i="46"/>
  <c r="J11" i="46"/>
  <c r="K11" i="46"/>
  <c r="L11" i="46"/>
  <c r="M11" i="46"/>
  <c r="N11" i="46"/>
  <c r="O11" i="46"/>
  <c r="P11" i="46"/>
  <c r="Q11" i="46"/>
  <c r="E12" i="46"/>
  <c r="F12" i="46"/>
  <c r="G12" i="46"/>
  <c r="H12" i="46"/>
  <c r="I12" i="46"/>
  <c r="J12" i="46"/>
  <c r="K12" i="46"/>
  <c r="L12" i="46"/>
  <c r="M12" i="46"/>
  <c r="N12" i="46"/>
  <c r="O12" i="46"/>
  <c r="P12" i="46"/>
  <c r="Q12" i="46"/>
  <c r="E13" i="46"/>
  <c r="F13" i="46"/>
  <c r="G13" i="46"/>
  <c r="H13" i="46"/>
  <c r="I13" i="46"/>
  <c r="J13" i="46"/>
  <c r="K13" i="46"/>
  <c r="L13" i="46"/>
  <c r="M13" i="46"/>
  <c r="N13" i="46"/>
  <c r="O13" i="46"/>
  <c r="P13" i="46"/>
  <c r="Q13" i="46"/>
  <c r="E14" i="46"/>
  <c r="F14" i="46"/>
  <c r="G14" i="46"/>
  <c r="H14" i="46"/>
  <c r="I14" i="46"/>
  <c r="J14" i="46"/>
  <c r="K14" i="46"/>
  <c r="L14" i="46"/>
  <c r="M14" i="46"/>
  <c r="N14" i="46"/>
  <c r="O14" i="46"/>
  <c r="P14" i="46"/>
  <c r="Q14" i="46"/>
  <c r="E15" i="46"/>
  <c r="F15" i="46"/>
  <c r="G15" i="46"/>
  <c r="H15" i="46"/>
  <c r="I15" i="46"/>
  <c r="J15" i="46"/>
  <c r="K15" i="46"/>
  <c r="L15" i="46"/>
  <c r="M15" i="46"/>
  <c r="N15" i="46"/>
  <c r="O15" i="46"/>
  <c r="P15" i="46"/>
  <c r="Q15" i="46"/>
  <c r="E16" i="46"/>
  <c r="F16" i="46"/>
  <c r="G16" i="46"/>
  <c r="H16" i="46"/>
  <c r="I16" i="46"/>
  <c r="J16" i="46"/>
  <c r="K16" i="46"/>
  <c r="L16" i="46"/>
  <c r="M16" i="46"/>
  <c r="N16" i="46"/>
  <c r="O16" i="46"/>
  <c r="P16" i="46"/>
  <c r="Q16" i="46"/>
  <c r="E17" i="46"/>
  <c r="F17" i="46"/>
  <c r="G17" i="46"/>
  <c r="H17" i="46"/>
  <c r="I17" i="46"/>
  <c r="J17" i="46"/>
  <c r="K17" i="46"/>
  <c r="L17" i="46"/>
  <c r="M17" i="46"/>
  <c r="N17" i="46"/>
  <c r="O17" i="46"/>
  <c r="P17" i="46"/>
  <c r="Q17" i="46"/>
  <c r="E18" i="46"/>
  <c r="F18" i="46"/>
  <c r="G18" i="46"/>
  <c r="H18" i="46"/>
  <c r="I18" i="46"/>
  <c r="J18" i="46"/>
  <c r="K18" i="46"/>
  <c r="L18" i="46"/>
  <c r="M18" i="46"/>
  <c r="N18" i="46"/>
  <c r="O18" i="46"/>
  <c r="P18" i="46"/>
  <c r="Q18" i="46"/>
  <c r="E22" i="46"/>
  <c r="F22" i="46"/>
  <c r="G22" i="46"/>
  <c r="H22" i="46"/>
  <c r="I22" i="46"/>
  <c r="J22" i="46"/>
  <c r="K22" i="46"/>
  <c r="L22" i="46"/>
  <c r="M22" i="46"/>
  <c r="N22" i="46"/>
  <c r="O22" i="46"/>
  <c r="P22" i="46"/>
  <c r="Q22" i="46"/>
  <c r="E23" i="46"/>
  <c r="F23" i="46"/>
  <c r="G23" i="46"/>
  <c r="H23" i="46"/>
  <c r="I23" i="46"/>
  <c r="J23" i="46"/>
  <c r="K23" i="46"/>
  <c r="L23" i="46"/>
  <c r="M23" i="46"/>
  <c r="N23" i="46"/>
  <c r="O23" i="46"/>
  <c r="P23" i="46"/>
  <c r="Q23" i="46"/>
  <c r="E24" i="46"/>
  <c r="F24" i="46"/>
  <c r="G24" i="46"/>
  <c r="H24" i="46"/>
  <c r="I24" i="46"/>
  <c r="J24" i="46"/>
  <c r="K24" i="46"/>
  <c r="L24" i="46"/>
  <c r="M24" i="46"/>
  <c r="N24" i="46"/>
  <c r="O24" i="46"/>
  <c r="P24" i="46"/>
  <c r="Q24" i="46"/>
  <c r="E25" i="46"/>
  <c r="F25" i="46"/>
  <c r="G25" i="46"/>
  <c r="H25" i="46"/>
  <c r="I25" i="46"/>
  <c r="J25" i="46"/>
  <c r="K25" i="46"/>
  <c r="L25" i="46"/>
  <c r="M25" i="46"/>
  <c r="N25" i="46"/>
  <c r="O25" i="46"/>
  <c r="P25" i="46"/>
  <c r="Q25" i="46"/>
  <c r="E26" i="46"/>
  <c r="F26" i="46"/>
  <c r="G26" i="46"/>
  <c r="H26" i="46"/>
  <c r="I26" i="46"/>
  <c r="J26" i="46"/>
  <c r="K26" i="46"/>
  <c r="L26" i="46"/>
  <c r="M26" i="46"/>
  <c r="N26" i="46"/>
  <c r="O26" i="46"/>
  <c r="P26" i="46"/>
  <c r="Q26" i="46"/>
  <c r="E27" i="46"/>
  <c r="F27" i="46"/>
  <c r="G27" i="46"/>
  <c r="H27" i="46"/>
  <c r="I27" i="46"/>
  <c r="J27" i="46"/>
  <c r="K27" i="46"/>
  <c r="L27" i="46"/>
  <c r="M27" i="46"/>
  <c r="N27" i="46"/>
  <c r="O27" i="46"/>
  <c r="P27" i="46"/>
  <c r="Q27" i="46"/>
  <c r="E28" i="46"/>
  <c r="F28" i="46"/>
  <c r="G28" i="46"/>
  <c r="H28" i="46"/>
  <c r="I28" i="46"/>
  <c r="J28" i="46"/>
  <c r="K28" i="46"/>
  <c r="L28" i="46"/>
  <c r="M28" i="46"/>
  <c r="N28" i="46"/>
  <c r="O28" i="46"/>
  <c r="P28" i="46"/>
  <c r="Q28" i="46"/>
  <c r="E29" i="46"/>
  <c r="F29" i="46"/>
  <c r="G29" i="46"/>
  <c r="H29" i="46"/>
  <c r="I29" i="46"/>
  <c r="J29" i="46"/>
  <c r="K29" i="46"/>
  <c r="L29" i="46"/>
  <c r="M29" i="46"/>
  <c r="N29" i="46"/>
  <c r="O29" i="46"/>
  <c r="P29" i="46"/>
  <c r="Q29" i="46"/>
  <c r="E30" i="46"/>
  <c r="F30" i="46"/>
  <c r="G30" i="46"/>
  <c r="H30" i="46"/>
  <c r="I30" i="46"/>
  <c r="J30" i="46"/>
  <c r="K30" i="46"/>
  <c r="L30" i="46"/>
  <c r="M30" i="46"/>
  <c r="N30" i="46"/>
  <c r="O30" i="46"/>
  <c r="P30" i="46"/>
  <c r="Q30" i="46"/>
  <c r="E31" i="46"/>
  <c r="F31" i="46"/>
  <c r="G31" i="46"/>
  <c r="H31" i="46"/>
  <c r="I31" i="46"/>
  <c r="J31" i="46"/>
  <c r="K31" i="46"/>
  <c r="L31" i="46"/>
  <c r="M31" i="46"/>
  <c r="N31" i="46"/>
  <c r="O31" i="46"/>
  <c r="P31" i="46"/>
  <c r="Q31" i="46"/>
  <c r="E32" i="46"/>
  <c r="F32" i="46"/>
  <c r="G32" i="46"/>
  <c r="H32" i="46"/>
  <c r="I32" i="46"/>
  <c r="J32" i="46"/>
  <c r="K32" i="46"/>
  <c r="L32" i="46"/>
  <c r="M32" i="46"/>
  <c r="N32" i="46"/>
  <c r="O32" i="46"/>
  <c r="P32" i="46"/>
  <c r="Q32" i="46"/>
  <c r="E33" i="46"/>
  <c r="F33" i="46"/>
  <c r="G33" i="46"/>
  <c r="H33" i="46"/>
  <c r="I33" i="46"/>
  <c r="J33" i="46"/>
  <c r="K33" i="46"/>
  <c r="L33" i="46"/>
  <c r="M33" i="46"/>
  <c r="N33" i="46"/>
  <c r="O33" i="46"/>
  <c r="P33" i="46"/>
  <c r="Q33" i="46"/>
  <c r="E34" i="46"/>
  <c r="F34" i="46"/>
  <c r="G34" i="46"/>
  <c r="H34" i="46"/>
  <c r="I34" i="46"/>
  <c r="J34" i="46"/>
  <c r="K34" i="46"/>
  <c r="L34" i="46"/>
  <c r="M34" i="46"/>
  <c r="N34" i="46"/>
  <c r="O34" i="46"/>
  <c r="P34" i="46"/>
  <c r="Q34" i="46"/>
  <c r="E35" i="46"/>
  <c r="F35" i="46"/>
  <c r="G35" i="46"/>
  <c r="H35" i="46"/>
  <c r="I35" i="46"/>
  <c r="J35" i="46"/>
  <c r="K35" i="46"/>
  <c r="L35" i="46"/>
  <c r="M35" i="46"/>
  <c r="N35" i="46"/>
  <c r="O35" i="46"/>
  <c r="P35" i="46"/>
  <c r="Q35" i="46"/>
  <c r="E36" i="46"/>
  <c r="F36" i="46"/>
  <c r="G36" i="46"/>
  <c r="H36" i="46"/>
  <c r="I36" i="46"/>
  <c r="J36" i="46"/>
  <c r="K36" i="46"/>
  <c r="L36" i="46"/>
  <c r="M36" i="46"/>
  <c r="N36" i="46"/>
  <c r="O36" i="46"/>
  <c r="P36" i="46"/>
  <c r="Q36" i="46"/>
  <c r="E37" i="46"/>
  <c r="F37" i="46"/>
  <c r="G37" i="46"/>
  <c r="H37" i="46"/>
  <c r="I37" i="46"/>
  <c r="J37" i="46"/>
  <c r="K37" i="46"/>
  <c r="L37" i="46"/>
  <c r="M37" i="46"/>
  <c r="N37" i="46"/>
  <c r="O37" i="46"/>
  <c r="P37" i="46"/>
  <c r="Q37" i="46"/>
  <c r="E38" i="46"/>
  <c r="F38" i="46"/>
  <c r="G38" i="46"/>
  <c r="H38" i="46"/>
  <c r="I38" i="46"/>
  <c r="J38" i="46"/>
  <c r="K38" i="46"/>
  <c r="L38" i="46"/>
  <c r="M38" i="46"/>
  <c r="N38" i="46"/>
  <c r="O38" i="46"/>
  <c r="P38" i="46"/>
  <c r="Q38" i="46"/>
  <c r="E39" i="46"/>
  <c r="F39" i="46"/>
  <c r="G39" i="46"/>
  <c r="H39" i="46"/>
  <c r="I39" i="46"/>
  <c r="J39" i="46"/>
  <c r="K39" i="46"/>
  <c r="L39" i="46"/>
  <c r="M39" i="46"/>
  <c r="N39" i="46"/>
  <c r="O39" i="46"/>
  <c r="P39" i="46"/>
  <c r="Q39" i="46"/>
  <c r="E40" i="46"/>
  <c r="F40" i="46"/>
  <c r="G40" i="46"/>
  <c r="H40" i="46"/>
  <c r="I40" i="46"/>
  <c r="J40" i="46"/>
  <c r="K40" i="46"/>
  <c r="L40" i="46"/>
  <c r="M40" i="46"/>
  <c r="N40" i="46"/>
  <c r="O40" i="46"/>
  <c r="P40" i="46"/>
  <c r="Q40" i="46"/>
  <c r="E41" i="46"/>
  <c r="F41" i="46"/>
  <c r="G41" i="46"/>
  <c r="H41" i="46"/>
  <c r="I41" i="46"/>
  <c r="J41" i="46"/>
  <c r="K41" i="46"/>
  <c r="L41" i="46"/>
  <c r="M41" i="46"/>
  <c r="N41" i="46"/>
  <c r="O41" i="46"/>
  <c r="P41" i="46"/>
  <c r="Q41" i="46"/>
  <c r="E42" i="46"/>
  <c r="F42" i="46"/>
  <c r="G42" i="46"/>
  <c r="H42" i="46"/>
  <c r="I42" i="46"/>
  <c r="J42" i="46"/>
  <c r="K42" i="46"/>
  <c r="L42" i="46"/>
  <c r="M42" i="46"/>
  <c r="N42" i="46"/>
  <c r="O42" i="46"/>
  <c r="P42" i="46"/>
  <c r="Q42" i="46"/>
  <c r="E43" i="46"/>
  <c r="F43" i="46"/>
  <c r="G43" i="46"/>
  <c r="H43" i="46"/>
  <c r="I43" i="46"/>
  <c r="J43" i="46"/>
  <c r="K43" i="46"/>
  <c r="L43" i="46"/>
  <c r="M43" i="46"/>
  <c r="N43" i="46"/>
  <c r="O43" i="46"/>
  <c r="P43" i="46"/>
  <c r="Q43" i="46"/>
  <c r="E44" i="46"/>
  <c r="F44" i="46"/>
  <c r="G44" i="46"/>
  <c r="H44" i="46"/>
  <c r="I44" i="46"/>
  <c r="J44" i="46"/>
  <c r="K44" i="46"/>
  <c r="L44" i="46"/>
  <c r="M44" i="46"/>
  <c r="N44" i="46"/>
  <c r="O44" i="46"/>
  <c r="P44" i="46"/>
  <c r="Q44" i="46"/>
  <c r="E45" i="46"/>
  <c r="F45" i="46"/>
  <c r="G45" i="46"/>
  <c r="H45" i="46"/>
  <c r="I45" i="46"/>
  <c r="J45" i="46"/>
  <c r="K45" i="46"/>
  <c r="L45" i="46"/>
  <c r="M45" i="46"/>
  <c r="N45" i="46"/>
  <c r="O45" i="46"/>
  <c r="P45" i="46"/>
  <c r="Q45" i="46"/>
  <c r="E46" i="46"/>
  <c r="F46" i="46"/>
  <c r="G46" i="46"/>
  <c r="H46" i="46"/>
  <c r="I46" i="46"/>
  <c r="J46" i="46"/>
  <c r="K46" i="46"/>
  <c r="L46" i="46"/>
  <c r="M46" i="46"/>
  <c r="N46" i="46"/>
  <c r="O46" i="46"/>
  <c r="P46" i="46"/>
  <c r="Q46" i="46"/>
  <c r="E47" i="46"/>
  <c r="F47" i="46"/>
  <c r="G47" i="46"/>
  <c r="H47" i="46"/>
  <c r="I47" i="46"/>
  <c r="J47" i="46"/>
  <c r="K47" i="46"/>
  <c r="L47" i="46"/>
  <c r="M47" i="46"/>
  <c r="N47" i="46"/>
  <c r="O47" i="46"/>
  <c r="P47" i="46"/>
  <c r="Q47" i="46"/>
  <c r="E48" i="46"/>
  <c r="F48" i="46"/>
  <c r="G48" i="46"/>
  <c r="H48" i="46"/>
  <c r="I48" i="46"/>
  <c r="J48" i="46"/>
  <c r="K48" i="46"/>
  <c r="L48" i="46"/>
  <c r="M48" i="46"/>
  <c r="N48" i="46"/>
  <c r="O48" i="46"/>
  <c r="P48" i="46"/>
  <c r="Q48" i="46"/>
  <c r="E49" i="46"/>
  <c r="F49" i="46"/>
  <c r="G49" i="46"/>
  <c r="H49" i="46"/>
  <c r="I49" i="46"/>
  <c r="J49" i="46"/>
  <c r="K49" i="46"/>
  <c r="L49" i="46"/>
  <c r="M49" i="46"/>
  <c r="N49" i="46"/>
  <c r="O49" i="46"/>
  <c r="P49" i="46"/>
  <c r="Q49" i="46"/>
  <c r="E50" i="46"/>
  <c r="F50" i="46"/>
  <c r="G50" i="46"/>
  <c r="H50" i="46"/>
  <c r="I50" i="46"/>
  <c r="J50" i="46"/>
  <c r="K50" i="46"/>
  <c r="L50" i="46"/>
  <c r="M50" i="46"/>
  <c r="N50" i="46"/>
  <c r="O50" i="46"/>
  <c r="P50" i="46"/>
  <c r="Q50" i="46"/>
  <c r="E51" i="46"/>
  <c r="F51" i="46"/>
  <c r="G51" i="46"/>
  <c r="H51" i="46"/>
  <c r="I51" i="46"/>
  <c r="J51" i="46"/>
  <c r="K51" i="46"/>
  <c r="L51" i="46"/>
  <c r="M51" i="46"/>
  <c r="N51" i="46"/>
  <c r="O51" i="46"/>
  <c r="P51" i="46"/>
  <c r="Q51" i="46"/>
  <c r="E52" i="46"/>
  <c r="F52" i="46"/>
  <c r="G52" i="46"/>
  <c r="H52" i="46"/>
  <c r="I52" i="46"/>
  <c r="J52" i="46"/>
  <c r="K52" i="46"/>
  <c r="L52" i="46"/>
  <c r="M52" i="46"/>
  <c r="N52" i="46"/>
  <c r="O52" i="46"/>
  <c r="P52" i="46"/>
  <c r="Q52" i="46"/>
  <c r="E53" i="46"/>
  <c r="F53" i="46"/>
  <c r="G53" i="46"/>
  <c r="H53" i="46"/>
  <c r="I53" i="46"/>
  <c r="J53" i="46"/>
  <c r="K53" i="46"/>
  <c r="L53" i="46"/>
  <c r="M53" i="46"/>
  <c r="N53" i="46"/>
  <c r="O53" i="46"/>
  <c r="P53" i="46"/>
  <c r="Q53" i="46"/>
  <c r="E54" i="46"/>
  <c r="F54" i="46"/>
  <c r="G54" i="46"/>
  <c r="H54" i="46"/>
  <c r="I54" i="46"/>
  <c r="J54" i="46"/>
  <c r="K54" i="46"/>
  <c r="L54" i="46"/>
  <c r="M54" i="46"/>
  <c r="N54" i="46"/>
  <c r="O54" i="46"/>
  <c r="P54" i="46"/>
  <c r="Q54" i="46"/>
  <c r="E55" i="46"/>
  <c r="F55" i="46"/>
  <c r="G55" i="46"/>
  <c r="H55" i="46"/>
  <c r="I55" i="46"/>
  <c r="J55" i="46"/>
  <c r="K55" i="46"/>
  <c r="L55" i="46"/>
  <c r="M55" i="46"/>
  <c r="N55" i="46"/>
  <c r="O55" i="46"/>
  <c r="P55" i="46"/>
  <c r="Q55" i="46"/>
  <c r="E56" i="46"/>
  <c r="F56" i="46"/>
  <c r="G56" i="46"/>
  <c r="H56" i="46"/>
  <c r="I56" i="46"/>
  <c r="J56" i="46"/>
  <c r="K56" i="46"/>
  <c r="L56" i="46"/>
  <c r="M56" i="46"/>
  <c r="N56" i="46"/>
  <c r="O56" i="46"/>
  <c r="P56" i="46"/>
  <c r="Q56" i="46"/>
  <c r="E57" i="46"/>
  <c r="F57" i="46"/>
  <c r="G57" i="46"/>
  <c r="H57" i="46"/>
  <c r="I57" i="46"/>
  <c r="J57" i="46"/>
  <c r="K57" i="46"/>
  <c r="L57" i="46"/>
  <c r="M57" i="46"/>
  <c r="N57" i="46"/>
  <c r="O57" i="46"/>
  <c r="P57" i="46"/>
  <c r="Q57" i="46"/>
  <c r="E58" i="46"/>
  <c r="F58" i="46"/>
  <c r="G58" i="46"/>
  <c r="H58" i="46"/>
  <c r="I58" i="46"/>
  <c r="J58" i="46"/>
  <c r="K58" i="46"/>
  <c r="L58" i="46"/>
  <c r="M58" i="46"/>
  <c r="N58" i="46"/>
  <c r="O58" i="46"/>
  <c r="P58" i="46"/>
  <c r="Q58" i="46"/>
  <c r="E59" i="46"/>
  <c r="F59" i="46"/>
  <c r="G59" i="46"/>
  <c r="H59" i="46"/>
  <c r="I59" i="46"/>
  <c r="J59" i="46"/>
  <c r="K59" i="46"/>
  <c r="L59" i="46"/>
  <c r="M59" i="46"/>
  <c r="N59" i="46"/>
  <c r="O59" i="46"/>
  <c r="P59" i="46"/>
  <c r="Q59" i="46"/>
  <c r="E60" i="46"/>
  <c r="F60" i="46"/>
  <c r="G60" i="46"/>
  <c r="H60" i="46"/>
  <c r="I60" i="46"/>
  <c r="J60" i="46"/>
  <c r="K60" i="46"/>
  <c r="L60" i="46"/>
  <c r="M60" i="46"/>
  <c r="N60" i="46"/>
  <c r="O60" i="46"/>
  <c r="P60" i="46"/>
  <c r="Q60" i="46"/>
  <c r="E61" i="46"/>
  <c r="F61" i="46"/>
  <c r="G61" i="46"/>
  <c r="H61" i="46"/>
  <c r="I61" i="46"/>
  <c r="J61" i="46"/>
  <c r="K61" i="46"/>
  <c r="L61" i="46"/>
  <c r="M61" i="46"/>
  <c r="N61" i="46"/>
  <c r="O61" i="46"/>
  <c r="P61" i="46"/>
  <c r="Q61" i="46"/>
  <c r="E62" i="46"/>
  <c r="F62" i="46"/>
  <c r="G62" i="46"/>
  <c r="H62" i="46"/>
  <c r="I62" i="46"/>
  <c r="J62" i="46"/>
  <c r="K62" i="46"/>
  <c r="L62" i="46"/>
  <c r="M62" i="46"/>
  <c r="N62" i="46"/>
  <c r="O62" i="46"/>
  <c r="P62" i="46"/>
  <c r="Q62" i="46"/>
  <c r="E63" i="46"/>
  <c r="F63" i="46"/>
  <c r="G63" i="46"/>
  <c r="H63" i="46"/>
  <c r="I63" i="46"/>
  <c r="J63" i="46"/>
  <c r="K63" i="46"/>
  <c r="L63" i="46"/>
  <c r="M63" i="46"/>
  <c r="N63" i="46"/>
  <c r="O63" i="46"/>
  <c r="P63" i="46"/>
  <c r="Q63" i="46"/>
  <c r="E64" i="46"/>
  <c r="F64" i="46"/>
  <c r="G64" i="46"/>
  <c r="H64" i="46"/>
  <c r="I64" i="46"/>
  <c r="J64" i="46"/>
  <c r="K64" i="46"/>
  <c r="L64" i="46"/>
  <c r="M64" i="46"/>
  <c r="N64" i="46"/>
  <c r="O64" i="46"/>
  <c r="P64" i="46"/>
  <c r="Q64" i="46"/>
  <c r="E66" i="46"/>
  <c r="F66" i="46"/>
  <c r="G66" i="46"/>
  <c r="H66" i="46"/>
  <c r="I66" i="46"/>
  <c r="J66" i="46"/>
  <c r="K66" i="46"/>
  <c r="L66" i="46"/>
  <c r="M66" i="46"/>
  <c r="N66" i="46"/>
  <c r="O66" i="46"/>
  <c r="P66" i="46"/>
  <c r="Q66" i="46"/>
  <c r="E67" i="46"/>
  <c r="F67" i="46"/>
  <c r="G67" i="46"/>
  <c r="H67" i="46"/>
  <c r="I67" i="46"/>
  <c r="J67" i="46"/>
  <c r="K67" i="46"/>
  <c r="L67" i="46"/>
  <c r="M67" i="46"/>
  <c r="N67" i="46"/>
  <c r="O67" i="46"/>
  <c r="P67" i="46"/>
  <c r="Q67" i="46"/>
  <c r="E68" i="46"/>
  <c r="F68" i="46"/>
  <c r="G68" i="46"/>
  <c r="H68" i="46"/>
  <c r="I68" i="46"/>
  <c r="J68" i="46"/>
  <c r="K68" i="46"/>
  <c r="L68" i="46"/>
  <c r="M68" i="46"/>
  <c r="N68" i="46"/>
  <c r="O68" i="46"/>
  <c r="P68" i="46"/>
  <c r="Q68" i="46"/>
  <c r="E69" i="46"/>
  <c r="F69" i="46"/>
  <c r="G69" i="46"/>
  <c r="H69" i="46"/>
  <c r="I69" i="46"/>
  <c r="J69" i="46"/>
  <c r="K69" i="46"/>
  <c r="L69" i="46"/>
  <c r="M69" i="46"/>
  <c r="N69" i="46"/>
  <c r="O69" i="46"/>
  <c r="P69" i="46"/>
  <c r="Q69" i="46"/>
  <c r="E70" i="46"/>
  <c r="F70" i="46"/>
  <c r="G70" i="46"/>
  <c r="H70" i="46"/>
  <c r="I70" i="46"/>
  <c r="J70" i="46"/>
  <c r="K70" i="46"/>
  <c r="L70" i="46"/>
  <c r="M70" i="46"/>
  <c r="N70" i="46"/>
  <c r="O70" i="46"/>
  <c r="P70" i="46"/>
  <c r="Q70" i="46"/>
  <c r="E71" i="46"/>
  <c r="F71" i="46"/>
  <c r="G71" i="46"/>
  <c r="H71" i="46"/>
  <c r="I71" i="46"/>
  <c r="J71" i="46"/>
  <c r="K71" i="46"/>
  <c r="L71" i="46"/>
  <c r="M71" i="46"/>
  <c r="N71" i="46"/>
  <c r="O71" i="46"/>
  <c r="P71" i="46"/>
  <c r="Q71" i="46"/>
  <c r="E72" i="46"/>
  <c r="F72" i="46"/>
  <c r="G72" i="46"/>
  <c r="H72" i="46"/>
  <c r="I72" i="46"/>
  <c r="J72" i="46"/>
  <c r="K72" i="46"/>
  <c r="L72" i="46"/>
  <c r="M72" i="46"/>
  <c r="N72" i="46"/>
  <c r="O72" i="46"/>
  <c r="P72" i="46"/>
  <c r="Q72" i="46"/>
  <c r="E73" i="46"/>
  <c r="F73" i="46"/>
  <c r="G73" i="46"/>
  <c r="H73" i="46"/>
  <c r="I73" i="46"/>
  <c r="J73" i="46"/>
  <c r="K73" i="46"/>
  <c r="L73" i="46"/>
  <c r="M73" i="46"/>
  <c r="N73" i="46"/>
  <c r="O73" i="46"/>
  <c r="P73" i="46"/>
  <c r="Q73" i="46"/>
  <c r="E74" i="46"/>
  <c r="F74" i="46"/>
  <c r="G74" i="46"/>
  <c r="H74" i="46"/>
  <c r="I74" i="46"/>
  <c r="J74" i="46"/>
  <c r="K74" i="46"/>
  <c r="L74" i="46"/>
  <c r="M74" i="46"/>
  <c r="N74" i="46"/>
  <c r="O74" i="46"/>
  <c r="P74" i="46"/>
  <c r="Q74" i="46"/>
  <c r="E75" i="46"/>
  <c r="F75" i="46"/>
  <c r="G75" i="46"/>
  <c r="H75" i="46"/>
  <c r="I75" i="46"/>
  <c r="J75" i="46"/>
  <c r="K75" i="46"/>
  <c r="L75" i="46"/>
  <c r="M75" i="46"/>
  <c r="N75" i="46"/>
  <c r="O75" i="46"/>
  <c r="P75" i="46"/>
  <c r="Q75" i="46"/>
  <c r="E76" i="46"/>
  <c r="F76" i="46"/>
  <c r="G76" i="46"/>
  <c r="H76" i="46"/>
  <c r="I76" i="46"/>
  <c r="J76" i="46"/>
  <c r="K76" i="46"/>
  <c r="L76" i="46"/>
  <c r="M76" i="46"/>
  <c r="N76" i="46"/>
  <c r="O76" i="46"/>
  <c r="P76" i="46"/>
  <c r="Q76" i="46"/>
  <c r="E77" i="46"/>
  <c r="F77" i="46"/>
  <c r="G77" i="46"/>
  <c r="H77" i="46"/>
  <c r="I77" i="46"/>
  <c r="J77" i="46"/>
  <c r="K77" i="46"/>
  <c r="L77" i="46"/>
  <c r="M77" i="46"/>
  <c r="N77" i="46"/>
  <c r="O77" i="46"/>
  <c r="P77" i="46"/>
  <c r="Q77" i="46"/>
  <c r="D19" i="46"/>
  <c r="C124" i="58"/>
  <c r="D124" i="58"/>
  <c r="E124" i="58"/>
  <c r="F124" i="58"/>
  <c r="G124" i="58"/>
  <c r="H124" i="58"/>
  <c r="C72" i="58"/>
  <c r="D72" i="58"/>
  <c r="E72" i="58"/>
  <c r="F72" i="58"/>
  <c r="G72" i="58"/>
  <c r="H72" i="58"/>
  <c r="E18" i="58"/>
  <c r="F18" i="58"/>
  <c r="G18" i="58"/>
  <c r="H18" i="58"/>
  <c r="E19" i="58"/>
  <c r="F19" i="58"/>
  <c r="G19" i="58"/>
  <c r="H19" i="58"/>
  <c r="D18" i="58"/>
  <c r="D19" i="58"/>
  <c r="C18" i="58"/>
  <c r="C19" i="58"/>
  <c r="U31" i="31"/>
  <c r="W171" i="31"/>
  <c r="V171" i="31"/>
  <c r="T171" i="31"/>
  <c r="S171" i="31"/>
  <c r="W101" i="31"/>
  <c r="V101" i="31"/>
  <c r="T101" i="31"/>
  <c r="S101" i="31"/>
  <c r="W31" i="31"/>
  <c r="V31" i="31"/>
  <c r="T31" i="31"/>
  <c r="S31" i="31"/>
  <c r="X31" i="31"/>
  <c r="H150" i="58"/>
  <c r="G150" i="58"/>
  <c r="F150" i="58"/>
  <c r="D98" i="58"/>
  <c r="L142" i="58"/>
  <c r="M142" i="58"/>
  <c r="N142" i="58"/>
  <c r="O142" i="58"/>
  <c r="P142" i="58"/>
  <c r="L143" i="58"/>
  <c r="M143" i="58"/>
  <c r="N143" i="58"/>
  <c r="O143" i="58"/>
  <c r="P143" i="58"/>
  <c r="L144" i="58"/>
  <c r="M144" i="58"/>
  <c r="N144" i="58"/>
  <c r="O144" i="58"/>
  <c r="P144" i="58"/>
  <c r="L145" i="58"/>
  <c r="M145" i="58"/>
  <c r="N145" i="58"/>
  <c r="O145" i="58"/>
  <c r="P145" i="58"/>
  <c r="L146" i="58"/>
  <c r="M146" i="58"/>
  <c r="N146" i="58"/>
  <c r="O146" i="58"/>
  <c r="P146" i="58"/>
  <c r="K146" i="58"/>
  <c r="K145" i="58"/>
  <c r="K144" i="58"/>
  <c r="K143" i="58"/>
  <c r="K142" i="58"/>
  <c r="L90" i="58"/>
  <c r="M90" i="58"/>
  <c r="N90" i="58"/>
  <c r="O90" i="58"/>
  <c r="P90" i="58"/>
  <c r="L91" i="58"/>
  <c r="M91" i="58"/>
  <c r="N91" i="58"/>
  <c r="O91" i="58"/>
  <c r="P91" i="58"/>
  <c r="L92" i="58"/>
  <c r="M92" i="58"/>
  <c r="N92" i="58"/>
  <c r="O92" i="58"/>
  <c r="P92" i="58"/>
  <c r="L93" i="58"/>
  <c r="M93" i="58"/>
  <c r="N93" i="58"/>
  <c r="O93" i="58"/>
  <c r="P93" i="58"/>
  <c r="L94" i="58"/>
  <c r="M94" i="58"/>
  <c r="N94" i="58"/>
  <c r="O94" i="58"/>
  <c r="P94" i="58"/>
  <c r="K94" i="58"/>
  <c r="K93" i="58"/>
  <c r="K92" i="58"/>
  <c r="K91" i="58"/>
  <c r="K90" i="58"/>
  <c r="L37" i="58"/>
  <c r="M37" i="58"/>
  <c r="N37" i="58"/>
  <c r="O37" i="58"/>
  <c r="P37" i="58"/>
  <c r="L38" i="58"/>
  <c r="M38" i="58"/>
  <c r="N38" i="58"/>
  <c r="O38" i="58"/>
  <c r="P38" i="58"/>
  <c r="L39" i="58"/>
  <c r="M39" i="58"/>
  <c r="N39" i="58"/>
  <c r="O39" i="58"/>
  <c r="P39" i="58"/>
  <c r="L40" i="58"/>
  <c r="M40" i="58"/>
  <c r="N40" i="58"/>
  <c r="O40" i="58"/>
  <c r="P40" i="58"/>
  <c r="L41" i="58"/>
  <c r="M41" i="58"/>
  <c r="N41" i="58"/>
  <c r="O41" i="58"/>
  <c r="P41" i="58"/>
  <c r="K38" i="58"/>
  <c r="K39" i="58"/>
  <c r="K40" i="58"/>
  <c r="K41" i="58"/>
  <c r="K37" i="58"/>
  <c r="H141" i="58"/>
  <c r="H142" i="58"/>
  <c r="H143" i="58"/>
  <c r="H144" i="58"/>
  <c r="H145" i="58"/>
  <c r="H146" i="58"/>
  <c r="H147" i="58"/>
  <c r="H148" i="58"/>
  <c r="H149" i="58"/>
  <c r="G141" i="58"/>
  <c r="G142" i="58"/>
  <c r="G143" i="58"/>
  <c r="G144" i="58"/>
  <c r="G145" i="58"/>
  <c r="G146" i="58"/>
  <c r="G147" i="58"/>
  <c r="G148" i="58"/>
  <c r="G149" i="58"/>
  <c r="F141" i="58"/>
  <c r="F142" i="58"/>
  <c r="F143" i="58"/>
  <c r="F144" i="58"/>
  <c r="F145" i="58"/>
  <c r="F146" i="58"/>
  <c r="F147" i="58"/>
  <c r="F148" i="58"/>
  <c r="F149" i="58"/>
  <c r="E141" i="58"/>
  <c r="E142" i="58"/>
  <c r="E143" i="58"/>
  <c r="E144" i="58"/>
  <c r="E145" i="58"/>
  <c r="E146" i="58"/>
  <c r="E147" i="58"/>
  <c r="E148" i="58"/>
  <c r="E149" i="58"/>
  <c r="E150" i="58"/>
  <c r="D141" i="58"/>
  <c r="D142" i="58"/>
  <c r="D143" i="58"/>
  <c r="D144" i="58"/>
  <c r="D145" i="58"/>
  <c r="D146" i="58"/>
  <c r="D147" i="58"/>
  <c r="D148" i="58"/>
  <c r="D149" i="58"/>
  <c r="D150" i="58"/>
  <c r="C150" i="58"/>
  <c r="C149" i="58"/>
  <c r="C148" i="58"/>
  <c r="C147" i="58"/>
  <c r="C146" i="58"/>
  <c r="C145" i="58"/>
  <c r="C144" i="58"/>
  <c r="C143" i="58"/>
  <c r="C142" i="58"/>
  <c r="C141" i="58"/>
  <c r="H90" i="58"/>
  <c r="H91" i="58"/>
  <c r="H92" i="58"/>
  <c r="H93" i="58"/>
  <c r="H94" i="58"/>
  <c r="H95" i="58"/>
  <c r="H96" i="58"/>
  <c r="H97" i="58"/>
  <c r="H98" i="58"/>
  <c r="G90" i="58"/>
  <c r="G91" i="58"/>
  <c r="G92" i="58"/>
  <c r="G93" i="58"/>
  <c r="G94" i="58"/>
  <c r="G95" i="58"/>
  <c r="G96" i="58"/>
  <c r="G97" i="58"/>
  <c r="G98" i="58"/>
  <c r="F90" i="58"/>
  <c r="F91" i="58"/>
  <c r="F92" i="58"/>
  <c r="F93" i="58"/>
  <c r="F94" i="58"/>
  <c r="F95" i="58"/>
  <c r="F96" i="58"/>
  <c r="F97" i="58"/>
  <c r="F98" i="58"/>
  <c r="E90" i="58"/>
  <c r="E91" i="58"/>
  <c r="E92" i="58"/>
  <c r="E93" i="58"/>
  <c r="E94" i="58"/>
  <c r="E95" i="58"/>
  <c r="E96" i="58"/>
  <c r="E97" i="58"/>
  <c r="E98" i="58"/>
  <c r="D90" i="58"/>
  <c r="D91" i="58"/>
  <c r="D92" i="58"/>
  <c r="D93" i="58"/>
  <c r="D94" i="58"/>
  <c r="D95" i="58"/>
  <c r="D96" i="58"/>
  <c r="D97" i="58"/>
  <c r="C90" i="58"/>
  <c r="C91" i="58"/>
  <c r="C92" i="58"/>
  <c r="C93" i="58"/>
  <c r="C94" i="58"/>
  <c r="C95" i="58"/>
  <c r="C96" i="58"/>
  <c r="C97" i="58"/>
  <c r="C98" i="58"/>
  <c r="P49" i="58"/>
  <c r="P48" i="58"/>
  <c r="P47" i="58"/>
  <c r="P46" i="58"/>
  <c r="P45" i="58"/>
  <c r="O49" i="58"/>
  <c r="O48" i="58"/>
  <c r="O47" i="58"/>
  <c r="O46" i="58"/>
  <c r="O45" i="58"/>
  <c r="N49" i="58"/>
  <c r="N48" i="58"/>
  <c r="N47" i="58"/>
  <c r="N46" i="58"/>
  <c r="N45" i="58"/>
  <c r="M49" i="58"/>
  <c r="M48" i="58"/>
  <c r="M47" i="58"/>
  <c r="M46" i="58"/>
  <c r="M45" i="58"/>
  <c r="L49" i="58"/>
  <c r="L48" i="58"/>
  <c r="L47" i="58"/>
  <c r="L46" i="58"/>
  <c r="L45" i="58"/>
  <c r="K50" i="58"/>
  <c r="K49" i="58"/>
  <c r="K48" i="58"/>
  <c r="K47" i="58"/>
  <c r="K46" i="58"/>
  <c r="K45" i="58"/>
  <c r="H37" i="58"/>
  <c r="H38" i="58"/>
  <c r="H39" i="58"/>
  <c r="H40" i="58"/>
  <c r="H41" i="58"/>
  <c r="H42" i="58"/>
  <c r="H43" i="58"/>
  <c r="H44" i="58"/>
  <c r="H45" i="58"/>
  <c r="G37" i="58"/>
  <c r="G38" i="58"/>
  <c r="G39" i="58"/>
  <c r="G40" i="58"/>
  <c r="G41" i="58"/>
  <c r="G42" i="58"/>
  <c r="G43" i="58"/>
  <c r="G44" i="58"/>
  <c r="G45" i="58"/>
  <c r="F37" i="58"/>
  <c r="F38" i="58"/>
  <c r="F39" i="58"/>
  <c r="F40" i="58"/>
  <c r="F41" i="58"/>
  <c r="F42" i="58"/>
  <c r="F43" i="58"/>
  <c r="F44" i="58"/>
  <c r="F45" i="58"/>
  <c r="E37" i="58"/>
  <c r="E38" i="58"/>
  <c r="E39" i="58"/>
  <c r="E40" i="58"/>
  <c r="E41" i="58"/>
  <c r="E42" i="58"/>
  <c r="E43" i="58"/>
  <c r="E44" i="58"/>
  <c r="E45" i="58"/>
  <c r="D37" i="58"/>
  <c r="D38" i="58"/>
  <c r="D39" i="58"/>
  <c r="D40" i="58"/>
  <c r="D41" i="58"/>
  <c r="D42" i="58"/>
  <c r="D43" i="58"/>
  <c r="D44" i="58"/>
  <c r="D45" i="58"/>
  <c r="C37" i="58"/>
  <c r="C38" i="58"/>
  <c r="C39" i="58"/>
  <c r="C40" i="58"/>
  <c r="C41" i="58"/>
  <c r="C42" i="58"/>
  <c r="C43" i="58"/>
  <c r="C44" i="58"/>
  <c r="C45" i="58"/>
  <c r="U171" i="31" l="1"/>
  <c r="U101" i="31"/>
  <c r="X101" i="31"/>
  <c r="X171" i="31"/>
  <c r="D213" i="50"/>
  <c r="D212" i="50"/>
  <c r="D211" i="50"/>
  <c r="D209" i="50"/>
  <c r="D210" i="50"/>
  <c r="D208" i="50"/>
  <c r="D206" i="50"/>
  <c r="D207" i="50"/>
  <c r="D205" i="50"/>
  <c r="D204" i="50"/>
  <c r="D203" i="50"/>
  <c r="D190" i="50"/>
  <c r="D191" i="50"/>
  <c r="D192" i="50"/>
  <c r="D193" i="50"/>
  <c r="D194" i="50"/>
  <c r="D195" i="50"/>
  <c r="D189" i="50"/>
  <c r="D113" i="50"/>
  <c r="D114" i="50"/>
  <c r="D115" i="50"/>
  <c r="D116" i="50"/>
  <c r="D117" i="50"/>
  <c r="D118" i="50"/>
  <c r="D112" i="50"/>
  <c r="D136" i="50"/>
  <c r="D135" i="50"/>
  <c r="D134" i="50"/>
  <c r="D132" i="50"/>
  <c r="D133" i="50"/>
  <c r="D131" i="50"/>
  <c r="D129" i="50"/>
  <c r="D130" i="50"/>
  <c r="D128" i="50"/>
  <c r="D127" i="50"/>
  <c r="D126" i="50"/>
  <c r="D59" i="50"/>
  <c r="D58" i="50"/>
  <c r="D57" i="50"/>
  <c r="D55" i="50"/>
  <c r="D56" i="50"/>
  <c r="D54" i="50"/>
  <c r="D52" i="50"/>
  <c r="D53" i="50"/>
  <c r="D51" i="50"/>
  <c r="D50" i="50"/>
  <c r="D49" i="50"/>
  <c r="D202" i="50"/>
  <c r="D125" i="50"/>
  <c r="D48" i="50"/>
  <c r="D216" i="50"/>
  <c r="D217" i="50"/>
  <c r="D218" i="50"/>
  <c r="D220" i="50"/>
  <c r="D221" i="50"/>
  <c r="D222" i="50"/>
  <c r="D223" i="50"/>
  <c r="D224" i="50"/>
  <c r="D225" i="50"/>
  <c r="D215" i="50"/>
  <c r="D214" i="50"/>
  <c r="D139" i="50"/>
  <c r="D140" i="50"/>
  <c r="D141" i="50"/>
  <c r="D143" i="50"/>
  <c r="D144" i="50"/>
  <c r="D145" i="50"/>
  <c r="D146" i="50"/>
  <c r="D147" i="50"/>
  <c r="D148" i="50"/>
  <c r="D138" i="50"/>
  <c r="D137" i="50"/>
  <c r="D62" i="50"/>
  <c r="D63" i="50"/>
  <c r="D64" i="50"/>
  <c r="D66" i="50"/>
  <c r="D67" i="50"/>
  <c r="D68" i="50"/>
  <c r="D69" i="50"/>
  <c r="D70" i="50"/>
  <c r="D71" i="50"/>
  <c r="D61" i="50"/>
  <c r="D60" i="50"/>
  <c r="D36" i="50"/>
  <c r="D37" i="50"/>
  <c r="D38" i="50"/>
  <c r="D39" i="50"/>
  <c r="D40" i="50"/>
  <c r="D41" i="50"/>
  <c r="D35" i="50"/>
  <c r="D213" i="49"/>
  <c r="D212" i="49"/>
  <c r="D211" i="49"/>
  <c r="D209" i="49"/>
  <c r="D210" i="49"/>
  <c r="D208" i="49"/>
  <c r="D206" i="49"/>
  <c r="D207" i="49"/>
  <c r="D205" i="49"/>
  <c r="D204" i="49"/>
  <c r="D203" i="49"/>
  <c r="D202" i="49"/>
  <c r="D190" i="49"/>
  <c r="D191" i="49"/>
  <c r="D192" i="49"/>
  <c r="D193" i="49"/>
  <c r="D194" i="49"/>
  <c r="D195" i="49"/>
  <c r="D189" i="49"/>
  <c r="D215" i="49"/>
  <c r="D216" i="49"/>
  <c r="D217" i="49"/>
  <c r="D218" i="49"/>
  <c r="D220" i="49"/>
  <c r="D221" i="49"/>
  <c r="D222" i="49"/>
  <c r="D223" i="49"/>
  <c r="D224" i="49"/>
  <c r="D225" i="49"/>
  <c r="D214" i="49"/>
  <c r="D136" i="49"/>
  <c r="D135" i="49"/>
  <c r="D134" i="49"/>
  <c r="D132" i="49"/>
  <c r="D133" i="49"/>
  <c r="D131" i="49"/>
  <c r="D129" i="49"/>
  <c r="D130" i="49"/>
  <c r="D128" i="49"/>
  <c r="D127" i="49"/>
  <c r="D126" i="49"/>
  <c r="D138" i="49"/>
  <c r="D139" i="49"/>
  <c r="D140" i="49"/>
  <c r="D141" i="49"/>
  <c r="D143" i="49"/>
  <c r="D144" i="49"/>
  <c r="D145" i="49"/>
  <c r="D146" i="49"/>
  <c r="D147" i="49"/>
  <c r="D148" i="49"/>
  <c r="D137" i="49"/>
  <c r="D125" i="49"/>
  <c r="D113" i="49"/>
  <c r="D114" i="49"/>
  <c r="D115" i="49"/>
  <c r="D116" i="49"/>
  <c r="D117" i="49"/>
  <c r="D118" i="49"/>
  <c r="D112" i="49"/>
  <c r="D61" i="49"/>
  <c r="D62" i="49"/>
  <c r="D63" i="49"/>
  <c r="D64" i="49"/>
  <c r="D66" i="49"/>
  <c r="D67" i="49"/>
  <c r="D68" i="49"/>
  <c r="D69" i="49"/>
  <c r="D70" i="49"/>
  <c r="D71" i="49"/>
  <c r="D60" i="49"/>
  <c r="D59" i="49"/>
  <c r="D58" i="49"/>
  <c r="D57" i="49"/>
  <c r="D55" i="49"/>
  <c r="D56" i="49"/>
  <c r="D54" i="49"/>
  <c r="D52" i="49"/>
  <c r="D53" i="49"/>
  <c r="D51" i="49"/>
  <c r="D50" i="49"/>
  <c r="D49" i="49"/>
  <c r="D48" i="49"/>
  <c r="D36" i="49"/>
  <c r="D37" i="49"/>
  <c r="D38" i="49"/>
  <c r="D39" i="49"/>
  <c r="D40" i="49"/>
  <c r="D41" i="49"/>
  <c r="D35" i="49"/>
  <c r="D213" i="48"/>
  <c r="D212" i="48"/>
  <c r="D211" i="48"/>
  <c r="D209" i="48"/>
  <c r="D210" i="48"/>
  <c r="D208" i="48"/>
  <c r="D206" i="48"/>
  <c r="D207" i="48"/>
  <c r="D205" i="48"/>
  <c r="D204" i="48"/>
  <c r="D203" i="48"/>
  <c r="D215" i="48"/>
  <c r="D216" i="48"/>
  <c r="D217" i="48"/>
  <c r="D218" i="48"/>
  <c r="D220" i="48"/>
  <c r="D221" i="48"/>
  <c r="D222" i="48"/>
  <c r="D223" i="48"/>
  <c r="D224" i="48"/>
  <c r="D225" i="48"/>
  <c r="D214" i="48"/>
  <c r="D202" i="48"/>
  <c r="D190" i="48"/>
  <c r="D191" i="48"/>
  <c r="D192" i="48"/>
  <c r="D193" i="48"/>
  <c r="D194" i="48"/>
  <c r="D195" i="48"/>
  <c r="D189" i="48"/>
  <c r="D136" i="48"/>
  <c r="D135" i="48"/>
  <c r="D134" i="48"/>
  <c r="D132" i="48"/>
  <c r="D133" i="48"/>
  <c r="D131" i="48"/>
  <c r="D129" i="48"/>
  <c r="D130" i="48"/>
  <c r="D128" i="48"/>
  <c r="D127" i="48"/>
  <c r="D126" i="48"/>
  <c r="D138" i="48"/>
  <c r="D139" i="48"/>
  <c r="D140" i="48"/>
  <c r="D141" i="48"/>
  <c r="D143" i="48"/>
  <c r="D144" i="48"/>
  <c r="D145" i="48"/>
  <c r="D146" i="48"/>
  <c r="D147" i="48"/>
  <c r="D148" i="48"/>
  <c r="D137" i="48"/>
  <c r="D125" i="48"/>
  <c r="D113" i="48"/>
  <c r="D114" i="48"/>
  <c r="D115" i="48"/>
  <c r="D116" i="48"/>
  <c r="D117" i="48"/>
  <c r="D118" i="48"/>
  <c r="D112" i="48"/>
  <c r="D61" i="48"/>
  <c r="D62" i="48"/>
  <c r="D63" i="48"/>
  <c r="D64" i="48"/>
  <c r="D66" i="48"/>
  <c r="D67" i="48"/>
  <c r="D68" i="48"/>
  <c r="D69" i="48"/>
  <c r="D70" i="48"/>
  <c r="D71" i="48"/>
  <c r="D60" i="48"/>
  <c r="D59" i="48"/>
  <c r="D58" i="48"/>
  <c r="D57" i="48"/>
  <c r="D55" i="48"/>
  <c r="D56" i="48"/>
  <c r="D54" i="48"/>
  <c r="D52" i="48"/>
  <c r="D53" i="48"/>
  <c r="D51" i="48"/>
  <c r="D50" i="48"/>
  <c r="D49" i="48"/>
  <c r="D48" i="48"/>
  <c r="D36" i="48"/>
  <c r="D37" i="48"/>
  <c r="D38" i="48"/>
  <c r="D39" i="48"/>
  <c r="D40" i="48"/>
  <c r="D41" i="48"/>
  <c r="D35" i="48"/>
  <c r="D215" i="47"/>
  <c r="D216" i="47"/>
  <c r="D217" i="47"/>
  <c r="D218" i="47"/>
  <c r="D220" i="47"/>
  <c r="D221" i="47"/>
  <c r="D222" i="47"/>
  <c r="D223" i="47"/>
  <c r="D224" i="47"/>
  <c r="D225" i="47"/>
  <c r="D214" i="47"/>
  <c r="D213" i="47"/>
  <c r="D212" i="47"/>
  <c r="D211" i="47"/>
  <c r="D209" i="47"/>
  <c r="D210" i="47"/>
  <c r="D208" i="47"/>
  <c r="D206" i="47"/>
  <c r="D207" i="47"/>
  <c r="D205" i="47"/>
  <c r="D204" i="47"/>
  <c r="D203" i="47"/>
  <c r="D202" i="47"/>
  <c r="D190" i="47"/>
  <c r="D191" i="47"/>
  <c r="D192" i="47"/>
  <c r="D193" i="47"/>
  <c r="D194" i="47"/>
  <c r="D195" i="47"/>
  <c r="D189" i="47"/>
  <c r="D113" i="47"/>
  <c r="D114" i="47"/>
  <c r="D115" i="47"/>
  <c r="D116" i="47"/>
  <c r="D117" i="47"/>
  <c r="D118" i="47"/>
  <c r="D112" i="47"/>
  <c r="D125" i="47"/>
  <c r="D136" i="47"/>
  <c r="D135" i="47"/>
  <c r="D134" i="47"/>
  <c r="D132" i="47"/>
  <c r="D133" i="47"/>
  <c r="D131" i="47"/>
  <c r="D129" i="47"/>
  <c r="D130" i="47"/>
  <c r="D128" i="47"/>
  <c r="D127" i="47"/>
  <c r="D126" i="47"/>
  <c r="D138" i="47"/>
  <c r="D139" i="47"/>
  <c r="D140" i="47"/>
  <c r="D141" i="47"/>
  <c r="D143" i="47"/>
  <c r="D144" i="47"/>
  <c r="D145" i="47"/>
  <c r="D146" i="47"/>
  <c r="D147" i="47"/>
  <c r="D148" i="47"/>
  <c r="D137" i="47"/>
  <c r="D66" i="47"/>
  <c r="D59" i="47"/>
  <c r="D58" i="47"/>
  <c r="D57" i="47"/>
  <c r="D55" i="47"/>
  <c r="D56" i="47"/>
  <c r="D54" i="47"/>
  <c r="D52" i="47"/>
  <c r="D53" i="47"/>
  <c r="D51" i="47"/>
  <c r="D50" i="47"/>
  <c r="D49" i="47"/>
  <c r="D62" i="47"/>
  <c r="D63" i="47"/>
  <c r="D64" i="47"/>
  <c r="D67" i="47"/>
  <c r="D68" i="47"/>
  <c r="D69" i="47"/>
  <c r="D70" i="47"/>
  <c r="D71" i="47"/>
  <c r="D61" i="47"/>
  <c r="D60" i="47"/>
  <c r="D48" i="47"/>
  <c r="D36" i="47"/>
  <c r="D37" i="47"/>
  <c r="D38" i="47"/>
  <c r="D39" i="47"/>
  <c r="D40" i="47"/>
  <c r="D41" i="47"/>
  <c r="D35" i="47"/>
  <c r="D213" i="46"/>
  <c r="D212" i="46"/>
  <c r="D211" i="46"/>
  <c r="D209" i="46"/>
  <c r="D210" i="46"/>
  <c r="D208" i="46"/>
  <c r="D206" i="46"/>
  <c r="D207" i="46"/>
  <c r="D205" i="46"/>
  <c r="D204" i="46"/>
  <c r="D203" i="46"/>
  <c r="D216" i="46"/>
  <c r="D217" i="46"/>
  <c r="D218" i="46"/>
  <c r="D220" i="46"/>
  <c r="D221" i="46"/>
  <c r="D222" i="46"/>
  <c r="D223" i="46"/>
  <c r="D224" i="46"/>
  <c r="D225" i="46"/>
  <c r="D215" i="46"/>
  <c r="D214" i="46"/>
  <c r="D202" i="46"/>
  <c r="D190" i="46"/>
  <c r="D191" i="46"/>
  <c r="D192" i="46"/>
  <c r="D193" i="46"/>
  <c r="D194" i="46"/>
  <c r="D195" i="46"/>
  <c r="D189" i="46"/>
  <c r="D139" i="46"/>
  <c r="D140" i="46"/>
  <c r="D141" i="46"/>
  <c r="D143" i="46"/>
  <c r="D144" i="46"/>
  <c r="D145" i="46"/>
  <c r="D146" i="46"/>
  <c r="D147" i="46"/>
  <c r="D148" i="46"/>
  <c r="D138" i="46"/>
  <c r="D137" i="46"/>
  <c r="D136" i="46"/>
  <c r="D135" i="46"/>
  <c r="D134" i="46"/>
  <c r="D132" i="46"/>
  <c r="D133" i="46"/>
  <c r="D131" i="46"/>
  <c r="D129" i="46"/>
  <c r="D130" i="46"/>
  <c r="D128" i="46"/>
  <c r="D127" i="46"/>
  <c r="D126" i="46"/>
  <c r="D125" i="46"/>
  <c r="D113" i="46"/>
  <c r="D114" i="46"/>
  <c r="D115" i="46"/>
  <c r="D116" i="46"/>
  <c r="D117" i="46"/>
  <c r="D118" i="46"/>
  <c r="D112" i="46"/>
  <c r="D71" i="46" l="1"/>
  <c r="D62" i="46"/>
  <c r="D63" i="46"/>
  <c r="D64" i="46"/>
  <c r="D66" i="46"/>
  <c r="D67" i="46"/>
  <c r="D68" i="46"/>
  <c r="D69" i="46"/>
  <c r="D70" i="46"/>
  <c r="D61" i="46"/>
  <c r="D60" i="46"/>
  <c r="D59" i="46"/>
  <c r="D58" i="46"/>
  <c r="D57" i="46"/>
  <c r="D55" i="46"/>
  <c r="D56" i="46"/>
  <c r="D54" i="46"/>
  <c r="D52" i="46"/>
  <c r="D53" i="46"/>
  <c r="D51" i="46"/>
  <c r="D50" i="46"/>
  <c r="D49" i="46"/>
  <c r="D48" i="46"/>
  <c r="D36" i="46"/>
  <c r="D37" i="46"/>
  <c r="D38" i="46"/>
  <c r="D39" i="46"/>
  <c r="D40" i="46"/>
  <c r="D41" i="46"/>
  <c r="D35" i="46"/>
  <c r="E189" i="45"/>
  <c r="F189" i="45"/>
  <c r="G189" i="45"/>
  <c r="H189" i="45"/>
  <c r="I189" i="45"/>
  <c r="J189" i="45"/>
  <c r="K189" i="45"/>
  <c r="L189" i="45"/>
  <c r="M189" i="45"/>
  <c r="N189" i="45"/>
  <c r="O189" i="45"/>
  <c r="P189" i="45"/>
  <c r="Q189" i="45"/>
  <c r="E190" i="45"/>
  <c r="F190" i="45"/>
  <c r="G190" i="45"/>
  <c r="H190" i="45"/>
  <c r="I190" i="45"/>
  <c r="J190" i="45"/>
  <c r="K190" i="45"/>
  <c r="L190" i="45"/>
  <c r="M190" i="45"/>
  <c r="N190" i="45"/>
  <c r="O190" i="45"/>
  <c r="P190" i="45"/>
  <c r="Q190" i="45"/>
  <c r="E191" i="45"/>
  <c r="F191" i="45"/>
  <c r="G191" i="45"/>
  <c r="H191" i="45"/>
  <c r="I191" i="45"/>
  <c r="J191" i="45"/>
  <c r="K191" i="45"/>
  <c r="L191" i="45"/>
  <c r="M191" i="45"/>
  <c r="N191" i="45"/>
  <c r="O191" i="45"/>
  <c r="P191" i="45"/>
  <c r="Q191" i="45"/>
  <c r="E192" i="45"/>
  <c r="F192" i="45"/>
  <c r="G192" i="45"/>
  <c r="H192" i="45"/>
  <c r="I192" i="45"/>
  <c r="J192" i="45"/>
  <c r="K192" i="45"/>
  <c r="L192" i="45"/>
  <c r="M192" i="45"/>
  <c r="N192" i="45"/>
  <c r="O192" i="45"/>
  <c r="P192" i="45"/>
  <c r="Q192" i="45"/>
  <c r="E193" i="45"/>
  <c r="F193" i="45"/>
  <c r="G193" i="45"/>
  <c r="H193" i="45"/>
  <c r="I193" i="45"/>
  <c r="J193" i="45"/>
  <c r="K193" i="45"/>
  <c r="L193" i="45"/>
  <c r="M193" i="45"/>
  <c r="N193" i="45"/>
  <c r="O193" i="45"/>
  <c r="P193" i="45"/>
  <c r="Q193" i="45"/>
  <c r="E194" i="45"/>
  <c r="F194" i="45"/>
  <c r="G194" i="45"/>
  <c r="H194" i="45"/>
  <c r="I194" i="45"/>
  <c r="J194" i="45"/>
  <c r="K194" i="45"/>
  <c r="L194" i="45"/>
  <c r="M194" i="45"/>
  <c r="N194" i="45"/>
  <c r="O194" i="45"/>
  <c r="P194" i="45"/>
  <c r="Q194" i="45"/>
  <c r="E195" i="45"/>
  <c r="F195" i="45"/>
  <c r="G195" i="45"/>
  <c r="H195" i="45"/>
  <c r="I195" i="45"/>
  <c r="J195" i="45"/>
  <c r="K195" i="45"/>
  <c r="L195" i="45"/>
  <c r="M195" i="45"/>
  <c r="N195" i="45"/>
  <c r="O195" i="45"/>
  <c r="P195" i="45"/>
  <c r="Q195" i="45"/>
  <c r="D190" i="45"/>
  <c r="D191" i="45"/>
  <c r="D192" i="45"/>
  <c r="D193" i="45"/>
  <c r="D194" i="45"/>
  <c r="D195" i="45"/>
  <c r="D189" i="45"/>
  <c r="E203" i="45"/>
  <c r="F203" i="45"/>
  <c r="G203" i="45"/>
  <c r="H203" i="45"/>
  <c r="I203" i="45"/>
  <c r="J203" i="45"/>
  <c r="K203" i="45"/>
  <c r="L203" i="45"/>
  <c r="M203" i="45"/>
  <c r="N203" i="45"/>
  <c r="O203" i="45"/>
  <c r="P203" i="45"/>
  <c r="Q203" i="45"/>
  <c r="E204" i="45"/>
  <c r="F204" i="45"/>
  <c r="G204" i="45"/>
  <c r="H204" i="45"/>
  <c r="I204" i="45"/>
  <c r="J204" i="45"/>
  <c r="K204" i="45"/>
  <c r="L204" i="45"/>
  <c r="M204" i="45"/>
  <c r="N204" i="45"/>
  <c r="O204" i="45"/>
  <c r="P204" i="45"/>
  <c r="Q204" i="45"/>
  <c r="E205" i="45"/>
  <c r="F205" i="45"/>
  <c r="G205" i="45"/>
  <c r="H205" i="45"/>
  <c r="I205" i="45"/>
  <c r="J205" i="45"/>
  <c r="K205" i="45"/>
  <c r="L205" i="45"/>
  <c r="M205" i="45"/>
  <c r="N205" i="45"/>
  <c r="O205" i="45"/>
  <c r="P205" i="45"/>
  <c r="Q205" i="45"/>
  <c r="E206" i="45"/>
  <c r="F206" i="45"/>
  <c r="G206" i="45"/>
  <c r="H206" i="45"/>
  <c r="I206" i="45"/>
  <c r="J206" i="45"/>
  <c r="K206" i="45"/>
  <c r="L206" i="45"/>
  <c r="M206" i="45"/>
  <c r="N206" i="45"/>
  <c r="O206" i="45"/>
  <c r="P206" i="45"/>
  <c r="Q206" i="45"/>
  <c r="E207" i="45"/>
  <c r="F207" i="45"/>
  <c r="G207" i="45"/>
  <c r="H207" i="45"/>
  <c r="I207" i="45"/>
  <c r="J207" i="45"/>
  <c r="K207" i="45"/>
  <c r="L207" i="45"/>
  <c r="M207" i="45"/>
  <c r="N207" i="45"/>
  <c r="O207" i="45"/>
  <c r="P207" i="45"/>
  <c r="Q207" i="45"/>
  <c r="E208" i="45"/>
  <c r="F208" i="45"/>
  <c r="G208" i="45"/>
  <c r="H208" i="45"/>
  <c r="I208" i="45"/>
  <c r="J208" i="45"/>
  <c r="K208" i="45"/>
  <c r="L208" i="45"/>
  <c r="M208" i="45"/>
  <c r="N208" i="45"/>
  <c r="O208" i="45"/>
  <c r="P208" i="45"/>
  <c r="Q208" i="45"/>
  <c r="E209" i="45"/>
  <c r="F209" i="45"/>
  <c r="G209" i="45"/>
  <c r="H209" i="45"/>
  <c r="I209" i="45"/>
  <c r="J209" i="45"/>
  <c r="K209" i="45"/>
  <c r="L209" i="45"/>
  <c r="M209" i="45"/>
  <c r="N209" i="45"/>
  <c r="O209" i="45"/>
  <c r="P209" i="45"/>
  <c r="Q209" i="45"/>
  <c r="E210" i="45"/>
  <c r="F210" i="45"/>
  <c r="G210" i="45"/>
  <c r="H210" i="45"/>
  <c r="I210" i="45"/>
  <c r="J210" i="45"/>
  <c r="K210" i="45"/>
  <c r="L210" i="45"/>
  <c r="M210" i="45"/>
  <c r="N210" i="45"/>
  <c r="O210" i="45"/>
  <c r="P210" i="45"/>
  <c r="Q210" i="45"/>
  <c r="E211" i="45"/>
  <c r="F211" i="45"/>
  <c r="G211" i="45"/>
  <c r="H211" i="45"/>
  <c r="I211" i="45"/>
  <c r="J211" i="45"/>
  <c r="K211" i="45"/>
  <c r="L211" i="45"/>
  <c r="M211" i="45"/>
  <c r="N211" i="45"/>
  <c r="O211" i="45"/>
  <c r="P211" i="45"/>
  <c r="Q211" i="45"/>
  <c r="E212" i="45"/>
  <c r="F212" i="45"/>
  <c r="G212" i="45"/>
  <c r="H212" i="45"/>
  <c r="I212" i="45"/>
  <c r="J212" i="45"/>
  <c r="K212" i="45"/>
  <c r="L212" i="45"/>
  <c r="M212" i="45"/>
  <c r="N212" i="45"/>
  <c r="O212" i="45"/>
  <c r="P212" i="45"/>
  <c r="Q212" i="45"/>
  <c r="E213" i="45"/>
  <c r="F213" i="45"/>
  <c r="G213" i="45"/>
  <c r="H213" i="45"/>
  <c r="I213" i="45"/>
  <c r="J213" i="45"/>
  <c r="K213" i="45"/>
  <c r="L213" i="45"/>
  <c r="M213" i="45"/>
  <c r="N213" i="45"/>
  <c r="O213" i="45"/>
  <c r="P213" i="45"/>
  <c r="Q213" i="45"/>
  <c r="D212" i="45"/>
  <c r="D211" i="45"/>
  <c r="D207" i="45"/>
  <c r="D206" i="45"/>
  <c r="D205" i="45"/>
  <c r="D213" i="45"/>
  <c r="D209" i="45"/>
  <c r="D210" i="45"/>
  <c r="D208" i="45"/>
  <c r="D204" i="45"/>
  <c r="D203" i="45"/>
  <c r="E215" i="45"/>
  <c r="F215" i="45"/>
  <c r="G215" i="45"/>
  <c r="H215" i="45"/>
  <c r="I215" i="45"/>
  <c r="J215" i="45"/>
  <c r="K215" i="45"/>
  <c r="L215" i="45"/>
  <c r="M215" i="45"/>
  <c r="N215" i="45"/>
  <c r="O215" i="45"/>
  <c r="P215" i="45"/>
  <c r="Q215" i="45"/>
  <c r="E216" i="45"/>
  <c r="F216" i="45"/>
  <c r="G216" i="45"/>
  <c r="H216" i="45"/>
  <c r="I216" i="45"/>
  <c r="J216" i="45"/>
  <c r="K216" i="45"/>
  <c r="L216" i="45"/>
  <c r="M216" i="45"/>
  <c r="N216" i="45"/>
  <c r="O216" i="45"/>
  <c r="P216" i="45"/>
  <c r="Q216" i="45"/>
  <c r="E217" i="45"/>
  <c r="F217" i="45"/>
  <c r="G217" i="45"/>
  <c r="H217" i="45"/>
  <c r="I217" i="45"/>
  <c r="J217" i="45"/>
  <c r="K217" i="45"/>
  <c r="L217" i="45"/>
  <c r="M217" i="45"/>
  <c r="N217" i="45"/>
  <c r="O217" i="45"/>
  <c r="P217" i="45"/>
  <c r="Q217" i="45"/>
  <c r="E218" i="45"/>
  <c r="F218" i="45"/>
  <c r="G218" i="45"/>
  <c r="H218" i="45"/>
  <c r="I218" i="45"/>
  <c r="J218" i="45"/>
  <c r="K218" i="45"/>
  <c r="L218" i="45"/>
  <c r="M218" i="45"/>
  <c r="N218" i="45"/>
  <c r="O218" i="45"/>
  <c r="P218" i="45"/>
  <c r="Q218" i="45"/>
  <c r="E220" i="45"/>
  <c r="F220" i="45"/>
  <c r="G220" i="45"/>
  <c r="H220" i="45"/>
  <c r="I220" i="45"/>
  <c r="J220" i="45"/>
  <c r="K220" i="45"/>
  <c r="L220" i="45"/>
  <c r="M220" i="45"/>
  <c r="N220" i="45"/>
  <c r="O220" i="45"/>
  <c r="P220" i="45"/>
  <c r="Q220" i="45"/>
  <c r="E221" i="45"/>
  <c r="F221" i="45"/>
  <c r="G221" i="45"/>
  <c r="H221" i="45"/>
  <c r="I221" i="45"/>
  <c r="J221" i="45"/>
  <c r="K221" i="45"/>
  <c r="L221" i="45"/>
  <c r="M221" i="45"/>
  <c r="N221" i="45"/>
  <c r="O221" i="45"/>
  <c r="P221" i="45"/>
  <c r="Q221" i="45"/>
  <c r="E222" i="45"/>
  <c r="F222" i="45"/>
  <c r="G222" i="45"/>
  <c r="H222" i="45"/>
  <c r="I222" i="45"/>
  <c r="J222" i="45"/>
  <c r="K222" i="45"/>
  <c r="L222" i="45"/>
  <c r="M222" i="45"/>
  <c r="N222" i="45"/>
  <c r="O222" i="45"/>
  <c r="P222" i="45"/>
  <c r="Q222" i="45"/>
  <c r="E223" i="45"/>
  <c r="F223" i="45"/>
  <c r="G223" i="45"/>
  <c r="H223" i="45"/>
  <c r="I223" i="45"/>
  <c r="J223" i="45"/>
  <c r="K223" i="45"/>
  <c r="L223" i="45"/>
  <c r="M223" i="45"/>
  <c r="N223" i="45"/>
  <c r="O223" i="45"/>
  <c r="P223" i="45"/>
  <c r="Q223" i="45"/>
  <c r="E224" i="45"/>
  <c r="F224" i="45"/>
  <c r="G224" i="45"/>
  <c r="H224" i="45"/>
  <c r="I224" i="45"/>
  <c r="J224" i="45"/>
  <c r="K224" i="45"/>
  <c r="L224" i="45"/>
  <c r="M224" i="45"/>
  <c r="N224" i="45"/>
  <c r="O224" i="45"/>
  <c r="P224" i="45"/>
  <c r="Q224" i="45"/>
  <c r="E225" i="45"/>
  <c r="F225" i="45"/>
  <c r="G225" i="45"/>
  <c r="H225" i="45"/>
  <c r="I225" i="45"/>
  <c r="J225" i="45"/>
  <c r="K225" i="45"/>
  <c r="L225" i="45"/>
  <c r="M225" i="45"/>
  <c r="N225" i="45"/>
  <c r="O225" i="45"/>
  <c r="P225" i="45"/>
  <c r="Q225" i="45"/>
  <c r="D216" i="45"/>
  <c r="D217" i="45"/>
  <c r="D218" i="45"/>
  <c r="D220" i="45"/>
  <c r="D221" i="45"/>
  <c r="D222" i="45"/>
  <c r="D223" i="45"/>
  <c r="D224" i="45"/>
  <c r="D225" i="45"/>
  <c r="D215" i="45"/>
  <c r="E214" i="45"/>
  <c r="F214" i="45"/>
  <c r="G214" i="45"/>
  <c r="H214" i="45"/>
  <c r="I214" i="45"/>
  <c r="J214" i="45"/>
  <c r="K214" i="45"/>
  <c r="L214" i="45"/>
  <c r="M214" i="45"/>
  <c r="N214" i="45"/>
  <c r="O214" i="45"/>
  <c r="P214" i="45"/>
  <c r="Q214" i="45"/>
  <c r="D214" i="45"/>
  <c r="D202" i="45"/>
  <c r="E137" i="45"/>
  <c r="F137" i="45"/>
  <c r="G137" i="45"/>
  <c r="H137" i="45"/>
  <c r="I137" i="45"/>
  <c r="J137" i="45"/>
  <c r="K137" i="45"/>
  <c r="L137" i="45"/>
  <c r="M137" i="45"/>
  <c r="N137" i="45"/>
  <c r="O137" i="45"/>
  <c r="P137" i="45"/>
  <c r="Q137" i="45"/>
  <c r="D137" i="45"/>
  <c r="E138" i="45"/>
  <c r="F138" i="45"/>
  <c r="G138" i="45"/>
  <c r="H138" i="45"/>
  <c r="I138" i="45"/>
  <c r="J138" i="45"/>
  <c r="K138" i="45"/>
  <c r="L138" i="45"/>
  <c r="M138" i="45"/>
  <c r="N138" i="45"/>
  <c r="O138" i="45"/>
  <c r="P138" i="45"/>
  <c r="Q138" i="45"/>
  <c r="E139" i="45"/>
  <c r="F139" i="45"/>
  <c r="G139" i="45"/>
  <c r="H139" i="45"/>
  <c r="I139" i="45"/>
  <c r="J139" i="45"/>
  <c r="K139" i="45"/>
  <c r="L139" i="45"/>
  <c r="M139" i="45"/>
  <c r="N139" i="45"/>
  <c r="O139" i="45"/>
  <c r="P139" i="45"/>
  <c r="Q139" i="45"/>
  <c r="E140" i="45"/>
  <c r="F140" i="45"/>
  <c r="G140" i="45"/>
  <c r="H140" i="45"/>
  <c r="I140" i="45"/>
  <c r="J140" i="45"/>
  <c r="K140" i="45"/>
  <c r="L140" i="45"/>
  <c r="M140" i="45"/>
  <c r="N140" i="45"/>
  <c r="O140" i="45"/>
  <c r="P140" i="45"/>
  <c r="Q140" i="45"/>
  <c r="E141" i="45"/>
  <c r="F141" i="45"/>
  <c r="G141" i="45"/>
  <c r="H141" i="45"/>
  <c r="I141" i="45"/>
  <c r="J141" i="45"/>
  <c r="K141" i="45"/>
  <c r="L141" i="45"/>
  <c r="M141" i="45"/>
  <c r="N141" i="45"/>
  <c r="O141" i="45"/>
  <c r="P141" i="45"/>
  <c r="Q141" i="45"/>
  <c r="E143" i="45"/>
  <c r="F143" i="45"/>
  <c r="G143" i="45"/>
  <c r="H143" i="45"/>
  <c r="I143" i="45"/>
  <c r="J143" i="45"/>
  <c r="K143" i="45"/>
  <c r="L143" i="45"/>
  <c r="M143" i="45"/>
  <c r="N143" i="45"/>
  <c r="O143" i="45"/>
  <c r="P143" i="45"/>
  <c r="Q143" i="45"/>
  <c r="E144" i="45"/>
  <c r="F144" i="45"/>
  <c r="G144" i="45"/>
  <c r="H144" i="45"/>
  <c r="I144" i="45"/>
  <c r="J144" i="45"/>
  <c r="K144" i="45"/>
  <c r="L144" i="45"/>
  <c r="M144" i="45"/>
  <c r="N144" i="45"/>
  <c r="O144" i="45"/>
  <c r="P144" i="45"/>
  <c r="Q144" i="45"/>
  <c r="E145" i="45"/>
  <c r="F145" i="45"/>
  <c r="G145" i="45"/>
  <c r="H145" i="45"/>
  <c r="I145" i="45"/>
  <c r="J145" i="45"/>
  <c r="K145" i="45"/>
  <c r="L145" i="45"/>
  <c r="M145" i="45"/>
  <c r="N145" i="45"/>
  <c r="O145" i="45"/>
  <c r="P145" i="45"/>
  <c r="Q145" i="45"/>
  <c r="E146" i="45"/>
  <c r="F146" i="45"/>
  <c r="G146" i="45"/>
  <c r="H146" i="45"/>
  <c r="I146" i="45"/>
  <c r="J146" i="45"/>
  <c r="K146" i="45"/>
  <c r="L146" i="45"/>
  <c r="M146" i="45"/>
  <c r="N146" i="45"/>
  <c r="O146" i="45"/>
  <c r="P146" i="45"/>
  <c r="Q146" i="45"/>
  <c r="E147" i="45"/>
  <c r="F147" i="45"/>
  <c r="G147" i="45"/>
  <c r="H147" i="45"/>
  <c r="I147" i="45"/>
  <c r="J147" i="45"/>
  <c r="K147" i="45"/>
  <c r="L147" i="45"/>
  <c r="M147" i="45"/>
  <c r="N147" i="45"/>
  <c r="O147" i="45"/>
  <c r="P147" i="45"/>
  <c r="Q147" i="45"/>
  <c r="E148" i="45"/>
  <c r="F148" i="45"/>
  <c r="G148" i="45"/>
  <c r="H148" i="45"/>
  <c r="I148" i="45"/>
  <c r="J148" i="45"/>
  <c r="K148" i="45"/>
  <c r="L148" i="45"/>
  <c r="M148" i="45"/>
  <c r="N148" i="45"/>
  <c r="O148" i="45"/>
  <c r="P148" i="45"/>
  <c r="Q148" i="45"/>
  <c r="D139" i="45"/>
  <c r="D140" i="45"/>
  <c r="D141" i="45"/>
  <c r="D143" i="45"/>
  <c r="D144" i="45"/>
  <c r="D145" i="45"/>
  <c r="D146" i="45"/>
  <c r="D147" i="45"/>
  <c r="D148" i="45"/>
  <c r="D138" i="45"/>
  <c r="E126" i="45"/>
  <c r="F126" i="45"/>
  <c r="G126" i="45"/>
  <c r="H126" i="45"/>
  <c r="I126" i="45"/>
  <c r="J126" i="45"/>
  <c r="K126" i="45"/>
  <c r="L126" i="45"/>
  <c r="M126" i="45"/>
  <c r="N126" i="45"/>
  <c r="O126" i="45"/>
  <c r="P126" i="45"/>
  <c r="Q126" i="45"/>
  <c r="E127" i="45"/>
  <c r="F127" i="45"/>
  <c r="G127" i="45"/>
  <c r="H127" i="45"/>
  <c r="I127" i="45"/>
  <c r="J127" i="45"/>
  <c r="K127" i="45"/>
  <c r="L127" i="45"/>
  <c r="M127" i="45"/>
  <c r="N127" i="45"/>
  <c r="O127" i="45"/>
  <c r="P127" i="45"/>
  <c r="Q127" i="45"/>
  <c r="E128" i="45"/>
  <c r="F128" i="45"/>
  <c r="G128" i="45"/>
  <c r="H128" i="45"/>
  <c r="I128" i="45"/>
  <c r="J128" i="45"/>
  <c r="K128" i="45"/>
  <c r="L128" i="45"/>
  <c r="M128" i="45"/>
  <c r="N128" i="45"/>
  <c r="O128" i="45"/>
  <c r="P128" i="45"/>
  <c r="Q128" i="45"/>
  <c r="E129" i="45"/>
  <c r="F129" i="45"/>
  <c r="G129" i="45"/>
  <c r="H129" i="45"/>
  <c r="I129" i="45"/>
  <c r="J129" i="45"/>
  <c r="K129" i="45"/>
  <c r="L129" i="45"/>
  <c r="M129" i="45"/>
  <c r="N129" i="45"/>
  <c r="O129" i="45"/>
  <c r="P129" i="45"/>
  <c r="Q129" i="45"/>
  <c r="E130" i="45"/>
  <c r="F130" i="45"/>
  <c r="G130" i="45"/>
  <c r="H130" i="45"/>
  <c r="I130" i="45"/>
  <c r="J130" i="45"/>
  <c r="K130" i="45"/>
  <c r="L130" i="45"/>
  <c r="M130" i="45"/>
  <c r="N130" i="45"/>
  <c r="O130" i="45"/>
  <c r="P130" i="45"/>
  <c r="Q130" i="45"/>
  <c r="E131" i="45"/>
  <c r="F131" i="45"/>
  <c r="G131" i="45"/>
  <c r="H131" i="45"/>
  <c r="I131" i="45"/>
  <c r="J131" i="45"/>
  <c r="K131" i="45"/>
  <c r="L131" i="45"/>
  <c r="M131" i="45"/>
  <c r="N131" i="45"/>
  <c r="O131" i="45"/>
  <c r="P131" i="45"/>
  <c r="Q131" i="45"/>
  <c r="E132" i="45"/>
  <c r="F132" i="45"/>
  <c r="G132" i="45"/>
  <c r="H132" i="45"/>
  <c r="I132" i="45"/>
  <c r="J132" i="45"/>
  <c r="K132" i="45"/>
  <c r="L132" i="45"/>
  <c r="M132" i="45"/>
  <c r="N132" i="45"/>
  <c r="O132" i="45"/>
  <c r="P132" i="45"/>
  <c r="Q132" i="45"/>
  <c r="E133" i="45"/>
  <c r="F133" i="45"/>
  <c r="G133" i="45"/>
  <c r="H133" i="45"/>
  <c r="I133" i="45"/>
  <c r="J133" i="45"/>
  <c r="K133" i="45"/>
  <c r="L133" i="45"/>
  <c r="M133" i="45"/>
  <c r="N133" i="45"/>
  <c r="O133" i="45"/>
  <c r="P133" i="45"/>
  <c r="Q133" i="45"/>
  <c r="E134" i="45"/>
  <c r="F134" i="45"/>
  <c r="G134" i="45"/>
  <c r="H134" i="45"/>
  <c r="I134" i="45"/>
  <c r="J134" i="45"/>
  <c r="K134" i="45"/>
  <c r="L134" i="45"/>
  <c r="M134" i="45"/>
  <c r="N134" i="45"/>
  <c r="O134" i="45"/>
  <c r="P134" i="45"/>
  <c r="Q134" i="45"/>
  <c r="E135" i="45"/>
  <c r="F135" i="45"/>
  <c r="G135" i="45"/>
  <c r="H135" i="45"/>
  <c r="I135" i="45"/>
  <c r="J135" i="45"/>
  <c r="K135" i="45"/>
  <c r="L135" i="45"/>
  <c r="M135" i="45"/>
  <c r="N135" i="45"/>
  <c r="O135" i="45"/>
  <c r="P135" i="45"/>
  <c r="Q135" i="45"/>
  <c r="E136" i="45"/>
  <c r="F136" i="45"/>
  <c r="G136" i="45"/>
  <c r="H136" i="45"/>
  <c r="I136" i="45"/>
  <c r="J136" i="45"/>
  <c r="K136" i="45"/>
  <c r="L136" i="45"/>
  <c r="M136" i="45"/>
  <c r="N136" i="45"/>
  <c r="O136" i="45"/>
  <c r="P136" i="45"/>
  <c r="Q136" i="45"/>
  <c r="D136" i="45"/>
  <c r="D135" i="45"/>
  <c r="D134" i="45"/>
  <c r="D133" i="45"/>
  <c r="D132" i="45"/>
  <c r="D131" i="45"/>
  <c r="D130" i="45"/>
  <c r="D129" i="45"/>
  <c r="D128" i="45"/>
  <c r="D127" i="45"/>
  <c r="D126" i="45"/>
  <c r="E202" i="45"/>
  <c r="F202" i="45"/>
  <c r="G202" i="45"/>
  <c r="H202" i="45"/>
  <c r="I202" i="45"/>
  <c r="J202" i="45"/>
  <c r="K202" i="45"/>
  <c r="L202" i="45"/>
  <c r="M202" i="45"/>
  <c r="N202" i="45"/>
  <c r="O202" i="45"/>
  <c r="P202" i="45"/>
  <c r="Q202" i="45"/>
  <c r="E125" i="45"/>
  <c r="F125" i="45"/>
  <c r="G125" i="45"/>
  <c r="H125" i="45"/>
  <c r="I125" i="45"/>
  <c r="J125" i="45"/>
  <c r="K125" i="45"/>
  <c r="L125" i="45"/>
  <c r="M125" i="45"/>
  <c r="N125" i="45"/>
  <c r="O125" i="45"/>
  <c r="P125" i="45"/>
  <c r="Q125" i="45"/>
  <c r="D125" i="45"/>
  <c r="Q118" i="45"/>
  <c r="P118" i="45"/>
  <c r="O118" i="45"/>
  <c r="O114" i="45"/>
  <c r="P114" i="45"/>
  <c r="Q114" i="45"/>
  <c r="O115" i="45"/>
  <c r="P115" i="45"/>
  <c r="Q115" i="45"/>
  <c r="O116" i="45"/>
  <c r="P116" i="45"/>
  <c r="Q116" i="45"/>
  <c r="O117" i="45"/>
  <c r="P117" i="45"/>
  <c r="Q117" i="45"/>
  <c r="N118" i="45"/>
  <c r="M118" i="45"/>
  <c r="L118" i="45"/>
  <c r="L114" i="45"/>
  <c r="M114" i="45"/>
  <c r="N114" i="45"/>
  <c r="L115" i="45"/>
  <c r="M115" i="45"/>
  <c r="N115" i="45"/>
  <c r="L116" i="45"/>
  <c r="M116" i="45"/>
  <c r="N116" i="45"/>
  <c r="L117" i="45"/>
  <c r="M117" i="45"/>
  <c r="N117" i="45"/>
  <c r="L62" i="45"/>
  <c r="M62" i="45"/>
  <c r="N62" i="45"/>
  <c r="O62" i="45"/>
  <c r="P62" i="45"/>
  <c r="Q62" i="45"/>
  <c r="L63" i="45"/>
  <c r="M63" i="45"/>
  <c r="N63" i="45"/>
  <c r="O63" i="45"/>
  <c r="P63" i="45"/>
  <c r="Q63" i="45"/>
  <c r="L64" i="45"/>
  <c r="M64" i="45"/>
  <c r="N64" i="45"/>
  <c r="O64" i="45"/>
  <c r="P64" i="45"/>
  <c r="Q64" i="45"/>
  <c r="L66" i="45"/>
  <c r="M66" i="45"/>
  <c r="N66" i="45"/>
  <c r="O66" i="45"/>
  <c r="P66" i="45"/>
  <c r="Q66" i="45"/>
  <c r="L67" i="45"/>
  <c r="M67" i="45"/>
  <c r="N67" i="45"/>
  <c r="O67" i="45"/>
  <c r="P67" i="45"/>
  <c r="Q67" i="45"/>
  <c r="L68" i="45"/>
  <c r="M68" i="45"/>
  <c r="N68" i="45"/>
  <c r="O68" i="45"/>
  <c r="P68" i="45"/>
  <c r="Q68" i="45"/>
  <c r="L69" i="45"/>
  <c r="M69" i="45"/>
  <c r="N69" i="45"/>
  <c r="O69" i="45"/>
  <c r="P69" i="45"/>
  <c r="Q69" i="45"/>
  <c r="L70" i="45"/>
  <c r="M70" i="45"/>
  <c r="N70" i="45"/>
  <c r="O70" i="45"/>
  <c r="P70" i="45"/>
  <c r="Q70" i="45"/>
  <c r="L71" i="45"/>
  <c r="M71" i="45"/>
  <c r="N71" i="45"/>
  <c r="O71" i="45"/>
  <c r="P71" i="45"/>
  <c r="Q71" i="45"/>
  <c r="M61" i="45"/>
  <c r="N61" i="45"/>
  <c r="O61" i="45"/>
  <c r="P61" i="45"/>
  <c r="Q61" i="45"/>
  <c r="L61" i="45"/>
  <c r="D62" i="45"/>
  <c r="E62" i="45"/>
  <c r="F62" i="45"/>
  <c r="G62" i="45"/>
  <c r="H62" i="45"/>
  <c r="I62" i="45"/>
  <c r="J62" i="45"/>
  <c r="K62" i="45"/>
  <c r="D63" i="45"/>
  <c r="E63" i="45"/>
  <c r="F63" i="45"/>
  <c r="G63" i="45"/>
  <c r="H63" i="45"/>
  <c r="I63" i="45"/>
  <c r="J63" i="45"/>
  <c r="K63" i="45"/>
  <c r="D64" i="45"/>
  <c r="E64" i="45"/>
  <c r="F64" i="45"/>
  <c r="G64" i="45"/>
  <c r="H64" i="45"/>
  <c r="I64" i="45"/>
  <c r="J64" i="45"/>
  <c r="K64" i="45"/>
  <c r="D66" i="45"/>
  <c r="E66" i="45"/>
  <c r="F66" i="45"/>
  <c r="G66" i="45"/>
  <c r="H66" i="45"/>
  <c r="I66" i="45"/>
  <c r="J66" i="45"/>
  <c r="K66" i="45"/>
  <c r="D67" i="45"/>
  <c r="E67" i="45"/>
  <c r="F67" i="45"/>
  <c r="G67" i="45"/>
  <c r="H67" i="45"/>
  <c r="I67" i="45"/>
  <c r="J67" i="45"/>
  <c r="K67" i="45"/>
  <c r="D68" i="45"/>
  <c r="E68" i="45"/>
  <c r="F68" i="45"/>
  <c r="G68" i="45"/>
  <c r="H68" i="45"/>
  <c r="I68" i="45"/>
  <c r="J68" i="45"/>
  <c r="K68" i="45"/>
  <c r="D69" i="45"/>
  <c r="E69" i="45"/>
  <c r="F69" i="45"/>
  <c r="G69" i="45"/>
  <c r="H69" i="45"/>
  <c r="I69" i="45"/>
  <c r="J69" i="45"/>
  <c r="K69" i="45"/>
  <c r="D70" i="45"/>
  <c r="E70" i="45"/>
  <c r="F70" i="45"/>
  <c r="G70" i="45"/>
  <c r="H70" i="45"/>
  <c r="I70" i="45"/>
  <c r="J70" i="45"/>
  <c r="K70" i="45"/>
  <c r="D71" i="45"/>
  <c r="E71" i="45"/>
  <c r="F71" i="45"/>
  <c r="G71" i="45"/>
  <c r="H71" i="45"/>
  <c r="I71" i="45"/>
  <c r="J71" i="45"/>
  <c r="K71" i="45"/>
  <c r="E61" i="45"/>
  <c r="F61" i="45"/>
  <c r="G61" i="45"/>
  <c r="H61" i="45"/>
  <c r="I61" i="45"/>
  <c r="J61" i="45"/>
  <c r="K61" i="45"/>
  <c r="D61" i="45"/>
  <c r="E60" i="45"/>
  <c r="F60" i="45"/>
  <c r="G60" i="45"/>
  <c r="H60" i="45"/>
  <c r="I60" i="45"/>
  <c r="J60" i="45"/>
  <c r="K60" i="45"/>
  <c r="L60" i="45"/>
  <c r="M60" i="45"/>
  <c r="N60" i="45"/>
  <c r="O60" i="45"/>
  <c r="P60" i="45"/>
  <c r="Q60" i="45"/>
  <c r="D60" i="45"/>
  <c r="Q41" i="45"/>
  <c r="P41" i="45"/>
  <c r="O41" i="45"/>
  <c r="N41" i="45"/>
  <c r="M41" i="45"/>
  <c r="L41" i="45"/>
  <c r="L37" i="45"/>
  <c r="M37" i="45"/>
  <c r="N37" i="45"/>
  <c r="O37" i="45"/>
  <c r="P37" i="45"/>
  <c r="Q37" i="45"/>
  <c r="L38" i="45"/>
  <c r="M38" i="45"/>
  <c r="N38" i="45"/>
  <c r="O38" i="45"/>
  <c r="P38" i="45"/>
  <c r="Q38" i="45"/>
  <c r="L39" i="45"/>
  <c r="M39" i="45"/>
  <c r="N39" i="45"/>
  <c r="O39" i="45"/>
  <c r="P39" i="45"/>
  <c r="Q39" i="45"/>
  <c r="L40" i="45"/>
  <c r="M40" i="45"/>
  <c r="N40" i="45"/>
  <c r="O40" i="45"/>
  <c r="P40" i="45"/>
  <c r="Q40" i="45"/>
  <c r="Q36" i="45"/>
  <c r="P36" i="45"/>
  <c r="O36" i="45"/>
  <c r="N36" i="45"/>
  <c r="M36" i="45"/>
  <c r="L36" i="45"/>
  <c r="Q35" i="45"/>
  <c r="P35" i="45"/>
  <c r="O35" i="45"/>
  <c r="N35" i="45"/>
  <c r="M35" i="45"/>
  <c r="L35" i="45"/>
  <c r="K41" i="45"/>
  <c r="J41" i="45"/>
  <c r="I41" i="45"/>
  <c r="I37" i="45"/>
  <c r="J37" i="45"/>
  <c r="K37" i="45"/>
  <c r="I38" i="45"/>
  <c r="J38" i="45"/>
  <c r="K38" i="45"/>
  <c r="I39" i="45"/>
  <c r="J39" i="45"/>
  <c r="K39" i="45"/>
  <c r="I40" i="45"/>
  <c r="J40" i="45"/>
  <c r="K40" i="45"/>
  <c r="J36" i="45"/>
  <c r="K36" i="45"/>
  <c r="K35" i="45"/>
  <c r="J35" i="45"/>
  <c r="I36" i="45"/>
  <c r="I35" i="45"/>
  <c r="H41" i="45"/>
  <c r="H37" i="45"/>
  <c r="H38" i="45"/>
  <c r="H39" i="45"/>
  <c r="H40" i="45"/>
  <c r="H36" i="45"/>
  <c r="H35" i="45"/>
  <c r="G41" i="45"/>
  <c r="G37" i="45"/>
  <c r="G38" i="45"/>
  <c r="G39" i="45"/>
  <c r="G40" i="45"/>
  <c r="G36" i="45"/>
  <c r="G35" i="45"/>
  <c r="F41" i="45"/>
  <c r="F37" i="45"/>
  <c r="F38" i="45"/>
  <c r="F39" i="45"/>
  <c r="F40" i="45"/>
  <c r="F36" i="45"/>
  <c r="F35" i="45"/>
  <c r="E41" i="45"/>
  <c r="E37" i="45"/>
  <c r="E38" i="45"/>
  <c r="E39" i="45"/>
  <c r="E40" i="45"/>
  <c r="E36" i="45"/>
  <c r="E35" i="45"/>
  <c r="D41" i="45"/>
  <c r="D40" i="45"/>
  <c r="D39" i="45"/>
  <c r="D38" i="45"/>
  <c r="D36" i="45"/>
  <c r="D37" i="45"/>
  <c r="D35" i="45"/>
  <c r="G49" i="45"/>
  <c r="H49" i="45"/>
  <c r="I49" i="45"/>
  <c r="J49" i="45"/>
  <c r="K49" i="45"/>
  <c r="L49" i="45"/>
  <c r="M49" i="45"/>
  <c r="N49" i="45"/>
  <c r="O49" i="45"/>
  <c r="P49" i="45"/>
  <c r="Q49" i="45"/>
  <c r="G50" i="45"/>
  <c r="H50" i="45"/>
  <c r="I50" i="45"/>
  <c r="J50" i="45"/>
  <c r="K50" i="45"/>
  <c r="L50" i="45"/>
  <c r="M50" i="45"/>
  <c r="N50" i="45"/>
  <c r="O50" i="45"/>
  <c r="P50" i="45"/>
  <c r="Q50" i="45"/>
  <c r="G51" i="45"/>
  <c r="H51" i="45"/>
  <c r="I51" i="45"/>
  <c r="J51" i="45"/>
  <c r="K51" i="45"/>
  <c r="L51" i="45"/>
  <c r="M51" i="45"/>
  <c r="N51" i="45"/>
  <c r="O51" i="45"/>
  <c r="P51" i="45"/>
  <c r="Q51" i="45"/>
  <c r="G52" i="45"/>
  <c r="H52" i="45"/>
  <c r="I52" i="45"/>
  <c r="J52" i="45"/>
  <c r="K52" i="45"/>
  <c r="L52" i="45"/>
  <c r="M52" i="45"/>
  <c r="N52" i="45"/>
  <c r="O52" i="45"/>
  <c r="P52" i="45"/>
  <c r="Q52" i="45"/>
  <c r="G53" i="45"/>
  <c r="H53" i="45"/>
  <c r="I53" i="45"/>
  <c r="J53" i="45"/>
  <c r="K53" i="45"/>
  <c r="L53" i="45"/>
  <c r="M53" i="45"/>
  <c r="N53" i="45"/>
  <c r="O53" i="45"/>
  <c r="P53" i="45"/>
  <c r="Q53" i="45"/>
  <c r="G54" i="45"/>
  <c r="H54" i="45"/>
  <c r="I54" i="45"/>
  <c r="J54" i="45"/>
  <c r="K54" i="45"/>
  <c r="L54" i="45"/>
  <c r="M54" i="45"/>
  <c r="N54" i="45"/>
  <c r="O54" i="45"/>
  <c r="P54" i="45"/>
  <c r="Q54" i="45"/>
  <c r="G55" i="45"/>
  <c r="H55" i="45"/>
  <c r="I55" i="45"/>
  <c r="J55" i="45"/>
  <c r="K55" i="45"/>
  <c r="L55" i="45"/>
  <c r="M55" i="45"/>
  <c r="N55" i="45"/>
  <c r="O55" i="45"/>
  <c r="P55" i="45"/>
  <c r="Q55" i="45"/>
  <c r="G56" i="45"/>
  <c r="H56" i="45"/>
  <c r="I56" i="45"/>
  <c r="J56" i="45"/>
  <c r="K56" i="45"/>
  <c r="L56" i="45"/>
  <c r="M56" i="45"/>
  <c r="N56" i="45"/>
  <c r="O56" i="45"/>
  <c r="P56" i="45"/>
  <c r="Q56" i="45"/>
  <c r="G57" i="45"/>
  <c r="H57" i="45"/>
  <c r="I57" i="45"/>
  <c r="J57" i="45"/>
  <c r="K57" i="45"/>
  <c r="L57" i="45"/>
  <c r="M57" i="45"/>
  <c r="N57" i="45"/>
  <c r="O57" i="45"/>
  <c r="P57" i="45"/>
  <c r="Q57" i="45"/>
  <c r="G58" i="45"/>
  <c r="H58" i="45"/>
  <c r="I58" i="45"/>
  <c r="J58" i="45"/>
  <c r="K58" i="45"/>
  <c r="L58" i="45"/>
  <c r="M58" i="45"/>
  <c r="N58" i="45"/>
  <c r="O58" i="45"/>
  <c r="P58" i="45"/>
  <c r="Q58" i="45"/>
  <c r="G59" i="45"/>
  <c r="H59" i="45"/>
  <c r="I59" i="45"/>
  <c r="J59" i="45"/>
  <c r="K59" i="45"/>
  <c r="L59" i="45"/>
  <c r="M59" i="45"/>
  <c r="N59" i="45"/>
  <c r="O59" i="45"/>
  <c r="P59" i="45"/>
  <c r="Q59" i="45"/>
  <c r="E49" i="45"/>
  <c r="F49" i="45"/>
  <c r="E50" i="45"/>
  <c r="F50" i="45"/>
  <c r="E51" i="45"/>
  <c r="F51" i="45"/>
  <c r="E52" i="45"/>
  <c r="F52" i="45"/>
  <c r="E53" i="45"/>
  <c r="F53" i="45"/>
  <c r="E54" i="45"/>
  <c r="F54" i="45"/>
  <c r="E55" i="45"/>
  <c r="F55" i="45"/>
  <c r="E56" i="45"/>
  <c r="F56" i="45"/>
  <c r="E57" i="45"/>
  <c r="F57" i="45"/>
  <c r="E58" i="45"/>
  <c r="F58" i="45"/>
  <c r="E59" i="45"/>
  <c r="F59" i="45"/>
  <c r="D58" i="45"/>
  <c r="D57" i="45"/>
  <c r="D59" i="45"/>
  <c r="D56" i="45"/>
  <c r="D55" i="45"/>
  <c r="D54" i="45"/>
  <c r="D53" i="45"/>
  <c r="D52" i="45"/>
  <c r="D51" i="45"/>
  <c r="D50" i="45"/>
  <c r="D49" i="45"/>
  <c r="D114" i="45"/>
  <c r="E114" i="45"/>
  <c r="F114" i="45"/>
  <c r="G114" i="45"/>
  <c r="H114" i="45"/>
  <c r="I114" i="45"/>
  <c r="J114" i="45"/>
  <c r="K114" i="45"/>
  <c r="D115" i="45"/>
  <c r="E115" i="45"/>
  <c r="F115" i="45"/>
  <c r="G115" i="45"/>
  <c r="H115" i="45"/>
  <c r="I115" i="45"/>
  <c r="J115" i="45"/>
  <c r="K115" i="45"/>
  <c r="D116" i="45"/>
  <c r="E116" i="45"/>
  <c r="F116" i="45"/>
  <c r="G116" i="45"/>
  <c r="H116" i="45"/>
  <c r="I116" i="45"/>
  <c r="J116" i="45"/>
  <c r="K116" i="45"/>
  <c r="D117" i="45"/>
  <c r="E117" i="45"/>
  <c r="F117" i="45"/>
  <c r="G117" i="45"/>
  <c r="H117" i="45"/>
  <c r="I117" i="45"/>
  <c r="J117" i="45"/>
  <c r="K117" i="45"/>
  <c r="D118" i="45"/>
  <c r="E118" i="45"/>
  <c r="F118" i="45"/>
  <c r="G118" i="45"/>
  <c r="H118" i="45"/>
  <c r="I118" i="45"/>
  <c r="J118" i="45"/>
  <c r="K118" i="45"/>
  <c r="D196" i="45"/>
  <c r="D197" i="45"/>
  <c r="D231" i="50"/>
  <c r="D230" i="50"/>
  <c r="D227" i="50"/>
  <c r="D228" i="50"/>
  <c r="D229" i="50"/>
  <c r="D226" i="50"/>
  <c r="D154" i="50"/>
  <c r="D153" i="50"/>
  <c r="D150" i="50"/>
  <c r="D151" i="50"/>
  <c r="D152" i="50"/>
  <c r="D149" i="50"/>
  <c r="D77" i="50"/>
  <c r="D76" i="50"/>
  <c r="D73" i="50"/>
  <c r="D74" i="50"/>
  <c r="D75" i="50"/>
  <c r="D72" i="50"/>
  <c r="D177" i="50"/>
  <c r="D178" i="50"/>
  <c r="D179" i="50"/>
  <c r="D180" i="50"/>
  <c r="D181" i="50"/>
  <c r="D182" i="50"/>
  <c r="D183" i="50"/>
  <c r="D176" i="50"/>
  <c r="D100" i="50"/>
  <c r="D101" i="50"/>
  <c r="D102" i="50"/>
  <c r="D103" i="50"/>
  <c r="D104" i="50"/>
  <c r="D105" i="50"/>
  <c r="D106" i="50"/>
  <c r="D99" i="50"/>
  <c r="D23" i="50"/>
  <c r="D24" i="50"/>
  <c r="D25" i="50"/>
  <c r="D26" i="50"/>
  <c r="D27" i="50"/>
  <c r="D28" i="50"/>
  <c r="D29" i="50"/>
  <c r="D22" i="50"/>
  <c r="D177" i="49"/>
  <c r="D178" i="49"/>
  <c r="D179" i="49"/>
  <c r="D180" i="49"/>
  <c r="D181" i="49"/>
  <c r="D182" i="49"/>
  <c r="D183" i="49"/>
  <c r="D176" i="49"/>
  <c r="D100" i="49"/>
  <c r="D101" i="49"/>
  <c r="D102" i="49"/>
  <c r="D103" i="49"/>
  <c r="D104" i="49"/>
  <c r="D105" i="49"/>
  <c r="D106" i="49"/>
  <c r="D99" i="49"/>
  <c r="D23" i="49"/>
  <c r="D24" i="49"/>
  <c r="D25" i="49"/>
  <c r="D26" i="49"/>
  <c r="D27" i="49"/>
  <c r="D28" i="49"/>
  <c r="D29" i="49"/>
  <c r="D22" i="49"/>
  <c r="D231" i="49"/>
  <c r="D230" i="49"/>
  <c r="D227" i="49"/>
  <c r="D228" i="49"/>
  <c r="D229" i="49"/>
  <c r="D226" i="49"/>
  <c r="D154" i="49"/>
  <c r="D153" i="49"/>
  <c r="D150" i="49"/>
  <c r="D151" i="49"/>
  <c r="D152" i="49"/>
  <c r="D149" i="49"/>
  <c r="D77" i="49"/>
  <c r="D76" i="49"/>
  <c r="D73" i="49"/>
  <c r="D74" i="49"/>
  <c r="D75" i="49"/>
  <c r="D72" i="49"/>
  <c r="D177" i="48"/>
  <c r="D178" i="48"/>
  <c r="D179" i="48"/>
  <c r="D180" i="48"/>
  <c r="D181" i="48"/>
  <c r="D182" i="48"/>
  <c r="D183" i="48"/>
  <c r="D176" i="48"/>
  <c r="D100" i="48"/>
  <c r="D101" i="48"/>
  <c r="D102" i="48"/>
  <c r="D103" i="48"/>
  <c r="D104" i="48"/>
  <c r="D105" i="48"/>
  <c r="D106" i="48"/>
  <c r="D99" i="48"/>
  <c r="D23" i="48"/>
  <c r="D24" i="48"/>
  <c r="D25" i="48"/>
  <c r="D26" i="48"/>
  <c r="D27" i="48"/>
  <c r="D28" i="48"/>
  <c r="D29" i="48"/>
  <c r="D22" i="48"/>
  <c r="D231" i="48"/>
  <c r="D230" i="48"/>
  <c r="D227" i="48"/>
  <c r="D228" i="48"/>
  <c r="D229" i="48"/>
  <c r="D226" i="48"/>
  <c r="D154" i="48"/>
  <c r="D153" i="48"/>
  <c r="D150" i="48"/>
  <c r="D151" i="48"/>
  <c r="D152" i="48"/>
  <c r="D149" i="48"/>
  <c r="D77" i="48"/>
  <c r="D76" i="48"/>
  <c r="D73" i="48"/>
  <c r="D74" i="48"/>
  <c r="D75" i="48"/>
  <c r="D72" i="48"/>
  <c r="D231" i="47"/>
  <c r="D230" i="47"/>
  <c r="D227" i="47"/>
  <c r="D228" i="47"/>
  <c r="D229" i="47"/>
  <c r="D226" i="47"/>
  <c r="D154" i="47"/>
  <c r="D153" i="47"/>
  <c r="D150" i="47"/>
  <c r="D151" i="47"/>
  <c r="D152" i="47"/>
  <c r="D149" i="47"/>
  <c r="D77" i="47"/>
  <c r="D76" i="47"/>
  <c r="D73" i="47"/>
  <c r="D74" i="47"/>
  <c r="D75" i="47"/>
  <c r="D72" i="47"/>
  <c r="D177" i="47"/>
  <c r="D178" i="47"/>
  <c r="D179" i="47"/>
  <c r="D180" i="47"/>
  <c r="D181" i="47"/>
  <c r="D182" i="47"/>
  <c r="D183" i="47"/>
  <c r="D176" i="47"/>
  <c r="D100" i="47"/>
  <c r="D101" i="47"/>
  <c r="D102" i="47"/>
  <c r="D103" i="47"/>
  <c r="D104" i="47"/>
  <c r="D105" i="47"/>
  <c r="D106" i="47"/>
  <c r="D99" i="47"/>
  <c r="D23" i="47"/>
  <c r="D24" i="47"/>
  <c r="D25" i="47"/>
  <c r="D26" i="47"/>
  <c r="D27" i="47"/>
  <c r="D28" i="47"/>
  <c r="D29" i="47"/>
  <c r="D22" i="47"/>
  <c r="D231" i="46"/>
  <c r="D230" i="46"/>
  <c r="D227" i="46"/>
  <c r="D228" i="46"/>
  <c r="D229" i="46"/>
  <c r="D226" i="46"/>
  <c r="D177" i="46"/>
  <c r="D178" i="46"/>
  <c r="D179" i="46"/>
  <c r="D180" i="46"/>
  <c r="D181" i="46"/>
  <c r="D182" i="46"/>
  <c r="D183" i="46"/>
  <c r="D176" i="46"/>
  <c r="D154" i="46"/>
  <c r="D153" i="46"/>
  <c r="D150" i="46"/>
  <c r="D151" i="46"/>
  <c r="D152" i="46"/>
  <c r="D149" i="46"/>
  <c r="D100" i="46"/>
  <c r="D101" i="46"/>
  <c r="D102" i="46"/>
  <c r="D103" i="46"/>
  <c r="D104" i="46"/>
  <c r="D105" i="46"/>
  <c r="D106" i="46"/>
  <c r="D99" i="46"/>
  <c r="D77" i="46"/>
  <c r="D76" i="46"/>
  <c r="D73" i="46"/>
  <c r="D74" i="46"/>
  <c r="D75" i="46"/>
  <c r="D72" i="46"/>
  <c r="D23" i="46"/>
  <c r="D24" i="46"/>
  <c r="D25" i="46"/>
  <c r="D26" i="46"/>
  <c r="D27" i="46"/>
  <c r="D28" i="46"/>
  <c r="D29" i="46"/>
  <c r="D22" i="46"/>
  <c r="E230" i="45"/>
  <c r="F230" i="45"/>
  <c r="G230" i="45"/>
  <c r="H230" i="45"/>
  <c r="I230" i="45"/>
  <c r="J230" i="45"/>
  <c r="K230" i="45"/>
  <c r="L230" i="45"/>
  <c r="M230" i="45"/>
  <c r="N230" i="45"/>
  <c r="O230" i="45"/>
  <c r="P230" i="45"/>
  <c r="Q230" i="45"/>
  <c r="E231" i="45"/>
  <c r="F231" i="45"/>
  <c r="G231" i="45"/>
  <c r="H231" i="45"/>
  <c r="I231" i="45"/>
  <c r="J231" i="45"/>
  <c r="K231" i="45"/>
  <c r="L231" i="45"/>
  <c r="M231" i="45"/>
  <c r="N231" i="45"/>
  <c r="O231" i="45"/>
  <c r="P231" i="45"/>
  <c r="Q231" i="45"/>
  <c r="D231" i="45"/>
  <c r="D230" i="45"/>
  <c r="D227" i="45"/>
  <c r="E227" i="45"/>
  <c r="F227" i="45"/>
  <c r="G227" i="45"/>
  <c r="H227" i="45"/>
  <c r="I227" i="45"/>
  <c r="J227" i="45"/>
  <c r="K227" i="45"/>
  <c r="L227" i="45"/>
  <c r="M227" i="45"/>
  <c r="N227" i="45"/>
  <c r="O227" i="45"/>
  <c r="P227" i="45"/>
  <c r="Q227" i="45"/>
  <c r="D228" i="45"/>
  <c r="E228" i="45"/>
  <c r="F228" i="45"/>
  <c r="G228" i="45"/>
  <c r="H228" i="45"/>
  <c r="I228" i="45"/>
  <c r="J228" i="45"/>
  <c r="K228" i="45"/>
  <c r="L228" i="45"/>
  <c r="M228" i="45"/>
  <c r="N228" i="45"/>
  <c r="O228" i="45"/>
  <c r="P228" i="45"/>
  <c r="Q228" i="45"/>
  <c r="D229" i="45"/>
  <c r="E229" i="45"/>
  <c r="F229" i="45"/>
  <c r="G229" i="45"/>
  <c r="H229" i="45"/>
  <c r="I229" i="45"/>
  <c r="J229" i="45"/>
  <c r="K229" i="45"/>
  <c r="L229" i="45"/>
  <c r="M229" i="45"/>
  <c r="N229" i="45"/>
  <c r="O229" i="45"/>
  <c r="P229" i="45"/>
  <c r="Q229" i="45"/>
  <c r="E226" i="45"/>
  <c r="F226" i="45"/>
  <c r="G226" i="45"/>
  <c r="H226" i="45"/>
  <c r="I226" i="45"/>
  <c r="J226" i="45"/>
  <c r="K226" i="45"/>
  <c r="L226" i="45"/>
  <c r="M226" i="45"/>
  <c r="N226" i="45"/>
  <c r="O226" i="45"/>
  <c r="P226" i="45"/>
  <c r="Q226" i="45"/>
  <c r="D226" i="45"/>
  <c r="E153" i="45"/>
  <c r="F153" i="45"/>
  <c r="G153" i="45"/>
  <c r="H153" i="45"/>
  <c r="I153" i="45"/>
  <c r="J153" i="45"/>
  <c r="K153" i="45"/>
  <c r="L153" i="45"/>
  <c r="M153" i="45"/>
  <c r="N153" i="45"/>
  <c r="O153" i="45"/>
  <c r="P153" i="45"/>
  <c r="Q153" i="45"/>
  <c r="E154" i="45"/>
  <c r="F154" i="45"/>
  <c r="G154" i="45"/>
  <c r="H154" i="45"/>
  <c r="I154" i="45"/>
  <c r="J154" i="45"/>
  <c r="K154" i="45"/>
  <c r="L154" i="45"/>
  <c r="M154" i="45"/>
  <c r="N154" i="45"/>
  <c r="O154" i="45"/>
  <c r="P154" i="45"/>
  <c r="Q154" i="45"/>
  <c r="D154" i="45"/>
  <c r="D153" i="45"/>
  <c r="E149" i="45"/>
  <c r="F149" i="45"/>
  <c r="G149" i="45"/>
  <c r="H149" i="45"/>
  <c r="I149" i="45"/>
  <c r="J149" i="45"/>
  <c r="K149" i="45"/>
  <c r="L149" i="45"/>
  <c r="M149" i="45"/>
  <c r="N149" i="45"/>
  <c r="O149" i="45"/>
  <c r="P149" i="45"/>
  <c r="Q149" i="45"/>
  <c r="E150" i="45"/>
  <c r="F150" i="45"/>
  <c r="G150" i="45"/>
  <c r="H150" i="45"/>
  <c r="I150" i="45"/>
  <c r="J150" i="45"/>
  <c r="K150" i="45"/>
  <c r="L150" i="45"/>
  <c r="M150" i="45"/>
  <c r="N150" i="45"/>
  <c r="O150" i="45"/>
  <c r="P150" i="45"/>
  <c r="Q150" i="45"/>
  <c r="E151" i="45"/>
  <c r="F151" i="45"/>
  <c r="G151" i="45"/>
  <c r="H151" i="45"/>
  <c r="I151" i="45"/>
  <c r="J151" i="45"/>
  <c r="K151" i="45"/>
  <c r="L151" i="45"/>
  <c r="M151" i="45"/>
  <c r="N151" i="45"/>
  <c r="O151" i="45"/>
  <c r="P151" i="45"/>
  <c r="Q151" i="45"/>
  <c r="E152" i="45"/>
  <c r="F152" i="45"/>
  <c r="G152" i="45"/>
  <c r="H152" i="45"/>
  <c r="I152" i="45"/>
  <c r="J152" i="45"/>
  <c r="K152" i="45"/>
  <c r="L152" i="45"/>
  <c r="M152" i="45"/>
  <c r="N152" i="45"/>
  <c r="O152" i="45"/>
  <c r="P152" i="45"/>
  <c r="Q152" i="45"/>
  <c r="D150" i="45"/>
  <c r="D151" i="45"/>
  <c r="D152" i="45"/>
  <c r="D149" i="45"/>
  <c r="E72" i="45"/>
  <c r="F72" i="45"/>
  <c r="G72" i="45"/>
  <c r="H72" i="45"/>
  <c r="I72" i="45"/>
  <c r="J72" i="45"/>
  <c r="K72" i="45"/>
  <c r="L72" i="45"/>
  <c r="M72" i="45"/>
  <c r="N72" i="45"/>
  <c r="O72" i="45"/>
  <c r="P72" i="45"/>
  <c r="Q72" i="45"/>
  <c r="E73" i="45"/>
  <c r="F73" i="45"/>
  <c r="G73" i="45"/>
  <c r="H73" i="45"/>
  <c r="I73" i="45"/>
  <c r="J73" i="45"/>
  <c r="K73" i="45"/>
  <c r="L73" i="45"/>
  <c r="M73" i="45"/>
  <c r="N73" i="45"/>
  <c r="O73" i="45"/>
  <c r="P73" i="45"/>
  <c r="Q73" i="45"/>
  <c r="E74" i="45"/>
  <c r="F74" i="45"/>
  <c r="G74" i="45"/>
  <c r="H74" i="45"/>
  <c r="I74" i="45"/>
  <c r="J74" i="45"/>
  <c r="K74" i="45"/>
  <c r="L74" i="45"/>
  <c r="M74" i="45"/>
  <c r="N74" i="45"/>
  <c r="O74" i="45"/>
  <c r="P74" i="45"/>
  <c r="Q74" i="45"/>
  <c r="E75" i="45"/>
  <c r="F75" i="45"/>
  <c r="G75" i="45"/>
  <c r="H75" i="45"/>
  <c r="I75" i="45"/>
  <c r="J75" i="45"/>
  <c r="K75" i="45"/>
  <c r="L75" i="45"/>
  <c r="M75" i="45"/>
  <c r="N75" i="45"/>
  <c r="O75" i="45"/>
  <c r="P75" i="45"/>
  <c r="Q75" i="45"/>
  <c r="D73" i="45"/>
  <c r="D74" i="45"/>
  <c r="D75" i="45"/>
  <c r="E76" i="45"/>
  <c r="F76" i="45"/>
  <c r="G76" i="45"/>
  <c r="H76" i="45"/>
  <c r="I76" i="45"/>
  <c r="J76" i="45"/>
  <c r="K76" i="45"/>
  <c r="L76" i="45"/>
  <c r="M76" i="45"/>
  <c r="N76" i="45"/>
  <c r="O76" i="45"/>
  <c r="P76" i="45"/>
  <c r="Q76" i="45"/>
  <c r="E77" i="45"/>
  <c r="F77" i="45"/>
  <c r="G77" i="45"/>
  <c r="H77" i="45"/>
  <c r="I77" i="45"/>
  <c r="J77" i="45"/>
  <c r="K77" i="45"/>
  <c r="L77" i="45"/>
  <c r="M77" i="45"/>
  <c r="N77" i="45"/>
  <c r="O77" i="45"/>
  <c r="P77" i="45"/>
  <c r="Q77" i="45"/>
  <c r="D77" i="45"/>
  <c r="D76" i="45"/>
  <c r="D72" i="45"/>
  <c r="D177" i="45"/>
  <c r="E177" i="45"/>
  <c r="F177" i="45"/>
  <c r="G177" i="45"/>
  <c r="H177" i="45"/>
  <c r="I177" i="45"/>
  <c r="J177" i="45"/>
  <c r="K177" i="45"/>
  <c r="L177" i="45"/>
  <c r="M177" i="45"/>
  <c r="N177" i="45"/>
  <c r="O177" i="45"/>
  <c r="P177" i="45"/>
  <c r="Q177" i="45"/>
  <c r="D178" i="45"/>
  <c r="E178" i="45"/>
  <c r="F178" i="45"/>
  <c r="G178" i="45"/>
  <c r="H178" i="45"/>
  <c r="I178" i="45"/>
  <c r="J178" i="45"/>
  <c r="K178" i="45"/>
  <c r="L178" i="45"/>
  <c r="M178" i="45"/>
  <c r="N178" i="45"/>
  <c r="O178" i="45"/>
  <c r="P178" i="45"/>
  <c r="Q178" i="45"/>
  <c r="D179" i="45"/>
  <c r="E179" i="45"/>
  <c r="F179" i="45"/>
  <c r="G179" i="45"/>
  <c r="H179" i="45"/>
  <c r="I179" i="45"/>
  <c r="J179" i="45"/>
  <c r="K179" i="45"/>
  <c r="L179" i="45"/>
  <c r="M179" i="45"/>
  <c r="N179" i="45"/>
  <c r="O179" i="45"/>
  <c r="P179" i="45"/>
  <c r="Q179" i="45"/>
  <c r="D180" i="45"/>
  <c r="E180" i="45"/>
  <c r="F180" i="45"/>
  <c r="G180" i="45"/>
  <c r="H180" i="45"/>
  <c r="I180" i="45"/>
  <c r="J180" i="45"/>
  <c r="K180" i="45"/>
  <c r="L180" i="45"/>
  <c r="M180" i="45"/>
  <c r="N180" i="45"/>
  <c r="O180" i="45"/>
  <c r="P180" i="45"/>
  <c r="Q180" i="45"/>
  <c r="D181" i="45"/>
  <c r="E181" i="45"/>
  <c r="F181" i="45"/>
  <c r="G181" i="45"/>
  <c r="H181" i="45"/>
  <c r="I181" i="45"/>
  <c r="J181" i="45"/>
  <c r="K181" i="45"/>
  <c r="L181" i="45"/>
  <c r="M181" i="45"/>
  <c r="N181" i="45"/>
  <c r="O181" i="45"/>
  <c r="P181" i="45"/>
  <c r="Q181" i="45"/>
  <c r="D182" i="45"/>
  <c r="E182" i="45"/>
  <c r="F182" i="45"/>
  <c r="G182" i="45"/>
  <c r="H182" i="45"/>
  <c r="I182" i="45"/>
  <c r="J182" i="45"/>
  <c r="K182" i="45"/>
  <c r="L182" i="45"/>
  <c r="M182" i="45"/>
  <c r="N182" i="45"/>
  <c r="O182" i="45"/>
  <c r="P182" i="45"/>
  <c r="Q182" i="45"/>
  <c r="D183" i="45"/>
  <c r="E183" i="45"/>
  <c r="F183" i="45"/>
  <c r="G183" i="45"/>
  <c r="H183" i="45"/>
  <c r="I183" i="45"/>
  <c r="J183" i="45"/>
  <c r="K183" i="45"/>
  <c r="L183" i="45"/>
  <c r="M183" i="45"/>
  <c r="N183" i="45"/>
  <c r="O183" i="45"/>
  <c r="P183" i="45"/>
  <c r="Q183" i="45"/>
  <c r="E176" i="45"/>
  <c r="F176" i="45"/>
  <c r="G176" i="45"/>
  <c r="H176" i="45"/>
  <c r="I176" i="45"/>
  <c r="J176" i="45"/>
  <c r="K176" i="45"/>
  <c r="L176" i="45"/>
  <c r="M176" i="45"/>
  <c r="N176" i="45"/>
  <c r="O176" i="45"/>
  <c r="P176" i="45"/>
  <c r="Q176" i="45"/>
  <c r="D176" i="45"/>
  <c r="D100" i="45"/>
  <c r="E100" i="45"/>
  <c r="F100" i="45"/>
  <c r="G100" i="45"/>
  <c r="H100" i="45"/>
  <c r="I100" i="45"/>
  <c r="J100" i="45"/>
  <c r="K100" i="45"/>
  <c r="L100" i="45"/>
  <c r="M100" i="45"/>
  <c r="N100" i="45"/>
  <c r="O100" i="45"/>
  <c r="P100" i="45"/>
  <c r="Q100" i="45"/>
  <c r="D101" i="45"/>
  <c r="E101" i="45"/>
  <c r="F101" i="45"/>
  <c r="G101" i="45"/>
  <c r="H101" i="45"/>
  <c r="I101" i="45"/>
  <c r="J101" i="45"/>
  <c r="K101" i="45"/>
  <c r="L101" i="45"/>
  <c r="M101" i="45"/>
  <c r="N101" i="45"/>
  <c r="O101" i="45"/>
  <c r="P101" i="45"/>
  <c r="Q101" i="45"/>
  <c r="D102" i="45"/>
  <c r="E102" i="45"/>
  <c r="F102" i="45"/>
  <c r="G102" i="45"/>
  <c r="H102" i="45"/>
  <c r="I102" i="45"/>
  <c r="J102" i="45"/>
  <c r="K102" i="45"/>
  <c r="L102" i="45"/>
  <c r="M102" i="45"/>
  <c r="N102" i="45"/>
  <c r="O102" i="45"/>
  <c r="P102" i="45"/>
  <c r="Q102" i="45"/>
  <c r="D103" i="45"/>
  <c r="E103" i="45"/>
  <c r="F103" i="45"/>
  <c r="G103" i="45"/>
  <c r="H103" i="45"/>
  <c r="I103" i="45"/>
  <c r="J103" i="45"/>
  <c r="K103" i="45"/>
  <c r="L103" i="45"/>
  <c r="M103" i="45"/>
  <c r="N103" i="45"/>
  <c r="O103" i="45"/>
  <c r="P103" i="45"/>
  <c r="Q103" i="45"/>
  <c r="D104" i="45"/>
  <c r="E104" i="45"/>
  <c r="F104" i="45"/>
  <c r="G104" i="45"/>
  <c r="H104" i="45"/>
  <c r="I104" i="45"/>
  <c r="J104" i="45"/>
  <c r="K104" i="45"/>
  <c r="L104" i="45"/>
  <c r="M104" i="45"/>
  <c r="N104" i="45"/>
  <c r="O104" i="45"/>
  <c r="P104" i="45"/>
  <c r="Q104" i="45"/>
  <c r="D105" i="45"/>
  <c r="E105" i="45"/>
  <c r="F105" i="45"/>
  <c r="G105" i="45"/>
  <c r="H105" i="45"/>
  <c r="I105" i="45"/>
  <c r="J105" i="45"/>
  <c r="K105" i="45"/>
  <c r="L105" i="45"/>
  <c r="M105" i="45"/>
  <c r="N105" i="45"/>
  <c r="O105" i="45"/>
  <c r="P105" i="45"/>
  <c r="Q105" i="45"/>
  <c r="D106" i="45"/>
  <c r="E106" i="45"/>
  <c r="F106" i="45"/>
  <c r="G106" i="45"/>
  <c r="H106" i="45"/>
  <c r="I106" i="45"/>
  <c r="J106" i="45"/>
  <c r="K106" i="45"/>
  <c r="L106" i="45"/>
  <c r="M106" i="45"/>
  <c r="N106" i="45"/>
  <c r="O106" i="45"/>
  <c r="P106" i="45"/>
  <c r="Q106" i="45"/>
  <c r="E99" i="45"/>
  <c r="F99" i="45"/>
  <c r="G99" i="45"/>
  <c r="H99" i="45"/>
  <c r="I99" i="45"/>
  <c r="J99" i="45"/>
  <c r="K99" i="45"/>
  <c r="L99" i="45"/>
  <c r="M99" i="45"/>
  <c r="N99" i="45"/>
  <c r="O99" i="45"/>
  <c r="P99" i="45"/>
  <c r="Q99" i="45"/>
  <c r="D99" i="45"/>
  <c r="E23" i="45"/>
  <c r="F23" i="45"/>
  <c r="G23" i="45"/>
  <c r="H23" i="45"/>
  <c r="I23" i="45"/>
  <c r="J23" i="45"/>
  <c r="K23" i="45"/>
  <c r="L23" i="45"/>
  <c r="M23" i="45"/>
  <c r="N23" i="45"/>
  <c r="O23" i="45"/>
  <c r="P23" i="45"/>
  <c r="Q23" i="45"/>
  <c r="E24" i="45"/>
  <c r="F24" i="45"/>
  <c r="G24" i="45"/>
  <c r="H24" i="45"/>
  <c r="I24" i="45"/>
  <c r="J24" i="45"/>
  <c r="K24" i="45"/>
  <c r="L24" i="45"/>
  <c r="M24" i="45"/>
  <c r="N24" i="45"/>
  <c r="O24" i="45"/>
  <c r="P24" i="45"/>
  <c r="Q24" i="45"/>
  <c r="E25" i="45"/>
  <c r="F25" i="45"/>
  <c r="G25" i="45"/>
  <c r="H25" i="45"/>
  <c r="I25" i="45"/>
  <c r="J25" i="45"/>
  <c r="K25" i="45"/>
  <c r="L25" i="45"/>
  <c r="M25" i="45"/>
  <c r="N25" i="45"/>
  <c r="O25" i="45"/>
  <c r="P25" i="45"/>
  <c r="Q25" i="45"/>
  <c r="E26" i="45"/>
  <c r="F26" i="45"/>
  <c r="G26" i="45"/>
  <c r="H26" i="45"/>
  <c r="I26" i="45"/>
  <c r="J26" i="45"/>
  <c r="K26" i="45"/>
  <c r="L26" i="45"/>
  <c r="M26" i="45"/>
  <c r="N26" i="45"/>
  <c r="O26" i="45"/>
  <c r="P26" i="45"/>
  <c r="Q26" i="45"/>
  <c r="E27" i="45"/>
  <c r="F27" i="45"/>
  <c r="G27" i="45"/>
  <c r="H27" i="45"/>
  <c r="I27" i="45"/>
  <c r="J27" i="45"/>
  <c r="K27" i="45"/>
  <c r="L27" i="45"/>
  <c r="M27" i="45"/>
  <c r="N27" i="45"/>
  <c r="O27" i="45"/>
  <c r="P27" i="45"/>
  <c r="Q27" i="45"/>
  <c r="E28" i="45"/>
  <c r="F28" i="45"/>
  <c r="G28" i="45"/>
  <c r="H28" i="45"/>
  <c r="I28" i="45"/>
  <c r="J28" i="45"/>
  <c r="K28" i="45"/>
  <c r="L28" i="45"/>
  <c r="M28" i="45"/>
  <c r="N28" i="45"/>
  <c r="O28" i="45"/>
  <c r="P28" i="45"/>
  <c r="Q28" i="45"/>
  <c r="E29" i="45"/>
  <c r="F29" i="45"/>
  <c r="G29" i="45"/>
  <c r="H29" i="45"/>
  <c r="I29" i="45"/>
  <c r="J29" i="45"/>
  <c r="K29" i="45"/>
  <c r="L29" i="45"/>
  <c r="M29" i="45"/>
  <c r="N29" i="45"/>
  <c r="O29" i="45"/>
  <c r="P29" i="45"/>
  <c r="Q29" i="45"/>
  <c r="F22" i="45"/>
  <c r="G22" i="45"/>
  <c r="H22" i="45"/>
  <c r="I22" i="45"/>
  <c r="J22" i="45"/>
  <c r="K22" i="45"/>
  <c r="L22" i="45"/>
  <c r="M22" i="45"/>
  <c r="N22" i="45"/>
  <c r="O22" i="45"/>
  <c r="P22" i="45"/>
  <c r="Q22" i="45"/>
  <c r="D23" i="45"/>
  <c r="D24" i="45"/>
  <c r="D25" i="45"/>
  <c r="D26" i="45"/>
  <c r="D27" i="45"/>
  <c r="D28" i="45"/>
  <c r="D29" i="45"/>
  <c r="E22" i="45"/>
  <c r="D22" i="45"/>
  <c r="P156" i="58"/>
  <c r="O156" i="58"/>
  <c r="N156" i="58"/>
  <c r="M156" i="58"/>
  <c r="L156" i="58"/>
  <c r="K156" i="58"/>
  <c r="P155" i="58"/>
  <c r="O155" i="58"/>
  <c r="N155" i="58"/>
  <c r="M155" i="58"/>
  <c r="L155" i="58"/>
  <c r="K155" i="58"/>
  <c r="P154" i="58"/>
  <c r="O154" i="58"/>
  <c r="N154" i="58"/>
  <c r="M154" i="58"/>
  <c r="L154" i="58"/>
  <c r="K154" i="58"/>
  <c r="P153" i="58"/>
  <c r="O153" i="58"/>
  <c r="N153" i="58"/>
  <c r="M153" i="58"/>
  <c r="L153" i="58"/>
  <c r="K153" i="58"/>
  <c r="P152" i="58"/>
  <c r="O152" i="58"/>
  <c r="N152" i="58"/>
  <c r="M152" i="58"/>
  <c r="L152" i="58"/>
  <c r="K152" i="58"/>
  <c r="P151" i="58"/>
  <c r="O151" i="58"/>
  <c r="N151" i="58"/>
  <c r="M151" i="58"/>
  <c r="L151" i="58"/>
  <c r="K151" i="58"/>
  <c r="P150" i="58"/>
  <c r="O150" i="58"/>
  <c r="N150" i="58"/>
  <c r="M150" i="58"/>
  <c r="L150" i="58"/>
  <c r="K150" i="58"/>
  <c r="H140" i="58"/>
  <c r="G140" i="58"/>
  <c r="F140" i="58"/>
  <c r="E140" i="58"/>
  <c r="D140" i="58"/>
  <c r="C140" i="58"/>
  <c r="P138" i="58"/>
  <c r="O138" i="58"/>
  <c r="N138" i="58"/>
  <c r="M138" i="58"/>
  <c r="L138" i="58"/>
  <c r="K138" i="58"/>
  <c r="P137" i="58"/>
  <c r="O137" i="58"/>
  <c r="N137" i="58"/>
  <c r="M137" i="58"/>
  <c r="L137" i="58"/>
  <c r="K137" i="58"/>
  <c r="P136" i="58"/>
  <c r="O136" i="58"/>
  <c r="N136" i="58"/>
  <c r="M136" i="58"/>
  <c r="L136" i="58"/>
  <c r="K136" i="58"/>
  <c r="H136" i="58"/>
  <c r="G136" i="58"/>
  <c r="F136" i="58"/>
  <c r="E136" i="58"/>
  <c r="D136" i="58"/>
  <c r="C136" i="58"/>
  <c r="H135" i="58"/>
  <c r="G135" i="58"/>
  <c r="F135" i="58"/>
  <c r="E135" i="58"/>
  <c r="D135" i="58"/>
  <c r="C135" i="58"/>
  <c r="H134" i="58"/>
  <c r="G134" i="58"/>
  <c r="F134" i="58"/>
  <c r="E134" i="58"/>
  <c r="D134" i="58"/>
  <c r="C134" i="58"/>
  <c r="P132" i="58"/>
  <c r="O132" i="58"/>
  <c r="N132" i="58"/>
  <c r="M132" i="58"/>
  <c r="L132" i="58"/>
  <c r="K132" i="58"/>
  <c r="H133" i="58"/>
  <c r="G133" i="58"/>
  <c r="F133" i="58"/>
  <c r="E133" i="58"/>
  <c r="D133" i="58"/>
  <c r="C133" i="58"/>
  <c r="P131" i="58"/>
  <c r="O131" i="58"/>
  <c r="N131" i="58"/>
  <c r="M131" i="58"/>
  <c r="L131" i="58"/>
  <c r="K131" i="58"/>
  <c r="H132" i="58"/>
  <c r="G132" i="58"/>
  <c r="F132" i="58"/>
  <c r="E132" i="58"/>
  <c r="D132" i="58"/>
  <c r="C132" i="58"/>
  <c r="P130" i="58"/>
  <c r="O130" i="58"/>
  <c r="N130" i="58"/>
  <c r="M130" i="58"/>
  <c r="L130" i="58"/>
  <c r="K130" i="58"/>
  <c r="H118" i="58"/>
  <c r="G118" i="58"/>
  <c r="F118" i="58"/>
  <c r="E118" i="58"/>
  <c r="D118" i="58"/>
  <c r="C118" i="58"/>
  <c r="P129" i="58"/>
  <c r="O129" i="58"/>
  <c r="N129" i="58"/>
  <c r="M129" i="58"/>
  <c r="L129" i="58"/>
  <c r="K129" i="58"/>
  <c r="H131" i="58"/>
  <c r="G131" i="58"/>
  <c r="F131" i="58"/>
  <c r="E131" i="58"/>
  <c r="D131" i="58"/>
  <c r="C131" i="58"/>
  <c r="P128" i="58"/>
  <c r="O128" i="58"/>
  <c r="N128" i="58"/>
  <c r="M128" i="58"/>
  <c r="L128" i="58"/>
  <c r="K128" i="58"/>
  <c r="H130" i="58"/>
  <c r="G130" i="58"/>
  <c r="F130" i="58"/>
  <c r="E130" i="58"/>
  <c r="D130" i="58"/>
  <c r="C130" i="58"/>
  <c r="P127" i="58"/>
  <c r="O127" i="58"/>
  <c r="N127" i="58"/>
  <c r="M127" i="58"/>
  <c r="L127" i="58"/>
  <c r="K127" i="58"/>
  <c r="H129" i="58"/>
  <c r="G129" i="58"/>
  <c r="F129" i="58"/>
  <c r="E129" i="58"/>
  <c r="D129" i="58"/>
  <c r="C129" i="58"/>
  <c r="H128" i="58"/>
  <c r="G128" i="58"/>
  <c r="F128" i="58"/>
  <c r="E128" i="58"/>
  <c r="D128" i="58"/>
  <c r="C128" i="58"/>
  <c r="P122" i="58"/>
  <c r="O122" i="58"/>
  <c r="N122" i="58"/>
  <c r="M122" i="58"/>
  <c r="L122" i="58"/>
  <c r="K122" i="58"/>
  <c r="H123" i="58"/>
  <c r="G123" i="58"/>
  <c r="F123" i="58"/>
  <c r="E123" i="58"/>
  <c r="D123" i="58"/>
  <c r="C123" i="58"/>
  <c r="P121" i="58"/>
  <c r="O121" i="58"/>
  <c r="N121" i="58"/>
  <c r="M121" i="58"/>
  <c r="L121" i="58"/>
  <c r="K121" i="58"/>
  <c r="H122" i="58"/>
  <c r="G122" i="58"/>
  <c r="F122" i="58"/>
  <c r="E122" i="58"/>
  <c r="D122" i="58"/>
  <c r="C122" i="58"/>
  <c r="P120" i="58"/>
  <c r="O120" i="58"/>
  <c r="N120" i="58"/>
  <c r="M120" i="58"/>
  <c r="L120" i="58"/>
  <c r="K120" i="58"/>
  <c r="H121" i="58"/>
  <c r="G121" i="58"/>
  <c r="F121" i="58"/>
  <c r="E121" i="58"/>
  <c r="D121" i="58"/>
  <c r="C121" i="58"/>
  <c r="H120" i="58"/>
  <c r="G120" i="58"/>
  <c r="F120" i="58"/>
  <c r="E120" i="58"/>
  <c r="D120" i="58"/>
  <c r="C120" i="58"/>
  <c r="H119" i="58"/>
  <c r="G119" i="58"/>
  <c r="F119" i="58"/>
  <c r="E119" i="58"/>
  <c r="D119" i="58"/>
  <c r="C119" i="58"/>
  <c r="H117" i="58"/>
  <c r="G117" i="58"/>
  <c r="F117" i="58"/>
  <c r="E117" i="58"/>
  <c r="D117" i="58"/>
  <c r="C117" i="58"/>
  <c r="P116" i="58"/>
  <c r="O116" i="58"/>
  <c r="N116" i="58"/>
  <c r="M116" i="58"/>
  <c r="L116" i="58"/>
  <c r="K116" i="58"/>
  <c r="P115" i="58"/>
  <c r="O115" i="58"/>
  <c r="N115" i="58"/>
  <c r="M115" i="58"/>
  <c r="L115" i="58"/>
  <c r="K115" i="58"/>
  <c r="P114" i="58"/>
  <c r="O114" i="58"/>
  <c r="N114" i="58"/>
  <c r="M114" i="58"/>
  <c r="L114" i="58"/>
  <c r="K114" i="58"/>
  <c r="P113" i="58"/>
  <c r="O113" i="58"/>
  <c r="N113" i="58"/>
  <c r="M113" i="58"/>
  <c r="L113" i="58"/>
  <c r="K113" i="58"/>
  <c r="H113" i="58"/>
  <c r="G113" i="58"/>
  <c r="F113" i="58"/>
  <c r="E113" i="58"/>
  <c r="D113" i="58"/>
  <c r="C113" i="58"/>
  <c r="P112" i="58"/>
  <c r="O112" i="58"/>
  <c r="N112" i="58"/>
  <c r="M112" i="58"/>
  <c r="L112" i="58"/>
  <c r="K112" i="58"/>
  <c r="H112" i="58"/>
  <c r="G112" i="58"/>
  <c r="F112" i="58"/>
  <c r="E112" i="58"/>
  <c r="D112" i="58"/>
  <c r="C112" i="58"/>
  <c r="P111" i="58"/>
  <c r="O111" i="58"/>
  <c r="N111" i="58"/>
  <c r="M111" i="58"/>
  <c r="L111" i="58"/>
  <c r="K111" i="58"/>
  <c r="H111" i="58"/>
  <c r="G111" i="58"/>
  <c r="F111" i="58"/>
  <c r="E111" i="58"/>
  <c r="C111" i="58"/>
  <c r="D111" i="58"/>
  <c r="P104" i="58"/>
  <c r="O104" i="58"/>
  <c r="N104" i="58"/>
  <c r="M104" i="58"/>
  <c r="L104" i="58"/>
  <c r="K104" i="58"/>
  <c r="P103" i="58"/>
  <c r="O103" i="58"/>
  <c r="N103" i="58"/>
  <c r="M103" i="58"/>
  <c r="L103" i="58"/>
  <c r="K103" i="58"/>
  <c r="P102" i="58"/>
  <c r="O102" i="58"/>
  <c r="N102" i="58"/>
  <c r="M102" i="58"/>
  <c r="L102" i="58"/>
  <c r="K102" i="58"/>
  <c r="P101" i="58"/>
  <c r="O101" i="58"/>
  <c r="N101" i="58"/>
  <c r="M101" i="58"/>
  <c r="L101" i="58"/>
  <c r="K101" i="58"/>
  <c r="P100" i="58"/>
  <c r="O100" i="58"/>
  <c r="N100" i="58"/>
  <c r="M100" i="58"/>
  <c r="L100" i="58"/>
  <c r="K100" i="58"/>
  <c r="P99" i="58"/>
  <c r="O99" i="58"/>
  <c r="N99" i="58"/>
  <c r="M99" i="58"/>
  <c r="L99" i="58"/>
  <c r="K99" i="58"/>
  <c r="P98" i="58"/>
  <c r="O98" i="58"/>
  <c r="N98" i="58"/>
  <c r="M98" i="58"/>
  <c r="L98" i="58"/>
  <c r="K98" i="58"/>
  <c r="P86" i="58"/>
  <c r="O86" i="58"/>
  <c r="N86" i="58"/>
  <c r="M86" i="58"/>
  <c r="L86" i="58"/>
  <c r="K86" i="58"/>
  <c r="P85" i="58"/>
  <c r="O85" i="58"/>
  <c r="N85" i="58"/>
  <c r="M85" i="58"/>
  <c r="L85" i="58"/>
  <c r="K85" i="58"/>
  <c r="P84" i="58"/>
  <c r="O84" i="58"/>
  <c r="N84" i="58"/>
  <c r="M84" i="58"/>
  <c r="L84" i="58"/>
  <c r="K84" i="58"/>
  <c r="P80" i="58"/>
  <c r="O80" i="58"/>
  <c r="N80" i="58"/>
  <c r="M80" i="58"/>
  <c r="L80" i="58"/>
  <c r="K80" i="58"/>
  <c r="P79" i="58"/>
  <c r="O79" i="58"/>
  <c r="N79" i="58"/>
  <c r="M79" i="58"/>
  <c r="L79" i="58"/>
  <c r="K79" i="58"/>
  <c r="P78" i="58"/>
  <c r="O78" i="58"/>
  <c r="N78" i="58"/>
  <c r="M78" i="58"/>
  <c r="L78" i="58"/>
  <c r="K78" i="58"/>
  <c r="P77" i="58"/>
  <c r="O77" i="58"/>
  <c r="N77" i="58"/>
  <c r="M77" i="58"/>
  <c r="L77" i="58"/>
  <c r="K77" i="58"/>
  <c r="P76" i="58"/>
  <c r="O76" i="58"/>
  <c r="N76" i="58"/>
  <c r="M76" i="58"/>
  <c r="L76" i="58"/>
  <c r="K76" i="58"/>
  <c r="P75" i="58"/>
  <c r="O75" i="58"/>
  <c r="N75" i="58"/>
  <c r="M75" i="58"/>
  <c r="L75" i="58"/>
  <c r="K75" i="58"/>
  <c r="P70" i="58"/>
  <c r="O70" i="58"/>
  <c r="N70" i="58"/>
  <c r="M70" i="58"/>
  <c r="L70" i="58"/>
  <c r="K70" i="58"/>
  <c r="P69" i="58"/>
  <c r="O69" i="58"/>
  <c r="N69" i="58"/>
  <c r="M69" i="58"/>
  <c r="L69" i="58"/>
  <c r="K69" i="58"/>
  <c r="P68" i="58"/>
  <c r="O68" i="58"/>
  <c r="N68" i="58"/>
  <c r="M68" i="58"/>
  <c r="L68" i="58"/>
  <c r="K68" i="58"/>
  <c r="P64" i="58"/>
  <c r="O64" i="58"/>
  <c r="N64" i="58"/>
  <c r="M64" i="58"/>
  <c r="L64" i="58"/>
  <c r="K64" i="58"/>
  <c r="P63" i="58"/>
  <c r="O63" i="58"/>
  <c r="N63" i="58"/>
  <c r="M63" i="58"/>
  <c r="L63" i="58"/>
  <c r="K63" i="58"/>
  <c r="P62" i="58"/>
  <c r="O62" i="58"/>
  <c r="N62" i="58"/>
  <c r="M62" i="58"/>
  <c r="L62" i="58"/>
  <c r="K62" i="58"/>
  <c r="P61" i="58"/>
  <c r="O61" i="58"/>
  <c r="N61" i="58"/>
  <c r="M61" i="58"/>
  <c r="L61" i="58"/>
  <c r="K61" i="58"/>
  <c r="P60" i="58"/>
  <c r="O60" i="58"/>
  <c r="N60" i="58"/>
  <c r="M60" i="58"/>
  <c r="L60" i="58"/>
  <c r="K60" i="58"/>
  <c r="P59" i="58"/>
  <c r="O59" i="58"/>
  <c r="N59" i="58"/>
  <c r="M59" i="58"/>
  <c r="K59" i="58"/>
  <c r="L59" i="58"/>
  <c r="H89" i="58"/>
  <c r="G89" i="58"/>
  <c r="F89" i="58"/>
  <c r="E89" i="58"/>
  <c r="D89" i="58"/>
  <c r="C89" i="58"/>
  <c r="H88" i="58"/>
  <c r="G88" i="58"/>
  <c r="F88" i="58"/>
  <c r="E88" i="58"/>
  <c r="D88" i="58"/>
  <c r="C88" i="58"/>
  <c r="H84" i="58"/>
  <c r="G84" i="58"/>
  <c r="F84" i="58"/>
  <c r="E84" i="58"/>
  <c r="D84" i="58"/>
  <c r="C84" i="58"/>
  <c r="H83" i="58"/>
  <c r="G83" i="58"/>
  <c r="F83" i="58"/>
  <c r="E83" i="58"/>
  <c r="D83" i="58"/>
  <c r="C83" i="58"/>
  <c r="H82" i="58"/>
  <c r="G82" i="58"/>
  <c r="F82" i="58"/>
  <c r="E82" i="58"/>
  <c r="D82" i="58"/>
  <c r="C82" i="58"/>
  <c r="H81" i="58"/>
  <c r="G81" i="58"/>
  <c r="F81" i="58"/>
  <c r="E81" i="58"/>
  <c r="D81" i="58"/>
  <c r="C81" i="58"/>
  <c r="H80" i="58"/>
  <c r="G80" i="58"/>
  <c r="F80" i="58"/>
  <c r="E80" i="58"/>
  <c r="D80" i="58"/>
  <c r="C80" i="58"/>
  <c r="H66" i="58"/>
  <c r="G66" i="58"/>
  <c r="F66" i="58"/>
  <c r="E66" i="58"/>
  <c r="D66" i="58"/>
  <c r="C66" i="58"/>
  <c r="H79" i="58"/>
  <c r="G79" i="58"/>
  <c r="F79" i="58"/>
  <c r="E79" i="58"/>
  <c r="D79" i="58"/>
  <c r="C79" i="58"/>
  <c r="H78" i="58"/>
  <c r="G78" i="58"/>
  <c r="F78" i="58"/>
  <c r="E78" i="58"/>
  <c r="D78" i="58"/>
  <c r="C78" i="58"/>
  <c r="H77" i="58"/>
  <c r="G77" i="58"/>
  <c r="F77" i="58"/>
  <c r="E77" i="58"/>
  <c r="D77" i="58"/>
  <c r="C77" i="58"/>
  <c r="H76" i="58"/>
  <c r="G76" i="58"/>
  <c r="F76" i="58"/>
  <c r="E76" i="58"/>
  <c r="D76" i="58"/>
  <c r="C76" i="58"/>
  <c r="H71" i="58"/>
  <c r="G71" i="58"/>
  <c r="F71" i="58"/>
  <c r="E71" i="58"/>
  <c r="D71" i="58"/>
  <c r="C71" i="58"/>
  <c r="H70" i="58"/>
  <c r="G70" i="58"/>
  <c r="F70" i="58"/>
  <c r="E70" i="58"/>
  <c r="D70" i="58"/>
  <c r="C70" i="58"/>
  <c r="H69" i="58"/>
  <c r="G69" i="58"/>
  <c r="F69" i="58"/>
  <c r="E69" i="58"/>
  <c r="D69" i="58"/>
  <c r="C69" i="58"/>
  <c r="H68" i="58"/>
  <c r="G68" i="58"/>
  <c r="F68" i="58"/>
  <c r="E68" i="58"/>
  <c r="D68" i="58"/>
  <c r="C68" i="58"/>
  <c r="H67" i="58"/>
  <c r="G67" i="58"/>
  <c r="F67" i="58"/>
  <c r="E67" i="58"/>
  <c r="D67" i="58"/>
  <c r="C67" i="58"/>
  <c r="H65" i="58"/>
  <c r="G65" i="58"/>
  <c r="F65" i="58"/>
  <c r="E65" i="58"/>
  <c r="D65" i="58"/>
  <c r="C65" i="58"/>
  <c r="H61" i="58"/>
  <c r="G61" i="58"/>
  <c r="F61" i="58"/>
  <c r="E61" i="58"/>
  <c r="D61" i="58"/>
  <c r="C61" i="58"/>
  <c r="H60" i="58"/>
  <c r="G60" i="58"/>
  <c r="F60" i="58"/>
  <c r="E60" i="58"/>
  <c r="D60" i="58"/>
  <c r="C60" i="58"/>
  <c r="H59" i="58"/>
  <c r="G59" i="58"/>
  <c r="F59" i="58"/>
  <c r="E59" i="58"/>
  <c r="C59" i="58"/>
  <c r="D59" i="58"/>
  <c r="B108" i="58"/>
  <c r="B56" i="58"/>
  <c r="Q122" i="58" l="1"/>
  <c r="Q107" i="58"/>
  <c r="F3" i="63"/>
  <c r="F4" i="63"/>
  <c r="F5" i="63"/>
  <c r="F6" i="63"/>
  <c r="F7" i="63"/>
  <c r="F8" i="63"/>
  <c r="F9" i="63"/>
  <c r="F10" i="63"/>
  <c r="F11" i="63"/>
  <c r="F12" i="63"/>
  <c r="F13" i="63"/>
  <c r="F2" i="63"/>
  <c r="F14" i="63" s="1"/>
  <c r="I198" i="45" l="1"/>
  <c r="I199" i="45"/>
  <c r="I200" i="45"/>
  <c r="I201" i="45"/>
  <c r="I184" i="45"/>
  <c r="I185" i="45"/>
  <c r="I165" i="45"/>
  <c r="I166" i="45"/>
  <c r="I167" i="45"/>
  <c r="I168" i="45"/>
  <c r="I169" i="45"/>
  <c r="I170" i="45"/>
  <c r="I171" i="45"/>
  <c r="I172" i="45"/>
  <c r="I88" i="45"/>
  <c r="I89" i="45"/>
  <c r="I90" i="45"/>
  <c r="I91" i="45"/>
  <c r="I92" i="45"/>
  <c r="I93" i="45"/>
  <c r="I94" i="45"/>
  <c r="I95" i="45"/>
  <c r="I107" i="45"/>
  <c r="I108" i="45"/>
  <c r="I109" i="45"/>
  <c r="I110" i="45"/>
  <c r="I111" i="45"/>
  <c r="I112" i="45"/>
  <c r="I113" i="45"/>
  <c r="I119" i="45"/>
  <c r="I120" i="45"/>
  <c r="I121" i="45"/>
  <c r="I122" i="45"/>
  <c r="I123" i="45"/>
  <c r="I124" i="45"/>
  <c r="I30" i="45"/>
  <c r="I31" i="45"/>
  <c r="I11" i="45"/>
  <c r="I12" i="45"/>
  <c r="I13" i="45"/>
  <c r="I14" i="45"/>
  <c r="I15" i="45"/>
  <c r="I16" i="45"/>
  <c r="I17" i="45"/>
  <c r="I18" i="45"/>
  <c r="I44" i="45"/>
  <c r="I45" i="45"/>
  <c r="I46" i="45"/>
  <c r="I47" i="45"/>
  <c r="D12" i="48" l="1"/>
  <c r="D13" i="48"/>
  <c r="D14" i="48"/>
  <c r="D15" i="48"/>
  <c r="D16" i="48"/>
  <c r="D17" i="48"/>
  <c r="D18" i="48"/>
  <c r="D19" i="48"/>
  <c r="C17" i="58" l="1"/>
  <c r="D17" i="58"/>
  <c r="E17" i="58"/>
  <c r="F17" i="58"/>
  <c r="G17" i="58"/>
  <c r="H17" i="58"/>
  <c r="L50" i="58" l="1"/>
  <c r="M50" i="58"/>
  <c r="N50" i="58"/>
  <c r="O50" i="58"/>
  <c r="P50" i="58"/>
  <c r="L51" i="58"/>
  <c r="M51" i="58"/>
  <c r="N51" i="58"/>
  <c r="O51" i="58"/>
  <c r="P51" i="58"/>
  <c r="K51" i="58"/>
  <c r="L22" i="58"/>
  <c r="M22" i="58"/>
  <c r="N22" i="58"/>
  <c r="O22" i="58"/>
  <c r="P22" i="58"/>
  <c r="L23" i="58"/>
  <c r="M23" i="58"/>
  <c r="N23" i="58"/>
  <c r="O23" i="58"/>
  <c r="P23" i="58"/>
  <c r="L24" i="58"/>
  <c r="M24" i="58"/>
  <c r="N24" i="58"/>
  <c r="O24" i="58"/>
  <c r="P24" i="58"/>
  <c r="L25" i="58"/>
  <c r="M25" i="58"/>
  <c r="N25" i="58"/>
  <c r="O25" i="58"/>
  <c r="P25" i="58"/>
  <c r="L26" i="58"/>
  <c r="M26" i="58"/>
  <c r="N26" i="58"/>
  <c r="O26" i="58"/>
  <c r="P26" i="58"/>
  <c r="L27" i="58"/>
  <c r="M27" i="58"/>
  <c r="N27" i="58"/>
  <c r="O27" i="58"/>
  <c r="P27" i="58"/>
  <c r="K27" i="58"/>
  <c r="K26" i="58"/>
  <c r="K25" i="58"/>
  <c r="K24" i="58"/>
  <c r="K23" i="58"/>
  <c r="K22" i="58"/>
  <c r="L15" i="58"/>
  <c r="M15" i="58"/>
  <c r="N15" i="58"/>
  <c r="O15" i="58"/>
  <c r="P15" i="58"/>
  <c r="L16" i="58"/>
  <c r="M16" i="58"/>
  <c r="N16" i="58"/>
  <c r="O16" i="58"/>
  <c r="P16" i="58"/>
  <c r="L17" i="58"/>
  <c r="M17" i="58"/>
  <c r="N17" i="58"/>
  <c r="O17" i="58"/>
  <c r="P17" i="58"/>
  <c r="K17" i="58"/>
  <c r="K16" i="58"/>
  <c r="K15" i="58"/>
  <c r="L6" i="58"/>
  <c r="M6" i="58"/>
  <c r="N6" i="58"/>
  <c r="O6" i="58"/>
  <c r="P6" i="58"/>
  <c r="L7" i="58"/>
  <c r="M7" i="58"/>
  <c r="N7" i="58"/>
  <c r="O7" i="58"/>
  <c r="P7" i="58"/>
  <c r="L8" i="58"/>
  <c r="M8" i="58"/>
  <c r="N8" i="58"/>
  <c r="O8" i="58"/>
  <c r="P8" i="58"/>
  <c r="L9" i="58"/>
  <c r="M9" i="58"/>
  <c r="N9" i="58"/>
  <c r="O9" i="58"/>
  <c r="P9" i="58"/>
  <c r="L10" i="58"/>
  <c r="M10" i="58"/>
  <c r="N10" i="58"/>
  <c r="O10" i="58"/>
  <c r="P10" i="58"/>
  <c r="L11" i="58"/>
  <c r="M11" i="58"/>
  <c r="N11" i="58"/>
  <c r="O11" i="58"/>
  <c r="P11" i="58"/>
  <c r="K11" i="58"/>
  <c r="K10" i="58"/>
  <c r="K9" i="58"/>
  <c r="K8" i="58"/>
  <c r="K7" i="58"/>
  <c r="K6" i="58"/>
  <c r="D6" i="58"/>
  <c r="E6" i="58"/>
  <c r="F6" i="58"/>
  <c r="G6" i="58"/>
  <c r="H6" i="58"/>
  <c r="D7" i="58"/>
  <c r="E7" i="58"/>
  <c r="F7" i="58"/>
  <c r="G7" i="58"/>
  <c r="H7" i="58"/>
  <c r="D8" i="58"/>
  <c r="E8" i="58"/>
  <c r="F8" i="58"/>
  <c r="G8" i="58"/>
  <c r="H8" i="58"/>
  <c r="C8" i="58"/>
  <c r="C7" i="58"/>
  <c r="C6" i="58"/>
  <c r="D12" i="58"/>
  <c r="E12" i="58"/>
  <c r="F12" i="58"/>
  <c r="G12" i="58"/>
  <c r="H12" i="58"/>
  <c r="D14" i="58"/>
  <c r="E14" i="58"/>
  <c r="F14" i="58"/>
  <c r="G14" i="58"/>
  <c r="H14" i="58"/>
  <c r="D15" i="58"/>
  <c r="E15" i="58"/>
  <c r="F15" i="58"/>
  <c r="G15" i="58"/>
  <c r="H15" i="58"/>
  <c r="D16" i="58"/>
  <c r="E16" i="58"/>
  <c r="F16" i="58"/>
  <c r="G16" i="58"/>
  <c r="H16" i="58"/>
  <c r="C16" i="58"/>
  <c r="C15" i="58"/>
  <c r="C14" i="58"/>
  <c r="C12" i="58"/>
  <c r="E23" i="58"/>
  <c r="F23" i="58"/>
  <c r="G23" i="58"/>
  <c r="H23" i="58"/>
  <c r="E24" i="58"/>
  <c r="F24" i="58"/>
  <c r="G24" i="58"/>
  <c r="H24" i="58"/>
  <c r="E25" i="58"/>
  <c r="F25" i="58"/>
  <c r="G25" i="58"/>
  <c r="H25" i="58"/>
  <c r="E26" i="58"/>
  <c r="F26" i="58"/>
  <c r="G26" i="58"/>
  <c r="H26" i="58"/>
  <c r="E13" i="58"/>
  <c r="F13" i="58"/>
  <c r="G13" i="58"/>
  <c r="H13" i="58"/>
  <c r="E27" i="58"/>
  <c r="F27" i="58"/>
  <c r="G27" i="58"/>
  <c r="H27" i="58"/>
  <c r="E28" i="58"/>
  <c r="F28" i="58"/>
  <c r="G28" i="58"/>
  <c r="H28" i="58"/>
  <c r="E29" i="58"/>
  <c r="F29" i="58"/>
  <c r="G29" i="58"/>
  <c r="H29" i="58"/>
  <c r="E30" i="58"/>
  <c r="F30" i="58"/>
  <c r="G30" i="58"/>
  <c r="H30" i="58"/>
  <c r="E31" i="58"/>
  <c r="F31" i="58"/>
  <c r="G31" i="58"/>
  <c r="H31" i="58"/>
  <c r="D23" i="58"/>
  <c r="D24" i="58"/>
  <c r="D25" i="58"/>
  <c r="D26" i="58"/>
  <c r="D13" i="58"/>
  <c r="D27" i="58"/>
  <c r="D28" i="58"/>
  <c r="D29" i="58"/>
  <c r="D30" i="58"/>
  <c r="D31" i="58"/>
  <c r="C31" i="58"/>
  <c r="C30" i="58"/>
  <c r="C29" i="58"/>
  <c r="C28" i="58"/>
  <c r="C27" i="58"/>
  <c r="C13" i="58"/>
  <c r="C26" i="58"/>
  <c r="C25" i="58"/>
  <c r="C24" i="58"/>
  <c r="C23" i="58"/>
  <c r="H36" i="58" l="1"/>
  <c r="G36" i="58"/>
  <c r="F36" i="58"/>
  <c r="E36" i="58"/>
  <c r="D36" i="58"/>
  <c r="C36" i="58"/>
  <c r="H35" i="58"/>
  <c r="G35" i="58"/>
  <c r="F35" i="58"/>
  <c r="E35" i="58"/>
  <c r="D35" i="58"/>
  <c r="C35" i="58"/>
  <c r="P33" i="58"/>
  <c r="O33" i="58"/>
  <c r="N33" i="58"/>
  <c r="M33" i="58"/>
  <c r="L33" i="58"/>
  <c r="K33" i="58"/>
  <c r="P32" i="58"/>
  <c r="O32" i="58"/>
  <c r="N32" i="58"/>
  <c r="M32" i="58"/>
  <c r="L32" i="58"/>
  <c r="K32" i="58"/>
  <c r="P31" i="58"/>
  <c r="O31" i="58"/>
  <c r="N31" i="58"/>
  <c r="M31" i="58"/>
  <c r="L31" i="58"/>
  <c r="K31" i="58"/>
  <c r="B3" i="58"/>
  <c r="E198" i="45" l="1"/>
  <c r="F198" i="45"/>
  <c r="G198" i="45"/>
  <c r="H198" i="45"/>
  <c r="J198" i="45"/>
  <c r="K198" i="45"/>
  <c r="L198" i="45"/>
  <c r="M198" i="45"/>
  <c r="N198" i="45"/>
  <c r="O198" i="45"/>
  <c r="P198" i="45"/>
  <c r="Q198" i="45"/>
  <c r="E199" i="45"/>
  <c r="F199" i="45"/>
  <c r="G199" i="45"/>
  <c r="H199" i="45"/>
  <c r="J199" i="45"/>
  <c r="K199" i="45"/>
  <c r="L199" i="45"/>
  <c r="M199" i="45"/>
  <c r="N199" i="45"/>
  <c r="O199" i="45"/>
  <c r="P199" i="45"/>
  <c r="Q199" i="45"/>
  <c r="E200" i="45"/>
  <c r="F200" i="45"/>
  <c r="G200" i="45"/>
  <c r="H200" i="45"/>
  <c r="J200" i="45"/>
  <c r="K200" i="45"/>
  <c r="L200" i="45"/>
  <c r="M200" i="45"/>
  <c r="N200" i="45"/>
  <c r="O200" i="45"/>
  <c r="P200" i="45"/>
  <c r="Q200" i="45"/>
  <c r="E201" i="45"/>
  <c r="F201" i="45"/>
  <c r="G201" i="45"/>
  <c r="H201" i="45"/>
  <c r="J201" i="45"/>
  <c r="K201" i="45"/>
  <c r="L201" i="45"/>
  <c r="M201" i="45"/>
  <c r="N201" i="45"/>
  <c r="O201" i="45"/>
  <c r="P201" i="45"/>
  <c r="Q201" i="45"/>
  <c r="D201" i="45"/>
  <c r="D199" i="45"/>
  <c r="E121" i="45"/>
  <c r="F121" i="45"/>
  <c r="G121" i="45"/>
  <c r="H121" i="45"/>
  <c r="J121" i="45"/>
  <c r="K121" i="45"/>
  <c r="L121" i="45"/>
  <c r="M121" i="45"/>
  <c r="N121" i="45"/>
  <c r="O121" i="45"/>
  <c r="P121" i="45"/>
  <c r="Q121" i="45"/>
  <c r="E122" i="45"/>
  <c r="F122" i="45"/>
  <c r="G122" i="45"/>
  <c r="H122" i="45"/>
  <c r="J122" i="45"/>
  <c r="K122" i="45"/>
  <c r="L122" i="45"/>
  <c r="M122" i="45"/>
  <c r="N122" i="45"/>
  <c r="O122" i="45"/>
  <c r="P122" i="45"/>
  <c r="Q122" i="45"/>
  <c r="E123" i="45"/>
  <c r="F123" i="45"/>
  <c r="G123" i="45"/>
  <c r="H123" i="45"/>
  <c r="J123" i="45"/>
  <c r="K123" i="45"/>
  <c r="L123" i="45"/>
  <c r="M123" i="45"/>
  <c r="N123" i="45"/>
  <c r="O123" i="45"/>
  <c r="P123" i="45"/>
  <c r="Q123" i="45"/>
  <c r="E124" i="45"/>
  <c r="F124" i="45"/>
  <c r="G124" i="45"/>
  <c r="H124" i="45"/>
  <c r="J124" i="45"/>
  <c r="K124" i="45"/>
  <c r="L124" i="45"/>
  <c r="M124" i="45"/>
  <c r="N124" i="45"/>
  <c r="O124" i="45"/>
  <c r="P124" i="45"/>
  <c r="Q124" i="45"/>
  <c r="D124" i="45"/>
  <c r="D122" i="45"/>
  <c r="E44" i="45"/>
  <c r="F44" i="45"/>
  <c r="G44" i="45"/>
  <c r="H44" i="45"/>
  <c r="J44" i="45"/>
  <c r="K44" i="45"/>
  <c r="L44" i="45"/>
  <c r="M44" i="45"/>
  <c r="N44" i="45"/>
  <c r="O44" i="45"/>
  <c r="P44" i="45"/>
  <c r="Q44" i="45"/>
  <c r="E45" i="45"/>
  <c r="F45" i="45"/>
  <c r="G45" i="45"/>
  <c r="H45" i="45"/>
  <c r="J45" i="45"/>
  <c r="K45" i="45"/>
  <c r="L45" i="45"/>
  <c r="M45" i="45"/>
  <c r="N45" i="45"/>
  <c r="O45" i="45"/>
  <c r="P45" i="45"/>
  <c r="Q45" i="45"/>
  <c r="E46" i="45"/>
  <c r="F46" i="45"/>
  <c r="G46" i="45"/>
  <c r="H46" i="45"/>
  <c r="J46" i="45"/>
  <c r="K46" i="45"/>
  <c r="L46" i="45"/>
  <c r="M46" i="45"/>
  <c r="N46" i="45"/>
  <c r="O46" i="45"/>
  <c r="P46" i="45"/>
  <c r="Q46" i="45"/>
  <c r="E47" i="45"/>
  <c r="F47" i="45"/>
  <c r="G47" i="45"/>
  <c r="H47" i="45"/>
  <c r="J47" i="45"/>
  <c r="K47" i="45"/>
  <c r="L47" i="45"/>
  <c r="M47" i="45"/>
  <c r="N47" i="45"/>
  <c r="O47" i="45"/>
  <c r="P47" i="45"/>
  <c r="Q47" i="45"/>
  <c r="E48" i="45"/>
  <c r="F48" i="45"/>
  <c r="G48" i="45"/>
  <c r="H48" i="45"/>
  <c r="I48" i="45"/>
  <c r="J48" i="45"/>
  <c r="K48" i="45"/>
  <c r="L48" i="45"/>
  <c r="M48" i="45"/>
  <c r="N48" i="45"/>
  <c r="O48" i="45"/>
  <c r="P48" i="45"/>
  <c r="Q48" i="45"/>
  <c r="D47" i="45"/>
  <c r="D45" i="45"/>
  <c r="D201" i="46"/>
  <c r="D199" i="46"/>
  <c r="D124" i="46"/>
  <c r="D122" i="46"/>
  <c r="D47" i="46"/>
  <c r="D45" i="46"/>
  <c r="D201" i="47"/>
  <c r="D199" i="47"/>
  <c r="D124" i="47"/>
  <c r="D122" i="47"/>
  <c r="D47" i="47"/>
  <c r="D45" i="47"/>
  <c r="D201" i="48"/>
  <c r="D199" i="48"/>
  <c r="D124" i="48"/>
  <c r="D122" i="48"/>
  <c r="D47" i="48"/>
  <c r="D45" i="48"/>
  <c r="D201" i="49"/>
  <c r="D199" i="49"/>
  <c r="D124" i="49"/>
  <c r="D122" i="49"/>
  <c r="D47" i="49"/>
  <c r="D45" i="49"/>
  <c r="D201" i="50"/>
  <c r="D199" i="50"/>
  <c r="D124" i="50"/>
  <c r="D122" i="50"/>
  <c r="D47" i="50"/>
  <c r="D45" i="50"/>
  <c r="D200" i="47"/>
  <c r="D48" i="45"/>
  <c r="D200" i="50"/>
  <c r="D123" i="50"/>
  <c r="D46" i="50"/>
  <c r="D200" i="49"/>
  <c r="D123" i="49"/>
  <c r="D46" i="49"/>
  <c r="D200" i="48"/>
  <c r="D123" i="48"/>
  <c r="D46" i="48"/>
  <c r="D123" i="47"/>
  <c r="D46" i="47"/>
  <c r="D200" i="46"/>
  <c r="D123" i="46"/>
  <c r="D46" i="46"/>
  <c r="D200" i="45"/>
  <c r="D123" i="45"/>
  <c r="D46" i="45"/>
  <c r="D198" i="50"/>
  <c r="D121" i="50"/>
  <c r="D44" i="50"/>
  <c r="D198" i="49"/>
  <c r="D121" i="49"/>
  <c r="D44" i="49"/>
  <c r="D198" i="48"/>
  <c r="D121" i="48"/>
  <c r="D44" i="48"/>
  <c r="D198" i="47"/>
  <c r="D121" i="47"/>
  <c r="D44" i="47"/>
  <c r="D198" i="46"/>
  <c r="D121" i="46"/>
  <c r="D44" i="46"/>
  <c r="D198" i="45"/>
  <c r="D121" i="45"/>
  <c r="D44" i="45"/>
  <c r="E196" i="45"/>
  <c r="F196" i="45"/>
  <c r="G196" i="45"/>
  <c r="H196" i="45"/>
  <c r="I196" i="45"/>
  <c r="J196" i="45"/>
  <c r="K196" i="45"/>
  <c r="L196" i="45"/>
  <c r="M196" i="45"/>
  <c r="N196" i="45"/>
  <c r="O196" i="45"/>
  <c r="P196" i="45"/>
  <c r="Q196" i="45"/>
  <c r="E197" i="45"/>
  <c r="F197" i="45"/>
  <c r="G197" i="45"/>
  <c r="H197" i="45"/>
  <c r="I197" i="45"/>
  <c r="J197" i="45"/>
  <c r="K197" i="45"/>
  <c r="L197" i="45"/>
  <c r="M197" i="45"/>
  <c r="N197" i="45"/>
  <c r="O197" i="45"/>
  <c r="P197" i="45"/>
  <c r="Q197" i="45"/>
  <c r="E119" i="45"/>
  <c r="F119" i="45"/>
  <c r="G119" i="45"/>
  <c r="H119" i="45"/>
  <c r="J119" i="45"/>
  <c r="K119" i="45"/>
  <c r="L119" i="45"/>
  <c r="M119" i="45"/>
  <c r="N119" i="45"/>
  <c r="O119" i="45"/>
  <c r="P119" i="45"/>
  <c r="Q119" i="45"/>
  <c r="E120" i="45"/>
  <c r="F120" i="45"/>
  <c r="G120" i="45"/>
  <c r="H120" i="45"/>
  <c r="J120" i="45"/>
  <c r="K120" i="45"/>
  <c r="L120" i="45"/>
  <c r="M120" i="45"/>
  <c r="N120" i="45"/>
  <c r="O120" i="45"/>
  <c r="P120" i="45"/>
  <c r="Q120" i="45"/>
  <c r="D120" i="45"/>
  <c r="E42" i="45"/>
  <c r="F42" i="45"/>
  <c r="G42" i="45"/>
  <c r="H42" i="45"/>
  <c r="I42" i="45"/>
  <c r="J42" i="45"/>
  <c r="K42" i="45"/>
  <c r="L42" i="45"/>
  <c r="M42" i="45"/>
  <c r="N42" i="45"/>
  <c r="O42" i="45"/>
  <c r="P42" i="45"/>
  <c r="Q42" i="45"/>
  <c r="E43" i="45"/>
  <c r="F43" i="45"/>
  <c r="G43" i="45"/>
  <c r="H43" i="45"/>
  <c r="I43" i="45"/>
  <c r="J43" i="45"/>
  <c r="K43" i="45"/>
  <c r="L43" i="45"/>
  <c r="M43" i="45"/>
  <c r="N43" i="45"/>
  <c r="O43" i="45"/>
  <c r="P43" i="45"/>
  <c r="Q43" i="45"/>
  <c r="D43" i="45"/>
  <c r="D197" i="46"/>
  <c r="D120" i="46"/>
  <c r="D43" i="46"/>
  <c r="D197" i="47"/>
  <c r="D120" i="47"/>
  <c r="D43" i="47"/>
  <c r="D197" i="48"/>
  <c r="D120" i="48"/>
  <c r="D43" i="48"/>
  <c r="D197" i="49"/>
  <c r="D120" i="49"/>
  <c r="D43" i="49"/>
  <c r="D197" i="50"/>
  <c r="D120" i="50"/>
  <c r="D43" i="50"/>
  <c r="D196" i="50"/>
  <c r="D119" i="50"/>
  <c r="D42" i="50"/>
  <c r="D196" i="49"/>
  <c r="D119" i="49"/>
  <c r="D42" i="49"/>
  <c r="D196" i="48"/>
  <c r="D119" i="48"/>
  <c r="D42" i="48"/>
  <c r="D196" i="47"/>
  <c r="D119" i="47"/>
  <c r="D42" i="47"/>
  <c r="D196" i="46"/>
  <c r="D119" i="46"/>
  <c r="D42" i="46"/>
  <c r="D119" i="45"/>
  <c r="D42" i="45"/>
  <c r="E112" i="45"/>
  <c r="F112" i="45"/>
  <c r="G112" i="45"/>
  <c r="H112" i="45"/>
  <c r="J112" i="45"/>
  <c r="K112" i="45"/>
  <c r="L112" i="45"/>
  <c r="M112" i="45"/>
  <c r="N112" i="45"/>
  <c r="O112" i="45"/>
  <c r="P112" i="45"/>
  <c r="Q112" i="45"/>
  <c r="E113" i="45"/>
  <c r="F113" i="45"/>
  <c r="G113" i="45"/>
  <c r="H113" i="45"/>
  <c r="J113" i="45"/>
  <c r="K113" i="45"/>
  <c r="L113" i="45"/>
  <c r="M113" i="45"/>
  <c r="N113" i="45"/>
  <c r="O113" i="45"/>
  <c r="P113" i="45"/>
  <c r="Q113" i="45"/>
  <c r="D113" i="45"/>
  <c r="D112" i="45"/>
  <c r="D187" i="50"/>
  <c r="D188" i="50"/>
  <c r="D186" i="50"/>
  <c r="D110" i="50"/>
  <c r="D111" i="50"/>
  <c r="D109" i="50"/>
  <c r="D33" i="50"/>
  <c r="D34" i="50"/>
  <c r="D32" i="50"/>
  <c r="D187" i="49"/>
  <c r="D188" i="49"/>
  <c r="D186" i="49"/>
  <c r="D110" i="49"/>
  <c r="D111" i="49"/>
  <c r="D109" i="49"/>
  <c r="D33" i="49"/>
  <c r="D34" i="49"/>
  <c r="D32" i="49"/>
  <c r="D187" i="48"/>
  <c r="D188" i="48"/>
  <c r="D186" i="48"/>
  <c r="D110" i="48"/>
  <c r="D111" i="48"/>
  <c r="D109" i="48"/>
  <c r="D33" i="48"/>
  <c r="D34" i="48"/>
  <c r="D32" i="48"/>
  <c r="D187" i="47"/>
  <c r="D188" i="47"/>
  <c r="D186" i="47"/>
  <c r="D110" i="47"/>
  <c r="D111" i="47"/>
  <c r="D109" i="47"/>
  <c r="D33" i="47"/>
  <c r="D34" i="47"/>
  <c r="D32" i="47"/>
  <c r="D187" i="46"/>
  <c r="D188" i="46"/>
  <c r="D186" i="46"/>
  <c r="D111" i="46"/>
  <c r="D110" i="46"/>
  <c r="D109" i="46"/>
  <c r="D33" i="46"/>
  <c r="D34" i="46"/>
  <c r="D32" i="46"/>
  <c r="E186" i="45"/>
  <c r="F186" i="45"/>
  <c r="G186" i="45"/>
  <c r="H186" i="45"/>
  <c r="I186" i="45"/>
  <c r="J186" i="45"/>
  <c r="K186" i="45"/>
  <c r="L186" i="45"/>
  <c r="M186" i="45"/>
  <c r="N186" i="45"/>
  <c r="O186" i="45"/>
  <c r="P186" i="45"/>
  <c r="Q186" i="45"/>
  <c r="E187" i="45"/>
  <c r="F187" i="45"/>
  <c r="G187" i="45"/>
  <c r="H187" i="45"/>
  <c r="I187" i="45"/>
  <c r="J187" i="45"/>
  <c r="K187" i="45"/>
  <c r="L187" i="45"/>
  <c r="M187" i="45"/>
  <c r="N187" i="45"/>
  <c r="O187" i="45"/>
  <c r="P187" i="45"/>
  <c r="Q187" i="45"/>
  <c r="E188" i="45"/>
  <c r="F188" i="45"/>
  <c r="G188" i="45"/>
  <c r="H188" i="45"/>
  <c r="I188" i="45"/>
  <c r="J188" i="45"/>
  <c r="K188" i="45"/>
  <c r="L188" i="45"/>
  <c r="M188" i="45"/>
  <c r="N188" i="45"/>
  <c r="O188" i="45"/>
  <c r="P188" i="45"/>
  <c r="Q188" i="45"/>
  <c r="D187" i="45"/>
  <c r="D188" i="45"/>
  <c r="D186" i="45"/>
  <c r="E109" i="45"/>
  <c r="F109" i="45"/>
  <c r="G109" i="45"/>
  <c r="H109" i="45"/>
  <c r="J109" i="45"/>
  <c r="K109" i="45"/>
  <c r="L109" i="45"/>
  <c r="M109" i="45"/>
  <c r="N109" i="45"/>
  <c r="O109" i="45"/>
  <c r="P109" i="45"/>
  <c r="Q109" i="45"/>
  <c r="E110" i="45"/>
  <c r="F110" i="45"/>
  <c r="G110" i="45"/>
  <c r="H110" i="45"/>
  <c r="J110" i="45"/>
  <c r="K110" i="45"/>
  <c r="L110" i="45"/>
  <c r="M110" i="45"/>
  <c r="N110" i="45"/>
  <c r="O110" i="45"/>
  <c r="P110" i="45"/>
  <c r="Q110" i="45"/>
  <c r="E111" i="45"/>
  <c r="F111" i="45"/>
  <c r="G111" i="45"/>
  <c r="H111" i="45"/>
  <c r="J111" i="45"/>
  <c r="K111" i="45"/>
  <c r="L111" i="45"/>
  <c r="M111" i="45"/>
  <c r="N111" i="45"/>
  <c r="O111" i="45"/>
  <c r="P111" i="45"/>
  <c r="Q111" i="45"/>
  <c r="D110" i="45"/>
  <c r="D111" i="45"/>
  <c r="D109" i="45"/>
  <c r="E32" i="45"/>
  <c r="F32" i="45"/>
  <c r="G32" i="45"/>
  <c r="H32" i="45"/>
  <c r="I32" i="45"/>
  <c r="J32" i="45"/>
  <c r="K32" i="45"/>
  <c r="L32" i="45"/>
  <c r="M32" i="45"/>
  <c r="N32" i="45"/>
  <c r="O32" i="45"/>
  <c r="P32" i="45"/>
  <c r="Q32" i="45"/>
  <c r="E33" i="45"/>
  <c r="F33" i="45"/>
  <c r="G33" i="45"/>
  <c r="H33" i="45"/>
  <c r="I33" i="45"/>
  <c r="J33" i="45"/>
  <c r="K33" i="45"/>
  <c r="L33" i="45"/>
  <c r="M33" i="45"/>
  <c r="N33" i="45"/>
  <c r="O33" i="45"/>
  <c r="P33" i="45"/>
  <c r="Q33" i="45"/>
  <c r="E34" i="45"/>
  <c r="F34" i="45"/>
  <c r="G34" i="45"/>
  <c r="H34" i="45"/>
  <c r="I34" i="45"/>
  <c r="J34" i="45"/>
  <c r="K34" i="45"/>
  <c r="L34" i="45"/>
  <c r="M34" i="45"/>
  <c r="N34" i="45"/>
  <c r="O34" i="45"/>
  <c r="P34" i="45"/>
  <c r="Q34" i="45"/>
  <c r="D33" i="45"/>
  <c r="D34" i="45"/>
  <c r="D32" i="45"/>
  <c r="E30" i="45" l="1"/>
  <c r="F30" i="45"/>
  <c r="G30" i="45"/>
  <c r="H30" i="45"/>
  <c r="J30" i="45"/>
  <c r="K30" i="45"/>
  <c r="L30" i="45"/>
  <c r="M30" i="45"/>
  <c r="N30" i="45"/>
  <c r="O30" i="45"/>
  <c r="P30" i="45"/>
  <c r="Q30" i="45"/>
  <c r="E31" i="45"/>
  <c r="F31" i="45"/>
  <c r="G31" i="45"/>
  <c r="H31" i="45"/>
  <c r="J31" i="45"/>
  <c r="K31" i="45"/>
  <c r="L31" i="45"/>
  <c r="M31" i="45"/>
  <c r="N31" i="45"/>
  <c r="O31" i="45"/>
  <c r="P31" i="45"/>
  <c r="Q31" i="45"/>
  <c r="D31" i="45"/>
  <c r="E107" i="45"/>
  <c r="F107" i="45"/>
  <c r="G107" i="45"/>
  <c r="H107" i="45"/>
  <c r="J107" i="45"/>
  <c r="K107" i="45"/>
  <c r="L107" i="45"/>
  <c r="M107" i="45"/>
  <c r="N107" i="45"/>
  <c r="O107" i="45"/>
  <c r="P107" i="45"/>
  <c r="Q107" i="45"/>
  <c r="E108" i="45"/>
  <c r="F108" i="45"/>
  <c r="G108" i="45"/>
  <c r="H108" i="45"/>
  <c r="J108" i="45"/>
  <c r="K108" i="45"/>
  <c r="L108" i="45"/>
  <c r="M108" i="45"/>
  <c r="N108" i="45"/>
  <c r="O108" i="45"/>
  <c r="P108" i="45"/>
  <c r="Q108" i="45"/>
  <c r="D108" i="45"/>
  <c r="E184" i="45"/>
  <c r="F184" i="45"/>
  <c r="G184" i="45"/>
  <c r="H184" i="45"/>
  <c r="J184" i="45"/>
  <c r="K184" i="45"/>
  <c r="L184" i="45"/>
  <c r="M184" i="45"/>
  <c r="N184" i="45"/>
  <c r="O184" i="45"/>
  <c r="P184" i="45"/>
  <c r="Q184" i="45"/>
  <c r="E185" i="45"/>
  <c r="F185" i="45"/>
  <c r="G185" i="45"/>
  <c r="H185" i="45"/>
  <c r="J185" i="45"/>
  <c r="K185" i="45"/>
  <c r="L185" i="45"/>
  <c r="M185" i="45"/>
  <c r="N185" i="45"/>
  <c r="O185" i="45"/>
  <c r="P185" i="45"/>
  <c r="Q185" i="45"/>
  <c r="D185" i="45"/>
  <c r="D185" i="46"/>
  <c r="D108" i="46"/>
  <c r="D31" i="46"/>
  <c r="D185" i="47"/>
  <c r="D108" i="47"/>
  <c r="D31" i="47"/>
  <c r="D185" i="48"/>
  <c r="D108" i="48"/>
  <c r="D31" i="48"/>
  <c r="D185" i="49"/>
  <c r="D108" i="49"/>
  <c r="D31" i="49"/>
  <c r="D30" i="49"/>
  <c r="D185" i="50"/>
  <c r="D108" i="50"/>
  <c r="D31" i="50"/>
  <c r="D184" i="50"/>
  <c r="D107" i="50"/>
  <c r="D30" i="50"/>
  <c r="D184" i="49"/>
  <c r="D107" i="49"/>
  <c r="D184" i="48"/>
  <c r="D107" i="48"/>
  <c r="D30" i="48"/>
  <c r="D184" i="47"/>
  <c r="D107" i="47"/>
  <c r="D30" i="47"/>
  <c r="D184" i="46"/>
  <c r="D107" i="46"/>
  <c r="D30" i="46"/>
  <c r="D184" i="45"/>
  <c r="D107" i="45"/>
  <c r="D30" i="45"/>
  <c r="D174" i="50"/>
  <c r="D175" i="50"/>
  <c r="D166" i="50"/>
  <c r="D167" i="50"/>
  <c r="D168" i="50"/>
  <c r="D169" i="50"/>
  <c r="D170" i="50"/>
  <c r="D171" i="50"/>
  <c r="D172" i="50"/>
  <c r="D173" i="50"/>
  <c r="D165" i="50"/>
  <c r="D97" i="50"/>
  <c r="D98" i="50"/>
  <c r="D89" i="50"/>
  <c r="D90" i="50"/>
  <c r="D91" i="50"/>
  <c r="D92" i="50"/>
  <c r="D93" i="50"/>
  <c r="D94" i="50"/>
  <c r="D95" i="50"/>
  <c r="D96" i="50"/>
  <c r="D88" i="50"/>
  <c r="D20" i="50"/>
  <c r="D21" i="50"/>
  <c r="D12" i="50"/>
  <c r="D13" i="50"/>
  <c r="D14" i="50"/>
  <c r="D15" i="50"/>
  <c r="D16" i="50"/>
  <c r="D17" i="50"/>
  <c r="D18" i="50"/>
  <c r="D19" i="50"/>
  <c r="D11" i="50"/>
  <c r="D174" i="49"/>
  <c r="D175" i="49"/>
  <c r="D166" i="49"/>
  <c r="D167" i="49"/>
  <c r="D168" i="49"/>
  <c r="D169" i="49"/>
  <c r="D170" i="49"/>
  <c r="D171" i="49"/>
  <c r="D172" i="49"/>
  <c r="D173" i="49"/>
  <c r="D165" i="49"/>
  <c r="D97" i="49"/>
  <c r="D98" i="49"/>
  <c r="D89" i="49"/>
  <c r="D90" i="49"/>
  <c r="D91" i="49"/>
  <c r="D92" i="49"/>
  <c r="D93" i="49"/>
  <c r="D94" i="49"/>
  <c r="D95" i="49"/>
  <c r="D96" i="49"/>
  <c r="D88" i="49"/>
  <c r="D20" i="49"/>
  <c r="D21" i="49"/>
  <c r="D12" i="49"/>
  <c r="D13" i="49"/>
  <c r="D14" i="49"/>
  <c r="D15" i="49"/>
  <c r="D16" i="49"/>
  <c r="D17" i="49"/>
  <c r="D18" i="49"/>
  <c r="D19" i="49"/>
  <c r="D11" i="49"/>
  <c r="D166" i="48"/>
  <c r="D167" i="48"/>
  <c r="D168" i="48"/>
  <c r="D169" i="48"/>
  <c r="D170" i="48"/>
  <c r="D171" i="48"/>
  <c r="D172" i="48"/>
  <c r="D174" i="48"/>
  <c r="D175" i="48"/>
  <c r="D173" i="48"/>
  <c r="D165" i="48"/>
  <c r="D89" i="48"/>
  <c r="D90" i="48"/>
  <c r="D91" i="48"/>
  <c r="D92" i="48"/>
  <c r="D93" i="48"/>
  <c r="D94" i="48"/>
  <c r="D95" i="48"/>
  <c r="D98" i="48"/>
  <c r="D97" i="48"/>
  <c r="D96" i="48"/>
  <c r="D88" i="48"/>
  <c r="D20" i="48"/>
  <c r="D21" i="48"/>
  <c r="D11" i="48"/>
  <c r="D166" i="47"/>
  <c r="D167" i="47"/>
  <c r="D168" i="47"/>
  <c r="D169" i="47"/>
  <c r="D170" i="47"/>
  <c r="D171" i="47"/>
  <c r="D172" i="47"/>
  <c r="D174" i="47"/>
  <c r="D175" i="47"/>
  <c r="D173" i="47"/>
  <c r="D165" i="47"/>
  <c r="D97" i="47"/>
  <c r="D98" i="47"/>
  <c r="D89" i="47"/>
  <c r="D90" i="47"/>
  <c r="D91" i="47"/>
  <c r="D92" i="47"/>
  <c r="D93" i="47"/>
  <c r="D94" i="47"/>
  <c r="D95" i="47"/>
  <c r="D96" i="47"/>
  <c r="D88" i="47"/>
  <c r="D20" i="47"/>
  <c r="D21" i="47"/>
  <c r="D12" i="47"/>
  <c r="D13" i="47"/>
  <c r="D14" i="47"/>
  <c r="D15" i="47"/>
  <c r="D16" i="47"/>
  <c r="D17" i="47"/>
  <c r="D18" i="47"/>
  <c r="D19" i="47"/>
  <c r="D11" i="47"/>
  <c r="D174" i="46"/>
  <c r="D175" i="46"/>
  <c r="D166" i="46"/>
  <c r="D167" i="46"/>
  <c r="D168" i="46"/>
  <c r="D169" i="46"/>
  <c r="D170" i="46"/>
  <c r="D171" i="46"/>
  <c r="D172" i="46"/>
  <c r="D173" i="46"/>
  <c r="D165" i="46"/>
  <c r="D97" i="46"/>
  <c r="D98" i="46"/>
  <c r="D89" i="46"/>
  <c r="D90" i="46"/>
  <c r="D91" i="46"/>
  <c r="D92" i="46"/>
  <c r="D93" i="46"/>
  <c r="D94" i="46"/>
  <c r="D95" i="46"/>
  <c r="D96" i="46"/>
  <c r="D88" i="46"/>
  <c r="D20" i="46"/>
  <c r="D21" i="46"/>
  <c r="D12" i="46"/>
  <c r="D13" i="46"/>
  <c r="D14" i="46"/>
  <c r="D15" i="46"/>
  <c r="D16" i="46"/>
  <c r="D17" i="46"/>
  <c r="D18" i="46"/>
  <c r="D11" i="46"/>
  <c r="E165" i="45"/>
  <c r="F165" i="45"/>
  <c r="G165" i="45"/>
  <c r="H165" i="45"/>
  <c r="J165" i="45"/>
  <c r="K165" i="45"/>
  <c r="L165" i="45"/>
  <c r="M165" i="45"/>
  <c r="N165" i="45"/>
  <c r="O165" i="45"/>
  <c r="P165" i="45"/>
  <c r="Q165" i="45"/>
  <c r="E166" i="45"/>
  <c r="F166" i="45"/>
  <c r="G166" i="45"/>
  <c r="H166" i="45"/>
  <c r="J166" i="45"/>
  <c r="K166" i="45"/>
  <c r="L166" i="45"/>
  <c r="M166" i="45"/>
  <c r="N166" i="45"/>
  <c r="O166" i="45"/>
  <c r="P166" i="45"/>
  <c r="Q166" i="45"/>
  <c r="E167" i="45"/>
  <c r="F167" i="45"/>
  <c r="G167" i="45"/>
  <c r="H167" i="45"/>
  <c r="J167" i="45"/>
  <c r="K167" i="45"/>
  <c r="L167" i="45"/>
  <c r="M167" i="45"/>
  <c r="N167" i="45"/>
  <c r="O167" i="45"/>
  <c r="P167" i="45"/>
  <c r="Q167" i="45"/>
  <c r="E168" i="45"/>
  <c r="F168" i="45"/>
  <c r="G168" i="45"/>
  <c r="H168" i="45"/>
  <c r="J168" i="45"/>
  <c r="K168" i="45"/>
  <c r="L168" i="45"/>
  <c r="M168" i="45"/>
  <c r="N168" i="45"/>
  <c r="O168" i="45"/>
  <c r="P168" i="45"/>
  <c r="Q168" i="45"/>
  <c r="E169" i="45"/>
  <c r="F169" i="45"/>
  <c r="G169" i="45"/>
  <c r="H169" i="45"/>
  <c r="J169" i="45"/>
  <c r="K169" i="45"/>
  <c r="L169" i="45"/>
  <c r="M169" i="45"/>
  <c r="N169" i="45"/>
  <c r="O169" i="45"/>
  <c r="P169" i="45"/>
  <c r="Q169" i="45"/>
  <c r="E170" i="45"/>
  <c r="F170" i="45"/>
  <c r="G170" i="45"/>
  <c r="H170" i="45"/>
  <c r="J170" i="45"/>
  <c r="K170" i="45"/>
  <c r="L170" i="45"/>
  <c r="M170" i="45"/>
  <c r="N170" i="45"/>
  <c r="O170" i="45"/>
  <c r="P170" i="45"/>
  <c r="Q170" i="45"/>
  <c r="E171" i="45"/>
  <c r="F171" i="45"/>
  <c r="G171" i="45"/>
  <c r="H171" i="45"/>
  <c r="J171" i="45"/>
  <c r="K171" i="45"/>
  <c r="L171" i="45"/>
  <c r="M171" i="45"/>
  <c r="N171" i="45"/>
  <c r="O171" i="45"/>
  <c r="P171" i="45"/>
  <c r="Q171" i="45"/>
  <c r="E172" i="45"/>
  <c r="F172" i="45"/>
  <c r="G172" i="45"/>
  <c r="H172" i="45"/>
  <c r="J172" i="45"/>
  <c r="K172" i="45"/>
  <c r="L172" i="45"/>
  <c r="M172" i="45"/>
  <c r="N172" i="45"/>
  <c r="O172" i="45"/>
  <c r="P172" i="45"/>
  <c r="Q172" i="45"/>
  <c r="D166" i="45"/>
  <c r="D167" i="45"/>
  <c r="D168" i="45"/>
  <c r="D169" i="45"/>
  <c r="D170" i="45"/>
  <c r="D171" i="45"/>
  <c r="D172" i="45"/>
  <c r="D174" i="45"/>
  <c r="D175" i="45"/>
  <c r="D173" i="45"/>
  <c r="D165" i="45"/>
  <c r="E88" i="45"/>
  <c r="F88" i="45"/>
  <c r="G88" i="45"/>
  <c r="H88" i="45"/>
  <c r="J88" i="45"/>
  <c r="K88" i="45"/>
  <c r="L88" i="45"/>
  <c r="M88" i="45"/>
  <c r="N88" i="45"/>
  <c r="O88" i="45"/>
  <c r="P88" i="45"/>
  <c r="Q88" i="45"/>
  <c r="E89" i="45"/>
  <c r="F89" i="45"/>
  <c r="G89" i="45"/>
  <c r="H89" i="45"/>
  <c r="J89" i="45"/>
  <c r="K89" i="45"/>
  <c r="L89" i="45"/>
  <c r="M89" i="45"/>
  <c r="N89" i="45"/>
  <c r="O89" i="45"/>
  <c r="P89" i="45"/>
  <c r="Q89" i="45"/>
  <c r="E90" i="45"/>
  <c r="F90" i="45"/>
  <c r="G90" i="45"/>
  <c r="H90" i="45"/>
  <c r="J90" i="45"/>
  <c r="K90" i="45"/>
  <c r="L90" i="45"/>
  <c r="M90" i="45"/>
  <c r="N90" i="45"/>
  <c r="O90" i="45"/>
  <c r="P90" i="45"/>
  <c r="Q90" i="45"/>
  <c r="E91" i="45"/>
  <c r="F91" i="45"/>
  <c r="G91" i="45"/>
  <c r="H91" i="45"/>
  <c r="J91" i="45"/>
  <c r="K91" i="45"/>
  <c r="L91" i="45"/>
  <c r="M91" i="45"/>
  <c r="N91" i="45"/>
  <c r="O91" i="45"/>
  <c r="P91" i="45"/>
  <c r="Q91" i="45"/>
  <c r="E92" i="45"/>
  <c r="F92" i="45"/>
  <c r="G92" i="45"/>
  <c r="H92" i="45"/>
  <c r="J92" i="45"/>
  <c r="K92" i="45"/>
  <c r="L92" i="45"/>
  <c r="M92" i="45"/>
  <c r="N92" i="45"/>
  <c r="O92" i="45"/>
  <c r="P92" i="45"/>
  <c r="Q92" i="45"/>
  <c r="E93" i="45"/>
  <c r="F93" i="45"/>
  <c r="G93" i="45"/>
  <c r="H93" i="45"/>
  <c r="J93" i="45"/>
  <c r="K93" i="45"/>
  <c r="L93" i="45"/>
  <c r="M93" i="45"/>
  <c r="N93" i="45"/>
  <c r="O93" i="45"/>
  <c r="P93" i="45"/>
  <c r="Q93" i="45"/>
  <c r="E94" i="45"/>
  <c r="F94" i="45"/>
  <c r="G94" i="45"/>
  <c r="H94" i="45"/>
  <c r="J94" i="45"/>
  <c r="K94" i="45"/>
  <c r="L94" i="45"/>
  <c r="M94" i="45"/>
  <c r="N94" i="45"/>
  <c r="O94" i="45"/>
  <c r="P94" i="45"/>
  <c r="Q94" i="45"/>
  <c r="E95" i="45"/>
  <c r="F95" i="45"/>
  <c r="G95" i="45"/>
  <c r="H95" i="45"/>
  <c r="J95" i="45"/>
  <c r="K95" i="45"/>
  <c r="L95" i="45"/>
  <c r="M95" i="45"/>
  <c r="N95" i="45"/>
  <c r="O95" i="45"/>
  <c r="P95" i="45"/>
  <c r="Q95" i="45"/>
  <c r="D97" i="45"/>
  <c r="D98" i="45"/>
  <c r="D89" i="45"/>
  <c r="D90" i="45"/>
  <c r="D91" i="45"/>
  <c r="D92" i="45"/>
  <c r="D93" i="45"/>
  <c r="D94" i="45"/>
  <c r="D95" i="45"/>
  <c r="D96" i="45"/>
  <c r="D88" i="45"/>
  <c r="D20" i="45"/>
  <c r="D21" i="45"/>
  <c r="D19" i="45"/>
  <c r="E11" i="45"/>
  <c r="F11" i="45"/>
  <c r="G11" i="45"/>
  <c r="H11" i="45"/>
  <c r="J11" i="45"/>
  <c r="K11" i="45"/>
  <c r="L11" i="45"/>
  <c r="M11" i="45"/>
  <c r="N11" i="45"/>
  <c r="O11" i="45"/>
  <c r="P11" i="45"/>
  <c r="Q11" i="45"/>
  <c r="E12" i="45"/>
  <c r="F12" i="45"/>
  <c r="G12" i="45"/>
  <c r="H12" i="45"/>
  <c r="J12" i="45"/>
  <c r="K12" i="45"/>
  <c r="L12" i="45"/>
  <c r="M12" i="45"/>
  <c r="N12" i="45"/>
  <c r="O12" i="45"/>
  <c r="P12" i="45"/>
  <c r="Q12" i="45"/>
  <c r="E13" i="45"/>
  <c r="F13" i="45"/>
  <c r="G13" i="45"/>
  <c r="H13" i="45"/>
  <c r="J13" i="45"/>
  <c r="K13" i="45"/>
  <c r="L13" i="45"/>
  <c r="M13" i="45"/>
  <c r="N13" i="45"/>
  <c r="O13" i="45"/>
  <c r="P13" i="45"/>
  <c r="Q13" i="45"/>
  <c r="E14" i="45"/>
  <c r="F14" i="45"/>
  <c r="G14" i="45"/>
  <c r="H14" i="45"/>
  <c r="J14" i="45"/>
  <c r="K14" i="45"/>
  <c r="L14" i="45"/>
  <c r="M14" i="45"/>
  <c r="N14" i="45"/>
  <c r="O14" i="45"/>
  <c r="P14" i="45"/>
  <c r="Q14" i="45"/>
  <c r="E15" i="45"/>
  <c r="F15" i="45"/>
  <c r="G15" i="45"/>
  <c r="H15" i="45"/>
  <c r="J15" i="45"/>
  <c r="K15" i="45"/>
  <c r="L15" i="45"/>
  <c r="M15" i="45"/>
  <c r="N15" i="45"/>
  <c r="O15" i="45"/>
  <c r="P15" i="45"/>
  <c r="Q15" i="45"/>
  <c r="E16" i="45"/>
  <c r="F16" i="45"/>
  <c r="G16" i="45"/>
  <c r="H16" i="45"/>
  <c r="J16" i="45"/>
  <c r="K16" i="45"/>
  <c r="L16" i="45"/>
  <c r="M16" i="45"/>
  <c r="N16" i="45"/>
  <c r="O16" i="45"/>
  <c r="P16" i="45"/>
  <c r="Q16" i="45"/>
  <c r="E17" i="45"/>
  <c r="F17" i="45"/>
  <c r="G17" i="45"/>
  <c r="H17" i="45"/>
  <c r="J17" i="45"/>
  <c r="K17" i="45"/>
  <c r="L17" i="45"/>
  <c r="M17" i="45"/>
  <c r="N17" i="45"/>
  <c r="O17" i="45"/>
  <c r="P17" i="45"/>
  <c r="Q17" i="45"/>
  <c r="E18" i="45"/>
  <c r="F18" i="45"/>
  <c r="G18" i="45"/>
  <c r="H18" i="45"/>
  <c r="J18" i="45"/>
  <c r="K18" i="45"/>
  <c r="L18" i="45"/>
  <c r="M18" i="45"/>
  <c r="N18" i="45"/>
  <c r="O18" i="45"/>
  <c r="P18" i="45"/>
  <c r="Q18" i="45"/>
  <c r="D12" i="45"/>
  <c r="D13" i="45"/>
  <c r="D14" i="45"/>
  <c r="D15" i="45"/>
  <c r="D16" i="45"/>
  <c r="D17" i="45"/>
  <c r="D18" i="45"/>
  <c r="D11" i="45"/>
  <c r="D163" i="50"/>
  <c r="D164" i="50"/>
  <c r="D162" i="50"/>
  <c r="D161" i="50"/>
  <c r="D86" i="50"/>
  <c r="D87" i="50"/>
  <c r="D85" i="50"/>
  <c r="D84" i="50"/>
  <c r="D9" i="50"/>
  <c r="D10" i="50"/>
  <c r="D8" i="50"/>
  <c r="D7" i="50"/>
  <c r="D163" i="49"/>
  <c r="D164" i="49"/>
  <c r="D162" i="49"/>
  <c r="D161" i="49"/>
  <c r="D86" i="49"/>
  <c r="D87" i="49"/>
  <c r="D85" i="49"/>
  <c r="D84" i="49"/>
  <c r="D9" i="49"/>
  <c r="D10" i="49"/>
  <c r="D8" i="49"/>
  <c r="D7" i="49"/>
  <c r="D163" i="48"/>
  <c r="D164" i="48"/>
  <c r="D162" i="48"/>
  <c r="D161" i="48"/>
  <c r="D86" i="48"/>
  <c r="D87" i="48"/>
  <c r="D85" i="48"/>
  <c r="D84" i="48"/>
  <c r="D9" i="48"/>
  <c r="D10" i="48"/>
  <c r="D8" i="48"/>
  <c r="D7" i="48"/>
  <c r="D163" i="47"/>
  <c r="D164" i="47"/>
  <c r="D162" i="47"/>
  <c r="D161" i="47"/>
  <c r="D86" i="47"/>
  <c r="D87" i="47"/>
  <c r="D85" i="47"/>
  <c r="D84" i="47"/>
  <c r="D9" i="47"/>
  <c r="D10" i="47"/>
  <c r="D8" i="47"/>
  <c r="D7" i="47"/>
  <c r="D163" i="46"/>
  <c r="D164" i="46"/>
  <c r="D162" i="46"/>
  <c r="D161" i="46"/>
  <c r="D86" i="46"/>
  <c r="D87" i="46"/>
  <c r="D85" i="46"/>
  <c r="D84" i="46"/>
  <c r="D9" i="46"/>
  <c r="D10" i="46"/>
  <c r="D8" i="46"/>
  <c r="D7" i="46"/>
  <c r="D163" i="45"/>
  <c r="D164" i="45"/>
  <c r="D162" i="45"/>
  <c r="D161" i="45"/>
  <c r="D86" i="45"/>
  <c r="D87" i="45"/>
  <c r="D85" i="45"/>
  <c r="D84" i="45"/>
  <c r="D9" i="45" l="1"/>
  <c r="D10" i="45"/>
  <c r="D8" i="45"/>
  <c r="D7" i="45"/>
  <c r="B158" i="50"/>
  <c r="B81" i="50"/>
  <c r="B4" i="50"/>
  <c r="B158" i="49"/>
  <c r="B81" i="49"/>
  <c r="B4" i="49"/>
  <c r="B158" i="48"/>
  <c r="B81" i="48"/>
  <c r="B4" i="48"/>
  <c r="B158" i="47"/>
  <c r="B81" i="47"/>
  <c r="B4" i="47"/>
  <c r="B158" i="46"/>
  <c r="B81" i="46"/>
  <c r="B4" i="46"/>
  <c r="B158" i="45"/>
  <c r="B81" i="45"/>
  <c r="B4" i="45"/>
  <c r="D83" i="18" l="1"/>
  <c r="E83" i="18"/>
  <c r="F83" i="18"/>
  <c r="G83" i="18"/>
  <c r="H83" i="18"/>
  <c r="I83" i="18"/>
  <c r="J83" i="18"/>
  <c r="K83" i="18"/>
  <c r="D84" i="18"/>
  <c r="E84" i="18"/>
  <c r="F84" i="18"/>
  <c r="G84" i="18"/>
  <c r="H84" i="18"/>
  <c r="I84" i="18"/>
  <c r="J84" i="18"/>
  <c r="K84" i="18"/>
  <c r="D85" i="18"/>
  <c r="E85" i="18"/>
  <c r="F85" i="18"/>
  <c r="G85" i="18"/>
  <c r="H85" i="18"/>
  <c r="I85" i="18"/>
  <c r="J85" i="18"/>
  <c r="K85" i="18"/>
  <c r="D86" i="18"/>
  <c r="E86" i="18"/>
  <c r="F86" i="18"/>
  <c r="G86" i="18"/>
  <c r="H86" i="18"/>
  <c r="I86" i="18"/>
  <c r="J86" i="18"/>
  <c r="K86" i="18"/>
  <c r="D87" i="18"/>
  <c r="E87" i="18"/>
  <c r="F87" i="18"/>
  <c r="G87" i="18"/>
  <c r="H87" i="18"/>
  <c r="I87" i="18"/>
  <c r="J87" i="18"/>
  <c r="K87" i="18"/>
  <c r="D88" i="18"/>
  <c r="E88" i="18"/>
  <c r="F88" i="18"/>
  <c r="G88" i="18"/>
  <c r="H88" i="18"/>
  <c r="I88" i="18"/>
  <c r="J88" i="18"/>
  <c r="K88" i="18"/>
  <c r="D89" i="18"/>
  <c r="E89" i="18"/>
  <c r="F89" i="18"/>
  <c r="G89" i="18"/>
  <c r="H89" i="18"/>
  <c r="I89" i="18"/>
  <c r="J89" i="18"/>
  <c r="K89" i="18"/>
  <c r="E82" i="18"/>
  <c r="F82" i="18"/>
  <c r="G82" i="18"/>
  <c r="H82" i="18"/>
  <c r="I82" i="18"/>
  <c r="J82" i="18"/>
  <c r="K82" i="18"/>
  <c r="D82" i="18"/>
  <c r="O46" i="18"/>
  <c r="P46" i="18"/>
  <c r="Q46" i="18"/>
  <c r="R46" i="18"/>
  <c r="S46" i="18"/>
  <c r="T46" i="18"/>
  <c r="U46" i="18"/>
  <c r="V46" i="18"/>
  <c r="O47" i="18"/>
  <c r="P47" i="18"/>
  <c r="Q47" i="18"/>
  <c r="R47" i="18"/>
  <c r="S47" i="18"/>
  <c r="T47" i="18"/>
  <c r="U47" i="18"/>
  <c r="V47" i="18"/>
  <c r="O48" i="18"/>
  <c r="P48" i="18"/>
  <c r="Q48" i="18"/>
  <c r="R48" i="18"/>
  <c r="S48" i="18"/>
  <c r="T48" i="18"/>
  <c r="U48" i="18"/>
  <c r="V48" i="18"/>
  <c r="O49" i="18"/>
  <c r="P49" i="18"/>
  <c r="Q49" i="18"/>
  <c r="R49" i="18"/>
  <c r="S49" i="18"/>
  <c r="T49" i="18"/>
  <c r="U49" i="18"/>
  <c r="V49" i="18"/>
  <c r="P45" i="18"/>
  <c r="Q45" i="18"/>
  <c r="R45" i="18"/>
  <c r="S45" i="18"/>
  <c r="T45" i="18"/>
  <c r="U45" i="18"/>
  <c r="V45" i="18"/>
  <c r="O45" i="18"/>
  <c r="D52" i="18"/>
  <c r="E52" i="18"/>
  <c r="F52" i="18"/>
  <c r="G52" i="18"/>
  <c r="H52" i="18"/>
  <c r="I52" i="18"/>
  <c r="J52" i="18"/>
  <c r="K52" i="18"/>
  <c r="D53" i="18"/>
  <c r="E53" i="18"/>
  <c r="F53" i="18"/>
  <c r="G53" i="18"/>
  <c r="H53" i="18"/>
  <c r="I53" i="18"/>
  <c r="J53" i="18"/>
  <c r="K53" i="18"/>
  <c r="D54" i="18"/>
  <c r="E54" i="18"/>
  <c r="F54" i="18"/>
  <c r="G54" i="18"/>
  <c r="H54" i="18"/>
  <c r="I54" i="18"/>
  <c r="J54" i="18"/>
  <c r="K54" i="18"/>
  <c r="D55" i="18"/>
  <c r="E55" i="18"/>
  <c r="F55" i="18"/>
  <c r="G55" i="18"/>
  <c r="H55" i="18"/>
  <c r="I55" i="18"/>
  <c r="J55" i="18"/>
  <c r="K55" i="18"/>
  <c r="D56" i="18"/>
  <c r="E56" i="18"/>
  <c r="F56" i="18"/>
  <c r="G56" i="18"/>
  <c r="H56" i="18"/>
  <c r="I56" i="18"/>
  <c r="J56" i="18"/>
  <c r="K56" i="18"/>
  <c r="D57" i="18"/>
  <c r="E57" i="18"/>
  <c r="F57" i="18"/>
  <c r="G57" i="18"/>
  <c r="H57" i="18"/>
  <c r="I57" i="18"/>
  <c r="J57" i="18"/>
  <c r="K57" i="18"/>
  <c r="D58" i="18"/>
  <c r="E58" i="18"/>
  <c r="F58" i="18"/>
  <c r="G58" i="18"/>
  <c r="H58" i="18"/>
  <c r="I58" i="18"/>
  <c r="J58" i="18"/>
  <c r="K58" i="18"/>
  <c r="E51" i="18"/>
  <c r="F51" i="18"/>
  <c r="G51" i="18"/>
  <c r="H51" i="18"/>
  <c r="I51" i="18"/>
  <c r="J51" i="18"/>
  <c r="K51" i="18"/>
  <c r="D51" i="18"/>
  <c r="O23" i="18"/>
  <c r="P23" i="18"/>
  <c r="Q23" i="18"/>
  <c r="R23" i="18"/>
  <c r="S23" i="18"/>
  <c r="T23" i="18"/>
  <c r="U23" i="18"/>
  <c r="V23" i="18"/>
  <c r="O24" i="18"/>
  <c r="P24" i="18"/>
  <c r="Q24" i="18"/>
  <c r="R24" i="18"/>
  <c r="S24" i="18"/>
  <c r="T24" i="18"/>
  <c r="U24" i="18"/>
  <c r="V24" i="18"/>
  <c r="O25" i="18"/>
  <c r="P25" i="18"/>
  <c r="Q25" i="18"/>
  <c r="R25" i="18"/>
  <c r="S25" i="18"/>
  <c r="T25" i="18"/>
  <c r="U25" i="18"/>
  <c r="V25" i="18"/>
  <c r="O26" i="18"/>
  <c r="P26" i="18"/>
  <c r="Q26" i="18"/>
  <c r="R26" i="18"/>
  <c r="S26" i="18"/>
  <c r="T26" i="18"/>
  <c r="U26" i="18"/>
  <c r="V26" i="18"/>
  <c r="O27" i="18"/>
  <c r="P27" i="18"/>
  <c r="Q27" i="18"/>
  <c r="R27" i="18"/>
  <c r="S27" i="18"/>
  <c r="T27" i="18"/>
  <c r="U27" i="18"/>
  <c r="V27" i="18"/>
  <c r="O28" i="18"/>
  <c r="P28" i="18"/>
  <c r="Q28" i="18"/>
  <c r="R28" i="18"/>
  <c r="S28" i="18"/>
  <c r="T28" i="18"/>
  <c r="U28" i="18"/>
  <c r="V28" i="18"/>
  <c r="O29" i="18"/>
  <c r="P29" i="18"/>
  <c r="Q29" i="18"/>
  <c r="R29" i="18"/>
  <c r="S29" i="18"/>
  <c r="T29" i="18"/>
  <c r="U29" i="18"/>
  <c r="V29" i="18"/>
  <c r="P22" i="18"/>
  <c r="Q22" i="18"/>
  <c r="R22" i="18"/>
  <c r="S22" i="18"/>
  <c r="T22" i="18"/>
  <c r="U22" i="18"/>
  <c r="V22" i="18"/>
  <c r="O22" i="18"/>
  <c r="D23" i="18"/>
  <c r="E23" i="18"/>
  <c r="F23" i="18"/>
  <c r="G23" i="18"/>
  <c r="H23" i="18"/>
  <c r="I23" i="18"/>
  <c r="J23" i="18"/>
  <c r="K23" i="18"/>
  <c r="D24" i="18"/>
  <c r="E24" i="18"/>
  <c r="F24" i="18"/>
  <c r="G24" i="18"/>
  <c r="H24" i="18"/>
  <c r="I24" i="18"/>
  <c r="J24" i="18"/>
  <c r="K24" i="18"/>
  <c r="D25" i="18"/>
  <c r="E25" i="18"/>
  <c r="F25" i="18"/>
  <c r="G25" i="18"/>
  <c r="H25" i="18"/>
  <c r="I25" i="18"/>
  <c r="J25" i="18"/>
  <c r="K25" i="18"/>
  <c r="D26" i="18"/>
  <c r="E26" i="18"/>
  <c r="F26" i="18"/>
  <c r="G26" i="18"/>
  <c r="H26" i="18"/>
  <c r="I26" i="18"/>
  <c r="J26" i="18"/>
  <c r="K26" i="18"/>
  <c r="D27" i="18"/>
  <c r="E27" i="18"/>
  <c r="F27" i="18"/>
  <c r="G27" i="18"/>
  <c r="H27" i="18"/>
  <c r="I27" i="18"/>
  <c r="J27" i="18"/>
  <c r="K27" i="18"/>
  <c r="D28" i="18"/>
  <c r="E28" i="18"/>
  <c r="F28" i="18"/>
  <c r="G28" i="18"/>
  <c r="H28" i="18"/>
  <c r="I28" i="18"/>
  <c r="J28" i="18"/>
  <c r="K28" i="18"/>
  <c r="D29" i="18"/>
  <c r="E29" i="18"/>
  <c r="F29" i="18"/>
  <c r="G29" i="18"/>
  <c r="H29" i="18"/>
  <c r="I29" i="18"/>
  <c r="J29" i="18"/>
  <c r="K29" i="18"/>
  <c r="E22" i="18"/>
  <c r="F22" i="18"/>
  <c r="G22" i="18"/>
  <c r="H22" i="18"/>
  <c r="I22" i="18"/>
  <c r="J22" i="18"/>
  <c r="K22" i="18"/>
  <c r="D22" i="18"/>
  <c r="D75" i="18"/>
  <c r="E75" i="18"/>
  <c r="F75" i="18"/>
  <c r="G75" i="18"/>
  <c r="H75" i="18"/>
  <c r="I75" i="18"/>
  <c r="J75" i="18"/>
  <c r="K75" i="18"/>
  <c r="D76" i="18"/>
  <c r="E76" i="18"/>
  <c r="F76" i="18"/>
  <c r="G76" i="18"/>
  <c r="H76" i="18"/>
  <c r="I76" i="18"/>
  <c r="J76" i="18"/>
  <c r="K76" i="18"/>
  <c r="D77" i="18"/>
  <c r="E77" i="18"/>
  <c r="F77" i="18"/>
  <c r="G77" i="18"/>
  <c r="H77" i="18"/>
  <c r="I77" i="18"/>
  <c r="J77" i="18"/>
  <c r="K77" i="18"/>
  <c r="D78" i="18"/>
  <c r="E78" i="18"/>
  <c r="F78" i="18"/>
  <c r="G78" i="18"/>
  <c r="H78" i="18"/>
  <c r="I78" i="18"/>
  <c r="J78" i="18"/>
  <c r="K78" i="18"/>
  <c r="D79" i="18"/>
  <c r="E79" i="18"/>
  <c r="F79" i="18"/>
  <c r="G79" i="18"/>
  <c r="H79" i="18"/>
  <c r="I79" i="18"/>
  <c r="J79" i="18"/>
  <c r="K79" i="18"/>
  <c r="D80" i="18"/>
  <c r="E80" i="18"/>
  <c r="F80" i="18"/>
  <c r="G80" i="18"/>
  <c r="H80" i="18"/>
  <c r="I80" i="18"/>
  <c r="J80" i="18"/>
  <c r="K80" i="18"/>
  <c r="D81" i="18"/>
  <c r="E81" i="18"/>
  <c r="F81" i="18"/>
  <c r="G81" i="18"/>
  <c r="H81" i="18"/>
  <c r="I81" i="18"/>
  <c r="J81" i="18"/>
  <c r="K81" i="18"/>
  <c r="E74" i="18"/>
  <c r="F74" i="18"/>
  <c r="G74" i="18"/>
  <c r="H74" i="18"/>
  <c r="I74" i="18"/>
  <c r="J74" i="18"/>
  <c r="K74" i="18"/>
  <c r="D74" i="18"/>
  <c r="O41" i="18"/>
  <c r="P41" i="18"/>
  <c r="Q41" i="18"/>
  <c r="R41" i="18"/>
  <c r="S41" i="18"/>
  <c r="T41" i="18"/>
  <c r="U41" i="18"/>
  <c r="V41" i="18"/>
  <c r="O42" i="18"/>
  <c r="P42" i="18"/>
  <c r="Q42" i="18"/>
  <c r="R42" i="18"/>
  <c r="S42" i="18"/>
  <c r="T42" i="18"/>
  <c r="U42" i="18"/>
  <c r="V42" i="18"/>
  <c r="O43" i="18"/>
  <c r="P43" i="18"/>
  <c r="Q43" i="18"/>
  <c r="R43" i="18"/>
  <c r="S43" i="18"/>
  <c r="T43" i="18"/>
  <c r="U43" i="18"/>
  <c r="V43" i="18"/>
  <c r="O44" i="18"/>
  <c r="P44" i="18"/>
  <c r="Q44" i="18"/>
  <c r="R44" i="18"/>
  <c r="S44" i="18"/>
  <c r="T44" i="18"/>
  <c r="U44" i="18"/>
  <c r="V44" i="18"/>
  <c r="P40" i="18"/>
  <c r="Q40" i="18"/>
  <c r="R40" i="18"/>
  <c r="S40" i="18"/>
  <c r="T40" i="18"/>
  <c r="U40" i="18"/>
  <c r="V40" i="18"/>
  <c r="O40" i="18"/>
  <c r="D44" i="18"/>
  <c r="E44" i="18"/>
  <c r="F44" i="18"/>
  <c r="G44" i="18"/>
  <c r="H44" i="18"/>
  <c r="I44" i="18"/>
  <c r="J44" i="18"/>
  <c r="K44" i="18"/>
  <c r="D45" i="18"/>
  <c r="E45" i="18"/>
  <c r="F45" i="18"/>
  <c r="G45" i="18"/>
  <c r="H45" i="18"/>
  <c r="I45" i="18"/>
  <c r="J45" i="18"/>
  <c r="K45" i="18"/>
  <c r="D46" i="18"/>
  <c r="E46" i="18"/>
  <c r="F46" i="18"/>
  <c r="G46" i="18"/>
  <c r="H46" i="18"/>
  <c r="I46" i="18"/>
  <c r="J46" i="18"/>
  <c r="K46" i="18"/>
  <c r="D47" i="18"/>
  <c r="E47" i="18"/>
  <c r="F47" i="18"/>
  <c r="G47" i="18"/>
  <c r="H47" i="18"/>
  <c r="I47" i="18"/>
  <c r="J47" i="18"/>
  <c r="K47" i="18"/>
  <c r="D48" i="18"/>
  <c r="E48" i="18"/>
  <c r="F48" i="18"/>
  <c r="G48" i="18"/>
  <c r="H48" i="18"/>
  <c r="I48" i="18"/>
  <c r="J48" i="18"/>
  <c r="K48" i="18"/>
  <c r="D49" i="18"/>
  <c r="E49" i="18"/>
  <c r="F49" i="18"/>
  <c r="G49" i="18"/>
  <c r="H49" i="18"/>
  <c r="I49" i="18"/>
  <c r="J49" i="18"/>
  <c r="K49" i="18"/>
  <c r="D50" i="18"/>
  <c r="E50" i="18"/>
  <c r="F50" i="18"/>
  <c r="G50" i="18"/>
  <c r="H50" i="18"/>
  <c r="I50" i="18"/>
  <c r="J50" i="18"/>
  <c r="K50" i="18"/>
  <c r="E43" i="18"/>
  <c r="F43" i="18"/>
  <c r="G43" i="18"/>
  <c r="H43" i="18"/>
  <c r="I43" i="18"/>
  <c r="J43" i="18"/>
  <c r="K43" i="18"/>
  <c r="D43" i="18"/>
  <c r="O15" i="18"/>
  <c r="P15" i="18"/>
  <c r="Q15" i="18"/>
  <c r="R15" i="18"/>
  <c r="S15" i="18"/>
  <c r="T15" i="18"/>
  <c r="U15" i="18"/>
  <c r="V15" i="18"/>
  <c r="O16" i="18"/>
  <c r="P16" i="18"/>
  <c r="Q16" i="18"/>
  <c r="R16" i="18"/>
  <c r="S16" i="18"/>
  <c r="T16" i="18"/>
  <c r="U16" i="18"/>
  <c r="V16" i="18"/>
  <c r="O17" i="18"/>
  <c r="P17" i="18"/>
  <c r="Q17" i="18"/>
  <c r="R17" i="18"/>
  <c r="S17" i="18"/>
  <c r="T17" i="18"/>
  <c r="U17" i="18"/>
  <c r="V17" i="18"/>
  <c r="O18" i="18"/>
  <c r="P18" i="18"/>
  <c r="Q18" i="18"/>
  <c r="R18" i="18"/>
  <c r="S18" i="18"/>
  <c r="T18" i="18"/>
  <c r="U18" i="18"/>
  <c r="V18" i="18"/>
  <c r="O19" i="18"/>
  <c r="P19" i="18"/>
  <c r="Q19" i="18"/>
  <c r="R19" i="18"/>
  <c r="S19" i="18"/>
  <c r="T19" i="18"/>
  <c r="U19" i="18"/>
  <c r="V19" i="18"/>
  <c r="O20" i="18"/>
  <c r="P20" i="18"/>
  <c r="Q20" i="18"/>
  <c r="R20" i="18"/>
  <c r="S20" i="18"/>
  <c r="T20" i="18"/>
  <c r="U20" i="18"/>
  <c r="V20" i="18"/>
  <c r="O21" i="18"/>
  <c r="P21" i="18"/>
  <c r="Q21" i="18"/>
  <c r="R21" i="18"/>
  <c r="S21" i="18"/>
  <c r="T21" i="18"/>
  <c r="U21" i="18"/>
  <c r="V21" i="18"/>
  <c r="P14" i="18"/>
  <c r="Q14" i="18"/>
  <c r="R14" i="18"/>
  <c r="S14" i="18"/>
  <c r="T14" i="18"/>
  <c r="U14" i="18"/>
  <c r="V14" i="18"/>
  <c r="O14" i="18"/>
  <c r="D15" i="18"/>
  <c r="E15" i="18"/>
  <c r="F15" i="18"/>
  <c r="G15" i="18"/>
  <c r="H15" i="18"/>
  <c r="I15" i="18"/>
  <c r="J15" i="18"/>
  <c r="K15" i="18"/>
  <c r="D16" i="18"/>
  <c r="E16" i="18"/>
  <c r="F16" i="18"/>
  <c r="G16" i="18"/>
  <c r="H16" i="18"/>
  <c r="I16" i="18"/>
  <c r="J16" i="18"/>
  <c r="K16" i="18"/>
  <c r="D17" i="18"/>
  <c r="E17" i="18"/>
  <c r="F17" i="18"/>
  <c r="G17" i="18"/>
  <c r="H17" i="18"/>
  <c r="I17" i="18"/>
  <c r="J17" i="18"/>
  <c r="K17" i="18"/>
  <c r="D18" i="18"/>
  <c r="E18" i="18"/>
  <c r="F18" i="18"/>
  <c r="G18" i="18"/>
  <c r="H18" i="18"/>
  <c r="I18" i="18"/>
  <c r="J18" i="18"/>
  <c r="K18" i="18"/>
  <c r="D19" i="18"/>
  <c r="E19" i="18"/>
  <c r="F19" i="18"/>
  <c r="G19" i="18"/>
  <c r="H19" i="18"/>
  <c r="I19" i="18"/>
  <c r="J19" i="18"/>
  <c r="K19" i="18"/>
  <c r="D20" i="18"/>
  <c r="E20" i="18"/>
  <c r="F20" i="18"/>
  <c r="G20" i="18"/>
  <c r="H20" i="18"/>
  <c r="I20" i="18"/>
  <c r="J20" i="18"/>
  <c r="K20" i="18"/>
  <c r="D21" i="18"/>
  <c r="E21" i="18"/>
  <c r="F21" i="18"/>
  <c r="G21" i="18"/>
  <c r="H21" i="18"/>
  <c r="I21" i="18"/>
  <c r="J21" i="18"/>
  <c r="K21" i="18"/>
  <c r="E14" i="18"/>
  <c r="F14" i="18"/>
  <c r="G14" i="18"/>
  <c r="H14" i="18"/>
  <c r="I14" i="18"/>
  <c r="J14" i="18"/>
  <c r="K14" i="18"/>
  <c r="D14" i="18"/>
  <c r="D67" i="18"/>
  <c r="E67" i="18"/>
  <c r="F67" i="18"/>
  <c r="G67" i="18"/>
  <c r="H67" i="18"/>
  <c r="I67" i="18"/>
  <c r="J67" i="18"/>
  <c r="K67" i="18"/>
  <c r="D68" i="18"/>
  <c r="E68" i="18"/>
  <c r="F68" i="18"/>
  <c r="G68" i="18"/>
  <c r="H68" i="18"/>
  <c r="I68" i="18"/>
  <c r="J68" i="18"/>
  <c r="K68" i="18"/>
  <c r="D69" i="18"/>
  <c r="E69" i="18"/>
  <c r="F69" i="18"/>
  <c r="G69" i="18"/>
  <c r="H69" i="18"/>
  <c r="I69" i="18"/>
  <c r="J69" i="18"/>
  <c r="K69" i="18"/>
  <c r="D70" i="18"/>
  <c r="E70" i="18"/>
  <c r="F70" i="18"/>
  <c r="G70" i="18"/>
  <c r="H70" i="18"/>
  <c r="I70" i="18"/>
  <c r="J70" i="18"/>
  <c r="K70" i="18"/>
  <c r="D71" i="18"/>
  <c r="E71" i="18"/>
  <c r="F71" i="18"/>
  <c r="G71" i="18"/>
  <c r="H71" i="18"/>
  <c r="I71" i="18"/>
  <c r="J71" i="18"/>
  <c r="K71" i="18"/>
  <c r="D72" i="18"/>
  <c r="E72" i="18"/>
  <c r="F72" i="18"/>
  <c r="G72" i="18"/>
  <c r="H72" i="18"/>
  <c r="I72" i="18"/>
  <c r="J72" i="18"/>
  <c r="K72" i="18"/>
  <c r="D73" i="18"/>
  <c r="E73" i="18"/>
  <c r="F73" i="18"/>
  <c r="G73" i="18"/>
  <c r="H73" i="18"/>
  <c r="I73" i="18"/>
  <c r="J73" i="18"/>
  <c r="K73" i="18"/>
  <c r="E66" i="18"/>
  <c r="F66" i="18"/>
  <c r="G66" i="18"/>
  <c r="H66" i="18"/>
  <c r="I66" i="18"/>
  <c r="J66" i="18"/>
  <c r="K66" i="18"/>
  <c r="D66" i="18"/>
  <c r="O36" i="18"/>
  <c r="P36" i="18"/>
  <c r="Q36" i="18"/>
  <c r="R36" i="18"/>
  <c r="S36" i="18"/>
  <c r="T36" i="18"/>
  <c r="U36" i="18"/>
  <c r="V36" i="18"/>
  <c r="O37" i="18"/>
  <c r="P37" i="18"/>
  <c r="Q37" i="18"/>
  <c r="R37" i="18"/>
  <c r="S37" i="18"/>
  <c r="T37" i="18"/>
  <c r="U37" i="18"/>
  <c r="V37" i="18"/>
  <c r="O38" i="18"/>
  <c r="P38" i="18"/>
  <c r="Q38" i="18"/>
  <c r="R38" i="18"/>
  <c r="S38" i="18"/>
  <c r="T38" i="18"/>
  <c r="U38" i="18"/>
  <c r="V38" i="18"/>
  <c r="O39" i="18"/>
  <c r="P39" i="18"/>
  <c r="Q39" i="18"/>
  <c r="R39" i="18"/>
  <c r="S39" i="18"/>
  <c r="T39" i="18"/>
  <c r="U39" i="18"/>
  <c r="V39" i="18"/>
  <c r="P35" i="18"/>
  <c r="Q35" i="18"/>
  <c r="R35" i="18"/>
  <c r="S35" i="18"/>
  <c r="T35" i="18"/>
  <c r="U35" i="18"/>
  <c r="V35" i="18"/>
  <c r="O35" i="18"/>
  <c r="D36" i="18"/>
  <c r="E36" i="18"/>
  <c r="F36" i="18"/>
  <c r="G36" i="18"/>
  <c r="H36" i="18"/>
  <c r="I36" i="18"/>
  <c r="J36" i="18"/>
  <c r="K36" i="18"/>
  <c r="D37" i="18"/>
  <c r="E37" i="18"/>
  <c r="F37" i="18"/>
  <c r="G37" i="18"/>
  <c r="H37" i="18"/>
  <c r="I37" i="18"/>
  <c r="J37" i="18"/>
  <c r="K37" i="18"/>
  <c r="D38" i="18"/>
  <c r="E38" i="18"/>
  <c r="F38" i="18"/>
  <c r="G38" i="18"/>
  <c r="H38" i="18"/>
  <c r="I38" i="18"/>
  <c r="J38" i="18"/>
  <c r="K38" i="18"/>
  <c r="D39" i="18"/>
  <c r="E39" i="18"/>
  <c r="F39" i="18"/>
  <c r="G39" i="18"/>
  <c r="H39" i="18"/>
  <c r="I39" i="18"/>
  <c r="J39" i="18"/>
  <c r="K39" i="18"/>
  <c r="D40" i="18"/>
  <c r="E40" i="18"/>
  <c r="F40" i="18"/>
  <c r="G40" i="18"/>
  <c r="H40" i="18"/>
  <c r="I40" i="18"/>
  <c r="J40" i="18"/>
  <c r="K40" i="18"/>
  <c r="D41" i="18"/>
  <c r="E41" i="18"/>
  <c r="F41" i="18"/>
  <c r="G41" i="18"/>
  <c r="H41" i="18"/>
  <c r="I41" i="18"/>
  <c r="J41" i="18"/>
  <c r="K41" i="18"/>
  <c r="D42" i="18"/>
  <c r="E42" i="18"/>
  <c r="F42" i="18"/>
  <c r="G42" i="18"/>
  <c r="H42" i="18"/>
  <c r="I42" i="18"/>
  <c r="J42" i="18"/>
  <c r="K42" i="18"/>
  <c r="E35" i="18"/>
  <c r="F35" i="18"/>
  <c r="G35" i="18"/>
  <c r="H35" i="18"/>
  <c r="I35" i="18"/>
  <c r="J35" i="18"/>
  <c r="K35" i="18"/>
  <c r="D35" i="18"/>
  <c r="O7" i="18"/>
  <c r="P7" i="18"/>
  <c r="Q7" i="18"/>
  <c r="R7" i="18"/>
  <c r="S7" i="18"/>
  <c r="T7" i="18"/>
  <c r="U7" i="18"/>
  <c r="V7" i="18"/>
  <c r="O8" i="18"/>
  <c r="P8" i="18"/>
  <c r="Q8" i="18"/>
  <c r="R8" i="18"/>
  <c r="S8" i="18"/>
  <c r="T8" i="18"/>
  <c r="U8" i="18"/>
  <c r="V8" i="18"/>
  <c r="O9" i="18"/>
  <c r="P9" i="18"/>
  <c r="Q9" i="18"/>
  <c r="R9" i="18"/>
  <c r="S9" i="18"/>
  <c r="T9" i="18"/>
  <c r="U9" i="18"/>
  <c r="V9" i="18"/>
  <c r="O10" i="18"/>
  <c r="P10" i="18"/>
  <c r="Q10" i="18"/>
  <c r="R10" i="18"/>
  <c r="S10" i="18"/>
  <c r="T10" i="18"/>
  <c r="U10" i="18"/>
  <c r="V10" i="18"/>
  <c r="O11" i="18"/>
  <c r="P11" i="18"/>
  <c r="Q11" i="18"/>
  <c r="R11" i="18"/>
  <c r="S11" i="18"/>
  <c r="T11" i="18"/>
  <c r="U11" i="18"/>
  <c r="V11" i="18"/>
  <c r="O12" i="18"/>
  <c r="P12" i="18"/>
  <c r="Q12" i="18"/>
  <c r="R12" i="18"/>
  <c r="S12" i="18"/>
  <c r="T12" i="18"/>
  <c r="U12" i="18"/>
  <c r="V12" i="18"/>
  <c r="O13" i="18"/>
  <c r="P13" i="18"/>
  <c r="Q13" i="18"/>
  <c r="R13" i="18"/>
  <c r="S13" i="18"/>
  <c r="T13" i="18"/>
  <c r="U13" i="18"/>
  <c r="V13" i="18"/>
  <c r="P6" i="18"/>
  <c r="Q6" i="18"/>
  <c r="R6" i="18"/>
  <c r="S6" i="18"/>
  <c r="T6" i="18"/>
  <c r="U6" i="18"/>
  <c r="V6" i="18"/>
  <c r="O6" i="18"/>
  <c r="D7" i="18"/>
  <c r="E7" i="18"/>
  <c r="F7" i="18"/>
  <c r="G7" i="18"/>
  <c r="H7" i="18"/>
  <c r="I7" i="18"/>
  <c r="J7" i="18"/>
  <c r="K7" i="18"/>
  <c r="D8" i="18"/>
  <c r="E8" i="18"/>
  <c r="F8" i="18"/>
  <c r="G8" i="18"/>
  <c r="H8" i="18"/>
  <c r="I8" i="18"/>
  <c r="J8" i="18"/>
  <c r="K8" i="18"/>
  <c r="D9" i="18"/>
  <c r="E9" i="18"/>
  <c r="F9" i="18"/>
  <c r="G9" i="18"/>
  <c r="H9" i="18"/>
  <c r="I9" i="18"/>
  <c r="J9" i="18"/>
  <c r="K9" i="18"/>
  <c r="D10" i="18"/>
  <c r="E10" i="18"/>
  <c r="F10" i="18"/>
  <c r="G10" i="18"/>
  <c r="H10" i="18"/>
  <c r="I10" i="18"/>
  <c r="J10" i="18"/>
  <c r="K10" i="18"/>
  <c r="D11" i="18"/>
  <c r="E11" i="18"/>
  <c r="F11" i="18"/>
  <c r="G11" i="18"/>
  <c r="H11" i="18"/>
  <c r="I11" i="18"/>
  <c r="J11" i="18"/>
  <c r="K11" i="18"/>
  <c r="D12" i="18"/>
  <c r="E12" i="18"/>
  <c r="F12" i="18"/>
  <c r="G12" i="18"/>
  <c r="H12" i="18"/>
  <c r="I12" i="18"/>
  <c r="J12" i="18"/>
  <c r="K12" i="18"/>
  <c r="D13" i="18"/>
  <c r="E13" i="18"/>
  <c r="F13" i="18"/>
  <c r="G13" i="18"/>
  <c r="H13" i="18"/>
  <c r="I13" i="18"/>
  <c r="J13" i="18"/>
  <c r="K13" i="18"/>
  <c r="K6" i="18"/>
  <c r="J6" i="18"/>
  <c r="I6" i="18"/>
  <c r="H6" i="18"/>
  <c r="G6" i="18"/>
  <c r="F6" i="18"/>
  <c r="E6" i="18"/>
  <c r="D6" i="18"/>
  <c r="K7" i="21"/>
  <c r="L7" i="21"/>
  <c r="M7" i="21"/>
  <c r="N7" i="21"/>
  <c r="O7" i="21"/>
  <c r="P7" i="21"/>
  <c r="K8" i="21"/>
  <c r="L8" i="21"/>
  <c r="M8" i="21"/>
  <c r="N8" i="21"/>
  <c r="O8" i="21"/>
  <c r="P8" i="21"/>
  <c r="K9" i="21"/>
  <c r="L9" i="21"/>
  <c r="M9" i="21"/>
  <c r="N9" i="21"/>
  <c r="O9" i="21"/>
  <c r="P9" i="21"/>
  <c r="K10" i="21"/>
  <c r="L10" i="21"/>
  <c r="M10" i="21"/>
  <c r="N10" i="21"/>
  <c r="O10" i="21"/>
  <c r="P10" i="21"/>
  <c r="K11" i="21"/>
  <c r="L11" i="21"/>
  <c r="M11" i="21"/>
  <c r="N11" i="21"/>
  <c r="O11" i="21"/>
  <c r="P11" i="21"/>
  <c r="K12" i="21"/>
  <c r="L12" i="21"/>
  <c r="M12" i="21"/>
  <c r="N12" i="21"/>
  <c r="O12" i="21"/>
  <c r="P12" i="21"/>
  <c r="K13" i="21"/>
  <c r="L13" i="21"/>
  <c r="M13" i="21"/>
  <c r="N13" i="21"/>
  <c r="O13" i="21"/>
  <c r="P13" i="21"/>
  <c r="K14" i="21"/>
  <c r="L14" i="21"/>
  <c r="M14" i="21"/>
  <c r="N14" i="21"/>
  <c r="O14" i="21"/>
  <c r="P14" i="21"/>
  <c r="K15" i="21"/>
  <c r="L15" i="21"/>
  <c r="M15" i="21"/>
  <c r="N15" i="21"/>
  <c r="O15" i="21"/>
  <c r="P15" i="21"/>
  <c r="K16" i="21"/>
  <c r="L16" i="21"/>
  <c r="M16" i="21"/>
  <c r="N16" i="21"/>
  <c r="O16" i="21"/>
  <c r="P16" i="21"/>
  <c r="K17" i="21"/>
  <c r="L17" i="21"/>
  <c r="M17" i="21"/>
  <c r="N17" i="21"/>
  <c r="O17" i="21"/>
  <c r="P17" i="21"/>
  <c r="L6" i="21"/>
  <c r="M6" i="21"/>
  <c r="N6" i="21"/>
  <c r="O6" i="21"/>
  <c r="P6" i="21"/>
  <c r="K23" i="21"/>
  <c r="L23" i="21"/>
  <c r="M23" i="21"/>
  <c r="N23" i="21"/>
  <c r="O23" i="21"/>
  <c r="P23" i="21"/>
  <c r="K24" i="21"/>
  <c r="L24" i="21"/>
  <c r="M24" i="21"/>
  <c r="N24" i="21"/>
  <c r="O24" i="21"/>
  <c r="P24" i="21"/>
  <c r="K25" i="21"/>
  <c r="L25" i="21"/>
  <c r="M25" i="21"/>
  <c r="N25" i="21"/>
  <c r="O25" i="21"/>
  <c r="P25" i="21"/>
  <c r="K26" i="21"/>
  <c r="L26" i="21"/>
  <c r="M26" i="21"/>
  <c r="N26" i="21"/>
  <c r="O26" i="21"/>
  <c r="P26" i="21"/>
  <c r="K27" i="21"/>
  <c r="L27" i="21"/>
  <c r="M27" i="21"/>
  <c r="N27" i="21"/>
  <c r="O27" i="21"/>
  <c r="P27" i="21"/>
  <c r="K28" i="21"/>
  <c r="L28" i="21"/>
  <c r="M28" i="21"/>
  <c r="N28" i="21"/>
  <c r="O28" i="21"/>
  <c r="P28" i="21"/>
  <c r="K29" i="21"/>
  <c r="L29" i="21"/>
  <c r="M29" i="21"/>
  <c r="N29" i="21"/>
  <c r="O29" i="21"/>
  <c r="P29" i="21"/>
  <c r="K30" i="21"/>
  <c r="L30" i="21"/>
  <c r="M30" i="21"/>
  <c r="N30" i="21"/>
  <c r="O30" i="21"/>
  <c r="P30" i="21"/>
  <c r="L22" i="21"/>
  <c r="M22" i="21"/>
  <c r="N22" i="21"/>
  <c r="O22" i="21"/>
  <c r="P22" i="21"/>
  <c r="K36" i="21"/>
  <c r="L36" i="21"/>
  <c r="M36" i="21"/>
  <c r="N36" i="21"/>
  <c r="O36" i="21"/>
  <c r="P36" i="21"/>
  <c r="K37" i="21"/>
  <c r="L37" i="21"/>
  <c r="M37" i="21"/>
  <c r="N37" i="21"/>
  <c r="O37" i="21"/>
  <c r="P37" i="21"/>
  <c r="K38" i="21"/>
  <c r="L38" i="21"/>
  <c r="M38" i="21"/>
  <c r="N38" i="21"/>
  <c r="O38" i="21"/>
  <c r="P38" i="21"/>
  <c r="K39" i="21"/>
  <c r="L39" i="21"/>
  <c r="M39" i="21"/>
  <c r="N39" i="21"/>
  <c r="O39" i="21"/>
  <c r="P39" i="21"/>
  <c r="L35" i="21"/>
  <c r="M35" i="21"/>
  <c r="N35" i="21"/>
  <c r="O35" i="21"/>
  <c r="P35" i="21"/>
  <c r="K47" i="21"/>
  <c r="L47" i="21"/>
  <c r="M47" i="21"/>
  <c r="N47" i="21"/>
  <c r="O47" i="21"/>
  <c r="P47" i="21"/>
  <c r="K48" i="21"/>
  <c r="L48" i="21"/>
  <c r="M48" i="21"/>
  <c r="N48" i="21"/>
  <c r="O48" i="21"/>
  <c r="P48" i="21"/>
  <c r="K49" i="21"/>
  <c r="L49" i="21"/>
  <c r="M49" i="21"/>
  <c r="N49" i="21"/>
  <c r="O49" i="21"/>
  <c r="P49" i="21"/>
  <c r="K50" i="21"/>
  <c r="L50" i="21"/>
  <c r="M50" i="21"/>
  <c r="N50" i="21"/>
  <c r="O50" i="21"/>
  <c r="P50" i="21"/>
  <c r="K51" i="21"/>
  <c r="L51" i="21"/>
  <c r="M51" i="21"/>
  <c r="N51" i="21"/>
  <c r="O51" i="21"/>
  <c r="P51" i="21"/>
  <c r="K52" i="21"/>
  <c r="L52" i="21"/>
  <c r="M52" i="21"/>
  <c r="N52" i="21"/>
  <c r="O52" i="21"/>
  <c r="P52" i="21"/>
  <c r="K53" i="21"/>
  <c r="L53" i="21"/>
  <c r="M53" i="21"/>
  <c r="N53" i="21"/>
  <c r="O53" i="21"/>
  <c r="P53" i="21"/>
  <c r="K54" i="21"/>
  <c r="L54" i="21"/>
  <c r="M54" i="21"/>
  <c r="N54" i="21"/>
  <c r="O54" i="21"/>
  <c r="P54" i="21"/>
  <c r="K55" i="21"/>
  <c r="L55" i="21"/>
  <c r="M55" i="21"/>
  <c r="N55" i="21"/>
  <c r="O55" i="21"/>
  <c r="P55" i="21"/>
  <c r="L46" i="21"/>
  <c r="M46" i="21"/>
  <c r="N46" i="21"/>
  <c r="O46" i="21"/>
  <c r="P46" i="21"/>
  <c r="K46" i="21"/>
  <c r="K35" i="21"/>
  <c r="K22" i="21"/>
  <c r="K6" i="21"/>
  <c r="C47" i="21"/>
  <c r="D47" i="21"/>
  <c r="E47" i="21"/>
  <c r="F47" i="21"/>
  <c r="G47" i="21"/>
  <c r="H47" i="21"/>
  <c r="C48" i="21"/>
  <c r="D48" i="21"/>
  <c r="E48" i="21"/>
  <c r="F48" i="21"/>
  <c r="G48" i="21"/>
  <c r="H48" i="21"/>
  <c r="C49" i="21"/>
  <c r="D49" i="21"/>
  <c r="E49" i="21"/>
  <c r="F49" i="21"/>
  <c r="G49" i="21"/>
  <c r="H49" i="21"/>
  <c r="C50" i="21"/>
  <c r="D50" i="21"/>
  <c r="E50" i="21"/>
  <c r="F50" i="21"/>
  <c r="G50" i="21"/>
  <c r="H50" i="21"/>
  <c r="C51" i="21"/>
  <c r="D51" i="21"/>
  <c r="E51" i="21"/>
  <c r="F51" i="21"/>
  <c r="G51" i="21"/>
  <c r="H51" i="21"/>
  <c r="C52" i="21"/>
  <c r="D52" i="21"/>
  <c r="E52" i="21"/>
  <c r="F52" i="21"/>
  <c r="G52" i="21"/>
  <c r="H52" i="21"/>
  <c r="C53" i="21"/>
  <c r="D53" i="21"/>
  <c r="E53" i="21"/>
  <c r="F53" i="21"/>
  <c r="G53" i="21"/>
  <c r="H53" i="21"/>
  <c r="C54" i="21"/>
  <c r="D54" i="21"/>
  <c r="E54" i="21"/>
  <c r="F54" i="21"/>
  <c r="G54" i="21"/>
  <c r="H54" i="21"/>
  <c r="C55" i="21"/>
  <c r="D55" i="21"/>
  <c r="E55" i="21"/>
  <c r="F55" i="21"/>
  <c r="G55" i="21"/>
  <c r="H55" i="21"/>
  <c r="D46" i="21"/>
  <c r="E46" i="21"/>
  <c r="F46" i="21"/>
  <c r="G46" i="21"/>
  <c r="H46" i="21"/>
  <c r="C46" i="21"/>
  <c r="C41" i="21"/>
  <c r="D41" i="21"/>
  <c r="E41" i="21"/>
  <c r="F41" i="21"/>
  <c r="G41" i="21"/>
  <c r="H41" i="21"/>
  <c r="C36" i="21"/>
  <c r="D36" i="21"/>
  <c r="E36" i="21"/>
  <c r="F36" i="21"/>
  <c r="G36" i="21"/>
  <c r="H36" i="21"/>
  <c r="C37" i="21"/>
  <c r="D37" i="21"/>
  <c r="E37" i="21"/>
  <c r="F37" i="21"/>
  <c r="G37" i="21"/>
  <c r="H37" i="21"/>
  <c r="C38" i="21"/>
  <c r="D38" i="21"/>
  <c r="E38" i="21"/>
  <c r="F38" i="21"/>
  <c r="G38" i="21"/>
  <c r="H38" i="21"/>
  <c r="C39" i="21"/>
  <c r="D39" i="21"/>
  <c r="E39" i="21"/>
  <c r="F39" i="21"/>
  <c r="G39" i="21"/>
  <c r="H39" i="21"/>
  <c r="C40" i="21"/>
  <c r="D40" i="21"/>
  <c r="E40" i="21"/>
  <c r="F40" i="21"/>
  <c r="G40" i="21"/>
  <c r="H40" i="21"/>
  <c r="D35" i="21"/>
  <c r="E35" i="21"/>
  <c r="F35" i="21"/>
  <c r="G35" i="21"/>
  <c r="H35" i="21"/>
  <c r="C35" i="21"/>
  <c r="C23" i="21"/>
  <c r="D23" i="21"/>
  <c r="E23" i="21"/>
  <c r="F23" i="21"/>
  <c r="G23" i="21"/>
  <c r="H23" i="21"/>
  <c r="C24" i="21"/>
  <c r="D24" i="21"/>
  <c r="E24" i="21"/>
  <c r="F24" i="21"/>
  <c r="G24" i="21"/>
  <c r="H24" i="21"/>
  <c r="C25" i="21"/>
  <c r="D25" i="21"/>
  <c r="E25" i="21"/>
  <c r="F25" i="21"/>
  <c r="G25" i="21"/>
  <c r="H25" i="21"/>
  <c r="C26" i="21"/>
  <c r="D26" i="21"/>
  <c r="E26" i="21"/>
  <c r="F26" i="21"/>
  <c r="G26" i="21"/>
  <c r="H26" i="21"/>
  <c r="C27" i="21"/>
  <c r="D27" i="21"/>
  <c r="E27" i="21"/>
  <c r="F27" i="21"/>
  <c r="G27" i="21"/>
  <c r="H27" i="21"/>
  <c r="C28" i="21"/>
  <c r="D28" i="21"/>
  <c r="E28" i="21"/>
  <c r="F28" i="21"/>
  <c r="G28" i="21"/>
  <c r="H28" i="21"/>
  <c r="D22" i="21"/>
  <c r="E22" i="21"/>
  <c r="F22" i="21"/>
  <c r="G22" i="21"/>
  <c r="H22" i="21"/>
  <c r="C22" i="21"/>
  <c r="C7" i="21"/>
  <c r="D7" i="21"/>
  <c r="E7" i="21"/>
  <c r="F7" i="21"/>
  <c r="G7" i="21"/>
  <c r="H7" i="21"/>
  <c r="C8" i="21"/>
  <c r="D8" i="21"/>
  <c r="E8" i="21"/>
  <c r="F8" i="21"/>
  <c r="G8" i="21"/>
  <c r="H8" i="21"/>
  <c r="C9" i="21"/>
  <c r="D9" i="21"/>
  <c r="E9" i="21"/>
  <c r="F9" i="21"/>
  <c r="G9" i="21"/>
  <c r="H9" i="21"/>
  <c r="C10" i="21"/>
  <c r="D10" i="21"/>
  <c r="E10" i="21"/>
  <c r="F10" i="21"/>
  <c r="G10" i="21"/>
  <c r="H10" i="21"/>
  <c r="C11" i="21"/>
  <c r="D11" i="21"/>
  <c r="E11" i="21"/>
  <c r="F11" i="21"/>
  <c r="G11" i="21"/>
  <c r="H11" i="21"/>
  <c r="C12" i="21"/>
  <c r="D12" i="21"/>
  <c r="E12" i="21"/>
  <c r="F12" i="21"/>
  <c r="G12" i="21"/>
  <c r="H12" i="21"/>
  <c r="C13" i="21"/>
  <c r="D13" i="21"/>
  <c r="E13" i="21"/>
  <c r="F13" i="21"/>
  <c r="G13" i="21"/>
  <c r="H13" i="21"/>
  <c r="C14" i="21"/>
  <c r="D14" i="21"/>
  <c r="E14" i="21"/>
  <c r="F14" i="21"/>
  <c r="G14" i="21"/>
  <c r="H14" i="21"/>
  <c r="C15" i="21"/>
  <c r="D15" i="21"/>
  <c r="E15" i="21"/>
  <c r="F15" i="21"/>
  <c r="G15" i="21"/>
  <c r="H15" i="21"/>
  <c r="C16" i="21"/>
  <c r="D16" i="21"/>
  <c r="E16" i="21"/>
  <c r="F16" i="21"/>
  <c r="G16" i="21"/>
  <c r="H16" i="21"/>
  <c r="C17" i="21"/>
  <c r="D17" i="21"/>
  <c r="E17" i="21"/>
  <c r="F17" i="21"/>
  <c r="G17" i="21"/>
  <c r="H17" i="21"/>
  <c r="H6" i="21"/>
  <c r="G6" i="21"/>
  <c r="F6" i="21"/>
  <c r="E6" i="21"/>
  <c r="D6" i="21"/>
  <c r="C6" i="21"/>
  <c r="B22" i="18" l="1"/>
  <c r="B14" i="18"/>
  <c r="B6" i="18"/>
  <c r="B74" i="18" l="1"/>
  <c r="B43" i="18"/>
  <c r="M40" i="18"/>
  <c r="M14" i="18"/>
  <c r="M22" i="18"/>
  <c r="B3" i="21" l="1"/>
  <c r="B82" i="18"/>
  <c r="B66" i="18"/>
  <c r="M45" i="18"/>
  <c r="M35" i="18"/>
  <c r="B51" i="18"/>
  <c r="B35" i="18"/>
  <c r="M6" i="18"/>
</calcChain>
</file>

<file path=xl/sharedStrings.xml><?xml version="1.0" encoding="utf-8"?>
<sst xmlns="http://schemas.openxmlformats.org/spreadsheetml/2006/main" count="7297" uniqueCount="554">
  <si>
    <t>Geography</t>
  </si>
  <si>
    <t>Time</t>
  </si>
  <si>
    <t>Product</t>
  </si>
  <si>
    <t>Volume Sales</t>
  </si>
  <si>
    <t>Volume Share of Category, Unfiltered</t>
  </si>
  <si>
    <t>Price per Volume</t>
  </si>
  <si>
    <t>Dollar Sales</t>
  </si>
  <si>
    <t>Unit Sales</t>
  </si>
  <si>
    <t>Current</t>
  </si>
  <si>
    <t>Change vs YA</t>
  </si>
  <si>
    <t>%Change vs YA</t>
  </si>
  <si>
    <t>Product Development Index</t>
  </si>
  <si>
    <t>PRIVATE LABEL</t>
  </si>
  <si>
    <t>BRANDED</t>
  </si>
  <si>
    <t>TOTAL U.S. FOOD</t>
  </si>
  <si>
    <t>TOTAL U.S. DRUG</t>
  </si>
  <si>
    <t>TOTAL U.S. CONVENIENCE</t>
  </si>
  <si>
    <t>TOTAL U.S. ALL OTHER OUTLETS</t>
  </si>
  <si>
    <t>CURRENT</t>
  </si>
  <si>
    <t>VOLUME SHARE</t>
  </si>
  <si>
    <t>PRICE PER VOLUME</t>
  </si>
  <si>
    <t>DOLLAR SALES</t>
  </si>
  <si>
    <t>UNIT SALES</t>
  </si>
  <si>
    <t>CHANGE VS YA</t>
  </si>
  <si>
    <t>CHG VS YA</t>
  </si>
  <si>
    <t>% CHG VS YA</t>
  </si>
  <si>
    <t>PRODUCT DEVELOPMENT INDEX</t>
  </si>
  <si>
    <t>CALIFORNIA - FOOD</t>
  </si>
  <si>
    <t>GREAT LAKES - FOOD</t>
  </si>
  <si>
    <t>MID-SOUTH - FOOD</t>
  </si>
  <si>
    <t>NORTHEAST - FOOD</t>
  </si>
  <si>
    <t>PLAINS - FOOD</t>
  </si>
  <si>
    <t>SOUTH CENTRAL - FOOD</t>
  </si>
  <si>
    <t>SOUTHEAST - FOOD</t>
  </si>
  <si>
    <t>WEST - FOOD</t>
  </si>
  <si>
    <t>ADA MIDEAST</t>
  </si>
  <si>
    <t>DAIRYMAX</t>
  </si>
  <si>
    <t>MIDWEST DAIRY ASSOCIATION</t>
  </si>
  <si>
    <t>ALL OTHER</t>
  </si>
  <si>
    <t>TOTAL U.S. ALL OTHER OUTLET xWM</t>
  </si>
  <si>
    <t>WALMART</t>
  </si>
  <si>
    <t>WALMART REGIONS</t>
  </si>
  <si>
    <t>DMI CUSTOM REGIONS &amp; MARKETS</t>
  </si>
  <si>
    <t>INDEX</t>
  </si>
  <si>
    <t>CALIFORNIA - DRUG</t>
  </si>
  <si>
    <t>GREAT LAKES - DRUG</t>
  </si>
  <si>
    <t>MID-SOUTH - DRUG</t>
  </si>
  <si>
    <t>NORTHEAST - DRUG</t>
  </si>
  <si>
    <t>WEST - DRUG</t>
  </si>
  <si>
    <t>CALIFORNIA - CONV.</t>
  </si>
  <si>
    <t>GREAT LAKES - CONV.</t>
  </si>
  <si>
    <t>MID-SOUTH - CONV.</t>
  </si>
  <si>
    <t>NORTHEAST - CONV.</t>
  </si>
  <si>
    <t>PLAINS - CONV.</t>
  </si>
  <si>
    <t>SOUTH CENTRAL - CONV.</t>
  </si>
  <si>
    <t>SOUTHEAST - CONV.</t>
  </si>
  <si>
    <t>WEST - CONV.</t>
  </si>
  <si>
    <t xml:space="preserve">    Total US - Multi Outlet + Conv</t>
  </si>
  <si>
    <t xml:space="preserve">    Total US - Multi Outlet</t>
  </si>
  <si>
    <t xml:space="preserve">    Total US - Food</t>
  </si>
  <si>
    <t xml:space="preserve">    Total US - Drug</t>
  </si>
  <si>
    <t xml:space="preserve">    Total US - Conv</t>
  </si>
  <si>
    <t>NON-DAIRY</t>
  </si>
  <si>
    <t>STRAWBERRY</t>
  </si>
  <si>
    <t>VANILLA</t>
  </si>
  <si>
    <t>ORGANIC</t>
  </si>
  <si>
    <t>Custom Segment</t>
  </si>
  <si>
    <t xml:space="preserve">  Total US - All Other (U)</t>
  </si>
  <si>
    <t>Custom Form</t>
  </si>
  <si>
    <t>Major Brand</t>
  </si>
  <si>
    <t>NATIONAL BRAND</t>
  </si>
  <si>
    <t>Custom Package</t>
  </si>
  <si>
    <t>Custom Flavor Grouping</t>
  </si>
  <si>
    <t>Custom Fat Content</t>
  </si>
  <si>
    <t>Custom Organic</t>
  </si>
  <si>
    <t>Custom Size  Range</t>
  </si>
  <si>
    <t>VOLUME SALES (GALLONS)</t>
  </si>
  <si>
    <t>MILK</t>
  </si>
  <si>
    <t>Custom Rfg Vs SS</t>
  </si>
  <si>
    <t>CUSTOM MILK</t>
  </si>
  <si>
    <t>Total All Products</t>
  </si>
  <si>
    <t xml:space="preserve">    RFG</t>
  </si>
  <si>
    <t xml:space="preserve">    SS</t>
  </si>
  <si>
    <t xml:space="preserve">    WHITE MILK</t>
  </si>
  <si>
    <t xml:space="preserve">    FLAVORED MILK</t>
  </si>
  <si>
    <t>ALMOND BEVERAGE</t>
  </si>
  <si>
    <t>SOY BEVERAGE</t>
  </si>
  <si>
    <t>CASHEW BEVERAGE</t>
  </si>
  <si>
    <t>ALTERNATIVE BEV TOTAL</t>
  </si>
  <si>
    <t>LACTOSE FREE/REDUCED MILK</t>
  </si>
  <si>
    <t>ORGANIC MILK</t>
  </si>
  <si>
    <t>FULL LACTOSE MILK</t>
  </si>
  <si>
    <t>NON-ORGANIC MILK</t>
  </si>
  <si>
    <t>&gt;128OZ MILK</t>
  </si>
  <si>
    <t>96OZ MILK</t>
  </si>
  <si>
    <t>32OZ MILK</t>
  </si>
  <si>
    <t>&lt;32OZ MILK</t>
  </si>
  <si>
    <t>16OZ OR LESS MILK - SS</t>
  </si>
  <si>
    <t>16OZ OR LESS MILK - RFG</t>
  </si>
  <si>
    <t>16OZ OR LESS MILK</t>
  </si>
  <si>
    <t>SIZE RANGE</t>
  </si>
  <si>
    <t>BRANDED VS PL</t>
  </si>
  <si>
    <t>PUMPKIN</t>
  </si>
  <si>
    <t>COFFEE</t>
  </si>
  <si>
    <t>CHOCOLATE</t>
  </si>
  <si>
    <t>BANANA</t>
  </si>
  <si>
    <t>FLAVORED MILK</t>
  </si>
  <si>
    <t>WHITE MILK FAT CONTENT</t>
  </si>
  <si>
    <t>FAT CONTENT</t>
  </si>
  <si>
    <t>WHITE MILK - SS</t>
  </si>
  <si>
    <t>WHITE MILK - RFG</t>
  </si>
  <si>
    <t>WHITE MILK</t>
  </si>
  <si>
    <t xml:space="preserve">  WHITE MILK - CUSTOM MILK</t>
  </si>
  <si>
    <t>16OZ OR LESS SINGLE SERVE (U)</t>
  </si>
  <si>
    <t>64OZ HALF GALLON (U)</t>
  </si>
  <si>
    <t>128OZ GALLON (U)</t>
  </si>
  <si>
    <t>128OZ GALLON WHITE MILK</t>
  </si>
  <si>
    <t>64OZ HALF GALLON MILK</t>
  </si>
  <si>
    <t>128OZ GALLON MILK</t>
  </si>
  <si>
    <t>64OZ HALF GALLON WHITE MILK</t>
  </si>
  <si>
    <t>FLAVORED MILK - RFG</t>
  </si>
  <si>
    <t>FLAVORED MILK - SS</t>
  </si>
  <si>
    <t>NON-ORGANIC</t>
  </si>
  <si>
    <t>LACTOSE FREE/REDUCED</t>
  </si>
  <si>
    <t>FULL LACTOSE</t>
  </si>
  <si>
    <t>GLASS BOTTLE</t>
  </si>
  <si>
    <t>LACTOSE</t>
  </si>
  <si>
    <t>GLASS BOTTLED*</t>
  </si>
  <si>
    <t>CREAMY MILK*</t>
  </si>
  <si>
    <t>GRASS-FED MILK*</t>
  </si>
  <si>
    <t>NON-HOMOGENIZED MILK*</t>
  </si>
  <si>
    <t>RAW MILK*</t>
  </si>
  <si>
    <t>* - Due to a retailer restriction, this product aggregate is under-reporting.</t>
  </si>
  <si>
    <t>TOP PERFORMERS</t>
  </si>
  <si>
    <t>QUARTER</t>
  </si>
  <si>
    <t>L52W</t>
  </si>
  <si>
    <t>YTD</t>
  </si>
  <si>
    <t>THE DAIRY ALLIANCE</t>
  </si>
  <si>
    <t>Month</t>
  </si>
  <si>
    <t>MONTHLY TOP LINE - MILK</t>
  </si>
  <si>
    <t>MONTH</t>
  </si>
  <si>
    <t>L4W</t>
  </si>
  <si>
    <t>Measure 1</t>
  </si>
  <si>
    <t>Products</t>
  </si>
  <si>
    <t>Time 1</t>
  </si>
  <si>
    <t>Geos</t>
  </si>
  <si>
    <t>Dollar Sales Year Ago</t>
  </si>
  <si>
    <t>Dollar Sales Change vs YA</t>
  </si>
  <si>
    <t>Volume Sales Year Ago</t>
  </si>
  <si>
    <t>Volume Sales Change vs YA</t>
  </si>
  <si>
    <t>Measure</t>
  </si>
  <si>
    <t>Refuel_Prod</t>
  </si>
  <si>
    <t>Geo</t>
  </si>
  <si>
    <t>Dollars</t>
  </si>
  <si>
    <t>Refuel Milk</t>
  </si>
  <si>
    <t>MULO+C</t>
  </si>
  <si>
    <t>Dollar Chg</t>
  </si>
  <si>
    <t>MULO</t>
  </si>
  <si>
    <t>Dollars YA</t>
  </si>
  <si>
    <t>Food</t>
  </si>
  <si>
    <t>Vol</t>
  </si>
  <si>
    <t>Drug</t>
  </si>
  <si>
    <t>Vol Chg</t>
  </si>
  <si>
    <t>Conv</t>
  </si>
  <si>
    <t>Vol YA</t>
  </si>
  <si>
    <t>REFUEL MILK - Custom Milk</t>
  </si>
  <si>
    <t>Latest 4Wk 12-02-18</t>
  </si>
  <si>
    <t xml:space="preserve">  Total US - All Other Outlet</t>
  </si>
  <si>
    <t>L52 Wks 12-02-18</t>
  </si>
  <si>
    <t>YTD Ending 12-30-18</t>
  </si>
  <si>
    <t>REFUEL MILK - Wgt Ctl</t>
  </si>
  <si>
    <t>All Other</t>
  </si>
  <si>
    <t>L4 Wk</t>
  </si>
  <si>
    <t>L52 Wk</t>
  </si>
  <si>
    <t>Unit Sales Year Ago</t>
  </si>
  <si>
    <t>Unit Sales Change vs YA</t>
  </si>
  <si>
    <t>Units</t>
  </si>
  <si>
    <t>Units YA</t>
  </si>
  <si>
    <t>Units Chg</t>
  </si>
  <si>
    <t>REFUEL MILK**</t>
  </si>
  <si>
    <t>**  REFUEL MILK - contains products not included in the milk category, combines Milk and Weight Control Products</t>
  </si>
  <si>
    <t>Last 4 Wks</t>
  </si>
  <si>
    <t>Last 4 Wk</t>
  </si>
  <si>
    <t>Latest 4 Weeks</t>
  </si>
  <si>
    <t>Latest 52 Weeks</t>
  </si>
  <si>
    <t>FAT FREE SKIM</t>
  </si>
  <si>
    <t>1% LOW FAT</t>
  </si>
  <si>
    <t>2% REDUCED FAT</t>
  </si>
  <si>
    <t>WHOLE FAT</t>
  </si>
  <si>
    <t>Volume Sales % Change vs YA</t>
  </si>
  <si>
    <t>Volume Share of Category, Unfiltered Change vs YA</t>
  </si>
  <si>
    <t>Price per Volume Change vs YA</t>
  </si>
  <si>
    <t>Price per Volume % Change vs YA</t>
  </si>
  <si>
    <t>Dollar Sales % Change vs YA</t>
  </si>
  <si>
    <t>Unit Sales % Change vs YA</t>
  </si>
  <si>
    <t>Latest 4 Week Pd Ending 01-01-23</t>
  </si>
  <si>
    <t>ALL OTHER FLAVORS</t>
  </si>
  <si>
    <t>OTHER FRUIT</t>
  </si>
  <si>
    <t>PLAIN</t>
  </si>
  <si>
    <t>Latest 52 Week Pd Ending 01-01-23</t>
  </si>
  <si>
    <t>Calendar Year 2022 Ending 01-01-23</t>
  </si>
  <si>
    <t>FAT FREE SKIM (WHITE MILK)</t>
  </si>
  <si>
    <t>1% LOW FAT (WHITE MILK)</t>
  </si>
  <si>
    <t>2% REDUCED FAT (WHITE MILK)</t>
  </si>
  <si>
    <t>WHOLE FAT (WHITE MILK)</t>
  </si>
  <si>
    <t>Custom Traditional vs Value Added</t>
  </si>
  <si>
    <t>Total US - Multi Outlet + Conv</t>
  </si>
  <si>
    <t>TRADITIONAL FLAVORED</t>
  </si>
  <si>
    <t>TRADITIONAL WHITE</t>
  </si>
  <si>
    <t>VALUE ADDED FLAVORED</t>
  </si>
  <si>
    <t>VALUE ADDED WHITE</t>
  </si>
  <si>
    <t>Total US - Multi Outlet</t>
  </si>
  <si>
    <t>Total US - Food</t>
  </si>
  <si>
    <t>Total US - Drug</t>
  </si>
  <si>
    <t>Total US - Conv</t>
  </si>
  <si>
    <t>Custom Filtration</t>
  </si>
  <si>
    <t>NON ULTRA FILTERED</t>
  </si>
  <si>
    <t>ULTRA FILTERED</t>
  </si>
  <si>
    <t>VALUE ADD</t>
  </si>
  <si>
    <t>FILTRATION</t>
  </si>
  <si>
    <t>TRADITIONAL VS</t>
  </si>
  <si>
    <t>GLASS BOTTLED</t>
  </si>
  <si>
    <t>ENHANCED</t>
  </si>
  <si>
    <t>A2</t>
  </si>
  <si>
    <t>ALL OTHER ENHANCED</t>
  </si>
  <si>
    <t>OMEGA</t>
  </si>
  <si>
    <t>PRE/PROBIOTIC</t>
  </si>
  <si>
    <t>PROTEIN</t>
  </si>
  <si>
    <t>REMAINING HEALTH ENHANCED</t>
  </si>
  <si>
    <t>OAT BEVERAGE</t>
  </si>
  <si>
    <t>PEA BEVERAGE</t>
  </si>
  <si>
    <t>&gt;=48OZ - &lt;64OZ</t>
  </si>
  <si>
    <t>Custom Size Range</t>
  </si>
  <si>
    <t>Latest 4 Week Pd Ending 01-29-23</t>
  </si>
  <si>
    <t>MILK &lt;32OZ</t>
  </si>
  <si>
    <t>32OZ QUART</t>
  </si>
  <si>
    <t>64OZ HALF GALLON</t>
  </si>
  <si>
    <t>MILK 96OZ</t>
  </si>
  <si>
    <t>128OZ GALLON</t>
  </si>
  <si>
    <t>&gt;128OZ</t>
  </si>
  <si>
    <t>Latest 52 Week Pd Ending 01-29-23</t>
  </si>
  <si>
    <t>Building Calendar Year 2023 Ending 02-05-23</t>
  </si>
  <si>
    <t>ALTERNATIVE BEVERAGES</t>
  </si>
  <si>
    <t xml:space="preserve">    ALL OTHER MILK SUBSTITUTE</t>
  </si>
  <si>
    <t xml:space="preserve">    ALMOND BEVERAGE</t>
  </si>
  <si>
    <t xml:space="preserve">    CASHEW BEVERAGE</t>
  </si>
  <si>
    <t xml:space="preserve">    COCONUT BEVERAGE</t>
  </si>
  <si>
    <t xml:space="preserve">    GOAT AND SHEEP MILK</t>
  </si>
  <si>
    <t xml:space="preserve">    HORCHATA</t>
  </si>
  <si>
    <t xml:space="preserve">    OAT BEVERAGE</t>
  </si>
  <si>
    <t xml:space="preserve">    PEA BEVERAGE</t>
  </si>
  <si>
    <t xml:space="preserve">    RICE BEVERAGE</t>
  </si>
  <si>
    <t xml:space="preserve">    SOY BEVERAGE</t>
  </si>
  <si>
    <t>Quarter</t>
  </si>
  <si>
    <t>L52</t>
  </si>
  <si>
    <t>CREAMY MILK</t>
  </si>
  <si>
    <t>GRASS-FED MILK</t>
  </si>
  <si>
    <t>NON-HOMOGENIZED MILK</t>
  </si>
  <si>
    <t>OMEGA ENHANCED MILK</t>
  </si>
  <si>
    <t>RAW MILK</t>
  </si>
  <si>
    <t>Custom Enhanced</t>
  </si>
  <si>
    <t>COCONUT BEVERAGE</t>
  </si>
  <si>
    <t>EGGNOG</t>
  </si>
  <si>
    <t>GOAT AND SHEEP MILK</t>
  </si>
  <si>
    <t>HORCHATA</t>
  </si>
  <si>
    <t>ALL OTHER MILK SUBSTITUTE</t>
  </si>
  <si>
    <t>Latest 4 Week Pd Ending 02-26-23</t>
  </si>
  <si>
    <t>Latest 52 Week Pd Ending 02-26-23</t>
  </si>
  <si>
    <t>Building Calendar Year 2023 Ending 02-26-23</t>
  </si>
  <si>
    <t>N Dakota</t>
  </si>
  <si>
    <t xml:space="preserve">      California - CIRCANA Standard - Multi Outlet + Conv</t>
  </si>
  <si>
    <t xml:space="preserve">      Great Lakes - CIRCANA Standard - Multi Outlet + Conv</t>
  </si>
  <si>
    <t xml:space="preserve">      Mid-South - CIRCANA Standard - Multi Outlet + Conv</t>
  </si>
  <si>
    <t xml:space="preserve">      Northeast - CIRCANA Standard - Multi Outlet + Conv</t>
  </si>
  <si>
    <t xml:space="preserve">      Plains - CIRCANA Standard - Multi Outlet + Conv</t>
  </si>
  <si>
    <t xml:space="preserve">      South Central - CIRCANA Standard - Multi Outlet + Conv</t>
  </si>
  <si>
    <t xml:space="preserve">      Southeast - CIRCANA Standard - Multi Outlet + Conv</t>
  </si>
  <si>
    <t xml:space="preserve">      West - CIRCANA Standard - Multi Outlet + Conv</t>
  </si>
  <si>
    <t xml:space="preserve">      California - CIRCANA Standard - Multi Outlet</t>
  </si>
  <si>
    <t xml:space="preserve">      Great Lakes - CIRCANA Standard - Multi Outlet</t>
  </si>
  <si>
    <t xml:space="preserve">      Mid-South - CIRCANA Standard - Multi Outlet</t>
  </si>
  <si>
    <t xml:space="preserve">      Northeast - CIRCANA Standard - Multi Outlet</t>
  </si>
  <si>
    <t xml:space="preserve">      Plains - CIRCANA Standard - Multi Outlet</t>
  </si>
  <si>
    <t xml:space="preserve">      South Central - CIRCANA Standard - Multi Outlet</t>
  </si>
  <si>
    <t xml:space="preserve">      Southeast - CIRCANA Standard - Multi Outlet</t>
  </si>
  <si>
    <t xml:space="preserve">      West - CIRCANA Standard - Multi Outlet</t>
  </si>
  <si>
    <t xml:space="preserve">      California - CIRCANA Standard - Food</t>
  </si>
  <si>
    <t xml:space="preserve">      Great Lakes - CIRCANA Standard - Food</t>
  </si>
  <si>
    <t xml:space="preserve">      Mid-South - CIRCANA Standard - Food</t>
  </si>
  <si>
    <t xml:space="preserve">      Northeast - CIRCANA Standard - Food</t>
  </si>
  <si>
    <t xml:space="preserve">      Plains - CIRCANA Standard - Food</t>
  </si>
  <si>
    <t xml:space="preserve">      South Central - CIRCANA Standard - Food</t>
  </si>
  <si>
    <t xml:space="preserve">      Southeast - CIRCANA Standard - Food</t>
  </si>
  <si>
    <t xml:space="preserve">      West - CIRCANA Standard - Food</t>
  </si>
  <si>
    <t xml:space="preserve">      California - CIRCANA Standard - Drug</t>
  </si>
  <si>
    <t xml:space="preserve">      Great Lakes - CIRCANA Standard - Drug</t>
  </si>
  <si>
    <t xml:space="preserve">      Mid-South - CIRCANA Standard - Drug</t>
  </si>
  <si>
    <t xml:space="preserve">      Northeast - CIRCANA Standard - Drug</t>
  </si>
  <si>
    <t xml:space="preserve">      West - CIRCANA Standard - Drug</t>
  </si>
  <si>
    <t xml:space="preserve">      California - CIRCANA Standard - Conv</t>
  </si>
  <si>
    <t xml:space="preserve">      Great Lakes - CIRCANA Standard - Conv</t>
  </si>
  <si>
    <t xml:space="preserve">      Mid-South - CIRCANA Standard - Conv</t>
  </si>
  <si>
    <t xml:space="preserve">      Northeast - CIRCANA Standard - Conv</t>
  </si>
  <si>
    <t xml:space="preserve">      Plains - CIRCANA Standard - Conv</t>
  </si>
  <si>
    <t xml:space="preserve">      South Central - CIRCANA Standard - Conv</t>
  </si>
  <si>
    <t xml:space="preserve">      Southeast - CIRCANA Standard - Conv</t>
  </si>
  <si>
    <t xml:space="preserve">      West - CIRCANA Standard - Conv</t>
  </si>
  <si>
    <t xml:space="preserve">  California - CIRCANA Standard Region - All Other Outlet</t>
  </si>
  <si>
    <t xml:space="preserve">  Great Lakes - CIRCANA Standard Region - All Other Outlet</t>
  </si>
  <si>
    <t xml:space="preserve">  Mid-South - CIRCANA Standard Region - All Other Outlet</t>
  </si>
  <si>
    <t xml:space="preserve">  Northeast - CIRCANA Standard Region - All Other Outlet</t>
  </si>
  <si>
    <t xml:space="preserve">  Plains - CIRCANA Standard Region - All Other Outlet</t>
  </si>
  <si>
    <t xml:space="preserve">  South Central - CIRCANA Standard Region - All Other Outlet</t>
  </si>
  <si>
    <t xml:space="preserve">  Southeast - CIRCANA Standard Region - All Other Outlet</t>
  </si>
  <si>
    <t xml:space="preserve">  West - CIRCANA Standard Region - All Other Outlet</t>
  </si>
  <si>
    <t>CIRCANA STANDARD REGIONS</t>
  </si>
  <si>
    <t>CIRCANA STANDARD REGIONS &amp; MARKETS</t>
  </si>
  <si>
    <t>CIRCANA STANDARD FOOD REGIONS</t>
  </si>
  <si>
    <t>CIRCANA STANDARD DRUG REGIONS</t>
  </si>
  <si>
    <t>CIRCANA STANDARD CONVENIENCE REGIONS</t>
  </si>
  <si>
    <t>Dairy Alliance - DMI SR - Multi Outlet+</t>
  </si>
  <si>
    <t xml:space="preserve">  Alabama - Multi Outlet+</t>
  </si>
  <si>
    <t xml:space="preserve">  Georgia - Multi Outlet+</t>
  </si>
  <si>
    <t xml:space="preserve">  Kentucky - Multi Outlet+</t>
  </si>
  <si>
    <t xml:space="preserve">  North Carolina - Multi Outlet+</t>
  </si>
  <si>
    <t xml:space="preserve">  South Carolina - Multi Outlet+</t>
  </si>
  <si>
    <t xml:space="preserve">  Tennessee - Multi Outlet+</t>
  </si>
  <si>
    <t xml:space="preserve">  Virginia - Multi Outlet+</t>
  </si>
  <si>
    <t xml:space="preserve">  Mississippi - Multi Outlet+</t>
  </si>
  <si>
    <t xml:space="preserve">  DairyMax - DMI SR - Multi Outlet+</t>
  </si>
  <si>
    <t xml:space="preserve">      Louisiana - Multi Outlet+</t>
  </si>
  <si>
    <t xml:space="preserve">      Oklahoma - Multi Outlet+</t>
  </si>
  <si>
    <t xml:space="preserve">      Texas - Multi Outlet+</t>
  </si>
  <si>
    <t xml:space="preserve">      Colorado - Multi Outlet+</t>
  </si>
  <si>
    <t xml:space="preserve">  Montana - Multi Outlet+</t>
  </si>
  <si>
    <t xml:space="preserve">      Wyoming - Multi Outlet+</t>
  </si>
  <si>
    <t>Midwest Dairy Association - DMI SR - Multi Outlet+</t>
  </si>
  <si>
    <t xml:space="preserve">      Arkansas - Multi Outlet+</t>
  </si>
  <si>
    <t xml:space="preserve">      Illinois - Multi Outlet+</t>
  </si>
  <si>
    <t xml:space="preserve">      Iowa - Multi Outlet+</t>
  </si>
  <si>
    <t xml:space="preserve">      Kansas - Multi Outlet+</t>
  </si>
  <si>
    <t xml:space="preserve">      Minnesota - Multi Outlet+</t>
  </si>
  <si>
    <t xml:space="preserve">      Missouri - Multi Outlet+</t>
  </si>
  <si>
    <t xml:space="preserve">      Nebraska - Multi Outlet+</t>
  </si>
  <si>
    <t xml:space="preserve">      South Dakota - Multi Outlet+</t>
  </si>
  <si>
    <t xml:space="preserve">      Tulsa, OK - Multi Outlet+</t>
  </si>
  <si>
    <t>Dairy Management West - DMI SR - Multi Outlet+</t>
  </si>
  <si>
    <t xml:space="preserve">  Nevada - Multi Outlet+</t>
  </si>
  <si>
    <t xml:space="preserve">  Arizona - Multi Outlet+</t>
  </si>
  <si>
    <t>New England Dairy - DMI SR - Multi Outlet+</t>
  </si>
  <si>
    <t xml:space="preserve">  Connecticut - Multi Outlet+</t>
  </si>
  <si>
    <t xml:space="preserve">  Massachusetts - Multi Outlet+</t>
  </si>
  <si>
    <t xml:space="preserve">  New Hampshire - Multi Outlet+</t>
  </si>
  <si>
    <t xml:space="preserve">  Rhode Island - Multi Outlet+</t>
  </si>
  <si>
    <t xml:space="preserve">  Vermont - Multi Outlet+</t>
  </si>
  <si>
    <t>CMAB - DMI SR - Multi Outlet+</t>
  </si>
  <si>
    <t xml:space="preserve">  California - Multi Outlet+</t>
  </si>
  <si>
    <t>Florida Dairy Farmers - DMI SR - Multi Outlet+</t>
  </si>
  <si>
    <t xml:space="preserve">  Jacksonville, FL - Multi Outlet+</t>
  </si>
  <si>
    <t xml:space="preserve">  Miami/Ft. Lauderdale, FL - Multi Outlet+</t>
  </si>
  <si>
    <t xml:space="preserve">  Orlando, FL - Multi Outlet+</t>
  </si>
  <si>
    <t xml:space="preserve">  Tampa/St. Petersburg, FL - Multi Outlet+</t>
  </si>
  <si>
    <t>Maine Dairy Promotion Board - DMI SR - Multi Outlet+</t>
  </si>
  <si>
    <t xml:space="preserve">  Maine - Multi Outlet+</t>
  </si>
  <si>
    <t>American Dairy Of Indiana - DMI SR - Multi Outlet+</t>
  </si>
  <si>
    <t xml:space="preserve">  Indiana - Multi Outlet+</t>
  </si>
  <si>
    <t>Oregon Dairy Producers - DMI SR - Multi Outlet+</t>
  </si>
  <si>
    <t xml:space="preserve">  Oregon - Multi Outlet+</t>
  </si>
  <si>
    <t>United Dairy Industry Of Michigan - DMI SR - Multi Outlet+</t>
  </si>
  <si>
    <t xml:space="preserve">  Michigan - Multi Outlet+</t>
  </si>
  <si>
    <t>Dairy Farmers Of Washington - DMI SR - Multi Outlet+</t>
  </si>
  <si>
    <t xml:space="preserve">  Washington - Multi Outlet+</t>
  </si>
  <si>
    <t>Dairy Farmers Of Wisconsin - DMI SR - Multi Outlet+</t>
  </si>
  <si>
    <t xml:space="preserve">  Wisconsin - Multi Outlet+</t>
  </si>
  <si>
    <t>Dairy West - DMI SR - Multi Outlet+</t>
  </si>
  <si>
    <t xml:space="preserve">  Idaho - Multi Outlet+</t>
  </si>
  <si>
    <t xml:space="preserve">  Utah - Multi Outlet+</t>
  </si>
  <si>
    <t>ADA Northeast - DMI SR - Multi Outlet+</t>
  </si>
  <si>
    <t xml:space="preserve">  Pennsylvania - Multi Outlet+</t>
  </si>
  <si>
    <t xml:space="preserve">  New Jersey - Multi Outlet+</t>
  </si>
  <si>
    <t xml:space="preserve">  New York - Multi Outlet+</t>
  </si>
  <si>
    <t xml:space="preserve">  Delaware - Multi Outlet+</t>
  </si>
  <si>
    <t xml:space="preserve">  Baltimore, MD/Washington D.C. - Multi Outlet+</t>
  </si>
  <si>
    <t>ADA Mideast - DMI SR - Multi Outlet+</t>
  </si>
  <si>
    <t xml:space="preserve">  Ohio - Multi Outlet+</t>
  </si>
  <si>
    <t xml:space="preserve">  West Virginia - Multi Outlet+</t>
  </si>
  <si>
    <t xml:space="preserve">    Total US - Multi Outlet+</t>
  </si>
  <si>
    <t>TOTAL U.S. MULO+ with C</t>
  </si>
  <si>
    <t>TOTAL U.S. MULO+</t>
  </si>
  <si>
    <t>TOTAL U.S. MULTI-OUTLET+ with CONVENIENCE</t>
  </si>
  <si>
    <t>TOTAL U.S. MULTI-OUTLET+</t>
  </si>
  <si>
    <t>CIRCANA STANDARD MULO+ REGIONS</t>
  </si>
  <si>
    <t>CALIFORNIA - MULO+</t>
  </si>
  <si>
    <t>GREAT LAKES - MULO+</t>
  </si>
  <si>
    <t>MID-SOUTH - MULO+</t>
  </si>
  <si>
    <t>NORTHEAST - MULO+</t>
  </si>
  <si>
    <t>PLAINS - MULO+</t>
  </si>
  <si>
    <t>SOUTH CENTRAL - MULO+</t>
  </si>
  <si>
    <t>SOUTHEAST - MULO+</t>
  </si>
  <si>
    <t>WEST - MULO+</t>
  </si>
  <si>
    <t>CIRCANA STANDARD MULO+ with C REGIONS</t>
  </si>
  <si>
    <t>CALIFORNIA - MULO+ with C</t>
  </si>
  <si>
    <t>GREAT LAKES - MULO+ with C</t>
  </si>
  <si>
    <t>MID-SOUTH - MULO+ with C</t>
  </si>
  <si>
    <t>NORTHEAST - MULO+ with C</t>
  </si>
  <si>
    <t>PLAINS - MULO+ with C</t>
  </si>
  <si>
    <t>SOUTH CENTRAL - MULO+ with C</t>
  </si>
  <si>
    <t>SOUTHEAST - MULO+ with C</t>
  </si>
  <si>
    <t>WEST - MULO+ with C</t>
  </si>
  <si>
    <t>GREAT LAKES REGION - Multi Outlet+</t>
  </si>
  <si>
    <t>NORTHEAST REGION - Multi Outlet+</t>
  </si>
  <si>
    <t>Great Lakes - CIRCANA Standard - Multi Outlet+</t>
  </si>
  <si>
    <t>Northeast - CIRCANA Standard - Multi Outlet+</t>
  </si>
  <si>
    <t>Chicago, IL - Multi Outlet+</t>
  </si>
  <si>
    <t>Albany, NY - Multi Outlet+</t>
  </si>
  <si>
    <t>Cincinnati/Dayton, OH - Multi Outlet+</t>
  </si>
  <si>
    <t>Boston, MA - Multi Outlet+</t>
  </si>
  <si>
    <t>Cleveland, OH - Multi Outlet+</t>
  </si>
  <si>
    <t>Buffalo/Rochester, NY - Multi Outlet+</t>
  </si>
  <si>
    <t>Columbus, OH - Multi Outlet+</t>
  </si>
  <si>
    <t>Harrisburg/Scranton, PA - Multi Outlet+</t>
  </si>
  <si>
    <t>Detroit, MI - Multi Outlet+</t>
  </si>
  <si>
    <t>Hartford, CT/Springfield, MA - Multi Outlet+</t>
  </si>
  <si>
    <t>Grand Rapids, MI - Multi Outlet+</t>
  </si>
  <si>
    <t>New England - Multi Outlet+</t>
  </si>
  <si>
    <t>Green Bay, WI - Multi Outlet+</t>
  </si>
  <si>
    <t>New York, NY - Multi Outlet+</t>
  </si>
  <si>
    <t>Indianapolis, IN - Multi Outlet+</t>
  </si>
  <si>
    <t>Philadelphia, PA - Multi Outlet+</t>
  </si>
  <si>
    <t>Milwaukee, WI - Multi Outlet+</t>
  </si>
  <si>
    <t>Pittsburgh, PA - Multi Outlet+</t>
  </si>
  <si>
    <t>Peoria/Springfield, IL - Multi Outlet+</t>
  </si>
  <si>
    <t>Providence, RI - Multi Outlet+</t>
  </si>
  <si>
    <t>Toledo, OH - Multi Outlet+</t>
  </si>
  <si>
    <t>Syracuse, NY - Multi Outlet+</t>
  </si>
  <si>
    <t>SOUTH CENTRAL REGION - Multi Outlet+</t>
  </si>
  <si>
    <t>SOUTHEAST REGION - Multi Outlet+</t>
  </si>
  <si>
    <t>South Central - CIRCANA Standard - Multi Outlet+</t>
  </si>
  <si>
    <t>Southeast - CIRCANA Standard - Multi Outlet+</t>
  </si>
  <si>
    <t>Dallas/Ft. Worth, TX - Multi Outlet+</t>
  </si>
  <si>
    <t>Atlanta, GA - Multi Outlet+</t>
  </si>
  <si>
    <t>Houston, TX - Multi Outlet+</t>
  </si>
  <si>
    <t>Birmingham/Montgomery, AL - Multi Outlet+</t>
  </si>
  <si>
    <t>Little Rock, AR - Multi Outlet+</t>
  </si>
  <si>
    <t>Jacksonville, FL - Multi Outlet+</t>
  </si>
  <si>
    <t>New Orleans, LA/Mobile, AL - Multi Outlet+</t>
  </si>
  <si>
    <t>Miami/Ft. Lauderdale, FL - Multi Outlet+</t>
  </si>
  <si>
    <t>Oklahoma City, OK - Multi Outlet+</t>
  </si>
  <si>
    <t>Mississippi - Multi Outlet+</t>
  </si>
  <si>
    <t>Tulsa, OK - Multi Outlet+</t>
  </si>
  <si>
    <t>Orlando, FL - Multi Outlet+</t>
  </si>
  <si>
    <t>South Carolina - Multi Outlet+</t>
  </si>
  <si>
    <t>Tampa/St. Petersburg, FL - Multi Outlet+</t>
  </si>
  <si>
    <t>PLAINS REGION - Multi Outlet+</t>
  </si>
  <si>
    <t>CALIFORNIA REGION - Multi Outlet+</t>
  </si>
  <si>
    <t>Plains - CIRCANA Standard - Multi Outlet+</t>
  </si>
  <si>
    <t>California - CIRCANA Standard - Multi Outlet+</t>
  </si>
  <si>
    <t>Des Moines, IA - Multi Outlet+</t>
  </si>
  <si>
    <t>Los Angeles, CA - Multi Outlet+</t>
  </si>
  <si>
    <t>Kansas City, KS - Multi Outlet+</t>
  </si>
  <si>
    <t>Sacramento, CA - Multi Outlet+</t>
  </si>
  <si>
    <t>Minneapolis/St. Paul, MN - Multi Outlet+</t>
  </si>
  <si>
    <t>San Diego, CA - Multi Outlet+</t>
  </si>
  <si>
    <t>Omaha, NE - Multi Outlet+</t>
  </si>
  <si>
    <t>San Francisco/Oakland, CA - Multi Outlet+</t>
  </si>
  <si>
    <t>St. Louis, MO - Multi Outlet+</t>
  </si>
  <si>
    <t>Wichita, KS - Multi Outlet+</t>
  </si>
  <si>
    <t>MID-SOUTH REGION - Multi Outlet+</t>
  </si>
  <si>
    <t>WEST REGION - Multi Outlet+</t>
  </si>
  <si>
    <t>Mid-South - CIRCANA Standard - Multi Outlet+</t>
  </si>
  <si>
    <t>West - CIRCANA Standard - Multi Outlet+</t>
  </si>
  <si>
    <t>Baltimore, MD/Washington D.C. - Multi Outlet+</t>
  </si>
  <si>
    <t>Boise, ID - Multi Outlet+</t>
  </si>
  <si>
    <t>Charlotte, NC - Multi Outlet+</t>
  </si>
  <si>
    <t>Denver, CO - Multi Outlet+</t>
  </si>
  <si>
    <t>Knoxville, TN - Multi Outlet+</t>
  </si>
  <si>
    <t>Las Vegas, NV - Multi Outlet+</t>
  </si>
  <si>
    <t>Louisville, KY - Multi Outlet+</t>
  </si>
  <si>
    <t>Phoenix/Tucson, AZ - Multi Outlet+</t>
  </si>
  <si>
    <t>Memphis, TN - Multi Outlet+</t>
  </si>
  <si>
    <t>Portland, OR - Multi Outlet+</t>
  </si>
  <si>
    <t>Nashville, TN - Multi Outlet+</t>
  </si>
  <si>
    <t>Salt Lake City, UT - Multi Outlet+</t>
  </si>
  <si>
    <t>Raleigh/Greensboro, NC - Multi Outlet+</t>
  </si>
  <si>
    <t>Seattle/Tacoma, WA - Multi Outlet+</t>
  </si>
  <si>
    <t>Richmond/Norfolk, VA - Multi Outlet+</t>
  </si>
  <si>
    <t>Spokane, WA - Multi Outlet+</t>
  </si>
  <si>
    <t>Roanoke, VA - Multi Outlet+</t>
  </si>
  <si>
    <t>West Texas/New Mexico - Multi Outlet+</t>
  </si>
  <si>
    <t xml:space="preserve">        New Mexico - Multi Outlet+</t>
  </si>
  <si>
    <t xml:space="preserve">      North Dakota* - Multi Outlet+</t>
  </si>
  <si>
    <t>Ohio - Multi Outlet+</t>
  </si>
  <si>
    <t>Pennsylvania - Multi Outlet+</t>
  </si>
  <si>
    <t>West Virginia - Multi Outlet+</t>
  </si>
  <si>
    <t>New Jersey - Multi Outlet+</t>
  </si>
  <si>
    <t>New York - Multi Outlet+</t>
  </si>
  <si>
    <t>Delaware - Multi Outlet+</t>
  </si>
  <si>
    <t>Louisiana - Multi Outlet+</t>
  </si>
  <si>
    <t>Oklahoma - Multi Outlet+</t>
  </si>
  <si>
    <t>Colorado - Multi Outlet+</t>
  </si>
  <si>
    <t xml:space="preserve">    Idaho - Multi Outlet+</t>
  </si>
  <si>
    <t xml:space="preserve">    Utah - Multi Outlet+</t>
  </si>
  <si>
    <t>Wyoming - Multi Outlet+</t>
  </si>
  <si>
    <t>New Mexico - Multi Outlet+</t>
  </si>
  <si>
    <t>Connecticut - Multi Outlet+</t>
  </si>
  <si>
    <t>Alabama - Multi Outlet+</t>
  </si>
  <si>
    <t>Massachusetts - Multi Outlet+</t>
  </si>
  <si>
    <t>Georgia - Multi Outlet+</t>
  </si>
  <si>
    <t>New Hampshire - Multi Outlet+</t>
  </si>
  <si>
    <t>Kentucky - Multi Outlet+</t>
  </si>
  <si>
    <t>Rhode Island - Multi Outlet+</t>
  </si>
  <si>
    <t>Vermont - Multi Outlet+</t>
  </si>
  <si>
    <t>North Carolina - Multi Outlet+</t>
  </si>
  <si>
    <t>Tennessee - Multi Outlet+</t>
  </si>
  <si>
    <t>Virginia - Multi Outlet+</t>
  </si>
  <si>
    <t>Nevada - Multi Outlet+</t>
  </si>
  <si>
    <t>Arizona - Multi Outlet+</t>
  </si>
  <si>
    <t>ADA NORTHEAST - MULO+</t>
  </si>
  <si>
    <t>ADA MIDEAST - MULO+</t>
  </si>
  <si>
    <t xml:space="preserve">    DairyMax - MULO+</t>
  </si>
  <si>
    <t>DAIRY WEST - MULO+</t>
  </si>
  <si>
    <t>Texas - MULO+</t>
  </si>
  <si>
    <t>Dairy West - MULO+ (U)</t>
  </si>
  <si>
    <t>Montana - MULO+</t>
  </si>
  <si>
    <t>NEW ENGLAND DAIRY - MULO+</t>
  </si>
  <si>
    <t>NEW ENGLAND DAIRY ASSOCIATION - MULO+</t>
  </si>
  <si>
    <t>THE DAIRY ALLIANCE  - MULO+</t>
  </si>
  <si>
    <t xml:space="preserve">DAIRY MANAGEMENT WEST - MULO+ </t>
  </si>
  <si>
    <t>Dairy Management West - MULO+</t>
  </si>
  <si>
    <t>MIDWEST DAIRY ASSOCIATION - MULO+</t>
  </si>
  <si>
    <t>FLORIDA DAIRY FARMERS - MULO+</t>
  </si>
  <si>
    <t>CMAB - MULO+</t>
  </si>
  <si>
    <t>MAINE DAIRY PROMOTION BOARD - MULO+</t>
  </si>
  <si>
    <t>ADA INDIANA - MULO+</t>
  </si>
  <si>
    <t>OREGON DAIRY PRODUCERS - MULO+</t>
  </si>
  <si>
    <t>UNITED DAIRY INDUSTRY OF MICHIGAN - MULO+</t>
  </si>
  <si>
    <t>DAIRY FARMERS OF WASHINGTON - MULO+</t>
  </si>
  <si>
    <t>DAIRY FARMERS OF WISCONSIN - MULO+</t>
  </si>
  <si>
    <t>Great Lakes - Standard - Multi Outlet+</t>
  </si>
  <si>
    <t>South Central - Standard - Multi Outlet+</t>
  </si>
  <si>
    <t>Plains - Standard - Multi Outlet+</t>
  </si>
  <si>
    <t>Mid-South - Standard - Multi Outlet+</t>
  </si>
  <si>
    <t>Northeast - Standard - Multi Outlet+</t>
  </si>
  <si>
    <t>Southeast - Standard - Multi Outlet+</t>
  </si>
  <si>
    <t>California - Standard - Multi Outlet+</t>
  </si>
  <si>
    <t>West - Standard - Multi Outlet+</t>
  </si>
  <si>
    <t xml:space="preserve">      New Mexico - Multi Outlet+</t>
  </si>
  <si>
    <t xml:space="preserve">  North Dakota - Multi Outlet+</t>
  </si>
  <si>
    <t>Latest 4 Week Pd</t>
  </si>
  <si>
    <t>Latest 52 Week Pd</t>
  </si>
  <si>
    <t>Building Calendar Year</t>
  </si>
  <si>
    <t>4 WEEKS ENDING 12-29-2024</t>
  </si>
  <si>
    <t>LATEST 52 WEEKS ENDING 12-29-2024</t>
  </si>
  <si>
    <t>YTD ENDING 12-29-2024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</si>
</sst>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3"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0.0%"/>
    <numFmt numFmtId="165" formatCode="\$#,##0.00;\-\$#,##0.00"/>
    <numFmt numFmtId="166" formatCode="\$#,##0"/>
    <numFmt numFmtId="167" formatCode="#,##0.0"/>
    <numFmt numFmtId="168" formatCode="&quot;$&quot;#,##0"/>
    <numFmt numFmtId="169" formatCode="&quot;$&quot;#,##0.00"/>
    <numFmt numFmtId="170" formatCode="_(* #,##0_);_(* \(#,##0\);_(* &quot;-&quot;??_);_(@_)"/>
    <numFmt numFmtId="171" formatCode="#,###"/>
    <numFmt numFmtId="172" formatCode="#,##0.00000"/>
    <numFmt numFmtId="173" formatCode="\$#,##0.00000000"/>
    <numFmt numFmtId="174" formatCode="0.000000000000"/>
  </numFmts>
  <fonts count="18"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1"/>
      <name val="Calibri"/>
      <family val="2"/>
      <scheme val="minor"/>
    </font>
    <font>
      <b/>
      <sz val="18"/>
      <color theme="1"/>
      <name val="Calibri"/>
      <family val="2"/>
      <scheme val="minor"/>
    </font>
    <font>
      <b/>
      <sz val="18"/>
      <name val="Calibri"/>
      <family val="2"/>
      <scheme val="minor"/>
    </font>
    <font>
      <b/>
      <sz val="18"/>
      <color theme="0"/>
      <name val="Calibri"/>
      <family val="2"/>
      <scheme val="minor"/>
    </font>
    <font>
      <u/>
      <sz val="11"/>
      <color theme="10"/>
      <name val="Calibri"/>
      <family val="2"/>
      <scheme val="minor"/>
    </font>
    <font>
      <b/>
      <sz val="18"/>
      <color rgb="FFFF0000"/>
      <name val="Calibri"/>
      <family val="2"/>
      <scheme val="minor"/>
    </font>
    <font>
      <u/>
      <sz val="11"/>
      <color theme="1"/>
      <name val="Calibri"/>
      <family val="2"/>
      <scheme val="minor"/>
    </font>
    <font>
      <sz val="10"/>
      <name val="proxima-nova"/>
      <family val="2"/>
    </font>
    <font>
      <b/>
      <sz val="12"/>
      <color theme="1"/>
      <name val="Calibri"/>
      <family val="2"/>
      <scheme val="minor"/>
    </font>
    <font>
      <sz val="10"/>
      <name val="Arial"/>
      <family val="2"/>
    </font>
    <font>
      <sz val="8"/>
      <name val="Calibri"/>
      <family val="2"/>
      <scheme val="minor"/>
    </font>
    <font>
      <sz val="10"/>
      <name val="Arial"/>
      <family val="2"/>
    </font>
  </fonts>
  <fills count="14">
    <fill>
      <patternFill patternType="none"/>
    </fill>
    <fill>
      <patternFill patternType="gray125"/>
    </fill>
    <fill>
      <patternFill patternType="solid">
        <fgColor rgb="FFE0E1DD"/>
        <bgColor indexed="64"/>
      </patternFill>
    </fill>
    <fill>
      <patternFill patternType="solid">
        <fgColor rgb="FFC2DEEA"/>
        <bgColor indexed="64"/>
      </patternFill>
    </fill>
    <fill>
      <patternFill patternType="solid">
        <fgColor rgb="FF616365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CCFF"/>
        <bgColor indexed="64"/>
      </patternFill>
    </fill>
    <fill>
      <patternFill patternType="solid">
        <fgColor rgb="FFCCFFFF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4E106F"/>
        <bgColor indexed="64"/>
      </patternFill>
    </fill>
    <fill>
      <patternFill patternType="solid">
        <fgColor rgb="FFEF2A79"/>
        <bgColor indexed="64"/>
      </patternFill>
    </fill>
    <fill>
      <patternFill patternType="solid">
        <fgColor rgb="FFFDD900"/>
        <bgColor indexed="64"/>
      </patternFill>
    </fill>
  </fills>
  <borders count="79">
    <border>
      <left/>
      <right/>
      <top/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auto="1"/>
      </right>
      <top style="thin">
        <color indexed="64"/>
      </top>
      <bottom style="thin">
        <color indexed="64"/>
      </bottom>
      <diagonal/>
    </border>
    <border>
      <left/>
      <right style="medium">
        <color auto="1"/>
      </right>
      <top style="thin">
        <color indexed="64"/>
      </top>
      <bottom style="medium">
        <color auto="1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2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/>
      <diagonal/>
    </border>
    <border>
      <left style="thin">
        <color indexed="22"/>
      </left>
      <right style="thin">
        <color indexed="22"/>
      </right>
      <top/>
      <bottom/>
      <diagonal/>
    </border>
    <border>
      <left style="thin">
        <color indexed="22"/>
      </left>
      <right style="thin">
        <color indexed="22"/>
      </right>
      <top/>
      <bottom style="thin">
        <color indexed="22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medium">
        <color auto="1"/>
      </right>
      <top style="medium">
        <color auto="1"/>
      </top>
      <bottom/>
      <diagonal/>
    </border>
  </borders>
  <cellStyleXfs count="7">
    <xf numFmtId="0" fontId="0" fillId="0" borderId="0"/>
    <xf numFmtId="9" fontId="4" fillId="0" borderId="0" applyFont="0" applyFill="0" applyBorder="0" applyAlignment="0" applyProtection="0"/>
    <xf numFmtId="0" fontId="5" fillId="0" borderId="0"/>
    <xf numFmtId="0" fontId="10" fillId="0" borderId="0" applyNumberFormat="0" applyFill="0" applyBorder="0" applyAlignment="0" applyProtection="0"/>
    <xf numFmtId="43" fontId="4" fillId="0" borderId="0" applyFont="0" applyFill="0" applyBorder="0" applyAlignment="0" applyProtection="0"/>
    <xf numFmtId="44" fontId="4" fillId="0" borderId="0" applyFont="0" applyFill="0" applyBorder="0" applyAlignment="0" applyProtection="0"/>
    <xf numFmtId="0" fontId="17" fillId="0" borderId="0"/>
  </cellStyleXfs>
  <cellXfs count="371">
    <xf numFmtId="0" fontId="0" fillId="0" borderId="0" xfId="0"/>
    <xf numFmtId="0" fontId="0" fillId="0" borderId="0" xfId="0" applyAlignment="1">
      <alignment vertical="center"/>
    </xf>
    <xf numFmtId="3" fontId="0" fillId="0" borderId="3" xfId="0" applyNumberFormat="1" applyBorder="1" applyAlignment="1" applyProtection="1">
      <alignment vertical="center"/>
      <protection hidden="1"/>
    </xf>
    <xf numFmtId="166" fontId="0" fillId="0" borderId="3" xfId="0" applyNumberFormat="1" applyBorder="1" applyAlignment="1">
      <alignment vertical="center"/>
    </xf>
    <xf numFmtId="164" fontId="0" fillId="0" borderId="15" xfId="0" applyNumberFormat="1" applyBorder="1" applyAlignment="1">
      <alignment horizontal="center" vertical="center"/>
    </xf>
    <xf numFmtId="3" fontId="0" fillId="0" borderId="7" xfId="0" applyNumberFormat="1" applyBorder="1" applyAlignment="1" applyProtection="1">
      <alignment vertical="center"/>
      <protection hidden="1"/>
    </xf>
    <xf numFmtId="166" fontId="0" fillId="0" borderId="7" xfId="0" applyNumberFormat="1" applyBorder="1" applyAlignment="1">
      <alignment vertical="center"/>
    </xf>
    <xf numFmtId="164" fontId="0" fillId="0" borderId="8" xfId="0" applyNumberFormat="1" applyBorder="1" applyAlignment="1">
      <alignment horizontal="center" vertical="center"/>
    </xf>
    <xf numFmtId="3" fontId="0" fillId="0" borderId="6" xfId="0" applyNumberFormat="1" applyBorder="1" applyAlignment="1" applyProtection="1">
      <alignment vertical="center"/>
      <protection hidden="1"/>
    </xf>
    <xf numFmtId="3" fontId="0" fillId="0" borderId="14" xfId="0" applyNumberFormat="1" applyBorder="1" applyAlignment="1" applyProtection="1">
      <alignment vertical="center"/>
      <protection hidden="1"/>
    </xf>
    <xf numFmtId="166" fontId="0" fillId="0" borderId="27" xfId="0" applyNumberFormat="1" applyBorder="1" applyAlignment="1">
      <alignment vertical="center"/>
    </xf>
    <xf numFmtId="166" fontId="0" fillId="0" borderId="28" xfId="0" applyNumberFormat="1" applyBorder="1" applyAlignment="1">
      <alignment vertical="center"/>
    </xf>
    <xf numFmtId="164" fontId="0" fillId="0" borderId="24" xfId="0" applyNumberFormat="1" applyBorder="1" applyAlignment="1">
      <alignment horizontal="center" vertical="center"/>
    </xf>
    <xf numFmtId="164" fontId="0" fillId="0" borderId="4" xfId="0" applyNumberFormat="1" applyBorder="1" applyAlignment="1">
      <alignment horizontal="center" vertical="center"/>
    </xf>
    <xf numFmtId="0" fontId="0" fillId="0" borderId="0" xfId="0" applyAlignment="1">
      <alignment vertical="center" wrapText="1"/>
    </xf>
    <xf numFmtId="0" fontId="2" fillId="2" borderId="12" xfId="0" applyFont="1" applyFill="1" applyBorder="1" applyAlignment="1">
      <alignment horizontal="center" vertical="center" wrapText="1"/>
    </xf>
    <xf numFmtId="0" fontId="2" fillId="2" borderId="5" xfId="0" applyFont="1" applyFill="1" applyBorder="1" applyAlignment="1">
      <alignment horizontal="center" vertical="center" wrapText="1"/>
    </xf>
    <xf numFmtId="0" fontId="2" fillId="2" borderId="13" xfId="0" applyFont="1" applyFill="1" applyBorder="1" applyAlignment="1">
      <alignment horizontal="center" vertical="center" wrapText="1"/>
    </xf>
    <xf numFmtId="0" fontId="2" fillId="2" borderId="26" xfId="0" applyFont="1" applyFill="1" applyBorder="1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3" fillId="2" borderId="11" xfId="2" applyFont="1" applyFill="1" applyBorder="1" applyAlignment="1">
      <alignment horizontal="center" vertical="center" wrapText="1"/>
    </xf>
    <xf numFmtId="0" fontId="0" fillId="0" borderId="0" xfId="0" applyAlignment="1">
      <alignment horizontal="center"/>
    </xf>
    <xf numFmtId="167" fontId="0" fillId="0" borderId="8" xfId="0" applyNumberFormat="1" applyBorder="1" applyAlignment="1">
      <alignment horizontal="center" vertical="center"/>
    </xf>
    <xf numFmtId="167" fontId="0" fillId="0" borderId="15" xfId="0" applyNumberFormat="1" applyBorder="1" applyAlignment="1">
      <alignment horizontal="center" vertical="center"/>
    </xf>
    <xf numFmtId="0" fontId="3" fillId="2" borderId="9" xfId="2" applyFont="1" applyFill="1" applyBorder="1" applyAlignment="1">
      <alignment horizontal="center" vertical="center" wrapText="1"/>
    </xf>
    <xf numFmtId="0" fontId="3" fillId="2" borderId="10" xfId="2" applyFont="1" applyFill="1" applyBorder="1" applyAlignment="1">
      <alignment horizontal="center" vertical="center" wrapText="1"/>
    </xf>
    <xf numFmtId="0" fontId="3" fillId="2" borderId="29" xfId="2" applyFont="1" applyFill="1" applyBorder="1" applyAlignment="1">
      <alignment horizontal="center" vertical="center" wrapText="1"/>
    </xf>
    <xf numFmtId="0" fontId="3" fillId="0" borderId="33" xfId="2" applyFont="1" applyBorder="1" applyAlignment="1">
      <alignment horizontal="center" vertical="center"/>
    </xf>
    <xf numFmtId="0" fontId="3" fillId="0" borderId="38" xfId="2" applyFont="1" applyBorder="1" applyAlignment="1">
      <alignment horizontal="center" vertical="center"/>
    </xf>
    <xf numFmtId="0" fontId="3" fillId="0" borderId="35" xfId="2" applyFont="1" applyBorder="1" applyAlignment="1">
      <alignment horizontal="center" vertical="center"/>
    </xf>
    <xf numFmtId="0" fontId="3" fillId="0" borderId="34" xfId="2" applyFont="1" applyBorder="1" applyAlignment="1">
      <alignment horizontal="center" vertical="center"/>
    </xf>
    <xf numFmtId="0" fontId="3" fillId="2" borderId="25" xfId="2" applyFont="1" applyFill="1" applyBorder="1" applyAlignment="1">
      <alignment horizontal="center" vertical="center" wrapText="1"/>
    </xf>
    <xf numFmtId="167" fontId="0" fillId="0" borderId="6" xfId="0" applyNumberFormat="1" applyBorder="1" applyAlignment="1">
      <alignment horizontal="center" vertical="center"/>
    </xf>
    <xf numFmtId="167" fontId="0" fillId="0" borderId="14" xfId="0" applyNumberFormat="1" applyBorder="1" applyAlignment="1">
      <alignment horizontal="center" vertical="center"/>
    </xf>
    <xf numFmtId="0" fontId="3" fillId="0" borderId="0" xfId="2" applyFont="1"/>
    <xf numFmtId="0" fontId="6" fillId="2" borderId="36" xfId="2" applyFont="1" applyFill="1" applyBorder="1" applyAlignment="1">
      <alignment horizontal="center" vertical="center" wrapText="1"/>
    </xf>
    <xf numFmtId="0" fontId="3" fillId="0" borderId="0" xfId="2" applyFont="1" applyAlignment="1">
      <alignment wrapText="1"/>
    </xf>
    <xf numFmtId="0" fontId="6" fillId="2" borderId="1" xfId="2" applyFont="1" applyFill="1" applyBorder="1" applyAlignment="1">
      <alignment horizontal="center" vertical="center" wrapText="1"/>
    </xf>
    <xf numFmtId="0" fontId="3" fillId="0" borderId="0" xfId="2" applyFont="1" applyAlignment="1">
      <alignment horizontal="center"/>
    </xf>
    <xf numFmtId="0" fontId="6" fillId="0" borderId="0" xfId="2" applyFont="1" applyAlignment="1">
      <alignment horizontal="left" vertical="center"/>
    </xf>
    <xf numFmtId="3" fontId="6" fillId="0" borderId="0" xfId="2" applyNumberFormat="1" applyFont="1" applyAlignment="1">
      <alignment vertical="center"/>
    </xf>
    <xf numFmtId="3" fontId="6" fillId="0" borderId="0" xfId="2" applyNumberFormat="1" applyFont="1" applyAlignment="1">
      <alignment horizontal="center" vertical="center"/>
    </xf>
    <xf numFmtId="168" fontId="6" fillId="0" borderId="0" xfId="2" applyNumberFormat="1" applyFont="1" applyAlignment="1">
      <alignment vertical="center"/>
    </xf>
    <xf numFmtId="168" fontId="6" fillId="0" borderId="0" xfId="2" applyNumberFormat="1" applyFont="1" applyAlignment="1">
      <alignment horizontal="center" vertical="center"/>
    </xf>
    <xf numFmtId="0" fontId="6" fillId="2" borderId="37" xfId="2" applyFont="1" applyFill="1" applyBorder="1" applyAlignment="1">
      <alignment horizontal="center" vertical="center" wrapText="1"/>
    </xf>
    <xf numFmtId="0" fontId="3" fillId="0" borderId="39" xfId="2" applyFont="1" applyBorder="1" applyAlignment="1">
      <alignment horizontal="center"/>
    </xf>
    <xf numFmtId="0" fontId="11" fillId="5" borderId="0" xfId="0" applyFont="1" applyFill="1"/>
    <xf numFmtId="0" fontId="12" fillId="0" borderId="0" xfId="0" applyFont="1"/>
    <xf numFmtId="0" fontId="2" fillId="0" borderId="2" xfId="0" applyFont="1" applyBorder="1" applyAlignment="1">
      <alignment horizontal="center" vertical="center"/>
    </xf>
    <xf numFmtId="0" fontId="2" fillId="2" borderId="16" xfId="0" applyFont="1" applyFill="1" applyBorder="1" applyAlignment="1">
      <alignment horizontal="center" vertical="center" wrapText="1"/>
    </xf>
    <xf numFmtId="0" fontId="0" fillId="5" borderId="0" xfId="0" applyFill="1" applyAlignment="1">
      <alignment vertical="center"/>
    </xf>
    <xf numFmtId="0" fontId="2" fillId="5" borderId="0" xfId="0" applyFont="1" applyFill="1" applyAlignment="1">
      <alignment horizontal="left" vertical="center" indent="2"/>
    </xf>
    <xf numFmtId="3" fontId="0" fillId="5" borderId="0" xfId="0" applyNumberFormat="1" applyFill="1" applyAlignment="1" applyProtection="1">
      <alignment vertical="center"/>
      <protection hidden="1"/>
    </xf>
    <xf numFmtId="164" fontId="0" fillId="5" borderId="0" xfId="1" applyNumberFormat="1" applyFont="1" applyFill="1" applyBorder="1" applyAlignment="1" applyProtection="1">
      <alignment horizontal="center" vertical="center"/>
      <protection hidden="1"/>
    </xf>
    <xf numFmtId="4" fontId="0" fillId="5" borderId="0" xfId="0" applyNumberFormat="1" applyFill="1" applyAlignment="1" applyProtection="1">
      <alignment horizontal="center" vertical="center"/>
      <protection hidden="1"/>
    </xf>
    <xf numFmtId="0" fontId="2" fillId="5" borderId="0" xfId="0" applyFont="1" applyFill="1" applyAlignment="1">
      <alignment horizontal="left" vertical="center"/>
    </xf>
    <xf numFmtId="3" fontId="3" fillId="5" borderId="0" xfId="0" applyNumberFormat="1" applyFont="1" applyFill="1" applyAlignment="1" applyProtection="1">
      <alignment vertical="center"/>
      <protection hidden="1"/>
    </xf>
    <xf numFmtId="164" fontId="3" fillId="5" borderId="0" xfId="0" applyNumberFormat="1" applyFont="1" applyFill="1" applyAlignment="1">
      <alignment horizontal="center" vertical="center"/>
    </xf>
    <xf numFmtId="2" fontId="3" fillId="5" borderId="0" xfId="0" applyNumberFormat="1" applyFont="1" applyFill="1" applyAlignment="1">
      <alignment horizontal="center" vertical="center"/>
    </xf>
    <xf numFmtId="166" fontId="3" fillId="5" borderId="0" xfId="0" applyNumberFormat="1" applyFont="1" applyFill="1" applyAlignment="1">
      <alignment vertical="center"/>
    </xf>
    <xf numFmtId="3" fontId="0" fillId="5" borderId="3" xfId="0" applyNumberFormat="1" applyFill="1" applyBorder="1" applyAlignment="1" applyProtection="1">
      <alignment vertical="center"/>
      <protection hidden="1"/>
    </xf>
    <xf numFmtId="3" fontId="3" fillId="0" borderId="0" xfId="0" applyNumberFormat="1" applyFont="1" applyAlignment="1" applyProtection="1">
      <alignment vertical="center"/>
      <protection hidden="1"/>
    </xf>
    <xf numFmtId="164" fontId="3" fillId="0" borderId="0" xfId="0" applyNumberFormat="1" applyFont="1" applyAlignment="1">
      <alignment horizontal="center" vertical="center"/>
    </xf>
    <xf numFmtId="2" fontId="3" fillId="0" borderId="0" xfId="0" applyNumberFormat="1" applyFont="1" applyAlignment="1">
      <alignment horizontal="center" vertical="center"/>
    </xf>
    <xf numFmtId="166" fontId="3" fillId="0" borderId="0" xfId="0" applyNumberFormat="1" applyFont="1" applyAlignment="1">
      <alignment vertical="center"/>
    </xf>
    <xf numFmtId="3" fontId="0" fillId="5" borderId="28" xfId="0" applyNumberFormat="1" applyFill="1" applyBorder="1" applyAlignment="1" applyProtection="1">
      <alignment vertical="center"/>
      <protection hidden="1"/>
    </xf>
    <xf numFmtId="0" fontId="3" fillId="0" borderId="32" xfId="2" applyFont="1" applyBorder="1" applyAlignment="1">
      <alignment horizontal="center" vertical="center"/>
    </xf>
    <xf numFmtId="164" fontId="0" fillId="5" borderId="3" xfId="0" applyNumberFormat="1" applyFill="1" applyBorder="1" applyAlignment="1">
      <alignment horizontal="center" vertical="center"/>
    </xf>
    <xf numFmtId="166" fontId="0" fillId="5" borderId="3" xfId="0" applyNumberFormat="1" applyFill="1" applyBorder="1" applyAlignment="1">
      <alignment vertical="center"/>
    </xf>
    <xf numFmtId="164" fontId="0" fillId="5" borderId="15" xfId="0" applyNumberFormat="1" applyFill="1" applyBorder="1" applyAlignment="1">
      <alignment horizontal="center" vertical="center"/>
    </xf>
    <xf numFmtId="0" fontId="3" fillId="5" borderId="20" xfId="2" applyFont="1" applyFill="1" applyBorder="1" applyAlignment="1">
      <alignment horizontal="left" vertical="center" indent="2"/>
    </xf>
    <xf numFmtId="0" fontId="3" fillId="5" borderId="21" xfId="2" applyFont="1" applyFill="1" applyBorder="1" applyAlignment="1">
      <alignment horizontal="left" vertical="center" indent="2"/>
    </xf>
    <xf numFmtId="3" fontId="0" fillId="5" borderId="30" xfId="0" applyNumberFormat="1" applyFill="1" applyBorder="1" applyAlignment="1" applyProtection="1">
      <alignment vertical="center"/>
      <protection hidden="1"/>
    </xf>
    <xf numFmtId="3" fontId="0" fillId="5" borderId="22" xfId="0" applyNumberFormat="1" applyFill="1" applyBorder="1" applyAlignment="1" applyProtection="1">
      <alignment vertical="center"/>
      <protection hidden="1"/>
    </xf>
    <xf numFmtId="164" fontId="0" fillId="5" borderId="22" xfId="0" applyNumberFormat="1" applyFill="1" applyBorder="1" applyAlignment="1">
      <alignment horizontal="center" vertical="center"/>
    </xf>
    <xf numFmtId="166" fontId="0" fillId="5" borderId="22" xfId="0" applyNumberFormat="1" applyFill="1" applyBorder="1" applyAlignment="1">
      <alignment vertical="center"/>
    </xf>
    <xf numFmtId="164" fontId="0" fillId="5" borderId="23" xfId="0" applyNumberFormat="1" applyFill="1" applyBorder="1" applyAlignment="1">
      <alignment horizontal="center" vertical="center"/>
    </xf>
    <xf numFmtId="0" fontId="1" fillId="5" borderId="0" xfId="0" applyFont="1" applyFill="1" applyAlignment="1">
      <alignment vertical="center"/>
    </xf>
    <xf numFmtId="0" fontId="2" fillId="0" borderId="0" xfId="0" applyFont="1" applyAlignment="1">
      <alignment horizontal="left" vertical="center"/>
    </xf>
    <xf numFmtId="0" fontId="2" fillId="0" borderId="0" xfId="0" applyFont="1" applyAlignment="1">
      <alignment horizontal="left" vertical="center" wrapText="1"/>
    </xf>
    <xf numFmtId="0" fontId="6" fillId="0" borderId="0" xfId="0" applyFont="1" applyAlignment="1">
      <alignment horizontal="left" vertical="center"/>
    </xf>
    <xf numFmtId="0" fontId="6" fillId="5" borderId="0" xfId="0" applyFont="1" applyFill="1" applyAlignment="1">
      <alignment horizontal="left" vertical="center"/>
    </xf>
    <xf numFmtId="0" fontId="2" fillId="0" borderId="17" xfId="0" applyFont="1" applyBorder="1" applyAlignment="1">
      <alignment horizontal="left" vertical="center"/>
    </xf>
    <xf numFmtId="0" fontId="2" fillId="0" borderId="18" xfId="0" applyFont="1" applyBorder="1" applyAlignment="1">
      <alignment horizontal="left" vertical="center"/>
    </xf>
    <xf numFmtId="0" fontId="2" fillId="0" borderId="19" xfId="0" applyFont="1" applyBorder="1" applyAlignment="1">
      <alignment horizontal="left" vertical="center"/>
    </xf>
    <xf numFmtId="0" fontId="0" fillId="0" borderId="0" xfId="0" applyAlignment="1">
      <alignment horizontal="center" vertical="center" wrapText="1"/>
    </xf>
    <xf numFmtId="0" fontId="0" fillId="0" borderId="0" xfId="0" applyAlignment="1">
      <alignment horizontal="left" vertical="center"/>
    </xf>
    <xf numFmtId="3" fontId="0" fillId="0" borderId="0" xfId="0" applyNumberFormat="1"/>
    <xf numFmtId="164" fontId="0" fillId="0" borderId="0" xfId="0" applyNumberFormat="1"/>
    <xf numFmtId="166" fontId="0" fillId="0" borderId="0" xfId="0" applyNumberFormat="1"/>
    <xf numFmtId="3" fontId="0" fillId="0" borderId="47" xfId="0" applyNumberFormat="1" applyBorder="1" applyAlignment="1" applyProtection="1">
      <alignment vertical="center"/>
      <protection hidden="1"/>
    </xf>
    <xf numFmtId="3" fontId="0" fillId="0" borderId="22" xfId="0" applyNumberFormat="1" applyBorder="1" applyAlignment="1" applyProtection="1">
      <alignment vertical="center"/>
      <protection hidden="1"/>
    </xf>
    <xf numFmtId="164" fontId="0" fillId="0" borderId="23" xfId="0" applyNumberFormat="1" applyBorder="1" applyAlignment="1">
      <alignment horizontal="center" vertical="center"/>
    </xf>
    <xf numFmtId="166" fontId="0" fillId="0" borderId="30" xfId="0" applyNumberFormat="1" applyBorder="1" applyAlignment="1">
      <alignment vertical="center"/>
    </xf>
    <xf numFmtId="166" fontId="0" fillId="0" borderId="22" xfId="0" applyNumberFormat="1" applyBorder="1" applyAlignment="1">
      <alignment vertical="center"/>
    </xf>
    <xf numFmtId="164" fontId="0" fillId="0" borderId="48" xfId="0" applyNumberFormat="1" applyBorder="1" applyAlignment="1">
      <alignment horizontal="center" vertical="center"/>
    </xf>
    <xf numFmtId="167" fontId="0" fillId="0" borderId="47" xfId="0" applyNumberFormat="1" applyBorder="1" applyAlignment="1">
      <alignment horizontal="center" vertical="center"/>
    </xf>
    <xf numFmtId="167" fontId="0" fillId="0" borderId="23" xfId="0" applyNumberFormat="1" applyBorder="1" applyAlignment="1">
      <alignment horizontal="center" vertical="center"/>
    </xf>
    <xf numFmtId="0" fontId="2" fillId="3" borderId="19" xfId="0" applyFont="1" applyFill="1" applyBorder="1" applyAlignment="1">
      <alignment horizontal="left" vertical="center" indent="2"/>
    </xf>
    <xf numFmtId="0" fontId="2" fillId="3" borderId="17" xfId="0" applyFont="1" applyFill="1" applyBorder="1" applyAlignment="1">
      <alignment horizontal="left" vertical="center" indent="2"/>
    </xf>
    <xf numFmtId="0" fontId="2" fillId="3" borderId="19" xfId="0" applyFont="1" applyFill="1" applyBorder="1" applyAlignment="1">
      <alignment horizontal="left" vertical="center"/>
    </xf>
    <xf numFmtId="0" fontId="2" fillId="3" borderId="17" xfId="0" applyFont="1" applyFill="1" applyBorder="1" applyAlignment="1">
      <alignment horizontal="left" vertical="center"/>
    </xf>
    <xf numFmtId="0" fontId="2" fillId="3" borderId="18" xfId="0" applyFont="1" applyFill="1" applyBorder="1" applyAlignment="1">
      <alignment horizontal="left" vertical="center" indent="2"/>
    </xf>
    <xf numFmtId="0" fontId="1" fillId="5" borderId="0" xfId="0" applyFont="1" applyFill="1" applyAlignment="1">
      <alignment horizontal="center" vertical="center"/>
    </xf>
    <xf numFmtId="0" fontId="0" fillId="5" borderId="0" xfId="0" applyFill="1" applyAlignment="1">
      <alignment horizontal="center" vertical="center"/>
    </xf>
    <xf numFmtId="170" fontId="3" fillId="0" borderId="28" xfId="4" applyNumberFormat="1" applyFont="1" applyFill="1" applyBorder="1" applyAlignment="1" applyProtection="1">
      <alignment horizontal="right" vertical="center"/>
      <protection hidden="1"/>
    </xf>
    <xf numFmtId="170" fontId="3" fillId="0" borderId="3" xfId="4" applyNumberFormat="1" applyFont="1" applyFill="1" applyBorder="1" applyAlignment="1" applyProtection="1">
      <alignment horizontal="right" vertical="center"/>
      <protection hidden="1"/>
    </xf>
    <xf numFmtId="164" fontId="3" fillId="0" borderId="15" xfId="1" applyNumberFormat="1" applyFont="1" applyFill="1" applyBorder="1" applyAlignment="1" applyProtection="1">
      <alignment horizontal="center" vertical="center"/>
      <protection hidden="1"/>
    </xf>
    <xf numFmtId="2" fontId="3" fillId="0" borderId="28" xfId="0" applyNumberFormat="1" applyFont="1" applyBorder="1" applyAlignment="1" applyProtection="1">
      <alignment horizontal="center" vertical="center"/>
      <protection hidden="1"/>
    </xf>
    <xf numFmtId="39" fontId="3" fillId="0" borderId="15" xfId="4" applyNumberFormat="1" applyFont="1" applyFill="1" applyBorder="1" applyAlignment="1" applyProtection="1">
      <alignment horizontal="center" vertical="center"/>
      <protection hidden="1"/>
    </xf>
    <xf numFmtId="168" fontId="3" fillId="0" borderId="28" xfId="0" applyNumberFormat="1" applyFont="1" applyBorder="1" applyAlignment="1" applyProtection="1">
      <alignment horizontal="right" vertical="center"/>
      <protection hidden="1"/>
    </xf>
    <xf numFmtId="168" fontId="3" fillId="0" borderId="3" xfId="0" applyNumberFormat="1" applyFont="1" applyBorder="1" applyAlignment="1" applyProtection="1">
      <alignment horizontal="right" vertical="center"/>
      <protection hidden="1"/>
    </xf>
    <xf numFmtId="170" fontId="2" fillId="2" borderId="12" xfId="4" applyNumberFormat="1" applyFont="1" applyFill="1" applyBorder="1" applyAlignment="1">
      <alignment horizontal="center" vertical="center" wrapText="1"/>
    </xf>
    <xf numFmtId="170" fontId="2" fillId="2" borderId="5" xfId="4" applyNumberFormat="1" applyFont="1" applyFill="1" applyBorder="1" applyAlignment="1">
      <alignment horizontal="center" vertical="center" wrapText="1"/>
    </xf>
    <xf numFmtId="170" fontId="3" fillId="0" borderId="45" xfId="4" applyNumberFormat="1" applyFont="1" applyFill="1" applyBorder="1" applyAlignment="1" applyProtection="1">
      <alignment horizontal="right" vertical="center"/>
      <protection hidden="1"/>
    </xf>
    <xf numFmtId="170" fontId="3" fillId="0" borderId="43" xfId="4" applyNumberFormat="1" applyFont="1" applyFill="1" applyBorder="1" applyAlignment="1" applyProtection="1">
      <alignment horizontal="right" vertical="center"/>
      <protection hidden="1"/>
    </xf>
    <xf numFmtId="164" fontId="3" fillId="0" borderId="44" xfId="1" applyNumberFormat="1" applyFont="1" applyFill="1" applyBorder="1" applyAlignment="1" applyProtection="1">
      <alignment horizontal="center" vertical="center"/>
      <protection hidden="1"/>
    </xf>
    <xf numFmtId="2" fontId="3" fillId="0" borderId="45" xfId="0" applyNumberFormat="1" applyFont="1" applyBorder="1" applyAlignment="1" applyProtection="1">
      <alignment horizontal="center" vertical="center"/>
      <protection hidden="1"/>
    </xf>
    <xf numFmtId="39" fontId="3" fillId="0" borderId="44" xfId="4" applyNumberFormat="1" applyFont="1" applyFill="1" applyBorder="1" applyAlignment="1" applyProtection="1">
      <alignment horizontal="center" vertical="center"/>
      <protection hidden="1"/>
    </xf>
    <xf numFmtId="168" fontId="3" fillId="0" borderId="45" xfId="0" applyNumberFormat="1" applyFont="1" applyBorder="1" applyAlignment="1" applyProtection="1">
      <alignment horizontal="right" vertical="center"/>
      <protection hidden="1"/>
    </xf>
    <xf numFmtId="168" fontId="3" fillId="0" borderId="43" xfId="0" applyNumberFormat="1" applyFont="1" applyBorder="1" applyAlignment="1" applyProtection="1">
      <alignment horizontal="right" vertical="center"/>
      <protection hidden="1"/>
    </xf>
    <xf numFmtId="170" fontId="3" fillId="0" borderId="27" xfId="4" applyNumberFormat="1" applyFont="1" applyFill="1" applyBorder="1" applyAlignment="1" applyProtection="1">
      <alignment horizontal="right" vertical="center"/>
      <protection hidden="1"/>
    </xf>
    <xf numFmtId="170" fontId="3" fillId="0" borderId="7" xfId="4" applyNumberFormat="1" applyFont="1" applyFill="1" applyBorder="1" applyAlignment="1" applyProtection="1">
      <alignment horizontal="right" vertical="center"/>
      <protection hidden="1"/>
    </xf>
    <xf numFmtId="164" fontId="3" fillId="0" borderId="8" xfId="1" applyNumberFormat="1" applyFont="1" applyFill="1" applyBorder="1" applyAlignment="1" applyProtection="1">
      <alignment horizontal="center" vertical="center"/>
      <protection hidden="1"/>
    </xf>
    <xf numFmtId="2" fontId="3" fillId="0" borderId="27" xfId="0" applyNumberFormat="1" applyFont="1" applyBorder="1" applyAlignment="1" applyProtection="1">
      <alignment horizontal="center" vertical="center"/>
      <protection hidden="1"/>
    </xf>
    <xf numFmtId="39" fontId="3" fillId="0" borderId="8" xfId="4" applyNumberFormat="1" applyFont="1" applyFill="1" applyBorder="1" applyAlignment="1" applyProtection="1">
      <alignment horizontal="center" vertical="center"/>
      <protection hidden="1"/>
    </xf>
    <xf numFmtId="168" fontId="3" fillId="0" borderId="27" xfId="0" applyNumberFormat="1" applyFont="1" applyBorder="1" applyAlignment="1" applyProtection="1">
      <alignment horizontal="right" vertical="center"/>
      <protection hidden="1"/>
    </xf>
    <xf numFmtId="168" fontId="3" fillId="0" borderId="7" xfId="0" applyNumberFormat="1" applyFont="1" applyBorder="1" applyAlignment="1" applyProtection="1">
      <alignment horizontal="right" vertical="center"/>
      <protection hidden="1"/>
    </xf>
    <xf numFmtId="170" fontId="3" fillId="0" borderId="29" xfId="4" applyNumberFormat="1" applyFont="1" applyFill="1" applyBorder="1" applyAlignment="1" applyProtection="1">
      <alignment horizontal="right" vertical="center"/>
      <protection hidden="1"/>
    </xf>
    <xf numFmtId="170" fontId="3" fillId="0" borderId="10" xfId="4" applyNumberFormat="1" applyFont="1" applyFill="1" applyBorder="1" applyAlignment="1" applyProtection="1">
      <alignment horizontal="right" vertical="center"/>
      <protection hidden="1"/>
    </xf>
    <xf numFmtId="164" fontId="3" fillId="0" borderId="11" xfId="1" applyNumberFormat="1" applyFont="1" applyFill="1" applyBorder="1" applyAlignment="1" applyProtection="1">
      <alignment horizontal="center" vertical="center"/>
      <protection hidden="1"/>
    </xf>
    <xf numFmtId="2" fontId="3" fillId="0" borderId="29" xfId="0" applyNumberFormat="1" applyFont="1" applyBorder="1" applyAlignment="1" applyProtection="1">
      <alignment horizontal="center" vertical="center"/>
      <protection hidden="1"/>
    </xf>
    <xf numFmtId="39" fontId="3" fillId="0" borderId="11" xfId="4" applyNumberFormat="1" applyFont="1" applyFill="1" applyBorder="1" applyAlignment="1" applyProtection="1">
      <alignment horizontal="center" vertical="center"/>
      <protection hidden="1"/>
    </xf>
    <xf numFmtId="168" fontId="3" fillId="0" borderId="29" xfId="0" applyNumberFormat="1" applyFont="1" applyBorder="1" applyAlignment="1" applyProtection="1">
      <alignment horizontal="right" vertical="center"/>
      <protection hidden="1"/>
    </xf>
    <xf numFmtId="168" fontId="3" fillId="0" borderId="10" xfId="0" applyNumberFormat="1" applyFont="1" applyBorder="1" applyAlignment="1" applyProtection="1">
      <alignment horizontal="right" vertical="center"/>
      <protection hidden="1"/>
    </xf>
    <xf numFmtId="170" fontId="6" fillId="3" borderId="29" xfId="4" applyNumberFormat="1" applyFont="1" applyFill="1" applyBorder="1" applyAlignment="1" applyProtection="1">
      <alignment horizontal="right" vertical="center"/>
      <protection hidden="1"/>
    </xf>
    <xf numFmtId="170" fontId="6" fillId="3" borderId="10" xfId="4" applyNumberFormat="1" applyFont="1" applyFill="1" applyBorder="1" applyAlignment="1" applyProtection="1">
      <alignment horizontal="right" vertical="center"/>
      <protection hidden="1"/>
    </xf>
    <xf numFmtId="164" fontId="6" fillId="3" borderId="11" xfId="1" applyNumberFormat="1" applyFont="1" applyFill="1" applyBorder="1" applyAlignment="1" applyProtection="1">
      <alignment horizontal="center" vertical="center"/>
      <protection hidden="1"/>
    </xf>
    <xf numFmtId="2" fontId="6" fillId="3" borderId="29" xfId="0" applyNumberFormat="1" applyFont="1" applyFill="1" applyBorder="1" applyAlignment="1" applyProtection="1">
      <alignment horizontal="center" vertical="center"/>
      <protection hidden="1"/>
    </xf>
    <xf numFmtId="39" fontId="6" fillId="3" borderId="11" xfId="4" applyNumberFormat="1" applyFont="1" applyFill="1" applyBorder="1" applyAlignment="1" applyProtection="1">
      <alignment horizontal="center" vertical="center"/>
      <protection hidden="1"/>
    </xf>
    <xf numFmtId="168" fontId="6" fillId="3" borderId="29" xfId="0" applyNumberFormat="1" applyFont="1" applyFill="1" applyBorder="1" applyAlignment="1" applyProtection="1">
      <alignment horizontal="right" vertical="center"/>
      <protection hidden="1"/>
    </xf>
    <xf numFmtId="168" fontId="6" fillId="3" borderId="10" xfId="0" applyNumberFormat="1" applyFont="1" applyFill="1" applyBorder="1" applyAlignment="1" applyProtection="1">
      <alignment horizontal="right" vertical="center"/>
      <protection hidden="1"/>
    </xf>
    <xf numFmtId="0" fontId="2" fillId="0" borderId="1" xfId="0" applyFont="1" applyBorder="1" applyAlignment="1">
      <alignment horizontal="left" vertical="center"/>
    </xf>
    <xf numFmtId="170" fontId="6" fillId="3" borderId="27" xfId="4" applyNumberFormat="1" applyFont="1" applyFill="1" applyBorder="1" applyAlignment="1" applyProtection="1">
      <alignment horizontal="right" vertical="center"/>
      <protection hidden="1"/>
    </xf>
    <xf numFmtId="170" fontId="6" fillId="3" borderId="7" xfId="4" applyNumberFormat="1" applyFont="1" applyFill="1" applyBorder="1" applyAlignment="1" applyProtection="1">
      <alignment horizontal="right" vertical="center"/>
      <protection hidden="1"/>
    </xf>
    <xf numFmtId="164" fontId="6" fillId="3" borderId="8" xfId="1" applyNumberFormat="1" applyFont="1" applyFill="1" applyBorder="1" applyAlignment="1" applyProtection="1">
      <alignment horizontal="center" vertical="center"/>
      <protection hidden="1"/>
    </xf>
    <xf numFmtId="2" fontId="6" fillId="3" borderId="27" xfId="0" applyNumberFormat="1" applyFont="1" applyFill="1" applyBorder="1" applyAlignment="1" applyProtection="1">
      <alignment horizontal="center" vertical="center"/>
      <protection hidden="1"/>
    </xf>
    <xf numFmtId="39" fontId="6" fillId="3" borderId="8" xfId="4" applyNumberFormat="1" applyFont="1" applyFill="1" applyBorder="1" applyAlignment="1" applyProtection="1">
      <alignment horizontal="center" vertical="center"/>
      <protection hidden="1"/>
    </xf>
    <xf numFmtId="168" fontId="6" fillId="3" borderId="27" xfId="0" applyNumberFormat="1" applyFont="1" applyFill="1" applyBorder="1" applyAlignment="1" applyProtection="1">
      <alignment horizontal="right" vertical="center"/>
      <protection hidden="1"/>
    </xf>
    <xf numFmtId="168" fontId="6" fillId="3" borderId="7" xfId="0" applyNumberFormat="1" applyFont="1" applyFill="1" applyBorder="1" applyAlignment="1" applyProtection="1">
      <alignment horizontal="right" vertical="center"/>
      <protection hidden="1"/>
    </xf>
    <xf numFmtId="0" fontId="2" fillId="5" borderId="0" xfId="0" applyFont="1" applyFill="1" applyAlignment="1">
      <alignment vertical="center"/>
    </xf>
    <xf numFmtId="169" fontId="3" fillId="0" borderId="27" xfId="0" applyNumberFormat="1" applyFont="1" applyBorder="1" applyAlignment="1" applyProtection="1">
      <alignment horizontal="center" vertical="center"/>
      <protection hidden="1"/>
    </xf>
    <xf numFmtId="167" fontId="3" fillId="0" borderId="7" xfId="4" applyNumberFormat="1" applyFont="1" applyFill="1" applyBorder="1" applyAlignment="1" applyProtection="1">
      <alignment horizontal="center" vertical="center"/>
      <protection hidden="1"/>
    </xf>
    <xf numFmtId="169" fontId="6" fillId="3" borderId="29" xfId="0" applyNumberFormat="1" applyFont="1" applyFill="1" applyBorder="1" applyAlignment="1" applyProtection="1">
      <alignment horizontal="center" vertical="center"/>
      <protection hidden="1"/>
    </xf>
    <xf numFmtId="167" fontId="6" fillId="3" borderId="10" xfId="4" applyNumberFormat="1" applyFont="1" applyFill="1" applyBorder="1" applyAlignment="1" applyProtection="1">
      <alignment horizontal="center" vertical="center"/>
      <protection hidden="1"/>
    </xf>
    <xf numFmtId="169" fontId="3" fillId="0" borderId="28" xfId="0" applyNumberFormat="1" applyFont="1" applyBorder="1" applyAlignment="1" applyProtection="1">
      <alignment horizontal="center" vertical="center"/>
      <protection hidden="1"/>
    </xf>
    <xf numFmtId="167" fontId="3" fillId="0" borderId="3" xfId="4" applyNumberFormat="1" applyFont="1" applyFill="1" applyBorder="1" applyAlignment="1" applyProtection="1">
      <alignment horizontal="center" vertical="center"/>
      <protection hidden="1"/>
    </xf>
    <xf numFmtId="167" fontId="3" fillId="0" borderId="10" xfId="4" applyNumberFormat="1" applyFont="1" applyFill="1" applyBorder="1" applyAlignment="1" applyProtection="1">
      <alignment horizontal="center" vertical="center"/>
      <protection hidden="1"/>
    </xf>
    <xf numFmtId="169" fontId="3" fillId="0" borderId="45" xfId="0" applyNumberFormat="1" applyFont="1" applyBorder="1" applyAlignment="1" applyProtection="1">
      <alignment horizontal="center" vertical="center"/>
      <protection hidden="1"/>
    </xf>
    <xf numFmtId="167" fontId="3" fillId="0" borderId="43" xfId="4" applyNumberFormat="1" applyFont="1" applyFill="1" applyBorder="1" applyAlignment="1" applyProtection="1">
      <alignment horizontal="center" vertical="center"/>
      <protection hidden="1"/>
    </xf>
    <xf numFmtId="169" fontId="6" fillId="3" borderId="27" xfId="0" applyNumberFormat="1" applyFont="1" applyFill="1" applyBorder="1" applyAlignment="1" applyProtection="1">
      <alignment horizontal="center" vertical="center"/>
      <protection hidden="1"/>
    </xf>
    <xf numFmtId="167" fontId="6" fillId="3" borderId="7" xfId="4" applyNumberFormat="1" applyFont="1" applyFill="1" applyBorder="1" applyAlignment="1" applyProtection="1">
      <alignment horizontal="center" vertical="center"/>
      <protection hidden="1"/>
    </xf>
    <xf numFmtId="165" fontId="3" fillId="0" borderId="0" xfId="0" applyNumberFormat="1" applyFont="1" applyAlignment="1">
      <alignment horizontal="center" vertical="center"/>
    </xf>
    <xf numFmtId="169" fontId="0" fillId="5" borderId="0" xfId="0" applyNumberFormat="1" applyFill="1" applyAlignment="1" applyProtection="1">
      <alignment horizontal="center" vertical="center"/>
      <protection hidden="1"/>
    </xf>
    <xf numFmtId="165" fontId="3" fillId="5" borderId="0" xfId="0" applyNumberFormat="1" applyFont="1" applyFill="1" applyAlignment="1">
      <alignment horizontal="center" vertical="center"/>
    </xf>
    <xf numFmtId="0" fontId="10" fillId="0" borderId="0" xfId="3" quotePrefix="1"/>
    <xf numFmtId="170" fontId="0" fillId="0" borderId="0" xfId="4" applyNumberFormat="1" applyFont="1" applyFill="1" applyBorder="1"/>
    <xf numFmtId="3" fontId="0" fillId="0" borderId="0" xfId="4" applyNumberFormat="1" applyFont="1" applyFill="1" applyBorder="1"/>
    <xf numFmtId="164" fontId="0" fillId="0" borderId="0" xfId="1" applyNumberFormat="1" applyFont="1" applyFill="1" applyBorder="1"/>
    <xf numFmtId="2" fontId="0" fillId="0" borderId="0" xfId="0" applyNumberFormat="1"/>
    <xf numFmtId="44" fontId="0" fillId="0" borderId="0" xfId="5" applyFont="1" applyFill="1" applyBorder="1"/>
    <xf numFmtId="168" fontId="0" fillId="0" borderId="0" xfId="5" applyNumberFormat="1" applyFont="1" applyFill="1" applyBorder="1"/>
    <xf numFmtId="3" fontId="0" fillId="0" borderId="0" xfId="0" applyNumberFormat="1" applyAlignment="1">
      <alignment vertical="center"/>
    </xf>
    <xf numFmtId="164" fontId="0" fillId="0" borderId="0" xfId="0" applyNumberFormat="1" applyAlignment="1">
      <alignment vertical="center"/>
    </xf>
    <xf numFmtId="2" fontId="0" fillId="0" borderId="0" xfId="0" applyNumberFormat="1" applyAlignment="1">
      <alignment vertical="center"/>
    </xf>
    <xf numFmtId="165" fontId="0" fillId="0" borderId="0" xfId="0" applyNumberFormat="1" applyAlignment="1">
      <alignment vertical="center"/>
    </xf>
    <xf numFmtId="166" fontId="0" fillId="0" borderId="0" xfId="0" applyNumberFormat="1" applyAlignment="1">
      <alignment vertical="center"/>
    </xf>
    <xf numFmtId="164" fontId="0" fillId="5" borderId="28" xfId="1" applyNumberFormat="1" applyFont="1" applyFill="1" applyBorder="1" applyAlignment="1" applyProtection="1">
      <alignment horizontal="center" vertical="center"/>
      <protection hidden="1"/>
    </xf>
    <xf numFmtId="164" fontId="0" fillId="5" borderId="30" xfId="1" applyNumberFormat="1" applyFont="1" applyFill="1" applyBorder="1" applyAlignment="1" applyProtection="1">
      <alignment horizontal="center" vertical="center"/>
      <protection hidden="1"/>
    </xf>
    <xf numFmtId="0" fontId="3" fillId="5" borderId="0" xfId="2" applyFont="1" applyFill="1"/>
    <xf numFmtId="0" fontId="3" fillId="5" borderId="9" xfId="2" applyFont="1" applyFill="1" applyBorder="1" applyAlignment="1">
      <alignment horizontal="left" vertical="center" indent="2"/>
    </xf>
    <xf numFmtId="0" fontId="3" fillId="5" borderId="0" xfId="2" applyFont="1" applyFill="1" applyAlignment="1">
      <alignment wrapText="1"/>
    </xf>
    <xf numFmtId="164" fontId="0" fillId="5" borderId="50" xfId="1" applyNumberFormat="1" applyFont="1" applyFill="1" applyBorder="1" applyAlignment="1" applyProtection="1">
      <alignment horizontal="center" vertical="center"/>
      <protection hidden="1"/>
    </xf>
    <xf numFmtId="3" fontId="0" fillId="5" borderId="29" xfId="0" applyNumberFormat="1" applyFill="1" applyBorder="1" applyAlignment="1" applyProtection="1">
      <alignment vertical="center"/>
      <protection hidden="1"/>
    </xf>
    <xf numFmtId="164" fontId="0" fillId="5" borderId="29" xfId="1" applyNumberFormat="1" applyFont="1" applyFill="1" applyBorder="1" applyAlignment="1" applyProtection="1">
      <alignment horizontal="center" vertical="center"/>
      <protection hidden="1"/>
    </xf>
    <xf numFmtId="164" fontId="0" fillId="5" borderId="51" xfId="1" applyNumberFormat="1" applyFont="1" applyFill="1" applyBorder="1" applyAlignment="1" applyProtection="1">
      <alignment horizontal="center" vertical="center"/>
      <protection hidden="1"/>
    </xf>
    <xf numFmtId="3" fontId="13" fillId="0" borderId="54" xfId="0" applyNumberFormat="1" applyFont="1" applyBorder="1"/>
    <xf numFmtId="164" fontId="13" fillId="0" borderId="55" xfId="0" applyNumberFormat="1" applyFont="1" applyBorder="1"/>
    <xf numFmtId="2" fontId="13" fillId="0" borderId="55" xfId="0" applyNumberFormat="1" applyFont="1" applyBorder="1"/>
    <xf numFmtId="165" fontId="13" fillId="0" borderId="55" xfId="0" applyNumberFormat="1" applyFont="1" applyBorder="1"/>
    <xf numFmtId="166" fontId="13" fillId="0" borderId="55" xfId="0" applyNumberFormat="1" applyFont="1" applyBorder="1"/>
    <xf numFmtId="0" fontId="13" fillId="0" borderId="55" xfId="0" applyFont="1" applyBorder="1"/>
    <xf numFmtId="0" fontId="13" fillId="0" borderId="0" xfId="0" applyFont="1"/>
    <xf numFmtId="0" fontId="0" fillId="7" borderId="57" xfId="0" applyFill="1" applyBorder="1" applyAlignment="1">
      <alignment wrapText="1"/>
    </xf>
    <xf numFmtId="0" fontId="13" fillId="0" borderId="56" xfId="0" applyFont="1" applyBorder="1"/>
    <xf numFmtId="0" fontId="13" fillId="0" borderId="57" xfId="0" applyFont="1" applyBorder="1"/>
    <xf numFmtId="0" fontId="13" fillId="0" borderId="52" xfId="0" applyFont="1" applyBorder="1"/>
    <xf numFmtId="0" fontId="13" fillId="0" borderId="53" xfId="0" applyFont="1" applyBorder="1"/>
    <xf numFmtId="0" fontId="0" fillId="8" borderId="58" xfId="0" applyFill="1" applyBorder="1" applyAlignment="1">
      <alignment wrapText="1"/>
    </xf>
    <xf numFmtId="0" fontId="13" fillId="0" borderId="58" xfId="0" applyFont="1" applyBorder="1"/>
    <xf numFmtId="3" fontId="13" fillId="6" borderId="54" xfId="0" applyNumberFormat="1" applyFont="1" applyFill="1" applyBorder="1"/>
    <xf numFmtId="164" fontId="13" fillId="6" borderId="55" xfId="0" applyNumberFormat="1" applyFont="1" applyFill="1" applyBorder="1"/>
    <xf numFmtId="168" fontId="13" fillId="6" borderId="54" xfId="0" applyNumberFormat="1" applyFont="1" applyFill="1" applyBorder="1"/>
    <xf numFmtId="165" fontId="13" fillId="6" borderId="55" xfId="0" applyNumberFormat="1" applyFont="1" applyFill="1" applyBorder="1"/>
    <xf numFmtId="169" fontId="3" fillId="0" borderId="7" xfId="4" applyNumberFormat="1" applyFont="1" applyFill="1" applyBorder="1" applyAlignment="1" applyProtection="1">
      <alignment horizontal="center" vertical="center"/>
      <protection hidden="1"/>
    </xf>
    <xf numFmtId="169" fontId="3" fillId="0" borderId="10" xfId="4" applyNumberFormat="1" applyFont="1" applyFill="1" applyBorder="1" applyAlignment="1" applyProtection="1">
      <alignment horizontal="center" vertical="center"/>
      <protection hidden="1"/>
    </xf>
    <xf numFmtId="169" fontId="3" fillId="0" borderId="3" xfId="4" applyNumberFormat="1" applyFont="1" applyFill="1" applyBorder="1" applyAlignment="1" applyProtection="1">
      <alignment horizontal="center" vertical="center"/>
      <protection hidden="1"/>
    </xf>
    <xf numFmtId="169" fontId="6" fillId="3" borderId="7" xfId="4" applyNumberFormat="1" applyFont="1" applyFill="1" applyBorder="1" applyAlignment="1" applyProtection="1">
      <alignment horizontal="center" vertical="center"/>
      <protection hidden="1"/>
    </xf>
    <xf numFmtId="169" fontId="6" fillId="3" borderId="10" xfId="4" applyNumberFormat="1" applyFont="1" applyFill="1" applyBorder="1" applyAlignment="1" applyProtection="1">
      <alignment horizontal="center" vertical="center"/>
      <protection hidden="1"/>
    </xf>
    <xf numFmtId="0" fontId="0" fillId="0" borderId="33" xfId="0" applyBorder="1"/>
    <xf numFmtId="170" fontId="0" fillId="0" borderId="0" xfId="4" applyNumberFormat="1" applyFont="1"/>
    <xf numFmtId="170" fontId="0" fillId="6" borderId="0" xfId="4" applyNumberFormat="1" applyFont="1" applyFill="1"/>
    <xf numFmtId="170" fontId="0" fillId="0" borderId="33" xfId="4" applyNumberFormat="1" applyFont="1" applyBorder="1"/>
    <xf numFmtId="3" fontId="3" fillId="5" borderId="42" xfId="0" applyNumberFormat="1" applyFont="1" applyFill="1" applyBorder="1" applyAlignment="1" applyProtection="1">
      <alignment vertical="center"/>
      <protection hidden="1"/>
    </xf>
    <xf numFmtId="9" fontId="3" fillId="5" borderId="42" xfId="1" applyFont="1" applyFill="1" applyBorder="1" applyAlignment="1" applyProtection="1">
      <alignment horizontal="center" vertical="center"/>
      <protection hidden="1"/>
    </xf>
    <xf numFmtId="164" fontId="3" fillId="5" borderId="42" xfId="1" applyNumberFormat="1" applyFont="1" applyFill="1" applyBorder="1" applyAlignment="1" applyProtection="1">
      <alignment horizontal="center" vertical="center"/>
      <protection hidden="1"/>
    </xf>
    <xf numFmtId="164" fontId="3" fillId="5" borderId="1" xfId="1" applyNumberFormat="1" applyFont="1" applyFill="1" applyBorder="1" applyAlignment="1" applyProtection="1">
      <alignment horizontal="center" vertical="center"/>
      <protection hidden="1"/>
    </xf>
    <xf numFmtId="0" fontId="14" fillId="0" borderId="0" xfId="0" applyFont="1" applyAlignment="1">
      <alignment horizontal="center"/>
    </xf>
    <xf numFmtId="0" fontId="15" fillId="6" borderId="60" xfId="0" applyFont="1" applyFill="1" applyBorder="1"/>
    <xf numFmtId="0" fontId="0" fillId="9" borderId="0" xfId="0" applyFill="1"/>
    <xf numFmtId="3" fontId="17" fillId="0" borderId="61" xfId="0" applyNumberFormat="1" applyFont="1" applyBorder="1"/>
    <xf numFmtId="164" fontId="17" fillId="0" borderId="61" xfId="0" applyNumberFormat="1" applyFont="1" applyBorder="1"/>
    <xf numFmtId="166" fontId="17" fillId="0" borderId="61" xfId="0" applyNumberFormat="1" applyFont="1" applyBorder="1"/>
    <xf numFmtId="0" fontId="17" fillId="0" borderId="61" xfId="0" applyFont="1" applyBorder="1"/>
    <xf numFmtId="0" fontId="15" fillId="0" borderId="60" xfId="0" applyFont="1" applyBorder="1"/>
    <xf numFmtId="0" fontId="5" fillId="0" borderId="59" xfId="0" applyFont="1" applyBorder="1"/>
    <xf numFmtId="0" fontId="1" fillId="4" borderId="49" xfId="0" applyFont="1" applyFill="1" applyBorder="1" applyAlignment="1">
      <alignment horizontal="center" vertical="center"/>
    </xf>
    <xf numFmtId="0" fontId="17" fillId="0" borderId="3" xfId="0" applyFont="1" applyBorder="1" applyAlignment="1">
      <alignment horizontal="center" vertical="center" wrapText="1"/>
    </xf>
    <xf numFmtId="0" fontId="17" fillId="0" borderId="3" xfId="6" applyBorder="1" applyAlignment="1">
      <alignment horizontal="center" vertical="center" wrapText="1"/>
    </xf>
    <xf numFmtId="0" fontId="17" fillId="0" borderId="0" xfId="6"/>
    <xf numFmtId="0" fontId="17" fillId="0" borderId="61" xfId="6" applyBorder="1"/>
    <xf numFmtId="170" fontId="3" fillId="0" borderId="53" xfId="4" applyNumberFormat="1" applyFont="1" applyFill="1" applyBorder="1" applyAlignment="1" applyProtection="1">
      <alignment horizontal="right" vertical="center"/>
      <protection hidden="1"/>
    </xf>
    <xf numFmtId="164" fontId="3" fillId="0" borderId="68" xfId="1" applyNumberFormat="1" applyFont="1" applyFill="1" applyBorder="1" applyAlignment="1" applyProtection="1">
      <alignment horizontal="center" vertical="center"/>
      <protection hidden="1"/>
    </xf>
    <xf numFmtId="168" fontId="3" fillId="0" borderId="67" xfId="0" applyNumberFormat="1" applyFont="1" applyBorder="1" applyAlignment="1" applyProtection="1">
      <alignment horizontal="right" vertical="center"/>
      <protection hidden="1"/>
    </xf>
    <xf numFmtId="168" fontId="3" fillId="0" borderId="53" xfId="0" applyNumberFormat="1" applyFont="1" applyBorder="1" applyAlignment="1" applyProtection="1">
      <alignment horizontal="right" vertical="center"/>
      <protection hidden="1"/>
    </xf>
    <xf numFmtId="0" fontId="1" fillId="4" borderId="1" xfId="0" applyFont="1" applyFill="1" applyBorder="1" applyAlignment="1">
      <alignment horizontal="center" vertical="center"/>
    </xf>
    <xf numFmtId="0" fontId="2" fillId="0" borderId="70" xfId="0" applyFont="1" applyBorder="1" applyAlignment="1">
      <alignment horizontal="left" vertical="center"/>
    </xf>
    <xf numFmtId="0" fontId="2" fillId="0" borderId="71" xfId="0" applyFont="1" applyBorder="1" applyAlignment="1">
      <alignment horizontal="left" vertical="center"/>
    </xf>
    <xf numFmtId="0" fontId="2" fillId="0" borderId="72" xfId="0" applyFont="1" applyBorder="1" applyAlignment="1">
      <alignment horizontal="left" vertical="center"/>
    </xf>
    <xf numFmtId="0" fontId="2" fillId="0" borderId="4" xfId="0" applyFont="1" applyBorder="1" applyAlignment="1">
      <alignment horizontal="left" vertical="center"/>
    </xf>
    <xf numFmtId="0" fontId="2" fillId="5" borderId="73" xfId="0" applyFont="1" applyFill="1" applyBorder="1" applyAlignment="1">
      <alignment horizontal="left" vertical="center"/>
    </xf>
    <xf numFmtId="170" fontId="3" fillId="0" borderId="6" xfId="4" applyNumberFormat="1" applyFont="1" applyFill="1" applyBorder="1" applyAlignment="1" applyProtection="1">
      <alignment horizontal="right" vertical="center"/>
      <protection hidden="1"/>
    </xf>
    <xf numFmtId="170" fontId="3" fillId="0" borderId="14" xfId="4" applyNumberFormat="1" applyFont="1" applyFill="1" applyBorder="1" applyAlignment="1" applyProtection="1">
      <alignment horizontal="right" vertical="center"/>
      <protection hidden="1"/>
    </xf>
    <xf numFmtId="170" fontId="3" fillId="0" borderId="9" xfId="4" applyNumberFormat="1" applyFont="1" applyFill="1" applyBorder="1" applyAlignment="1" applyProtection="1">
      <alignment horizontal="right" vertical="center"/>
      <protection hidden="1"/>
    </xf>
    <xf numFmtId="164" fontId="3" fillId="0" borderId="4" xfId="1" applyNumberFormat="1" applyFont="1" applyFill="1" applyBorder="1" applyAlignment="1" applyProtection="1">
      <alignment horizontal="center" vertical="center"/>
      <protection hidden="1"/>
    </xf>
    <xf numFmtId="164" fontId="3" fillId="0" borderId="24" xfId="1" applyNumberFormat="1" applyFont="1" applyFill="1" applyBorder="1" applyAlignment="1" applyProtection="1">
      <alignment horizontal="center" vertical="center"/>
      <protection hidden="1"/>
    </xf>
    <xf numFmtId="164" fontId="3" fillId="0" borderId="25" xfId="1" applyNumberFormat="1" applyFont="1" applyFill="1" applyBorder="1" applyAlignment="1" applyProtection="1">
      <alignment horizontal="center" vertical="center"/>
      <protection hidden="1"/>
    </xf>
    <xf numFmtId="168" fontId="3" fillId="0" borderId="14" xfId="0" applyNumberFormat="1" applyFont="1" applyBorder="1" applyAlignment="1" applyProtection="1">
      <alignment horizontal="right" vertical="center"/>
      <protection hidden="1"/>
    </xf>
    <xf numFmtId="168" fontId="3" fillId="0" borderId="9" xfId="0" applyNumberFormat="1" applyFont="1" applyBorder="1" applyAlignment="1" applyProtection="1">
      <alignment horizontal="right" vertical="center"/>
      <protection hidden="1"/>
    </xf>
    <xf numFmtId="0" fontId="17" fillId="0" borderId="57" xfId="0" applyFont="1" applyBorder="1" applyAlignment="1">
      <alignment horizontal="center" vertical="center" wrapText="1"/>
    </xf>
    <xf numFmtId="0" fontId="0" fillId="0" borderId="0" xfId="0" applyAlignment="1">
      <alignment wrapText="1"/>
    </xf>
    <xf numFmtId="170" fontId="3" fillId="0" borderId="67" xfId="4" applyNumberFormat="1" applyFont="1" applyFill="1" applyBorder="1" applyAlignment="1" applyProtection="1">
      <alignment horizontal="right" vertical="center"/>
      <protection hidden="1"/>
    </xf>
    <xf numFmtId="170" fontId="3" fillId="0" borderId="74" xfId="4" applyNumberFormat="1" applyFont="1" applyFill="1" applyBorder="1" applyAlignment="1" applyProtection="1">
      <alignment horizontal="right" vertical="center"/>
      <protection hidden="1"/>
    </xf>
    <xf numFmtId="170" fontId="3" fillId="0" borderId="75" xfId="4" applyNumberFormat="1" applyFont="1" applyFill="1" applyBorder="1" applyAlignment="1" applyProtection="1">
      <alignment horizontal="right" vertical="center"/>
      <protection hidden="1"/>
    </xf>
    <xf numFmtId="164" fontId="3" fillId="0" borderId="76" xfId="1" applyNumberFormat="1" applyFont="1" applyFill="1" applyBorder="1" applyAlignment="1" applyProtection="1">
      <alignment horizontal="center" vertical="center"/>
      <protection hidden="1"/>
    </xf>
    <xf numFmtId="0" fontId="2" fillId="0" borderId="77" xfId="0" applyFont="1" applyBorder="1" applyAlignment="1">
      <alignment horizontal="left" vertical="center"/>
    </xf>
    <xf numFmtId="0" fontId="2" fillId="5" borderId="21" xfId="0" applyFont="1" applyFill="1" applyBorder="1" applyAlignment="1">
      <alignment horizontal="left" vertical="center"/>
    </xf>
    <xf numFmtId="168" fontId="3" fillId="0" borderId="6" xfId="0" applyNumberFormat="1" applyFont="1" applyBorder="1" applyAlignment="1" applyProtection="1">
      <alignment horizontal="right" vertical="center"/>
      <protection hidden="1"/>
    </xf>
    <xf numFmtId="0" fontId="17" fillId="6" borderId="61" xfId="0" applyFont="1" applyFill="1" applyBorder="1"/>
    <xf numFmtId="172" fontId="0" fillId="0" borderId="0" xfId="0" applyNumberFormat="1"/>
    <xf numFmtId="173" fontId="0" fillId="0" borderId="0" xfId="0" applyNumberFormat="1"/>
    <xf numFmtId="174" fontId="0" fillId="0" borderId="0" xfId="0" applyNumberFormat="1"/>
    <xf numFmtId="0" fontId="17" fillId="0" borderId="17" xfId="0" applyFont="1" applyBorder="1"/>
    <xf numFmtId="0" fontId="17" fillId="0" borderId="18" xfId="0" applyFont="1" applyBorder="1"/>
    <xf numFmtId="0" fontId="17" fillId="0" borderId="19" xfId="0" applyFont="1" applyBorder="1"/>
    <xf numFmtId="3" fontId="0" fillId="5" borderId="14" xfId="0" applyNumberFormat="1" applyFill="1" applyBorder="1" applyAlignment="1" applyProtection="1">
      <alignment vertical="center"/>
      <protection hidden="1"/>
    </xf>
    <xf numFmtId="3" fontId="0" fillId="5" borderId="9" xfId="0" applyNumberFormat="1" applyFill="1" applyBorder="1" applyAlignment="1" applyProtection="1">
      <alignment vertical="center"/>
      <protection hidden="1"/>
    </xf>
    <xf numFmtId="0" fontId="3" fillId="5" borderId="0" xfId="2" applyFont="1" applyFill="1" applyAlignment="1">
      <alignment horizontal="left" vertical="center" indent="2"/>
    </xf>
    <xf numFmtId="164" fontId="3" fillId="5" borderId="0" xfId="1" applyNumberFormat="1" applyFont="1" applyFill="1" applyBorder="1" applyAlignment="1" applyProtection="1">
      <alignment horizontal="center" vertical="center"/>
      <protection hidden="1"/>
    </xf>
    <xf numFmtId="0" fontId="3" fillId="5" borderId="20" xfId="2" applyFont="1" applyFill="1" applyBorder="1" applyAlignment="1">
      <alignment horizontal="left" vertical="center"/>
    </xf>
    <xf numFmtId="0" fontId="3" fillId="5" borderId="21" xfId="2" applyFont="1" applyFill="1" applyBorder="1" applyAlignment="1">
      <alignment horizontal="left" vertical="center"/>
    </xf>
    <xf numFmtId="0" fontId="6" fillId="2" borderId="78" xfId="2" applyFont="1" applyFill="1" applyBorder="1" applyAlignment="1">
      <alignment horizontal="center" vertical="center" wrapText="1"/>
    </xf>
    <xf numFmtId="0" fontId="3" fillId="5" borderId="0" xfId="2" applyFont="1" applyFill="1" applyAlignment="1">
      <alignment horizontal="left" vertical="center"/>
    </xf>
    <xf numFmtId="3" fontId="17" fillId="10" borderId="61" xfId="0" applyNumberFormat="1" applyFont="1" applyFill="1" applyBorder="1" applyAlignment="1">
      <alignment vertical="center"/>
    </xf>
    <xf numFmtId="164" fontId="17" fillId="10" borderId="61" xfId="0" applyNumberFormat="1" applyFont="1" applyFill="1" applyBorder="1" applyAlignment="1">
      <alignment vertical="center"/>
    </xf>
    <xf numFmtId="166" fontId="17" fillId="10" borderId="61" xfId="0" applyNumberFormat="1" applyFont="1" applyFill="1" applyBorder="1" applyAlignment="1">
      <alignment vertical="center"/>
    </xf>
    <xf numFmtId="167" fontId="17" fillId="10" borderId="61" xfId="0" applyNumberFormat="1" applyFont="1" applyFill="1" applyBorder="1" applyAlignment="1">
      <alignment vertical="center"/>
    </xf>
    <xf numFmtId="164" fontId="17" fillId="0" borderId="61" xfId="0" applyNumberFormat="1" applyFont="1" applyBorder="1" applyAlignment="1">
      <alignment vertical="center"/>
    </xf>
    <xf numFmtId="166" fontId="17" fillId="0" borderId="61" xfId="0" applyNumberFormat="1" applyFont="1" applyBorder="1" applyAlignment="1">
      <alignment vertical="center"/>
    </xf>
    <xf numFmtId="167" fontId="17" fillId="0" borderId="61" xfId="0" applyNumberFormat="1" applyFont="1" applyBorder="1" applyAlignment="1">
      <alignment vertical="center"/>
    </xf>
    <xf numFmtId="0" fontId="17" fillId="0" borderId="61" xfId="0" applyFont="1" applyBorder="1" applyAlignment="1">
      <alignment vertical="center"/>
    </xf>
    <xf numFmtId="0" fontId="17" fillId="10" borderId="61" xfId="0" applyFont="1" applyFill="1" applyBorder="1" applyAlignment="1">
      <alignment vertical="center"/>
    </xf>
    <xf numFmtId="2" fontId="17" fillId="10" borderId="61" xfId="0" applyNumberFormat="1" applyFont="1" applyFill="1" applyBorder="1" applyAlignment="1">
      <alignment vertical="center"/>
    </xf>
    <xf numFmtId="165" fontId="17" fillId="10" borderId="61" xfId="0" applyNumberFormat="1" applyFont="1" applyFill="1" applyBorder="1" applyAlignment="1">
      <alignment vertical="center"/>
    </xf>
    <xf numFmtId="2" fontId="17" fillId="0" borderId="61" xfId="0" applyNumberFormat="1" applyFont="1" applyBorder="1" applyAlignment="1">
      <alignment vertical="center"/>
    </xf>
    <xf numFmtId="165" fontId="17" fillId="0" borderId="61" xfId="0" applyNumberFormat="1" applyFont="1" applyBorder="1" applyAlignment="1">
      <alignment vertical="center"/>
    </xf>
    <xf numFmtId="171" fontId="17" fillId="0" borderId="61" xfId="0" applyNumberFormat="1" applyFont="1" applyBorder="1" applyAlignment="1">
      <alignment vertical="center"/>
    </xf>
    <xf numFmtId="171" fontId="17" fillId="10" borderId="61" xfId="0" applyNumberFormat="1" applyFont="1" applyFill="1" applyBorder="1" applyAlignment="1">
      <alignment vertical="center"/>
    </xf>
    <xf numFmtId="0" fontId="17" fillId="6" borderId="61" xfId="0" applyFont="1" applyFill="1" applyBorder="1" applyAlignment="1">
      <alignment vertical="center"/>
    </xf>
    <xf numFmtId="0" fontId="3" fillId="5" borderId="17" xfId="2" applyFont="1" applyFill="1" applyBorder="1" applyAlignment="1">
      <alignment horizontal="left" vertical="center" indent="2"/>
    </xf>
    <xf numFmtId="0" fontId="6" fillId="13" borderId="1" xfId="0" applyFont="1" applyFill="1" applyBorder="1" applyAlignment="1">
      <alignment horizontal="left" vertical="center"/>
    </xf>
    <xf numFmtId="170" fontId="6" fillId="13" borderId="28" xfId="4" applyNumberFormat="1" applyFont="1" applyFill="1" applyBorder="1" applyAlignment="1" applyProtection="1">
      <alignment horizontal="right" vertical="center"/>
      <protection hidden="1"/>
    </xf>
    <xf numFmtId="170" fontId="6" fillId="13" borderId="3" xfId="4" applyNumberFormat="1" applyFont="1" applyFill="1" applyBorder="1" applyAlignment="1" applyProtection="1">
      <alignment horizontal="right" vertical="center"/>
      <protection hidden="1"/>
    </xf>
    <xf numFmtId="164" fontId="6" fillId="13" borderId="15" xfId="1" applyNumberFormat="1" applyFont="1" applyFill="1" applyBorder="1" applyAlignment="1" applyProtection="1">
      <alignment horizontal="center" vertical="center"/>
      <protection hidden="1"/>
    </xf>
    <xf numFmtId="2" fontId="6" fillId="13" borderId="28" xfId="0" applyNumberFormat="1" applyFont="1" applyFill="1" applyBorder="1" applyAlignment="1" applyProtection="1">
      <alignment horizontal="center" vertical="center"/>
      <protection hidden="1"/>
    </xf>
    <xf numFmtId="39" fontId="6" fillId="13" borderId="15" xfId="4" applyNumberFormat="1" applyFont="1" applyFill="1" applyBorder="1" applyAlignment="1" applyProtection="1">
      <alignment horizontal="center" vertical="center"/>
      <protection hidden="1"/>
    </xf>
    <xf numFmtId="169" fontId="6" fillId="13" borderId="28" xfId="0" applyNumberFormat="1" applyFont="1" applyFill="1" applyBorder="1" applyAlignment="1" applyProtection="1">
      <alignment horizontal="center" vertical="center"/>
      <protection hidden="1"/>
    </xf>
    <xf numFmtId="167" fontId="6" fillId="13" borderId="3" xfId="4" applyNumberFormat="1" applyFont="1" applyFill="1" applyBorder="1" applyAlignment="1" applyProtection="1">
      <alignment horizontal="center" vertical="center"/>
      <protection hidden="1"/>
    </xf>
    <xf numFmtId="168" fontId="6" fillId="13" borderId="28" xfId="0" applyNumberFormat="1" applyFont="1" applyFill="1" applyBorder="1" applyAlignment="1" applyProtection="1">
      <alignment horizontal="right" vertical="center"/>
      <protection hidden="1"/>
    </xf>
    <xf numFmtId="168" fontId="6" fillId="13" borderId="3" xfId="0" applyNumberFormat="1" applyFont="1" applyFill="1" applyBorder="1" applyAlignment="1" applyProtection="1">
      <alignment horizontal="right" vertical="center"/>
      <protection hidden="1"/>
    </xf>
    <xf numFmtId="0" fontId="6" fillId="13" borderId="1" xfId="2" applyFont="1" applyFill="1" applyBorder="1" applyAlignment="1">
      <alignment horizontal="left" vertical="center"/>
    </xf>
    <xf numFmtId="3" fontId="6" fillId="13" borderId="42" xfId="0" applyNumberFormat="1" applyFont="1" applyFill="1" applyBorder="1" applyAlignment="1" applyProtection="1">
      <alignment vertical="center"/>
      <protection hidden="1"/>
    </xf>
    <xf numFmtId="164" fontId="6" fillId="13" borderId="42" xfId="1" applyNumberFormat="1" applyFont="1" applyFill="1" applyBorder="1" applyAlignment="1" applyProtection="1">
      <alignment horizontal="center" vertical="center"/>
      <protection hidden="1"/>
    </xf>
    <xf numFmtId="3" fontId="17" fillId="0" borderId="61" xfId="0" applyNumberFormat="1" applyFont="1" applyBorder="1" applyAlignment="1">
      <alignment vertical="center"/>
    </xf>
    <xf numFmtId="0" fontId="5" fillId="0" borderId="65" xfId="0" applyFont="1" applyBorder="1"/>
    <xf numFmtId="0" fontId="5" fillId="0" borderId="66" xfId="0" applyFont="1" applyBorder="1"/>
    <xf numFmtId="0" fontId="0" fillId="0" borderId="0" xfId="0" applyAlignment="1">
      <alignment horizontal="left" vertical="center"/>
    </xf>
    <xf numFmtId="0" fontId="0" fillId="0" borderId="0" xfId="0"/>
    <xf numFmtId="0" fontId="0" fillId="0" borderId="0" xfId="0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17" fillId="0" borderId="61" xfId="0" applyFont="1" applyBorder="1"/>
    <xf numFmtId="0" fontId="17" fillId="0" borderId="61" xfId="6" applyBorder="1"/>
    <xf numFmtId="0" fontId="17" fillId="0" borderId="64" xfId="6" applyBorder="1"/>
    <xf numFmtId="0" fontId="17" fillId="0" borderId="65" xfId="6" applyBorder="1"/>
    <xf numFmtId="0" fontId="17" fillId="0" borderId="66" xfId="6" applyBorder="1"/>
    <xf numFmtId="0" fontId="17" fillId="0" borderId="64" xfId="6" applyBorder="1" applyAlignment="1">
      <alignment horizontal="left"/>
    </xf>
    <xf numFmtId="0" fontId="17" fillId="0" borderId="65" xfId="6" applyBorder="1" applyAlignment="1">
      <alignment horizontal="left"/>
    </xf>
    <xf numFmtId="0" fontId="17" fillId="0" borderId="66" xfId="6" applyBorder="1" applyAlignment="1">
      <alignment horizontal="left"/>
    </xf>
    <xf numFmtId="0" fontId="9" fillId="11" borderId="40" xfId="0" applyFont="1" applyFill="1" applyBorder="1" applyAlignment="1">
      <alignment horizontal="center"/>
    </xf>
    <xf numFmtId="0" fontId="9" fillId="11" borderId="41" xfId="0" applyFont="1" applyFill="1" applyBorder="1" applyAlignment="1">
      <alignment horizontal="center"/>
    </xf>
    <xf numFmtId="0" fontId="9" fillId="11" borderId="37" xfId="0" applyFont="1" applyFill="1" applyBorder="1" applyAlignment="1">
      <alignment horizontal="center"/>
    </xf>
    <xf numFmtId="0" fontId="1" fillId="4" borderId="49" xfId="0" applyFont="1" applyFill="1" applyBorder="1" applyAlignment="1">
      <alignment horizontal="center" vertical="center"/>
    </xf>
    <xf numFmtId="0" fontId="1" fillId="4" borderId="69" xfId="0" applyFont="1" applyFill="1" applyBorder="1" applyAlignment="1">
      <alignment horizontal="center" vertical="center"/>
    </xf>
    <xf numFmtId="0" fontId="1" fillId="4" borderId="21" xfId="0" applyFont="1" applyFill="1" applyBorder="1" applyAlignment="1">
      <alignment horizontal="center" vertical="center"/>
    </xf>
    <xf numFmtId="0" fontId="1" fillId="4" borderId="36" xfId="0" applyFont="1" applyFill="1" applyBorder="1" applyAlignment="1">
      <alignment horizontal="center" vertical="center"/>
    </xf>
    <xf numFmtId="0" fontId="2" fillId="2" borderId="6" xfId="0" applyFont="1" applyFill="1" applyBorder="1" applyAlignment="1">
      <alignment horizontal="center" vertical="center"/>
    </xf>
    <xf numFmtId="0" fontId="2" fillId="2" borderId="7" xfId="0" applyFont="1" applyFill="1" applyBorder="1" applyAlignment="1">
      <alignment horizontal="center" vertical="center"/>
    </xf>
    <xf numFmtId="0" fontId="2" fillId="2" borderId="8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1" fillId="4" borderId="36" xfId="0" applyFont="1" applyFill="1" applyBorder="1" applyAlignment="1">
      <alignment horizontal="center" vertical="center" wrapText="1"/>
    </xf>
    <xf numFmtId="0" fontId="1" fillId="4" borderId="49" xfId="0" applyFont="1" applyFill="1" applyBorder="1" applyAlignment="1">
      <alignment horizontal="center" vertical="center" wrapText="1"/>
    </xf>
    <xf numFmtId="0" fontId="1" fillId="4" borderId="21" xfId="0" applyFont="1" applyFill="1" applyBorder="1" applyAlignment="1">
      <alignment horizontal="center" vertical="center" wrapText="1"/>
    </xf>
    <xf numFmtId="0" fontId="8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1" fillId="5" borderId="0" xfId="0" applyFont="1" applyFill="1" applyAlignment="1">
      <alignment horizontal="center" vertical="center"/>
    </xf>
    <xf numFmtId="0" fontId="1" fillId="4" borderId="73" xfId="0" applyFont="1" applyFill="1" applyBorder="1" applyAlignment="1">
      <alignment horizontal="center" vertical="center"/>
    </xf>
    <xf numFmtId="0" fontId="1" fillId="5" borderId="0" xfId="0" applyFont="1" applyFill="1" applyAlignment="1">
      <alignment horizontal="center" vertical="center" wrapText="1"/>
    </xf>
    <xf numFmtId="0" fontId="6" fillId="2" borderId="6" xfId="2" applyFont="1" applyFill="1" applyBorder="1" applyAlignment="1">
      <alignment horizontal="center" vertical="center"/>
    </xf>
    <xf numFmtId="0" fontId="6" fillId="2" borderId="8" xfId="2" applyFont="1" applyFill="1" applyBorder="1" applyAlignment="1">
      <alignment horizontal="center" vertical="center"/>
    </xf>
    <xf numFmtId="0" fontId="6" fillId="2" borderId="31" xfId="2" applyFont="1" applyFill="1" applyBorder="1" applyAlignment="1">
      <alignment horizontal="left" vertical="center" wrapText="1"/>
    </xf>
    <xf numFmtId="0" fontId="6" fillId="2" borderId="46" xfId="2" applyFont="1" applyFill="1" applyBorder="1" applyAlignment="1">
      <alignment horizontal="left" vertical="center" wrapText="1"/>
    </xf>
    <xf numFmtId="0" fontId="3" fillId="0" borderId="0" xfId="2" applyFont="1" applyAlignment="1">
      <alignment horizontal="center" vertical="center"/>
    </xf>
    <xf numFmtId="0" fontId="6" fillId="2" borderId="7" xfId="2" applyFont="1" applyFill="1" applyBorder="1" applyAlignment="1">
      <alignment horizontal="center" vertical="center"/>
    </xf>
    <xf numFmtId="0" fontId="6" fillId="2" borderId="27" xfId="2" applyFont="1" applyFill="1" applyBorder="1" applyAlignment="1">
      <alignment horizontal="center" vertical="center"/>
    </xf>
    <xf numFmtId="0" fontId="6" fillId="2" borderId="24" xfId="2" applyFont="1" applyFill="1" applyBorder="1" applyAlignment="1">
      <alignment horizontal="center" vertical="center"/>
    </xf>
    <xf numFmtId="0" fontId="1" fillId="12" borderId="17" xfId="0" applyFont="1" applyFill="1" applyBorder="1" applyAlignment="1">
      <alignment horizontal="center" vertical="center" wrapText="1"/>
    </xf>
    <xf numFmtId="0" fontId="1" fillId="12" borderId="18" xfId="0" applyFont="1" applyFill="1" applyBorder="1" applyAlignment="1">
      <alignment horizontal="center" vertical="center" wrapText="1"/>
    </xf>
    <xf numFmtId="0" fontId="1" fillId="12" borderId="19" xfId="0" applyFont="1" applyFill="1" applyBorder="1" applyAlignment="1">
      <alignment horizontal="center" vertical="center" wrapText="1"/>
    </xf>
    <xf numFmtId="0" fontId="2" fillId="0" borderId="0" xfId="0" applyFont="1" applyAlignment="1">
      <alignment horizontal="center" vertical="center"/>
    </xf>
    <xf numFmtId="0" fontId="1" fillId="12" borderId="36" xfId="0" applyFont="1" applyFill="1" applyBorder="1" applyAlignment="1">
      <alignment horizontal="center" vertical="center" wrapText="1"/>
    </xf>
    <xf numFmtId="0" fontId="1" fillId="12" borderId="49" xfId="0" applyFont="1" applyFill="1" applyBorder="1" applyAlignment="1">
      <alignment horizontal="center" vertical="center" wrapText="1"/>
    </xf>
    <xf numFmtId="0" fontId="1" fillId="12" borderId="21" xfId="0" applyFont="1" applyFill="1" applyBorder="1" applyAlignment="1">
      <alignment horizontal="center" vertical="center" wrapText="1"/>
    </xf>
    <xf numFmtId="0" fontId="7" fillId="0" borderId="0" xfId="0" applyFont="1" applyAlignment="1">
      <alignment horizontal="center" wrapText="1"/>
    </xf>
    <xf numFmtId="0" fontId="0" fillId="0" borderId="0" xfId="0" applyAlignment="1">
      <alignment horizontal="center"/>
    </xf>
    <xf numFmtId="0" fontId="6" fillId="2" borderId="1" xfId="2" applyFont="1" applyFill="1" applyBorder="1" applyAlignment="1">
      <alignment horizontal="center" vertical="center"/>
    </xf>
    <xf numFmtId="0" fontId="6" fillId="2" borderId="40" xfId="2" applyFont="1" applyFill="1" applyBorder="1" applyAlignment="1">
      <alignment horizontal="center" vertical="center"/>
    </xf>
    <xf numFmtId="0" fontId="6" fillId="2" borderId="41" xfId="2" applyFont="1" applyFill="1" applyBorder="1" applyAlignment="1">
      <alignment horizontal="center" vertical="center"/>
    </xf>
    <xf numFmtId="0" fontId="6" fillId="2" borderId="37" xfId="2" applyFont="1" applyFill="1" applyBorder="1" applyAlignment="1">
      <alignment horizontal="center" vertical="center"/>
    </xf>
    <xf numFmtId="0" fontId="6" fillId="2" borderId="36" xfId="2" applyFont="1" applyFill="1" applyBorder="1" applyAlignment="1">
      <alignment horizontal="center" vertical="center"/>
    </xf>
    <xf numFmtId="0" fontId="6" fillId="2" borderId="21" xfId="2" applyFont="1" applyFill="1" applyBorder="1" applyAlignment="1">
      <alignment horizontal="center" vertical="center"/>
    </xf>
    <xf numFmtId="0" fontId="6" fillId="2" borderId="20" xfId="2" applyFont="1" applyFill="1" applyBorder="1" applyAlignment="1">
      <alignment horizontal="center" vertical="center"/>
    </xf>
    <xf numFmtId="0" fontId="5" fillId="0" borderId="64" xfId="0" applyFont="1" applyBorder="1" applyAlignment="1">
      <alignment horizontal="center"/>
    </xf>
    <xf numFmtId="0" fontId="5" fillId="0" borderId="65" xfId="0" applyFont="1" applyBorder="1" applyAlignment="1">
      <alignment horizontal="center"/>
    </xf>
    <xf numFmtId="0" fontId="5" fillId="0" borderId="66" xfId="0" applyFont="1" applyBorder="1" applyAlignment="1">
      <alignment horizontal="center"/>
    </xf>
    <xf numFmtId="0" fontId="0" fillId="0" borderId="62" xfId="0" applyBorder="1" applyAlignment="1">
      <alignment horizontal="center" vertical="center"/>
    </xf>
    <xf numFmtId="0" fontId="0" fillId="0" borderId="63" xfId="0" applyBorder="1" applyAlignment="1">
      <alignment horizontal="center" vertical="center"/>
    </xf>
    <xf numFmtId="0" fontId="6" fillId="2" borderId="36" xfId="2" applyFont="1" applyFill="1" applyBorder="1" applyAlignment="1">
      <alignment horizontal="center" vertical="center" wrapText="1"/>
    </xf>
    <xf numFmtId="0" fontId="6" fillId="2" borderId="21" xfId="2" applyFont="1" applyFill="1" applyBorder="1" applyAlignment="1">
      <alignment horizontal="center" vertical="center" wrapText="1"/>
    </xf>
    <xf numFmtId="0" fontId="14" fillId="0" borderId="0" xfId="0" applyFont="1" applyAlignment="1">
      <alignment horizontal="center"/>
    </xf>
    <xf numFmtId="0" fontId="6" fillId="2" borderId="1" xfId="2" applyFont="1" applyFill="1" applyBorder="1" applyAlignment="1">
      <alignment horizontal="center" vertical="center" wrapText="1"/>
    </xf>
  </cellXfs>
  <cellStyles count="7">
    <cellStyle name="Comma" xfId="4" builtinId="3"/>
    <cellStyle name="Currency" xfId="5" builtinId="4"/>
    <cellStyle name="Hyperlink" xfId="3" builtinId="8"/>
    <cellStyle name="Normal" xfId="0" builtinId="0"/>
    <cellStyle name="Normal 2" xfId="2" xr:uid="{00000000-0005-0000-0000-000004000000}"/>
    <cellStyle name="Normal 3" xfId="6" xr:uid="{D47C70B7-762A-41B9-B0AF-B8698C35BF22}"/>
    <cellStyle name="Percent" xfId="1" builtinId="5"/>
  </cellStyles>
  <dxfs count="106"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</dxfs>
  <tableStyles count="0" defaultTableStyle="TableStyleMedium2" defaultPivotStyle="PivotStyleLight16"/>
  <colors>
    <mruColors>
      <color rgb="FFCCFF33"/>
      <color rgb="FFFFCCFF"/>
      <color rgb="FFC9DD03"/>
      <color rgb="FFCC9900"/>
      <color rgb="FF66FF33"/>
      <color rgb="FFCC00FF"/>
      <color rgb="FFE6FC10"/>
      <color rgb="FFCC0066"/>
      <color rgb="FFFF99FF"/>
      <color rgb="FF002776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customXml" Target="../customXml/item3.xml"/><Relationship Id="rId21" Type="http://schemas.openxmlformats.org/officeDocument/2006/relationships/worksheet" Target="worksheets/sheet21.xml"/><Relationship Id="rId34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theme" Target="theme/theme1.xml"/><Relationship Id="rId38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sharedStrings" Target="sharedStrings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3</xdr:col>
      <xdr:colOff>228990</xdr:colOff>
      <xdr:row>4</xdr:row>
      <xdr:rowOff>0</xdr:rowOff>
    </xdr:to>
    <xdr:sp macro="" textlink="">
      <xdr:nvSpPr>
        <xdr:cNvPr id="2" name="Shape 1">
          <a:extLst>
            <a:ext uri="{FF2B5EF4-FFF2-40B4-BE49-F238E27FC236}">
              <a16:creationId xmlns:a16="http://schemas.microsoft.com/office/drawing/2014/main" id="{6080405B-A10B-40F0-B5B1-5B65598BA395}"/>
            </a:ext>
          </a:extLst>
        </xdr:cNvPr>
        <xdr:cNvSpPr/>
      </xdr:nvSpPr>
      <xdr:spPr>
        <a:xfrm>
          <a:off x="0" y="0"/>
          <a:ext cx="7340990" cy="635000"/>
        </a:xfrm>
        <a:prstGeom prst="rect">
          <a:avLst/>
        </a:prstGeom>
        <a:solidFill>
          <a:srgbClr val="FFFFFF"/>
        </a:solidFill>
      </xdr:spPr>
      <xdr:txBody>
        <a:bodyPr rtlCol="0" anchor="t"/>
        <a:lstStyle/>
        <a:p>
          <a:r>
            <a:rPr lang="en-US" sz="900" u="none">
              <a:solidFill>
                <a:srgbClr val="000000"/>
              </a:solidFill>
              <a:latin typeface="Arial"/>
            </a:rPr>
            <a:t>
</a:t>
          </a:r>
          <a:r>
            <a:rPr lang="en-US" sz="1000" b="1" u="none">
              <a:solidFill>
                <a:srgbClr val="000000"/>
              </a:solidFill>
              <a:latin typeface="Arial"/>
            </a:rPr>
            <a:t>Enhanced Milk - Attribute</a:t>
          </a:r>
          <a:r>
            <a:rPr lang="en-US" sz="900" u="none">
              <a:solidFill>
                <a:srgbClr val="000000"/>
              </a:solidFill>
              <a:latin typeface="Arial"/>
            </a:rPr>
            <a:t>
</a:t>
          </a:r>
          <a:r>
            <a:rPr lang="en-US" sz="900" b="1" u="none">
              <a:solidFill>
                <a:srgbClr val="000000"/>
              </a:solidFill>
              <a:latin typeface="Arial"/>
            </a:rPr>
            <a:t>Product: </a:t>
          </a:r>
          <a:r>
            <a:rPr lang="en-US" sz="900" u="none">
              <a:solidFill>
                <a:srgbClr val="000000"/>
              </a:solidFill>
              <a:latin typeface="Arial"/>
            </a:rPr>
            <a:t>CUSTOM MILK
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3</xdr:col>
      <xdr:colOff>739334</xdr:colOff>
      <xdr:row>4</xdr:row>
      <xdr:rowOff>0</xdr:rowOff>
    </xdr:to>
    <xdr:sp macro="" textlink="">
      <xdr:nvSpPr>
        <xdr:cNvPr id="2" name="Shape 1">
          <a:extLst>
            <a:ext uri="{FF2B5EF4-FFF2-40B4-BE49-F238E27FC236}">
              <a16:creationId xmlns:a16="http://schemas.microsoft.com/office/drawing/2014/main" id="{1EC33D98-DC6F-413B-A945-997650406E43}"/>
            </a:ext>
          </a:extLst>
        </xdr:cNvPr>
        <xdr:cNvSpPr/>
      </xdr:nvSpPr>
      <xdr:spPr>
        <a:xfrm>
          <a:off x="0" y="0"/>
          <a:ext cx="6898834" cy="635000"/>
        </a:xfrm>
        <a:prstGeom prst="rect">
          <a:avLst/>
        </a:prstGeom>
        <a:solidFill>
          <a:srgbClr val="FFFFFF"/>
        </a:solidFill>
      </xdr:spPr>
      <xdr:txBody>
        <a:bodyPr rtlCol="0" anchor="t"/>
        <a:lstStyle/>
        <a:p>
          <a:r>
            <a:rPr lang="en-US" sz="900" u="none">
              <a:solidFill>
                <a:srgbClr val="000000"/>
              </a:solidFill>
              <a:latin typeface="Arial"/>
            </a:rPr>
            <a:t>
</a:t>
          </a:r>
          <a:r>
            <a:rPr lang="en-US" sz="1000" b="1" u="none">
              <a:solidFill>
                <a:srgbClr val="000000"/>
              </a:solidFill>
              <a:latin typeface="Arial"/>
            </a:rPr>
            <a:t>Custom Traditional vs Value Added</a:t>
          </a:r>
          <a:r>
            <a:rPr lang="en-US" sz="900" u="none">
              <a:solidFill>
                <a:srgbClr val="000000"/>
              </a:solidFill>
              <a:latin typeface="Arial"/>
            </a:rPr>
            <a:t>
</a:t>
          </a:r>
          <a:r>
            <a:rPr lang="en-US" sz="900" b="1" u="none">
              <a:solidFill>
                <a:srgbClr val="000000"/>
              </a:solidFill>
              <a:latin typeface="Arial"/>
            </a:rPr>
            <a:t>Product: </a:t>
          </a:r>
          <a:r>
            <a:rPr lang="en-US" sz="900" u="none">
              <a:solidFill>
                <a:srgbClr val="000000"/>
              </a:solidFill>
              <a:latin typeface="Arial"/>
            </a:rPr>
            <a:t>CUSTOM MILK
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3</xdr:col>
      <xdr:colOff>739334</xdr:colOff>
      <xdr:row>4</xdr:row>
      <xdr:rowOff>0</xdr:rowOff>
    </xdr:to>
    <xdr:sp macro="" textlink="">
      <xdr:nvSpPr>
        <xdr:cNvPr id="2" name="Shape 1">
          <a:extLst>
            <a:ext uri="{FF2B5EF4-FFF2-40B4-BE49-F238E27FC236}">
              <a16:creationId xmlns:a16="http://schemas.microsoft.com/office/drawing/2014/main" id="{701F5858-629F-439B-8292-561E782C0716}"/>
            </a:ext>
          </a:extLst>
        </xdr:cNvPr>
        <xdr:cNvSpPr/>
      </xdr:nvSpPr>
      <xdr:spPr>
        <a:xfrm>
          <a:off x="0" y="0"/>
          <a:ext cx="6632134" cy="635000"/>
        </a:xfrm>
        <a:prstGeom prst="rect">
          <a:avLst/>
        </a:prstGeom>
        <a:solidFill>
          <a:srgbClr val="FFFFFF"/>
        </a:solidFill>
      </xdr:spPr>
      <xdr:txBody>
        <a:bodyPr rtlCol="0" anchor="t"/>
        <a:lstStyle/>
        <a:p>
          <a:r>
            <a:rPr lang="en-US" sz="900" u="none">
              <a:solidFill>
                <a:srgbClr val="000000"/>
              </a:solidFill>
              <a:latin typeface="Arial"/>
            </a:rPr>
            <a:t>
</a:t>
          </a:r>
          <a:r>
            <a:rPr lang="en-US" sz="1000" b="1" u="none">
              <a:solidFill>
                <a:srgbClr val="000000"/>
              </a:solidFill>
              <a:latin typeface="Arial"/>
            </a:rPr>
            <a:t>Custom Filtration</a:t>
          </a:r>
          <a:r>
            <a:rPr lang="en-US" sz="900" u="none">
              <a:solidFill>
                <a:srgbClr val="000000"/>
              </a:solidFill>
              <a:latin typeface="Arial"/>
            </a:rPr>
            <a:t>
</a:t>
          </a:r>
          <a:r>
            <a:rPr lang="en-US" sz="900" b="1" u="none">
              <a:solidFill>
                <a:srgbClr val="000000"/>
              </a:solidFill>
              <a:latin typeface="Arial"/>
            </a:rPr>
            <a:t>Product: </a:t>
          </a:r>
          <a:r>
            <a:rPr lang="en-US" sz="900" u="none">
              <a:solidFill>
                <a:srgbClr val="000000"/>
              </a:solidFill>
              <a:latin typeface="Arial"/>
            </a:rPr>
            <a:t>CUSTOM MILK
</a:t>
          </a: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77612</xdr:colOff>
      <xdr:row>0</xdr:row>
      <xdr:rowOff>56445</xdr:rowOff>
    </xdr:from>
    <xdr:to>
      <xdr:col>2</xdr:col>
      <xdr:colOff>445000</xdr:colOff>
      <xdr:row>8</xdr:row>
      <xdr:rowOff>155222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EE389B22-9E9D-4C05-88F2-9AFA57133D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7612" y="56445"/>
          <a:ext cx="4120944" cy="169333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CCFF33"/>
  </sheetPr>
  <dimension ref="A1:K138"/>
  <sheetViews>
    <sheetView zoomScale="76" zoomScaleNormal="63" workbookViewId="0">
      <selection activeCell="M5" sqref="M5"/>
    </sheetView>
  </sheetViews>
  <sheetFormatPr defaultRowHeight="14.5"/>
  <cols>
    <col min="1" max="1" width="31" bestFit="1" customWidth="1"/>
    <col min="2" max="2" width="52.26953125" bestFit="1" customWidth="1"/>
    <col min="3" max="3" width="12.453125" bestFit="1" customWidth="1"/>
    <col min="4" max="4" width="10.81640625" bestFit="1" customWidth="1"/>
    <col min="5" max="5" width="9.1796875"/>
    <col min="6" max="6" width="13.81640625" bestFit="1" customWidth="1"/>
    <col min="7" max="7" width="12.7265625" bestFit="1" customWidth="1"/>
    <col min="8" max="8" width="9.1796875"/>
    <col min="9" max="9" width="7.7265625" bestFit="1" customWidth="1"/>
    <col min="10" max="10" width="7.54296875" bestFit="1" customWidth="1"/>
  </cols>
  <sheetData>
    <row r="1" spans="1:10" ht="15" customHeight="1">
      <c r="A1" s="308" t="s">
        <v>1</v>
      </c>
      <c r="B1" s="308" t="s">
        <v>0</v>
      </c>
      <c r="C1" s="308" t="s">
        <v>77</v>
      </c>
      <c r="D1" s="308"/>
      <c r="E1" s="308"/>
      <c r="F1" s="308"/>
      <c r="G1" s="308"/>
      <c r="H1" s="308"/>
      <c r="I1" s="308"/>
      <c r="J1" s="308"/>
    </row>
    <row r="2" spans="1:10" ht="15" customHeight="1">
      <c r="A2" s="307"/>
      <c r="B2" s="307"/>
      <c r="C2" s="308" t="s">
        <v>3</v>
      </c>
      <c r="D2" s="308"/>
      <c r="E2" s="308"/>
      <c r="F2" s="308" t="s">
        <v>6</v>
      </c>
      <c r="G2" s="308"/>
      <c r="H2" s="308"/>
      <c r="I2" s="308" t="s">
        <v>11</v>
      </c>
      <c r="J2" s="308"/>
    </row>
    <row r="3" spans="1:10" ht="29">
      <c r="A3" s="307"/>
      <c r="B3" s="307"/>
      <c r="C3" s="85" t="s">
        <v>8</v>
      </c>
      <c r="D3" s="85" t="s">
        <v>9</v>
      </c>
      <c r="E3" s="85" t="s">
        <v>10</v>
      </c>
      <c r="F3" s="85" t="s">
        <v>8</v>
      </c>
      <c r="G3" s="85" t="s">
        <v>9</v>
      </c>
      <c r="H3" s="85" t="s">
        <v>10</v>
      </c>
      <c r="I3" s="85" t="s">
        <v>8</v>
      </c>
      <c r="J3" s="85" t="s">
        <v>9</v>
      </c>
    </row>
    <row r="4" spans="1:10">
      <c r="A4" s="306" t="s">
        <v>138</v>
      </c>
      <c r="B4" s="86" t="s">
        <v>270</v>
      </c>
      <c r="C4" s="273">
        <v>27782264.166062403</v>
      </c>
      <c r="D4" s="273">
        <v>-52155.240295317024</v>
      </c>
      <c r="E4" s="274">
        <v>-1.873767853171176E-3</v>
      </c>
      <c r="F4" s="275">
        <v>177075187.87540099</v>
      </c>
      <c r="G4" s="275">
        <v>8201341.955630511</v>
      </c>
      <c r="H4" s="274">
        <v>4.856490305507017E-2</v>
      </c>
      <c r="I4" s="276">
        <v>82.395061228061962</v>
      </c>
      <c r="J4" s="276">
        <v>-5.5277326083185585E-2</v>
      </c>
    </row>
    <row r="5" spans="1:10">
      <c r="A5" s="307"/>
      <c r="B5" s="86" t="s">
        <v>271</v>
      </c>
      <c r="C5" s="273">
        <v>46184361.874639846</v>
      </c>
      <c r="D5" s="273">
        <v>-282599.70832563192</v>
      </c>
      <c r="E5" s="277">
        <v>-6.0817341762503217E-3</v>
      </c>
      <c r="F5" s="278">
        <v>209387470.64099205</v>
      </c>
      <c r="G5" s="278">
        <v>6680349.6373526454</v>
      </c>
      <c r="H5" s="277">
        <v>3.2955673211069417E-2</v>
      </c>
      <c r="I5" s="279">
        <v>113.99471162063244</v>
      </c>
      <c r="J5" s="279">
        <v>1.1768051246634172</v>
      </c>
    </row>
    <row r="6" spans="1:10">
      <c r="A6" s="306"/>
      <c r="B6" s="86" t="s">
        <v>272</v>
      </c>
      <c r="C6" s="273">
        <v>38021426.584064022</v>
      </c>
      <c r="D6" s="273">
        <v>-429715.17815226316</v>
      </c>
      <c r="E6" s="274">
        <v>-1.1175615559341321E-2</v>
      </c>
      <c r="F6" s="275">
        <v>196497456.4017179</v>
      </c>
      <c r="G6" s="275">
        <v>7249843.8503549397</v>
      </c>
      <c r="H6" s="274">
        <v>3.8308773107440325E-2</v>
      </c>
      <c r="I6" s="276">
        <v>109.2170892458312</v>
      </c>
      <c r="J6" s="276">
        <v>0.31240869117640102</v>
      </c>
    </row>
    <row r="7" spans="1:10">
      <c r="A7" s="306"/>
      <c r="B7" s="86" t="s">
        <v>273</v>
      </c>
      <c r="C7" s="273">
        <v>44967431.175010778</v>
      </c>
      <c r="D7" s="273">
        <v>-579669.88974869251</v>
      </c>
      <c r="E7" s="277">
        <v>-1.2726822919520393E-2</v>
      </c>
      <c r="F7" s="278">
        <v>278644542.97947234</v>
      </c>
      <c r="G7" s="278">
        <v>6255399.3239477277</v>
      </c>
      <c r="H7" s="277">
        <v>2.2964936267278635E-2</v>
      </c>
      <c r="I7" s="279">
        <v>91.32879327975833</v>
      </c>
      <c r="J7" s="279">
        <v>-0.52486460013123803</v>
      </c>
    </row>
    <row r="8" spans="1:10">
      <c r="A8" s="306"/>
      <c r="B8" s="86" t="s">
        <v>274</v>
      </c>
      <c r="C8" s="273">
        <v>23126458.284315169</v>
      </c>
      <c r="D8" s="273">
        <v>-248777.12125471979</v>
      </c>
      <c r="E8" s="274">
        <v>-1.0642764316095007E-2</v>
      </c>
      <c r="F8" s="275">
        <v>122623694.62347561</v>
      </c>
      <c r="G8" s="275">
        <v>5341557.8132032752</v>
      </c>
      <c r="H8" s="274">
        <v>4.5544513073157329E-2</v>
      </c>
      <c r="I8" s="276">
        <v>124.20189336613203</v>
      </c>
      <c r="J8" s="276">
        <v>1.0443576086218656</v>
      </c>
    </row>
    <row r="9" spans="1:10">
      <c r="A9" s="306"/>
      <c r="B9" s="86" t="s">
        <v>275</v>
      </c>
      <c r="C9" s="273">
        <v>29783744.789410423</v>
      </c>
      <c r="D9" s="273">
        <v>-299713.32060533762</v>
      </c>
      <c r="E9" s="277">
        <v>-9.962728337589398E-3</v>
      </c>
      <c r="F9" s="278">
        <v>160963513.15196356</v>
      </c>
      <c r="G9" s="278">
        <v>7066238.118241936</v>
      </c>
      <c r="H9" s="277">
        <v>4.5915290681356101E-2</v>
      </c>
      <c r="I9" s="279">
        <v>83.340021582285701</v>
      </c>
      <c r="J9" s="279">
        <v>5.9408498710723734E-2</v>
      </c>
    </row>
    <row r="10" spans="1:10">
      <c r="A10" s="306"/>
      <c r="B10" s="86" t="s">
        <v>276</v>
      </c>
      <c r="C10" s="273">
        <v>40142429.852515347</v>
      </c>
      <c r="D10" s="273">
        <v>-604700.96965315193</v>
      </c>
      <c r="E10" s="274">
        <v>-1.4840332495856715E-2</v>
      </c>
      <c r="F10" s="275">
        <v>224228985.48949695</v>
      </c>
      <c r="G10" s="275">
        <v>3469277.4455462098</v>
      </c>
      <c r="H10" s="274">
        <v>1.5715175003110243E-2</v>
      </c>
      <c r="I10" s="276">
        <v>100.94801478927874</v>
      </c>
      <c r="J10" s="276">
        <v>-1.1520466803232807</v>
      </c>
    </row>
    <row r="11" spans="1:10">
      <c r="A11" s="306"/>
      <c r="B11" s="86" t="s">
        <v>277</v>
      </c>
      <c r="C11" s="273">
        <v>34571437.41064582</v>
      </c>
      <c r="D11" s="273">
        <v>-250087.58938841522</v>
      </c>
      <c r="E11" s="277">
        <v>-7.181982678477446E-3</v>
      </c>
      <c r="F11" s="278">
        <v>187187907.10769999</v>
      </c>
      <c r="G11" s="278">
        <v>14513526.767804027</v>
      </c>
      <c r="H11" s="277">
        <v>8.4051419436023386E-2</v>
      </c>
      <c r="I11" s="279">
        <v>107.45140685355594</v>
      </c>
      <c r="J11" s="279">
        <v>0.22468440810018819</v>
      </c>
    </row>
    <row r="12" spans="1:10">
      <c r="A12" s="306"/>
      <c r="B12" s="86" t="s">
        <v>278</v>
      </c>
      <c r="C12" s="273">
        <v>27041994.47526722</v>
      </c>
      <c r="D12" s="273">
        <v>18786.233494125307</v>
      </c>
      <c r="E12" s="274">
        <v>6.9518886603127741E-4</v>
      </c>
      <c r="F12" s="275">
        <v>169393052.01330024</v>
      </c>
      <c r="G12" s="275">
        <v>8378518.7899369299</v>
      </c>
      <c r="H12" s="274">
        <v>5.2035792187243392E-2</v>
      </c>
      <c r="I12" s="276">
        <v>83.888847950606745</v>
      </c>
      <c r="J12" s="276">
        <v>-0.33018635435887234</v>
      </c>
    </row>
    <row r="13" spans="1:10">
      <c r="A13" s="306"/>
      <c r="B13" s="86" t="s">
        <v>279</v>
      </c>
      <c r="C13" s="273">
        <v>44560841.713370159</v>
      </c>
      <c r="D13" s="273">
        <v>-28876.265156388283</v>
      </c>
      <c r="E13" s="277">
        <v>-6.4759918800774815E-4</v>
      </c>
      <c r="F13" s="278">
        <v>193753222.48521373</v>
      </c>
      <c r="G13" s="278">
        <v>8123798.0762530267</v>
      </c>
      <c r="H13" s="277">
        <v>4.376352564858179E-2</v>
      </c>
      <c r="I13" s="279">
        <v>115.04694976187815</v>
      </c>
      <c r="J13" s="279">
        <v>1.1448947832899421</v>
      </c>
    </row>
    <row r="14" spans="1:10">
      <c r="A14" s="306"/>
      <c r="B14" s="86" t="s">
        <v>280</v>
      </c>
      <c r="C14" s="273">
        <v>36553962.550855249</v>
      </c>
      <c r="D14" s="273">
        <v>-222953.80522750318</v>
      </c>
      <c r="E14" s="274">
        <v>-6.0623300515141622E-3</v>
      </c>
      <c r="F14" s="275">
        <v>182546226.45688558</v>
      </c>
      <c r="G14" s="275">
        <v>8365954.2709311843</v>
      </c>
      <c r="H14" s="274">
        <v>4.803043516891347E-2</v>
      </c>
      <c r="I14" s="276">
        <v>109.83193092829249</v>
      </c>
      <c r="J14" s="276">
        <v>0.2407289496283056</v>
      </c>
    </row>
    <row r="15" spans="1:10">
      <c r="A15" s="306"/>
      <c r="B15" s="86" t="s">
        <v>281</v>
      </c>
      <c r="C15" s="273">
        <v>40868556.884121783</v>
      </c>
      <c r="D15" s="273">
        <v>-148953.30015898496</v>
      </c>
      <c r="E15" s="277">
        <v>-3.6314564070265938E-3</v>
      </c>
      <c r="F15" s="278">
        <v>247475775.8585884</v>
      </c>
      <c r="G15" s="278">
        <v>7801956.003762722</v>
      </c>
      <c r="H15" s="277">
        <v>3.2552391448045906E-2</v>
      </c>
      <c r="I15" s="279">
        <v>86.822224629756377</v>
      </c>
      <c r="J15" s="279">
        <v>-0.20759485944036271</v>
      </c>
    </row>
    <row r="16" spans="1:10">
      <c r="A16" s="306"/>
      <c r="B16" s="86" t="s">
        <v>282</v>
      </c>
      <c r="C16" s="273">
        <v>22033062.04379946</v>
      </c>
      <c r="D16" s="273">
        <v>-77475.907819408923</v>
      </c>
      <c r="E16" s="274">
        <v>-3.5040263601427376E-3</v>
      </c>
      <c r="F16" s="275">
        <v>111436333.70410693</v>
      </c>
      <c r="G16" s="275">
        <v>6402892.4206893444</v>
      </c>
      <c r="H16" s="274">
        <v>6.0960512599145096E-2</v>
      </c>
      <c r="I16" s="276">
        <v>123.77299855849893</v>
      </c>
      <c r="J16" s="276">
        <v>1.207741775451737</v>
      </c>
    </row>
    <row r="17" spans="1:10">
      <c r="A17" s="306"/>
      <c r="B17" s="86" t="s">
        <v>283</v>
      </c>
      <c r="C17" s="273">
        <v>28595088.467707667</v>
      </c>
      <c r="D17" s="273">
        <v>-55896.191417641938</v>
      </c>
      <c r="E17" s="277">
        <v>-1.9509343948442294E-3</v>
      </c>
      <c r="F17" s="278">
        <v>148558448.80534178</v>
      </c>
      <c r="G17" s="278">
        <v>8107530.2800923884</v>
      </c>
      <c r="H17" s="277">
        <v>5.7725007178467597E-2</v>
      </c>
      <c r="I17" s="279">
        <v>83.694653832792781</v>
      </c>
      <c r="J17" s="279">
        <v>0.24610638036384103</v>
      </c>
    </row>
    <row r="18" spans="1:10">
      <c r="A18" s="306"/>
      <c r="B18" s="86" t="s">
        <v>284</v>
      </c>
      <c r="C18" s="273">
        <v>38952291.377016582</v>
      </c>
      <c r="D18" s="273">
        <v>-409135.96556440741</v>
      </c>
      <c r="E18" s="274">
        <v>-1.0394337634240369E-2</v>
      </c>
      <c r="F18" s="275">
        <v>210515284.69794992</v>
      </c>
      <c r="G18" s="275">
        <v>4899614.6277546883</v>
      </c>
      <c r="H18" s="274">
        <v>2.382899428862599E-2</v>
      </c>
      <c r="I18" s="276">
        <v>102.46112073637299</v>
      </c>
      <c r="J18" s="276">
        <v>-1.3067443064057187</v>
      </c>
    </row>
    <row r="19" spans="1:10">
      <c r="A19" s="306"/>
      <c r="B19" s="86" t="s">
        <v>285</v>
      </c>
      <c r="C19" s="273">
        <v>33458609.351744425</v>
      </c>
      <c r="D19" s="273">
        <v>-105821.30737749115</v>
      </c>
      <c r="E19" s="277">
        <v>-3.1527812419106754E-3</v>
      </c>
      <c r="F19" s="278">
        <v>175821046.40472022</v>
      </c>
      <c r="G19" s="278">
        <v>15517775.465563774</v>
      </c>
      <c r="H19" s="277">
        <v>9.6802612789189987E-2</v>
      </c>
      <c r="I19" s="279">
        <v>108.77635992051975</v>
      </c>
      <c r="J19" s="279">
        <v>3.4288389858133428E-2</v>
      </c>
    </row>
    <row r="20" spans="1:10">
      <c r="A20" s="306"/>
      <c r="B20" s="86" t="s">
        <v>286</v>
      </c>
      <c r="C20" s="273">
        <v>13931293.580006532</v>
      </c>
      <c r="D20" s="273">
        <v>-453998.26641748659</v>
      </c>
      <c r="E20" s="274">
        <v>-3.1559892650377071E-2</v>
      </c>
      <c r="F20" s="275">
        <v>98655809.148604587</v>
      </c>
      <c r="G20" s="275">
        <v>1919615.4414636642</v>
      </c>
      <c r="H20" s="274">
        <v>1.9843818201852208E-2</v>
      </c>
      <c r="I20" s="276">
        <v>81.120304622125403</v>
      </c>
      <c r="J20" s="276">
        <v>-1.394023560374734</v>
      </c>
    </row>
    <row r="21" spans="1:10">
      <c r="A21" s="306"/>
      <c r="B21" s="86" t="s">
        <v>287</v>
      </c>
      <c r="C21" s="273">
        <v>27086024.183603421</v>
      </c>
      <c r="D21" s="273">
        <v>-484682.90014260635</v>
      </c>
      <c r="E21" s="277">
        <v>-1.7579632566926264E-2</v>
      </c>
      <c r="F21" s="278">
        <v>120962967.00772761</v>
      </c>
      <c r="G21" s="278">
        <v>2186830.7811336219</v>
      </c>
      <c r="H21" s="277">
        <v>1.8411364863407557E-2</v>
      </c>
      <c r="I21" s="279">
        <v>131.26217701786732</v>
      </c>
      <c r="J21" s="279">
        <v>1.6391736769774354</v>
      </c>
    </row>
    <row r="22" spans="1:10">
      <c r="A22" s="306"/>
      <c r="B22" s="86" t="s">
        <v>288</v>
      </c>
      <c r="C22" s="273">
        <v>20439977.492743433</v>
      </c>
      <c r="D22" s="273">
        <v>-457644.25062636659</v>
      </c>
      <c r="E22" s="274">
        <v>-2.1899346071356834E-2</v>
      </c>
      <c r="F22" s="275">
        <v>108665496.69516148</v>
      </c>
      <c r="G22" s="275">
        <v>2524656.8129382133</v>
      </c>
      <c r="H22" s="274">
        <v>2.3785913280313598E-2</v>
      </c>
      <c r="I22" s="276">
        <v>115.27820023655929</v>
      </c>
      <c r="J22" s="276">
        <v>0.66501462093521013</v>
      </c>
    </row>
    <row r="23" spans="1:10">
      <c r="A23" s="306"/>
      <c r="B23" s="86" t="s">
        <v>289</v>
      </c>
      <c r="C23" s="273">
        <v>26106442.210617669</v>
      </c>
      <c r="D23" s="273">
        <v>-365064.36028948426</v>
      </c>
      <c r="E23" s="277">
        <v>-1.3790841836357705E-2</v>
      </c>
      <c r="F23" s="278">
        <v>166327147.31017509</v>
      </c>
      <c r="G23" s="278">
        <v>2879309.027035445</v>
      </c>
      <c r="H23" s="277">
        <v>1.7616072854066363E-2</v>
      </c>
      <c r="I23" s="279">
        <v>104.10268119379766</v>
      </c>
      <c r="J23" s="279">
        <v>0.72785589242974424</v>
      </c>
    </row>
    <row r="24" spans="1:10">
      <c r="A24" s="306"/>
      <c r="B24" s="86" t="s">
        <v>290</v>
      </c>
      <c r="C24" s="273">
        <v>10428157.0579511</v>
      </c>
      <c r="D24" s="273">
        <v>-263170.95520452224</v>
      </c>
      <c r="E24" s="274">
        <v>-2.4615366293194985E-2</v>
      </c>
      <c r="F24" s="275">
        <v>56994898.449562572</v>
      </c>
      <c r="G24" s="275">
        <v>877526.53809612244</v>
      </c>
      <c r="H24" s="274">
        <v>1.5637342024508057E-2</v>
      </c>
      <c r="I24" s="276">
        <v>109.95911514778287</v>
      </c>
      <c r="J24" s="276">
        <v>0.8811403884274398</v>
      </c>
    </row>
    <row r="25" spans="1:10">
      <c r="A25" s="306"/>
      <c r="B25" s="86" t="s">
        <v>291</v>
      </c>
      <c r="C25" s="273">
        <v>10269838.790250262</v>
      </c>
      <c r="D25" s="273">
        <v>-260389.09025479108</v>
      </c>
      <c r="E25" s="277">
        <v>-2.4727773530604947E-2</v>
      </c>
      <c r="F25" s="278">
        <v>60499382.531917959</v>
      </c>
      <c r="G25" s="278">
        <v>1392908.3565842956</v>
      </c>
      <c r="H25" s="277">
        <v>2.3566087742814216E-2</v>
      </c>
      <c r="I25" s="279">
        <v>56.421225783100162</v>
      </c>
      <c r="J25" s="279">
        <v>-2.7525677791672365E-2</v>
      </c>
    </row>
    <row r="26" spans="1:10">
      <c r="A26" s="306"/>
      <c r="B26" s="86" t="s">
        <v>292</v>
      </c>
      <c r="C26" s="273">
        <v>18913656.436702434</v>
      </c>
      <c r="D26" s="273">
        <v>-729238.82668339834</v>
      </c>
      <c r="E26" s="274">
        <v>-3.7124813674626292E-2</v>
      </c>
      <c r="F26" s="275">
        <v>115865238.13775019</v>
      </c>
      <c r="G26" s="275">
        <v>-1481847.2708739787</v>
      </c>
      <c r="H26" s="274">
        <v>-1.2627900094100451E-2</v>
      </c>
      <c r="I26" s="276">
        <v>93.384372644966689</v>
      </c>
      <c r="J26" s="276">
        <v>-1.9248407712892401</v>
      </c>
    </row>
    <row r="27" spans="1:10">
      <c r="A27" s="306"/>
      <c r="B27" s="86" t="s">
        <v>293</v>
      </c>
      <c r="C27" s="273">
        <v>17768232.506173473</v>
      </c>
      <c r="D27" s="273">
        <v>-422399.76216360927</v>
      </c>
      <c r="E27" s="277">
        <v>-2.322073009517351E-2</v>
      </c>
      <c r="F27" s="278">
        <v>100059765.67571905</v>
      </c>
      <c r="G27" s="278">
        <v>4588480.3973094523</v>
      </c>
      <c r="H27" s="277">
        <v>4.8061366136725889E-2</v>
      </c>
      <c r="I27" s="279">
        <v>108.42850796819327</v>
      </c>
      <c r="J27" s="279">
        <v>-3.994678516409067E-2</v>
      </c>
    </row>
    <row r="28" spans="1:10">
      <c r="A28" s="306"/>
      <c r="B28" s="86" t="s">
        <v>294</v>
      </c>
      <c r="C28" s="273">
        <v>139634.73718958616</v>
      </c>
      <c r="D28" s="273">
        <v>-43421.024075250665</v>
      </c>
      <c r="E28" s="274">
        <v>-0.23720107892387546</v>
      </c>
      <c r="F28" s="275">
        <v>1207396.4352472913</v>
      </c>
      <c r="G28" s="275">
        <v>-126516.56729614222</v>
      </c>
      <c r="H28" s="274">
        <v>-9.4846190909682437E-2</v>
      </c>
      <c r="I28" s="276">
        <v>76.198985505435218</v>
      </c>
      <c r="J28" s="276">
        <v>-6.7466203244740655</v>
      </c>
    </row>
    <row r="29" spans="1:10">
      <c r="A29" s="306"/>
      <c r="B29" s="86" t="s">
        <v>295</v>
      </c>
      <c r="C29" s="273">
        <v>263398.10539471405</v>
      </c>
      <c r="D29" s="273">
        <v>-38659.862573775812</v>
      </c>
      <c r="E29" s="277">
        <v>-0.12798822303475452</v>
      </c>
      <c r="F29" s="278">
        <v>1917471.0320901037</v>
      </c>
      <c r="G29" s="278">
        <v>-77978.110165102873</v>
      </c>
      <c r="H29" s="277">
        <v>-3.907797423339688E-2</v>
      </c>
      <c r="I29" s="279">
        <v>119.6257232836769</v>
      </c>
      <c r="J29" s="279">
        <v>7.4435723375914478</v>
      </c>
    </row>
    <row r="30" spans="1:10">
      <c r="A30" s="306"/>
      <c r="B30" s="86" t="s">
        <v>296</v>
      </c>
      <c r="C30" s="273">
        <v>132215.24225791029</v>
      </c>
      <c r="D30" s="273">
        <v>-27646.012360479188</v>
      </c>
      <c r="E30" s="274">
        <v>-0.17293754153546445</v>
      </c>
      <c r="F30" s="275">
        <v>1142988.3799682939</v>
      </c>
      <c r="G30" s="275">
        <v>-70072.12647253531</v>
      </c>
      <c r="H30" s="274">
        <v>-5.7764741412718056E-2</v>
      </c>
      <c r="I30" s="276">
        <v>69.882090489718507</v>
      </c>
      <c r="J30" s="276">
        <v>0.62245084398880124</v>
      </c>
    </row>
    <row r="31" spans="1:10">
      <c r="A31" s="306"/>
      <c r="B31" s="86" t="s">
        <v>297</v>
      </c>
      <c r="C31" s="273">
        <v>416278.03079450928</v>
      </c>
      <c r="D31" s="273">
        <v>-97424.462747944053</v>
      </c>
      <c r="E31" s="277">
        <v>-0.18965152782520553</v>
      </c>
      <c r="F31" s="278">
        <v>3419364.0913763214</v>
      </c>
      <c r="G31" s="278">
        <v>-433273.79088864988</v>
      </c>
      <c r="H31" s="277">
        <v>-0.11246159232435507</v>
      </c>
      <c r="I31" s="279">
        <v>155.56622215111514</v>
      </c>
      <c r="J31" s="279">
        <v>-2.9037911223958019</v>
      </c>
    </row>
    <row r="32" spans="1:10">
      <c r="A32" s="306"/>
      <c r="B32" s="86" t="s">
        <v>298</v>
      </c>
      <c r="C32" s="273">
        <v>119291.90556318447</v>
      </c>
      <c r="D32" s="273">
        <v>-18807.715386738069</v>
      </c>
      <c r="E32" s="274">
        <v>-0.13618947870652079</v>
      </c>
      <c r="F32" s="275">
        <v>861351.96070364711</v>
      </c>
      <c r="G32" s="275">
        <v>-38114.093798675109</v>
      </c>
      <c r="H32" s="274">
        <v>-4.237413252884098E-2</v>
      </c>
      <c r="I32" s="276">
        <v>68.222529543335511</v>
      </c>
      <c r="J32" s="276">
        <v>3.172509291296123</v>
      </c>
    </row>
    <row r="33" spans="1:10">
      <c r="A33" s="306"/>
      <c r="B33" s="86" t="s">
        <v>299</v>
      </c>
      <c r="C33" s="273">
        <v>740269.69079516665</v>
      </c>
      <c r="D33" s="273">
        <v>-70941.473789440119</v>
      </c>
      <c r="E33" s="277">
        <v>-8.7451303540388034E-2</v>
      </c>
      <c r="F33" s="278">
        <v>7682135.8621005742</v>
      </c>
      <c r="G33" s="278">
        <v>-177176.83430661913</v>
      </c>
      <c r="H33" s="277">
        <v>-2.2543553253405194E-2</v>
      </c>
      <c r="I33" s="279">
        <v>49.921915703681577</v>
      </c>
      <c r="J33" s="279">
        <v>1.4101210416555219</v>
      </c>
    </row>
    <row r="34" spans="1:10">
      <c r="A34" s="306"/>
      <c r="B34" s="86" t="s">
        <v>300</v>
      </c>
      <c r="C34" s="273">
        <v>1623520.1612696627</v>
      </c>
      <c r="D34" s="273">
        <v>-253723.44316928438</v>
      </c>
      <c r="E34" s="274">
        <v>-0.13515744177757627</v>
      </c>
      <c r="F34" s="275">
        <v>15634248.1557783</v>
      </c>
      <c r="G34" s="275">
        <v>-1443448.4389004819</v>
      </c>
      <c r="H34" s="274">
        <v>-8.4522431400394143E-2</v>
      </c>
      <c r="I34" s="276">
        <v>91.120306746580539</v>
      </c>
      <c r="J34" s="276">
        <v>-0.89446227033101877</v>
      </c>
    </row>
    <row r="35" spans="1:10">
      <c r="A35" s="306"/>
      <c r="B35" s="86" t="s">
        <v>301</v>
      </c>
      <c r="C35" s="273">
        <v>1467464.0332087774</v>
      </c>
      <c r="D35" s="273">
        <v>-206761.37292475137</v>
      </c>
      <c r="E35" s="277">
        <v>-0.12349673596355698</v>
      </c>
      <c r="F35" s="278">
        <v>13951229.94483234</v>
      </c>
      <c r="G35" s="278">
        <v>-1116110.4205764011</v>
      </c>
      <c r="H35" s="277">
        <v>-7.4074813039913937E-2</v>
      </c>
      <c r="I35" s="279">
        <v>95.851162820269991</v>
      </c>
      <c r="J35" s="279">
        <v>0.11976968421964784</v>
      </c>
    </row>
    <row r="36" spans="1:10">
      <c r="A36" s="306"/>
      <c r="B36" s="86" t="s">
        <v>302</v>
      </c>
      <c r="C36" s="273">
        <v>4098874.2908890611</v>
      </c>
      <c r="D36" s="273">
        <v>-430716.58958964143</v>
      </c>
      <c r="E36" s="274">
        <v>-9.5089512707629317E-2</v>
      </c>
      <c r="F36" s="275">
        <v>31168767.120884012</v>
      </c>
      <c r="G36" s="275">
        <v>-1546556.6798149459</v>
      </c>
      <c r="H36" s="274">
        <v>-4.7273158267866627E-2</v>
      </c>
      <c r="I36" s="276">
        <v>189.2962322578195</v>
      </c>
      <c r="J36" s="276">
        <v>4.8805546664748078</v>
      </c>
    </row>
    <row r="37" spans="1:10">
      <c r="A37" s="306"/>
      <c r="B37" s="86" t="s">
        <v>303</v>
      </c>
      <c r="C37" s="273">
        <v>1093396.2405156696</v>
      </c>
      <c r="D37" s="273">
        <v>-171301.21343538188</v>
      </c>
      <c r="E37" s="277">
        <v>-0.1354483737594461</v>
      </c>
      <c r="F37" s="278">
        <v>11187360.919368666</v>
      </c>
      <c r="G37" s="278">
        <v>-1061334.607486112</v>
      </c>
      <c r="H37" s="277">
        <v>-8.664878681645552E-2</v>
      </c>
      <c r="I37" s="279">
        <v>133.52555603679446</v>
      </c>
      <c r="J37" s="279">
        <v>-0.99689986702748001</v>
      </c>
    </row>
    <row r="38" spans="1:10">
      <c r="A38" s="306"/>
      <c r="B38" s="86" t="s">
        <v>304</v>
      </c>
      <c r="C38" s="273">
        <v>1188656.3217027613</v>
      </c>
      <c r="D38" s="273">
        <v>-243817.12918766541</v>
      </c>
      <c r="E38" s="274">
        <v>-0.17020708414254274</v>
      </c>
      <c r="F38" s="275">
        <v>12405064.346621785</v>
      </c>
      <c r="G38" s="275">
        <v>-1041292.1618503276</v>
      </c>
      <c r="H38" s="274">
        <v>-7.7440469557254657E-2</v>
      </c>
      <c r="I38" s="276">
        <v>75.630738520289043</v>
      </c>
      <c r="J38" s="276">
        <v>-4.4274730023030457</v>
      </c>
    </row>
    <row r="39" spans="1:10">
      <c r="A39" s="306"/>
      <c r="B39" s="86" t="s">
        <v>305</v>
      </c>
      <c r="C39" s="273">
        <v>1190138.475498755</v>
      </c>
      <c r="D39" s="273">
        <v>-195565.00408878387</v>
      </c>
      <c r="E39" s="277">
        <v>-0.14113048496276759</v>
      </c>
      <c r="F39" s="278">
        <v>13713700.791547023</v>
      </c>
      <c r="G39" s="278">
        <v>-1430337.1822084561</v>
      </c>
      <c r="H39" s="277">
        <v>-9.4448863948124087E-2</v>
      </c>
      <c r="I39" s="279">
        <v>68.054892315885141</v>
      </c>
      <c r="J39" s="279">
        <v>-2.042590561311485</v>
      </c>
    </row>
    <row r="40" spans="1:10">
      <c r="A40" s="306"/>
      <c r="B40" s="86" t="s">
        <v>306</v>
      </c>
      <c r="C40" s="273">
        <v>1112828.0589014273</v>
      </c>
      <c r="D40" s="273">
        <v>-144266.28201088193</v>
      </c>
      <c r="E40" s="274">
        <v>-0.11476169871720508</v>
      </c>
      <c r="F40" s="275">
        <v>11366860.702979885</v>
      </c>
      <c r="G40" s="275">
        <v>-1004248.697759632</v>
      </c>
      <c r="H40" s="274">
        <v>-8.1176931286340445E-2</v>
      </c>
      <c r="I40" s="276">
        <v>78.648504064873677</v>
      </c>
      <c r="J40" s="276">
        <v>0.49899369293844131</v>
      </c>
    </row>
    <row r="41" spans="1:10">
      <c r="A41" s="306"/>
      <c r="B41" s="86" t="s">
        <v>307</v>
      </c>
      <c r="C41" s="273">
        <v>257993478.54522419</v>
      </c>
      <c r="D41" s="273">
        <v>-532907.22096973658</v>
      </c>
      <c r="E41" s="277">
        <v>-2.0613262332599474E-3</v>
      </c>
      <c r="F41" s="278">
        <v>1339636184.8174839</v>
      </c>
      <c r="G41" s="278">
        <v>65804941.020916224</v>
      </c>
      <c r="H41" s="277">
        <v>5.1659072849233198E-2</v>
      </c>
      <c r="I41" s="280"/>
      <c r="J41" s="280"/>
    </row>
    <row r="42" spans="1:10">
      <c r="A42" s="306"/>
      <c r="B42" s="86" t="s">
        <v>308</v>
      </c>
      <c r="C42" s="273">
        <v>17211419.424372017</v>
      </c>
      <c r="D42" s="273">
        <v>494466.49755999073</v>
      </c>
      <c r="E42" s="274">
        <v>2.9578745583887157E-2</v>
      </c>
      <c r="F42" s="275">
        <v>70872784.445396021</v>
      </c>
      <c r="G42" s="275">
        <v>6014945.4052845314</v>
      </c>
      <c r="H42" s="274">
        <v>9.274045349498268E-2</v>
      </c>
      <c r="I42" s="281"/>
      <c r="J42" s="281"/>
    </row>
    <row r="43" spans="1:10">
      <c r="A43" s="306"/>
      <c r="B43" s="86" t="s">
        <v>309</v>
      </c>
      <c r="C43" s="273">
        <v>15981769.815853888</v>
      </c>
      <c r="D43" s="273">
        <v>262336.45775933564</v>
      </c>
      <c r="E43" s="277">
        <v>1.6688671390578357E-2</v>
      </c>
      <c r="F43" s="278">
        <v>72737741.381755903</v>
      </c>
      <c r="G43" s="278">
        <v>5911369.58446569</v>
      </c>
      <c r="H43" s="277">
        <v>8.8458634300798505E-2</v>
      </c>
      <c r="I43" s="280"/>
      <c r="J43" s="280"/>
    </row>
    <row r="44" spans="1:10">
      <c r="A44" s="306"/>
      <c r="B44" s="86" t="s">
        <v>310</v>
      </c>
      <c r="C44" s="273">
        <v>14345836.64270959</v>
      </c>
      <c r="D44" s="273">
        <v>313535.5228784252</v>
      </c>
      <c r="E44" s="274">
        <v>2.2343842267988447E-2</v>
      </c>
      <c r="F44" s="275">
        <v>77729264.457036898</v>
      </c>
      <c r="G44" s="275">
        <v>5355920.7676158696</v>
      </c>
      <c r="H44" s="274">
        <v>7.4004053075120757E-2</v>
      </c>
      <c r="I44" s="281"/>
      <c r="J44" s="281"/>
    </row>
    <row r="45" spans="1:10">
      <c r="A45" s="306"/>
      <c r="B45" s="86" t="s">
        <v>311</v>
      </c>
      <c r="C45" s="273">
        <v>11604904.98584836</v>
      </c>
      <c r="D45" s="273">
        <v>185695.04738513008</v>
      </c>
      <c r="E45" s="277">
        <v>1.6261637047205429E-2</v>
      </c>
      <c r="F45" s="278">
        <v>54441435.254544348</v>
      </c>
      <c r="G45" s="278">
        <v>5525365.8825932518</v>
      </c>
      <c r="H45" s="277">
        <v>0.11295604805404796</v>
      </c>
      <c r="I45" s="280"/>
      <c r="J45" s="280"/>
    </row>
    <row r="46" spans="1:10">
      <c r="A46" s="306"/>
      <c r="B46" s="86" t="s">
        <v>312</v>
      </c>
      <c r="C46" s="273">
        <v>18325249.677457396</v>
      </c>
      <c r="D46" s="273">
        <v>204492.89883713424</v>
      </c>
      <c r="E46" s="274">
        <v>1.1285008751864313E-2</v>
      </c>
      <c r="F46" s="275">
        <v>88059066.273423865</v>
      </c>
      <c r="G46" s="275">
        <v>6714621.9235080779</v>
      </c>
      <c r="H46" s="274">
        <v>8.2545550309792354E-2</v>
      </c>
      <c r="I46" s="281"/>
      <c r="J46" s="281"/>
    </row>
    <row r="47" spans="1:10">
      <c r="A47" s="306"/>
      <c r="B47" s="86" t="s">
        <v>313</v>
      </c>
      <c r="C47" s="273">
        <v>20038634.940314151</v>
      </c>
      <c r="D47" s="273">
        <v>320102.86111897975</v>
      </c>
      <c r="E47" s="277">
        <v>1.6233605008392948E-2</v>
      </c>
      <c r="F47" s="278">
        <v>94650046.560199812</v>
      </c>
      <c r="G47" s="278">
        <v>6381461.8986285329</v>
      </c>
      <c r="H47" s="277">
        <v>7.2295958104410099E-2</v>
      </c>
      <c r="I47" s="280"/>
      <c r="J47" s="280"/>
    </row>
    <row r="48" spans="1:10">
      <c r="A48" s="306"/>
      <c r="B48" s="86" t="s">
        <v>314</v>
      </c>
      <c r="C48" s="273">
        <v>15571084.940007767</v>
      </c>
      <c r="D48" s="273">
        <v>335386.17017286271</v>
      </c>
      <c r="E48" s="274">
        <v>2.2013179391344517E-2</v>
      </c>
      <c r="F48" s="275">
        <v>74899928.768297538</v>
      </c>
      <c r="G48" s="275">
        <v>10967409.162053108</v>
      </c>
      <c r="H48" s="274">
        <v>0.17154664370496508</v>
      </c>
      <c r="I48" s="281"/>
      <c r="J48" s="281"/>
    </row>
    <row r="49" spans="1:10">
      <c r="A49" s="306" t="s">
        <v>135</v>
      </c>
      <c r="B49" s="86" t="s">
        <v>270</v>
      </c>
      <c r="C49" s="273">
        <v>347427377.88984895</v>
      </c>
      <c r="D49" s="273">
        <v>1016390.6151897311</v>
      </c>
      <c r="E49" s="277">
        <v>2.93405998229457E-3</v>
      </c>
      <c r="F49" s="278">
        <v>2088079006.7579658</v>
      </c>
      <c r="G49" s="278">
        <v>72532444.126729012</v>
      </c>
      <c r="H49" s="277">
        <v>3.5986488961108412E-2</v>
      </c>
      <c r="I49" s="279">
        <v>83.454203002176541</v>
      </c>
      <c r="J49" s="279">
        <v>-0.336766309123675</v>
      </c>
    </row>
    <row r="50" spans="1:10">
      <c r="A50" s="307"/>
      <c r="B50" s="86" t="s">
        <v>271</v>
      </c>
      <c r="C50" s="273">
        <v>567734085.7071408</v>
      </c>
      <c r="D50" s="273">
        <v>-2815790.0033853054</v>
      </c>
      <c r="E50" s="274">
        <v>-4.9352214823966123E-3</v>
      </c>
      <c r="F50" s="275">
        <v>2424685790.7704268</v>
      </c>
      <c r="G50" s="275">
        <v>29009753.853626251</v>
      </c>
      <c r="H50" s="274">
        <v>1.2109214020006384E-2</v>
      </c>
      <c r="I50" s="276">
        <v>113.4972547619472</v>
      </c>
      <c r="J50" s="276">
        <v>0.38161505681253516</v>
      </c>
    </row>
    <row r="51" spans="1:10">
      <c r="A51" s="306"/>
      <c r="B51" s="86" t="s">
        <v>272</v>
      </c>
      <c r="C51" s="273">
        <v>466393480.93673599</v>
      </c>
      <c r="D51" s="273">
        <v>497667.25931042433</v>
      </c>
      <c r="E51" s="277">
        <v>1.068194314480354E-3</v>
      </c>
      <c r="F51" s="278">
        <v>2250160972.8524818</v>
      </c>
      <c r="G51" s="278">
        <v>30461135.57311964</v>
      </c>
      <c r="H51" s="277">
        <v>1.3723087717326317E-2</v>
      </c>
      <c r="I51" s="279">
        <v>108.50888291392748</v>
      </c>
      <c r="J51" s="279">
        <v>0.75786213727594998</v>
      </c>
    </row>
    <row r="52" spans="1:10">
      <c r="A52" s="306"/>
      <c r="B52" s="86" t="s">
        <v>273</v>
      </c>
      <c r="C52" s="273">
        <v>552492796.44385362</v>
      </c>
      <c r="D52" s="273">
        <v>-5487213.7537266016</v>
      </c>
      <c r="E52" s="274">
        <v>-9.8340687003887189E-3</v>
      </c>
      <c r="F52" s="275">
        <v>3241575640.6999989</v>
      </c>
      <c r="G52" s="275">
        <v>37208244.257672787</v>
      </c>
      <c r="H52" s="274">
        <v>1.1611728511213643E-2</v>
      </c>
      <c r="I52" s="276">
        <v>90.883886711564742</v>
      </c>
      <c r="J52" s="276">
        <v>-1.0021744999703657</v>
      </c>
    </row>
    <row r="53" spans="1:10">
      <c r="A53" s="306"/>
      <c r="B53" s="86" t="s">
        <v>274</v>
      </c>
      <c r="C53" s="273">
        <v>286278221.99912333</v>
      </c>
      <c r="D53" s="273">
        <v>-1851852.5749547482</v>
      </c>
      <c r="E53" s="277">
        <v>-6.4271408588367886E-3</v>
      </c>
      <c r="F53" s="278">
        <v>1407487318.9680862</v>
      </c>
      <c r="G53" s="278">
        <v>19343348.951167345</v>
      </c>
      <c r="H53" s="277">
        <v>1.3934684995916947E-2</v>
      </c>
      <c r="I53" s="279">
        <v>124.52542454190969</v>
      </c>
      <c r="J53" s="279">
        <v>0.56334055616839862</v>
      </c>
    </row>
    <row r="54" spans="1:10">
      <c r="A54" s="306"/>
      <c r="B54" s="86" t="s">
        <v>275</v>
      </c>
      <c r="C54" s="273">
        <v>371021500.06252587</v>
      </c>
      <c r="D54" s="273">
        <v>-553795.35996311903</v>
      </c>
      <c r="E54" s="274">
        <v>-1.4903987611271142E-3</v>
      </c>
      <c r="F54" s="275">
        <v>1901495224.8241265</v>
      </c>
      <c r="G54" s="275">
        <v>40977160.679429293</v>
      </c>
      <c r="H54" s="274">
        <v>2.2024597056662813E-2</v>
      </c>
      <c r="I54" s="276">
        <v>84.086062195483208</v>
      </c>
      <c r="J54" s="276">
        <v>9.0127352794709736E-2</v>
      </c>
    </row>
    <row r="55" spans="1:10">
      <c r="A55" s="306"/>
      <c r="B55" s="86" t="s">
        <v>276</v>
      </c>
      <c r="C55" s="273">
        <v>496031670.54754907</v>
      </c>
      <c r="D55" s="273">
        <v>3281853.9042944312</v>
      </c>
      <c r="E55" s="277">
        <v>6.6602843744342916E-3</v>
      </c>
      <c r="F55" s="278">
        <v>2624589587.4385972</v>
      </c>
      <c r="G55" s="278">
        <v>24934596.784692287</v>
      </c>
      <c r="H55" s="277">
        <v>9.5915022856245848E-3</v>
      </c>
      <c r="I55" s="279">
        <v>101.03088624236022</v>
      </c>
      <c r="J55" s="279">
        <v>0.20995116750926002</v>
      </c>
    </row>
    <row r="56" spans="1:10">
      <c r="A56" s="306"/>
      <c r="B56" s="86" t="s">
        <v>277</v>
      </c>
      <c r="C56" s="273">
        <v>426226895.48009968</v>
      </c>
      <c r="D56" s="273">
        <v>827867.39883506298</v>
      </c>
      <c r="E56" s="274">
        <v>1.9460961219613182E-3</v>
      </c>
      <c r="F56" s="275">
        <v>2105554378.5856986</v>
      </c>
      <c r="G56" s="275">
        <v>87756571.798191547</v>
      </c>
      <c r="H56" s="274">
        <v>4.3491261365729658E-2</v>
      </c>
      <c r="I56" s="276">
        <v>107.2966470600589</v>
      </c>
      <c r="J56" s="276">
        <v>0.33033629652980778</v>
      </c>
    </row>
    <row r="57" spans="1:10">
      <c r="A57" s="306"/>
      <c r="B57" s="86" t="s">
        <v>278</v>
      </c>
      <c r="C57" s="273">
        <v>337778126.73349303</v>
      </c>
      <c r="D57" s="273">
        <v>2222886.9389839172</v>
      </c>
      <c r="E57" s="277">
        <v>6.6245037340057402E-3</v>
      </c>
      <c r="F57" s="278">
        <v>1988824551.372046</v>
      </c>
      <c r="G57" s="278">
        <v>81012003.837258816</v>
      </c>
      <c r="H57" s="277">
        <v>4.2463293336622548E-2</v>
      </c>
      <c r="I57" s="279">
        <v>85.173949996055299</v>
      </c>
      <c r="J57" s="279">
        <v>-0.55813797561673084</v>
      </c>
    </row>
    <row r="58" spans="1:10">
      <c r="A58" s="306"/>
      <c r="B58" s="86" t="s">
        <v>279</v>
      </c>
      <c r="C58" s="273">
        <v>545304106.62349164</v>
      </c>
      <c r="D58" s="273">
        <v>-350024.88207745552</v>
      </c>
      <c r="E58" s="274">
        <v>-6.4147756219066229E-4</v>
      </c>
      <c r="F58" s="275">
        <v>2212458194.9966536</v>
      </c>
      <c r="G58" s="275">
        <v>42667737.303495407</v>
      </c>
      <c r="H58" s="274">
        <v>1.96644506165163E-2</v>
      </c>
      <c r="I58" s="276">
        <v>114.43799663882103</v>
      </c>
      <c r="J58" s="276">
        <v>0.17113261856341921</v>
      </c>
    </row>
    <row r="59" spans="1:10">
      <c r="A59" s="306"/>
      <c r="B59" s="86" t="s">
        <v>280</v>
      </c>
      <c r="C59" s="273">
        <v>446891089.4204613</v>
      </c>
      <c r="D59" s="273">
        <v>2928072.1744835973</v>
      </c>
      <c r="E59" s="277">
        <v>6.5953065024362129E-3</v>
      </c>
      <c r="F59" s="278">
        <v>2068654859.312201</v>
      </c>
      <c r="G59" s="278">
        <v>46837273.87588501</v>
      </c>
      <c r="H59" s="277">
        <v>2.3165924667618985E-2</v>
      </c>
      <c r="I59" s="279">
        <v>109.14544269013547</v>
      </c>
      <c r="J59" s="279">
        <v>0.68953854437910422</v>
      </c>
    </row>
    <row r="60" spans="1:10">
      <c r="A60" s="306"/>
      <c r="B60" s="86" t="s">
        <v>281</v>
      </c>
      <c r="C60" s="273">
        <v>499095264.51876193</v>
      </c>
      <c r="D60" s="273">
        <v>-158195.21058738232</v>
      </c>
      <c r="E60" s="274">
        <v>-3.1686352393660256E-4</v>
      </c>
      <c r="F60" s="275">
        <v>2848928310.608232</v>
      </c>
      <c r="G60" s="275">
        <v>60521964.562933445</v>
      </c>
      <c r="H60" s="274">
        <v>2.1704858278195242E-2</v>
      </c>
      <c r="I60" s="276">
        <v>86.185620205595825</v>
      </c>
      <c r="J60" s="276">
        <v>-0.65559618312559564</v>
      </c>
    </row>
    <row r="61" spans="1:10">
      <c r="A61" s="306"/>
      <c r="B61" s="86" t="s">
        <v>282</v>
      </c>
      <c r="C61" s="273">
        <v>271305874.96177554</v>
      </c>
      <c r="D61" s="273">
        <v>154799.48531550169</v>
      </c>
      <c r="E61" s="277">
        <v>5.7089755238289876E-4</v>
      </c>
      <c r="F61" s="278">
        <v>1255349521.4612765</v>
      </c>
      <c r="G61" s="278">
        <v>30311477.45269537</v>
      </c>
      <c r="H61" s="277">
        <v>2.4743294790674306E-2</v>
      </c>
      <c r="I61" s="279">
        <v>123.88536601639251</v>
      </c>
      <c r="J61" s="279">
        <v>0.66416758455616787</v>
      </c>
    </row>
    <row r="62" spans="1:10">
      <c r="A62" s="306"/>
      <c r="B62" s="86" t="s">
        <v>283</v>
      </c>
      <c r="C62" s="273">
        <v>354871370.97854227</v>
      </c>
      <c r="D62" s="273">
        <v>2319876.4852027893</v>
      </c>
      <c r="E62" s="274">
        <v>6.5802486202384183E-3</v>
      </c>
      <c r="F62" s="275">
        <v>1739111059.2494333</v>
      </c>
      <c r="G62" s="275">
        <v>57147283.837453365</v>
      </c>
      <c r="H62" s="274">
        <v>3.3976524746173992E-2</v>
      </c>
      <c r="I62" s="276">
        <v>84.428095416517493</v>
      </c>
      <c r="J62" s="276">
        <v>0.24830964720268867</v>
      </c>
    </row>
    <row r="63" spans="1:10">
      <c r="A63" s="306"/>
      <c r="B63" s="86" t="s">
        <v>284</v>
      </c>
      <c r="C63" s="273">
        <v>480198173.89171499</v>
      </c>
      <c r="D63" s="273">
        <v>5549679.9732893109</v>
      </c>
      <c r="E63" s="277">
        <v>1.1692189155546111E-2</v>
      </c>
      <c r="F63" s="278">
        <v>2444979574.6745195</v>
      </c>
      <c r="G63" s="278">
        <v>46476296.149402142</v>
      </c>
      <c r="H63" s="277">
        <v>1.9377207680108425E-2</v>
      </c>
      <c r="I63" s="279">
        <v>102.67302342607201</v>
      </c>
      <c r="J63" s="279">
        <v>9.1256159373884316E-2</v>
      </c>
    </row>
    <row r="64" spans="1:10">
      <c r="A64" s="306"/>
      <c r="B64" s="86" t="s">
        <v>285</v>
      </c>
      <c r="C64" s="273">
        <v>411604245.43497646</v>
      </c>
      <c r="D64" s="273">
        <v>3130607.2003038526</v>
      </c>
      <c r="E64" s="274">
        <v>7.6641597088948103E-3</v>
      </c>
      <c r="F64" s="275">
        <v>1956630359.3219094</v>
      </c>
      <c r="G64" s="275">
        <v>103632253.93475151</v>
      </c>
      <c r="H64" s="274">
        <v>5.5926799727136801E-2</v>
      </c>
      <c r="I64" s="276">
        <v>108.7717800567432</v>
      </c>
      <c r="J64" s="276">
        <v>0.28211271021034179</v>
      </c>
    </row>
    <row r="65" spans="1:10">
      <c r="A65" s="306"/>
      <c r="B65" s="86" t="s">
        <v>286</v>
      </c>
      <c r="C65" s="273">
        <v>173380694.85086647</v>
      </c>
      <c r="D65" s="273">
        <v>-5489404.1871240139</v>
      </c>
      <c r="E65" s="277">
        <v>-3.0689333860983166E-2</v>
      </c>
      <c r="F65" s="278">
        <v>1147373137.6954415</v>
      </c>
      <c r="G65" s="278">
        <v>24053262.21607852</v>
      </c>
      <c r="H65" s="277">
        <v>2.1412656128615266E-2</v>
      </c>
      <c r="I65" s="279">
        <v>81.905066938364413</v>
      </c>
      <c r="J65" s="279">
        <v>-1.8629092369920528</v>
      </c>
    </row>
    <row r="66" spans="1:10">
      <c r="A66" s="306"/>
      <c r="B66" s="86" t="s">
        <v>287</v>
      </c>
      <c r="C66" s="273">
        <v>333587481.8787846</v>
      </c>
      <c r="D66" s="273">
        <v>-7045835.4355797172</v>
      </c>
      <c r="E66" s="274">
        <v>-2.0684516391792772E-2</v>
      </c>
      <c r="F66" s="275">
        <v>1382186080.0831268</v>
      </c>
      <c r="G66" s="275">
        <v>-32284.40825510025</v>
      </c>
      <c r="H66" s="274">
        <v>-2.3356952189663622E-5</v>
      </c>
      <c r="I66" s="276">
        <v>131.15232321638399</v>
      </c>
      <c r="J66" s="276">
        <v>0.39955740300877096</v>
      </c>
    </row>
    <row r="67" spans="1:10">
      <c r="A67" s="306"/>
      <c r="B67" s="86" t="s">
        <v>288</v>
      </c>
      <c r="C67" s="273">
        <v>251312221.73713034</v>
      </c>
      <c r="D67" s="273">
        <v>-1920142.2788372636</v>
      </c>
      <c r="E67" s="277">
        <v>-7.5825311124773477E-3</v>
      </c>
      <c r="F67" s="278">
        <v>1226736558.4797425</v>
      </c>
      <c r="G67" s="278">
        <v>7649090.0387270451</v>
      </c>
      <c r="H67" s="277">
        <v>6.2744390675336841E-3</v>
      </c>
      <c r="I67" s="279">
        <v>114.98793792219348</v>
      </c>
      <c r="J67" s="279">
        <v>1.5948678590531813</v>
      </c>
    </row>
    <row r="68" spans="1:10">
      <c r="A68" s="306"/>
      <c r="B68" s="86" t="s">
        <v>289</v>
      </c>
      <c r="C68" s="273">
        <v>317338541.33927876</v>
      </c>
      <c r="D68" s="273">
        <v>-4204028.0837566257</v>
      </c>
      <c r="E68" s="274">
        <v>-1.3074561453247653E-2</v>
      </c>
      <c r="F68" s="275">
        <v>1896400260.7369621</v>
      </c>
      <c r="G68" s="275">
        <v>20837484.777513742</v>
      </c>
      <c r="H68" s="274">
        <v>1.1109990582348959E-2</v>
      </c>
      <c r="I68" s="276">
        <v>102.66181736006222</v>
      </c>
      <c r="J68" s="276">
        <v>0.14285726344421334</v>
      </c>
    </row>
    <row r="69" spans="1:10">
      <c r="A69" s="306"/>
      <c r="B69" s="86" t="s">
        <v>290</v>
      </c>
      <c r="C69" s="273">
        <v>129458142.41409434</v>
      </c>
      <c r="D69" s="273">
        <v>-3759336.5521751642</v>
      </c>
      <c r="E69" s="277">
        <v>-2.8219544322160783E-2</v>
      </c>
      <c r="F69" s="278">
        <v>644119636.62130284</v>
      </c>
      <c r="G69" s="278">
        <v>-9782841.5031708479</v>
      </c>
      <c r="H69" s="277">
        <v>-1.4960704127058888E-2</v>
      </c>
      <c r="I69" s="279">
        <v>110.74520872643822</v>
      </c>
      <c r="J69" s="279">
        <v>-0.22239486011515908</v>
      </c>
    </row>
    <row r="70" spans="1:10">
      <c r="A70" s="306"/>
      <c r="B70" s="86" t="s">
        <v>291</v>
      </c>
      <c r="C70" s="273">
        <v>128644914.00631951</v>
      </c>
      <c r="D70" s="273">
        <v>-3021872.6861027628</v>
      </c>
      <c r="E70" s="274">
        <v>-2.2950910871410206E-2</v>
      </c>
      <c r="F70" s="275">
        <v>709329237.12901032</v>
      </c>
      <c r="G70" s="275">
        <v>3914965.2565389872</v>
      </c>
      <c r="H70" s="274">
        <v>5.549880988581354E-3</v>
      </c>
      <c r="I70" s="276">
        <v>57.338115332610016</v>
      </c>
      <c r="J70" s="276">
        <v>-0.28840448825011578</v>
      </c>
    </row>
    <row r="71" spans="1:10">
      <c r="A71" s="306"/>
      <c r="B71" s="86" t="s">
        <v>292</v>
      </c>
      <c r="C71" s="273">
        <v>234528775.91251993</v>
      </c>
      <c r="D71" s="273">
        <v>-1839181.6995541751</v>
      </c>
      <c r="E71" s="277">
        <v>-7.7810110902283586E-3</v>
      </c>
      <c r="F71" s="278">
        <v>1341812661.2747715</v>
      </c>
      <c r="G71" s="278">
        <v>-8891607.967164278</v>
      </c>
      <c r="H71" s="277">
        <v>-6.5829420766949755E-3</v>
      </c>
      <c r="I71" s="279">
        <v>93.943502613702123</v>
      </c>
      <c r="J71" s="279">
        <v>0.30648522145104096</v>
      </c>
    </row>
    <row r="72" spans="1:10">
      <c r="A72" s="306"/>
      <c r="B72" s="86" t="s">
        <v>293</v>
      </c>
      <c r="C72" s="273">
        <v>218348729.38042822</v>
      </c>
      <c r="D72" s="273">
        <v>-3503435.1996446848</v>
      </c>
      <c r="E72" s="274">
        <v>-1.5791755767973103E-2</v>
      </c>
      <c r="F72" s="275">
        <v>1108179891.1650722</v>
      </c>
      <c r="G72" s="275">
        <v>23565451.006622553</v>
      </c>
      <c r="H72" s="274">
        <v>2.1727030485764059E-2</v>
      </c>
      <c r="I72" s="276">
        <v>108.09903678095962</v>
      </c>
      <c r="J72" s="276">
        <v>9.2780225048400666E-2</v>
      </c>
    </row>
    <row r="73" spans="1:10">
      <c r="A73" s="306"/>
      <c r="B73" s="86" t="s">
        <v>294</v>
      </c>
      <c r="C73" s="273">
        <v>1959682.1451854573</v>
      </c>
      <c r="D73" s="273">
        <v>-540278.133398331</v>
      </c>
      <c r="E73" s="277">
        <v>-0.2161146871119069</v>
      </c>
      <c r="F73" s="278">
        <v>15385947.870630693</v>
      </c>
      <c r="G73" s="278">
        <v>-2143364.0499833226</v>
      </c>
      <c r="H73" s="277">
        <v>-0.12227314224825803</v>
      </c>
      <c r="I73" s="279">
        <v>84.170424047220507</v>
      </c>
      <c r="J73" s="279">
        <v>-4.5686948116602935</v>
      </c>
    </row>
    <row r="74" spans="1:10">
      <c r="A74" s="306"/>
      <c r="B74" s="86" t="s">
        <v>295</v>
      </c>
      <c r="C74" s="273">
        <v>3233399.8902909528</v>
      </c>
      <c r="D74" s="273">
        <v>-627020.76836477127</v>
      </c>
      <c r="E74" s="274">
        <v>-0.16242291289134084</v>
      </c>
      <c r="F74" s="275">
        <v>22817323.438346796</v>
      </c>
      <c r="G74" s="275">
        <v>-2591948.5943739638</v>
      </c>
      <c r="H74" s="274">
        <v>-0.10200798318960831</v>
      </c>
      <c r="I74" s="276">
        <v>115.5818153126458</v>
      </c>
      <c r="J74" s="276">
        <v>3.2662055006865103</v>
      </c>
    </row>
    <row r="75" spans="1:10">
      <c r="A75" s="306"/>
      <c r="B75" s="86" t="s">
        <v>296</v>
      </c>
      <c r="C75" s="273">
        <v>1596125.4908875674</v>
      </c>
      <c r="D75" s="273">
        <v>-329712.77983420994</v>
      </c>
      <c r="E75" s="277">
        <v>-0.17120481239093779</v>
      </c>
      <c r="F75" s="278">
        <v>12929968.287149854</v>
      </c>
      <c r="G75" s="278">
        <v>-1264824.6285317447</v>
      </c>
      <c r="H75" s="277">
        <v>-8.9104831331103002E-2</v>
      </c>
      <c r="I75" s="279">
        <v>66.400226182215206</v>
      </c>
      <c r="J75" s="279">
        <v>1.0376974933228809</v>
      </c>
    </row>
    <row r="76" spans="1:10">
      <c r="A76" s="306"/>
      <c r="B76" s="86" t="s">
        <v>297</v>
      </c>
      <c r="C76" s="273">
        <v>5478309.8712379951</v>
      </c>
      <c r="D76" s="273">
        <v>-1362843.6770707602</v>
      </c>
      <c r="E76" s="274">
        <v>-0.19921255493639334</v>
      </c>
      <c r="F76" s="275">
        <v>42672306.11751315</v>
      </c>
      <c r="G76" s="275">
        <v>-7292764.0980065241</v>
      </c>
      <c r="H76" s="274">
        <v>-0.14595724706379609</v>
      </c>
      <c r="I76" s="276">
        <v>161.1374807581318</v>
      </c>
      <c r="J76" s="276">
        <v>-4.1868528130321749</v>
      </c>
    </row>
    <row r="77" spans="1:10">
      <c r="A77" s="306"/>
      <c r="B77" s="86" t="s">
        <v>298</v>
      </c>
      <c r="C77" s="273">
        <v>1446730.6461317418</v>
      </c>
      <c r="D77" s="273">
        <v>-230961.20431284443</v>
      </c>
      <c r="E77" s="277">
        <v>-0.13766604651005487</v>
      </c>
      <c r="F77" s="278">
        <v>9921396.7674245425</v>
      </c>
      <c r="G77" s="278">
        <v>-937753.72041173279</v>
      </c>
      <c r="H77" s="277">
        <v>-8.635608480259524E-2</v>
      </c>
      <c r="I77" s="279">
        <v>65.121243566503665</v>
      </c>
      <c r="J77" s="279">
        <v>3.2143279799744988</v>
      </c>
    </row>
    <row r="78" spans="1:10">
      <c r="A78" s="306"/>
      <c r="B78" s="86" t="s">
        <v>299</v>
      </c>
      <c r="C78" s="273">
        <v>9649158.9250467345</v>
      </c>
      <c r="D78" s="273">
        <v>-1206588.5551059656</v>
      </c>
      <c r="E78" s="274">
        <v>-0.11114744123441911</v>
      </c>
      <c r="F78" s="275">
        <v>99253475.998864159</v>
      </c>
      <c r="G78" s="275">
        <v>-8480539.0975863636</v>
      </c>
      <c r="H78" s="274">
        <v>-7.8717377144015582E-2</v>
      </c>
      <c r="I78" s="276">
        <v>48.895131074386271</v>
      </c>
      <c r="J78" s="276">
        <v>-0.39764953338345777</v>
      </c>
    </row>
    <row r="79" spans="1:10">
      <c r="A79" s="306"/>
      <c r="B79" s="86" t="s">
        <v>300</v>
      </c>
      <c r="C79" s="273">
        <v>22429957.922981199</v>
      </c>
      <c r="D79" s="273">
        <v>-2465786.281975776</v>
      </c>
      <c r="E79" s="277">
        <v>-9.9044489760013482E-2</v>
      </c>
      <c r="F79" s="278">
        <v>212227315.0368742</v>
      </c>
      <c r="G79" s="278">
        <v>-13658264.18677187</v>
      </c>
      <c r="H79" s="277">
        <v>-6.0465410114777705E-2</v>
      </c>
      <c r="I79" s="279">
        <v>94.593398021574828</v>
      </c>
      <c r="J79" s="279">
        <v>1.9376892181309415</v>
      </c>
    </row>
    <row r="80" spans="1:10">
      <c r="A80" s="306"/>
      <c r="B80" s="86" t="s">
        <v>301</v>
      </c>
      <c r="C80" s="273">
        <v>19502277.476566985</v>
      </c>
      <c r="D80" s="273">
        <v>-2430518.9548794702</v>
      </c>
      <c r="E80" s="274">
        <v>-0.11081664677262401</v>
      </c>
      <c r="F80" s="275">
        <v>181504747.71145403</v>
      </c>
      <c r="G80" s="275">
        <v>-16377504.131591767</v>
      </c>
      <c r="H80" s="274">
        <v>-8.2763885993079891E-2</v>
      </c>
      <c r="I80" s="276">
        <v>95.717232290535577</v>
      </c>
      <c r="J80" s="276">
        <v>0.49362675015167667</v>
      </c>
    </row>
    <row r="81" spans="1:10">
      <c r="A81" s="306"/>
      <c r="B81" s="86" t="s">
        <v>302</v>
      </c>
      <c r="C81" s="273">
        <v>53396923.010131836</v>
      </c>
      <c r="D81" s="273">
        <v>-5329627.4580979347</v>
      </c>
      <c r="E81" s="277">
        <v>-9.07532864710177E-2</v>
      </c>
      <c r="F81" s="278">
        <v>392642393.48948407</v>
      </c>
      <c r="G81" s="278">
        <v>-23318656.907540381</v>
      </c>
      <c r="H81" s="277">
        <v>-5.6059712526649562E-2</v>
      </c>
      <c r="I81" s="279">
        <v>185.29704062397644</v>
      </c>
      <c r="J81" s="279">
        <v>3.7523654231719945</v>
      </c>
    </row>
    <row r="82" spans="1:10">
      <c r="A82" s="306"/>
      <c r="B82" s="86" t="s">
        <v>303</v>
      </c>
      <c r="C82" s="273">
        <v>14972162.081218775</v>
      </c>
      <c r="D82" s="273">
        <v>-2006837.0163997561</v>
      </c>
      <c r="E82" s="274">
        <v>-0.11819524842787903</v>
      </c>
      <c r="F82" s="275">
        <v>152135110.81329757</v>
      </c>
      <c r="G82" s="275">
        <v>-10970815.195038527</v>
      </c>
      <c r="H82" s="274">
        <v>-6.7261904355810018E-2</v>
      </c>
      <c r="I82" s="276">
        <v>137.38718326683733</v>
      </c>
      <c r="J82" s="276">
        <v>0.25784157129615437</v>
      </c>
    </row>
    <row r="83" spans="1:10">
      <c r="A83" s="306"/>
      <c r="B83" s="86" t="s">
        <v>304</v>
      </c>
      <c r="C83" s="273">
        <v>16149913.929066719</v>
      </c>
      <c r="D83" s="273">
        <v>-2873887.000082707</v>
      </c>
      <c r="E83" s="277">
        <v>-0.15106797063247032</v>
      </c>
      <c r="F83" s="278">
        <v>162381250.82580379</v>
      </c>
      <c r="G83" s="278">
        <v>-16173037.90691328</v>
      </c>
      <c r="H83" s="277">
        <v>-9.0577706207455796E-2</v>
      </c>
      <c r="I83" s="279">
        <v>77.212413843821622</v>
      </c>
      <c r="J83" s="279">
        <v>-3.5160628627280062</v>
      </c>
    </row>
    <row r="84" spans="1:10">
      <c r="A84" s="306"/>
      <c r="B84" s="86" t="s">
        <v>305</v>
      </c>
      <c r="C84" s="273">
        <v>15833288.881532148</v>
      </c>
      <c r="D84" s="273">
        <v>-2268033.8432963565</v>
      </c>
      <c r="E84" s="274">
        <v>-0.12529658068498109</v>
      </c>
      <c r="F84" s="275">
        <v>179607436.55367148</v>
      </c>
      <c r="G84" s="275">
        <v>-21544275.575116783</v>
      </c>
      <c r="H84" s="274">
        <v>-0.10710460948660962</v>
      </c>
      <c r="I84" s="276">
        <v>68.031159356206189</v>
      </c>
      <c r="J84" s="276">
        <v>-1.4956964489251874</v>
      </c>
    </row>
    <row r="85" spans="1:10">
      <c r="A85" s="306"/>
      <c r="B85" s="86" t="s">
        <v>306</v>
      </c>
      <c r="C85" s="273">
        <v>14622625.119237993</v>
      </c>
      <c r="D85" s="273">
        <v>-2302764.7273535989</v>
      </c>
      <c r="E85" s="277">
        <v>-0.13605386630532035</v>
      </c>
      <c r="F85" s="278">
        <v>148923676.95636642</v>
      </c>
      <c r="G85" s="278">
        <v>-15876024.443983287</v>
      </c>
      <c r="H85" s="277">
        <v>-9.6335274330476409E-2</v>
      </c>
      <c r="I85" s="279">
        <v>77.653784482381411</v>
      </c>
      <c r="J85" s="279">
        <v>-2.2389403453109225</v>
      </c>
    </row>
    <row r="86" spans="1:10">
      <c r="A86" s="306"/>
      <c r="B86" s="86" t="s">
        <v>307</v>
      </c>
      <c r="C86" s="273">
        <v>3171707875.5581741</v>
      </c>
      <c r="D86" s="273">
        <v>21827384.466123581</v>
      </c>
      <c r="E86" s="274">
        <v>6.9295913060359055E-3</v>
      </c>
      <c r="F86" s="275">
        <v>15352177345.273867</v>
      </c>
      <c r="G86" s="275">
        <v>446696392.42990875</v>
      </c>
      <c r="H86" s="274">
        <v>2.9968599728053682E-2</v>
      </c>
      <c r="I86" s="281"/>
      <c r="J86" s="281"/>
    </row>
    <row r="87" spans="1:10">
      <c r="A87" s="306"/>
      <c r="B87" s="86" t="s">
        <v>308</v>
      </c>
      <c r="C87" s="273">
        <v>208483224.85441598</v>
      </c>
      <c r="D87" s="273">
        <v>7322831.3218670487</v>
      </c>
      <c r="E87" s="277">
        <v>3.6402947882890134E-2</v>
      </c>
      <c r="F87" s="278">
        <v>807454791.47517955</v>
      </c>
      <c r="G87" s="278">
        <v>45291970.306124568</v>
      </c>
      <c r="H87" s="277">
        <v>5.9425583416221735E-2</v>
      </c>
      <c r="I87" s="280"/>
      <c r="J87" s="280"/>
    </row>
    <row r="88" spans="1:10">
      <c r="A88" s="306"/>
      <c r="B88" s="86" t="s">
        <v>309</v>
      </c>
      <c r="C88" s="273">
        <v>193982742.19244364</v>
      </c>
      <c r="D88" s="273">
        <v>5177927.2331552804</v>
      </c>
      <c r="E88" s="274">
        <v>2.7424762627329114E-2</v>
      </c>
      <c r="F88" s="275">
        <v>828988332.54530787</v>
      </c>
      <c r="G88" s="275">
        <v>40453008.465689421</v>
      </c>
      <c r="H88" s="274">
        <v>5.1301453759102465E-2</v>
      </c>
      <c r="I88" s="281"/>
      <c r="J88" s="281"/>
    </row>
    <row r="89" spans="1:10">
      <c r="A89" s="306"/>
      <c r="B89" s="86" t="s">
        <v>310</v>
      </c>
      <c r="C89" s="273">
        <v>176278413.30824518</v>
      </c>
      <c r="D89" s="273">
        <v>5408676.55024001</v>
      </c>
      <c r="E89" s="277">
        <v>3.1653800449754695E-2</v>
      </c>
      <c r="F89" s="278">
        <v>909855743.75375748</v>
      </c>
      <c r="G89" s="278">
        <v>46977243.883425474</v>
      </c>
      <c r="H89" s="277">
        <v>5.4442478159422124E-2</v>
      </c>
      <c r="I89" s="280"/>
      <c r="J89" s="280"/>
    </row>
    <row r="90" spans="1:10">
      <c r="A90" s="306"/>
      <c r="B90" s="86" t="s">
        <v>311</v>
      </c>
      <c r="C90" s="273">
        <v>141847732.54768115</v>
      </c>
      <c r="D90" s="273">
        <v>3914136.0374907255</v>
      </c>
      <c r="E90" s="274">
        <v>2.8376959178335874E-2</v>
      </c>
      <c r="F90" s="275">
        <v>611229884.83997428</v>
      </c>
      <c r="G90" s="275">
        <v>40094318.955866814</v>
      </c>
      <c r="H90" s="274">
        <v>7.020105444458101E-2</v>
      </c>
      <c r="I90" s="281"/>
      <c r="J90" s="281"/>
    </row>
    <row r="91" spans="1:10">
      <c r="A91" s="306"/>
      <c r="B91" s="86" t="s">
        <v>312</v>
      </c>
      <c r="C91" s="273">
        <v>226226456.97222251</v>
      </c>
      <c r="D91" s="273">
        <v>5341749.1713054776</v>
      </c>
      <c r="E91" s="277">
        <v>2.4183426840575971E-2</v>
      </c>
      <c r="F91" s="278">
        <v>1029781822.1204237</v>
      </c>
      <c r="G91" s="278">
        <v>53232318.580915809</v>
      </c>
      <c r="H91" s="277">
        <v>5.451061967465555E-2</v>
      </c>
      <c r="I91" s="280"/>
      <c r="J91" s="280"/>
    </row>
    <row r="92" spans="1:10">
      <c r="A92" s="306"/>
      <c r="B92" s="86" t="s">
        <v>313</v>
      </c>
      <c r="C92" s="273">
        <v>245669397.97919527</v>
      </c>
      <c r="D92" s="273">
        <v>7388861.6728438139</v>
      </c>
      <c r="E92" s="274">
        <v>3.1009086127555693E-2</v>
      </c>
      <c r="F92" s="275">
        <v>1103166913.3997495</v>
      </c>
      <c r="G92" s="275">
        <v>55367904.116569042</v>
      </c>
      <c r="H92" s="274">
        <v>5.2842103901632138E-2</v>
      </c>
      <c r="I92" s="281"/>
      <c r="J92" s="281"/>
    </row>
    <row r="93" spans="1:10">
      <c r="A93" s="306"/>
      <c r="B93" s="86" t="s">
        <v>314</v>
      </c>
      <c r="C93" s="273">
        <v>191808785.40841636</v>
      </c>
      <c r="D93" s="273">
        <v>6865003.6042611301</v>
      </c>
      <c r="E93" s="277">
        <v>3.7119407515580988E-2</v>
      </c>
      <c r="F93" s="278">
        <v>838529071.38941169</v>
      </c>
      <c r="G93" s="278">
        <v>81004556.648539186</v>
      </c>
      <c r="H93" s="277">
        <v>0.10693324779891583</v>
      </c>
      <c r="I93" s="280"/>
      <c r="J93" s="280"/>
    </row>
    <row r="94" spans="1:10">
      <c r="A94" s="306" t="s">
        <v>136</v>
      </c>
      <c r="B94" s="86" t="s">
        <v>270</v>
      </c>
      <c r="C94" s="273">
        <v>347427377.88984889</v>
      </c>
      <c r="D94" s="273">
        <v>1016390.6151894331</v>
      </c>
      <c r="E94" s="274">
        <v>2.9340599822937075E-3</v>
      </c>
      <c r="F94" s="275">
        <v>2088079006.757966</v>
      </c>
      <c r="G94" s="275">
        <v>72532444.126728535</v>
      </c>
      <c r="H94" s="274">
        <v>3.5986488961108162E-2</v>
      </c>
      <c r="I94" s="276">
        <v>83.45420300217647</v>
      </c>
      <c r="J94" s="276">
        <v>-0.33676630912383132</v>
      </c>
    </row>
    <row r="95" spans="1:10">
      <c r="A95" s="307"/>
      <c r="B95" s="86" t="s">
        <v>271</v>
      </c>
      <c r="C95" s="273">
        <v>567734085.70714045</v>
      </c>
      <c r="D95" s="273">
        <v>-2815790.0033859015</v>
      </c>
      <c r="E95" s="277">
        <v>-4.9352214823976549E-3</v>
      </c>
      <c r="F95" s="278">
        <v>2424685790.7704268</v>
      </c>
      <c r="G95" s="278">
        <v>29009753.853625774</v>
      </c>
      <c r="H95" s="277">
        <v>1.2109214020006183E-2</v>
      </c>
      <c r="I95" s="279">
        <v>113.49725476194705</v>
      </c>
      <c r="J95" s="279">
        <v>0.38161505681227936</v>
      </c>
    </row>
    <row r="96" spans="1:10">
      <c r="A96" s="306"/>
      <c r="B96" s="86" t="s">
        <v>272</v>
      </c>
      <c r="C96" s="273">
        <v>466393480.93673593</v>
      </c>
      <c r="D96" s="273">
        <v>497667.25931054354</v>
      </c>
      <c r="E96" s="274">
        <v>1.0681943144806103E-3</v>
      </c>
      <c r="F96" s="275">
        <v>2250160972.8524833</v>
      </c>
      <c r="G96" s="275">
        <v>30461135.573121548</v>
      </c>
      <c r="H96" s="274">
        <v>1.3723087717327179E-2</v>
      </c>
      <c r="I96" s="276">
        <v>108.50888291392739</v>
      </c>
      <c r="J96" s="276">
        <v>0.75786213727586471</v>
      </c>
    </row>
    <row r="97" spans="1:10">
      <c r="A97" s="306"/>
      <c r="B97" s="86" t="s">
        <v>273</v>
      </c>
      <c r="C97" s="273">
        <v>552492796.44385362</v>
      </c>
      <c r="D97" s="273">
        <v>-5487213.7537264824</v>
      </c>
      <c r="E97" s="277">
        <v>-9.8340687003885072E-3</v>
      </c>
      <c r="F97" s="278">
        <v>3241575640.6999998</v>
      </c>
      <c r="G97" s="278">
        <v>37208244.257675171</v>
      </c>
      <c r="H97" s="277">
        <v>1.1611728511214392E-2</v>
      </c>
      <c r="I97" s="279">
        <v>90.883886711564685</v>
      </c>
      <c r="J97" s="279">
        <v>-1.0021744999704509</v>
      </c>
    </row>
    <row r="98" spans="1:10">
      <c r="A98" s="306"/>
      <c r="B98" s="86" t="s">
        <v>274</v>
      </c>
      <c r="C98" s="273">
        <v>286278221.99912328</v>
      </c>
      <c r="D98" s="273">
        <v>-1851852.5749548078</v>
      </c>
      <c r="E98" s="274">
        <v>-6.427140858836995E-3</v>
      </c>
      <c r="F98" s="275">
        <v>1407487318.9680865</v>
      </c>
      <c r="G98" s="275">
        <v>19343348.951167822</v>
      </c>
      <c r="H98" s="274">
        <v>1.3934684995917294E-2</v>
      </c>
      <c r="I98" s="276">
        <v>124.52542454190956</v>
      </c>
      <c r="J98" s="276">
        <v>0.56334055616822809</v>
      </c>
    </row>
    <row r="99" spans="1:10">
      <c r="A99" s="306"/>
      <c r="B99" s="86" t="s">
        <v>275</v>
      </c>
      <c r="C99" s="273">
        <v>371021500.06252605</v>
      </c>
      <c r="D99" s="273">
        <v>-553795.35996299982</v>
      </c>
      <c r="E99" s="277">
        <v>-1.4903987611267931E-3</v>
      </c>
      <c r="F99" s="278">
        <v>1901495224.8241258</v>
      </c>
      <c r="G99" s="278">
        <v>40977160.67942667</v>
      </c>
      <c r="H99" s="277">
        <v>2.202459705666138E-2</v>
      </c>
      <c r="I99" s="279">
        <v>84.086062195483208</v>
      </c>
      <c r="J99" s="279">
        <v>9.0127352794667104E-2</v>
      </c>
    </row>
    <row r="100" spans="1:10">
      <c r="A100" s="306"/>
      <c r="B100" s="86" t="s">
        <v>276</v>
      </c>
      <c r="C100" s="273">
        <v>496031670.54754901</v>
      </c>
      <c r="D100" s="273">
        <v>3281853.9042944312</v>
      </c>
      <c r="E100" s="274">
        <v>6.6602843744342924E-3</v>
      </c>
      <c r="F100" s="275">
        <v>2624589587.4385967</v>
      </c>
      <c r="G100" s="275">
        <v>24934596.784691334</v>
      </c>
      <c r="H100" s="274">
        <v>9.5915022856242153E-3</v>
      </c>
      <c r="I100" s="276">
        <v>101.03088624236014</v>
      </c>
      <c r="J100" s="276">
        <v>0.20995116750914633</v>
      </c>
    </row>
    <row r="101" spans="1:10">
      <c r="A101" s="306"/>
      <c r="B101" s="86" t="s">
        <v>277</v>
      </c>
      <c r="C101" s="273">
        <v>426226895.48009992</v>
      </c>
      <c r="D101" s="273">
        <v>827867.39883512259</v>
      </c>
      <c r="E101" s="277">
        <v>1.9460961219614575E-3</v>
      </c>
      <c r="F101" s="278">
        <v>2105554378.5856979</v>
      </c>
      <c r="G101" s="278">
        <v>87756571.798190832</v>
      </c>
      <c r="H101" s="277">
        <v>4.3491261365729304E-2</v>
      </c>
      <c r="I101" s="279">
        <v>107.29664706005889</v>
      </c>
      <c r="J101" s="279">
        <v>0.33033629652970831</v>
      </c>
    </row>
    <row r="102" spans="1:10">
      <c r="A102" s="306"/>
      <c r="B102" s="86" t="s">
        <v>278</v>
      </c>
      <c r="C102" s="273">
        <v>337778126.73349291</v>
      </c>
      <c r="D102" s="273">
        <v>2222886.9389836788</v>
      </c>
      <c r="E102" s="274">
        <v>6.6245037340050272E-3</v>
      </c>
      <c r="F102" s="275">
        <v>1988824551.3720465</v>
      </c>
      <c r="G102" s="275">
        <v>81012003.837257624</v>
      </c>
      <c r="H102" s="274">
        <v>4.2463293336621882E-2</v>
      </c>
      <c r="I102" s="276">
        <v>85.173949996055271</v>
      </c>
      <c r="J102" s="276">
        <v>-0.55813797561674505</v>
      </c>
    </row>
    <row r="103" spans="1:10">
      <c r="A103" s="306"/>
      <c r="B103" s="86" t="s">
        <v>279</v>
      </c>
      <c r="C103" s="273">
        <v>545304106.62349164</v>
      </c>
      <c r="D103" s="273">
        <v>-350024.88207745552</v>
      </c>
      <c r="E103" s="277">
        <v>-6.4147756219066229E-4</v>
      </c>
      <c r="F103" s="278">
        <v>2212458194.996654</v>
      </c>
      <c r="G103" s="278">
        <v>42667737.303495884</v>
      </c>
      <c r="H103" s="277">
        <v>1.9664450616516518E-2</v>
      </c>
      <c r="I103" s="279">
        <v>114.43799663882103</v>
      </c>
      <c r="J103" s="279">
        <v>0.17113261856347606</v>
      </c>
    </row>
    <row r="104" spans="1:10">
      <c r="A104" s="306"/>
      <c r="B104" s="86" t="s">
        <v>280</v>
      </c>
      <c r="C104" s="273">
        <v>446891089.4204616</v>
      </c>
      <c r="D104" s="273">
        <v>2928072.1744838357</v>
      </c>
      <c r="E104" s="274">
        <v>6.5953065024367489E-3</v>
      </c>
      <c r="F104" s="275">
        <v>2068654859.3122005</v>
      </c>
      <c r="G104" s="275">
        <v>46837273.875884533</v>
      </c>
      <c r="H104" s="274">
        <v>2.3165924667618749E-2</v>
      </c>
      <c r="I104" s="276">
        <v>109.14544269013552</v>
      </c>
      <c r="J104" s="276">
        <v>0.68953854437917528</v>
      </c>
    </row>
    <row r="105" spans="1:10">
      <c r="A105" s="306"/>
      <c r="B105" s="86" t="s">
        <v>281</v>
      </c>
      <c r="C105" s="273">
        <v>499095264.51876181</v>
      </c>
      <c r="D105" s="273">
        <v>-158195.21058762074</v>
      </c>
      <c r="E105" s="277">
        <v>-3.1686352393708005E-4</v>
      </c>
      <c r="F105" s="278">
        <v>2848928310.6082311</v>
      </c>
      <c r="G105" s="278">
        <v>60521964.562932014</v>
      </c>
      <c r="H105" s="277">
        <v>2.1704858278194725E-2</v>
      </c>
      <c r="I105" s="279">
        <v>86.185620205595797</v>
      </c>
      <c r="J105" s="279">
        <v>-0.65559618312560985</v>
      </c>
    </row>
    <row r="106" spans="1:10">
      <c r="A106" s="306"/>
      <c r="B106" s="86" t="s">
        <v>282</v>
      </c>
      <c r="C106" s="273">
        <v>271305874.96177542</v>
      </c>
      <c r="D106" s="273">
        <v>154799.48531544209</v>
      </c>
      <c r="E106" s="274">
        <v>5.708975523826791E-4</v>
      </c>
      <c r="F106" s="275">
        <v>1255349521.4612765</v>
      </c>
      <c r="G106" s="275">
        <v>30311477.452694416</v>
      </c>
      <c r="H106" s="274">
        <v>2.4743294790673512E-2</v>
      </c>
      <c r="I106" s="276">
        <v>123.88536601639247</v>
      </c>
      <c r="J106" s="276">
        <v>0.66416758455619629</v>
      </c>
    </row>
    <row r="107" spans="1:10">
      <c r="A107" s="306"/>
      <c r="B107" s="86" t="s">
        <v>283</v>
      </c>
      <c r="C107" s="273">
        <v>354871370.97854215</v>
      </c>
      <c r="D107" s="273">
        <v>2319876.4852026105</v>
      </c>
      <c r="E107" s="277">
        <v>6.58024862023791E-3</v>
      </c>
      <c r="F107" s="278">
        <v>1739111059.2494342</v>
      </c>
      <c r="G107" s="278">
        <v>57147283.837455273</v>
      </c>
      <c r="H107" s="277">
        <v>3.3976524746175144E-2</v>
      </c>
      <c r="I107" s="279">
        <v>84.428095416517465</v>
      </c>
      <c r="J107" s="279">
        <v>0.24830964720267446</v>
      </c>
    </row>
    <row r="108" spans="1:10">
      <c r="A108" s="306"/>
      <c r="B108" s="86" t="s">
        <v>284</v>
      </c>
      <c r="C108" s="273">
        <v>480198173.89171511</v>
      </c>
      <c r="D108" s="273">
        <v>5549679.9732893109</v>
      </c>
      <c r="E108" s="274">
        <v>1.1692189155546108E-2</v>
      </c>
      <c r="F108" s="275">
        <v>2444979574.6745205</v>
      </c>
      <c r="G108" s="275">
        <v>46476296.149404049</v>
      </c>
      <c r="H108" s="274">
        <v>1.9377207680109226E-2</v>
      </c>
      <c r="I108" s="276">
        <v>102.67302342607204</v>
      </c>
      <c r="J108" s="276">
        <v>9.1256159373941159E-2</v>
      </c>
    </row>
    <row r="109" spans="1:10">
      <c r="A109" s="306"/>
      <c r="B109" s="86" t="s">
        <v>285</v>
      </c>
      <c r="C109" s="273">
        <v>411604245.43497634</v>
      </c>
      <c r="D109" s="273">
        <v>3130607.2003038526</v>
      </c>
      <c r="E109" s="277">
        <v>7.6641597088948129E-3</v>
      </c>
      <c r="F109" s="278">
        <v>1956630359.321909</v>
      </c>
      <c r="G109" s="278">
        <v>103632253.93475175</v>
      </c>
      <c r="H109" s="277">
        <v>5.5926799727136947E-2</v>
      </c>
      <c r="I109" s="279">
        <v>108.77178005674317</v>
      </c>
      <c r="J109" s="279">
        <v>0.28211271021038442</v>
      </c>
    </row>
    <row r="110" spans="1:10">
      <c r="A110" s="306"/>
      <c r="B110" s="86" t="s">
        <v>286</v>
      </c>
      <c r="C110" s="273">
        <v>173380694.8508665</v>
      </c>
      <c r="D110" s="273">
        <v>-5489404.1871240437</v>
      </c>
      <c r="E110" s="274">
        <v>-3.0689333860983322E-2</v>
      </c>
      <c r="F110" s="275">
        <v>1147373137.6954412</v>
      </c>
      <c r="G110" s="275">
        <v>24053262.216078281</v>
      </c>
      <c r="H110" s="274">
        <v>2.1412656128615055E-2</v>
      </c>
      <c r="I110" s="276">
        <v>81.905066938364399</v>
      </c>
      <c r="J110" s="276">
        <v>-1.8629092369921096</v>
      </c>
    </row>
    <row r="111" spans="1:10">
      <c r="A111" s="306"/>
      <c r="B111" s="86" t="s">
        <v>287</v>
      </c>
      <c r="C111" s="273">
        <v>333587481.87878472</v>
      </c>
      <c r="D111" s="273">
        <v>-7045835.435579896</v>
      </c>
      <c r="E111" s="277">
        <v>-2.0684516391793278E-2</v>
      </c>
      <c r="F111" s="278">
        <v>1382186080.083127</v>
      </c>
      <c r="G111" s="278">
        <v>-32284.408254861832</v>
      </c>
      <c r="H111" s="277">
        <v>-2.3356952189491132E-5</v>
      </c>
      <c r="I111" s="279">
        <v>131.15232321638399</v>
      </c>
      <c r="J111" s="279">
        <v>0.39955740300865727</v>
      </c>
    </row>
    <row r="112" spans="1:10">
      <c r="A112" s="306"/>
      <c r="B112" s="86" t="s">
        <v>288</v>
      </c>
      <c r="C112" s="273">
        <v>251312221.73713034</v>
      </c>
      <c r="D112" s="273">
        <v>-1920142.2788371444</v>
      </c>
      <c r="E112" s="274">
        <v>-7.5825311124768811E-3</v>
      </c>
      <c r="F112" s="275">
        <v>1226736558.4797425</v>
      </c>
      <c r="G112" s="275">
        <v>7649090.0387272835</v>
      </c>
      <c r="H112" s="274">
        <v>6.274439067533881E-3</v>
      </c>
      <c r="I112" s="276">
        <v>114.98793792219344</v>
      </c>
      <c r="J112" s="276">
        <v>1.5948678590531813</v>
      </c>
    </row>
    <row r="113" spans="1:10">
      <c r="A113" s="306"/>
      <c r="B113" s="86" t="s">
        <v>289</v>
      </c>
      <c r="C113" s="273">
        <v>317338541.33927882</v>
      </c>
      <c r="D113" s="273">
        <v>-4204028.083756566</v>
      </c>
      <c r="E113" s="277">
        <v>-1.3074561453247468E-2</v>
      </c>
      <c r="F113" s="278">
        <v>1896400260.7369616</v>
      </c>
      <c r="G113" s="278">
        <v>20837484.777513981</v>
      </c>
      <c r="H113" s="277">
        <v>1.1109990582349091E-2</v>
      </c>
      <c r="I113" s="279">
        <v>102.66181736006219</v>
      </c>
      <c r="J113" s="279">
        <v>0.14285726344418492</v>
      </c>
    </row>
    <row r="114" spans="1:10">
      <c r="A114" s="306"/>
      <c r="B114" s="86" t="s">
        <v>290</v>
      </c>
      <c r="C114" s="273">
        <v>129458142.41409437</v>
      </c>
      <c r="D114" s="273">
        <v>-3759336.5521750599</v>
      </c>
      <c r="E114" s="274">
        <v>-2.8219544322160017E-2</v>
      </c>
      <c r="F114" s="275">
        <v>644119636.6213026</v>
      </c>
      <c r="G114" s="275">
        <v>-9782841.5031706095</v>
      </c>
      <c r="H114" s="274">
        <v>-1.4960704127058534E-2</v>
      </c>
      <c r="I114" s="276">
        <v>110.74520872643821</v>
      </c>
      <c r="J114" s="276">
        <v>-0.22239486011513065</v>
      </c>
    </row>
    <row r="115" spans="1:10">
      <c r="A115" s="306"/>
      <c r="B115" s="86" t="s">
        <v>291</v>
      </c>
      <c r="C115" s="273">
        <v>128644914.00631949</v>
      </c>
      <c r="D115" s="273">
        <v>-3021872.6861028075</v>
      </c>
      <c r="E115" s="277">
        <v>-2.2950910871410539E-2</v>
      </c>
      <c r="F115" s="278">
        <v>709329237.1290102</v>
      </c>
      <c r="G115" s="278">
        <v>3914965.2565386295</v>
      </c>
      <c r="H115" s="277">
        <v>5.5498809885808449E-3</v>
      </c>
      <c r="I115" s="279">
        <v>57.338115332609995</v>
      </c>
      <c r="J115" s="279">
        <v>-0.2884044882501513</v>
      </c>
    </row>
    <row r="116" spans="1:10">
      <c r="A116" s="306"/>
      <c r="B116" s="86" t="s">
        <v>292</v>
      </c>
      <c r="C116" s="273">
        <v>234528775.91251978</v>
      </c>
      <c r="D116" s="273">
        <v>-1839181.6995542943</v>
      </c>
      <c r="E116" s="274">
        <v>-7.7810110902288634E-3</v>
      </c>
      <c r="F116" s="275">
        <v>1341812661.274771</v>
      </c>
      <c r="G116" s="275">
        <v>-8891607.9671657085</v>
      </c>
      <c r="H116" s="274">
        <v>-6.5829420766960302E-3</v>
      </c>
      <c r="I116" s="276">
        <v>93.943502613702037</v>
      </c>
      <c r="J116" s="276">
        <v>0.30648522145095569</v>
      </c>
    </row>
    <row r="117" spans="1:10">
      <c r="A117" s="306"/>
      <c r="B117" s="86" t="s">
        <v>293</v>
      </c>
      <c r="C117" s="273">
        <v>218348729.38042822</v>
      </c>
      <c r="D117" s="273">
        <v>-3503435.1996447146</v>
      </c>
      <c r="E117" s="277">
        <v>-1.5791755767973238E-2</v>
      </c>
      <c r="F117" s="278">
        <v>1108179891.1650732</v>
      </c>
      <c r="G117" s="278">
        <v>23565451.006623745</v>
      </c>
      <c r="H117" s="277">
        <v>2.1727030485765162E-2</v>
      </c>
      <c r="I117" s="279">
        <v>108.09903678095958</v>
      </c>
      <c r="J117" s="279">
        <v>9.2780225048358034E-2</v>
      </c>
    </row>
    <row r="118" spans="1:10">
      <c r="A118" s="306"/>
      <c r="B118" s="86" t="s">
        <v>294</v>
      </c>
      <c r="C118" s="273">
        <v>1959682.1451854566</v>
      </c>
      <c r="D118" s="273">
        <v>-540278.1333983317</v>
      </c>
      <c r="E118" s="274">
        <v>-0.21611468711190718</v>
      </c>
      <c r="F118" s="275">
        <v>15385947.870630691</v>
      </c>
      <c r="G118" s="275">
        <v>-2143364.0499833208</v>
      </c>
      <c r="H118" s="274">
        <v>-0.12227314224825794</v>
      </c>
      <c r="I118" s="276">
        <v>84.170424047220422</v>
      </c>
      <c r="J118" s="276">
        <v>-4.5686948116603929</v>
      </c>
    </row>
    <row r="119" spans="1:10">
      <c r="A119" s="306"/>
      <c r="B119" s="86" t="s">
        <v>295</v>
      </c>
      <c r="C119" s="273">
        <v>3233399.8902909528</v>
      </c>
      <c r="D119" s="273">
        <v>-627020.7683647708</v>
      </c>
      <c r="E119" s="277">
        <v>-0.16242291289134073</v>
      </c>
      <c r="F119" s="278">
        <v>22817323.438346792</v>
      </c>
      <c r="G119" s="278">
        <v>-2591948.5943739749</v>
      </c>
      <c r="H119" s="277">
        <v>-0.10200798318960871</v>
      </c>
      <c r="I119" s="279">
        <v>115.5818153126457</v>
      </c>
      <c r="J119" s="279">
        <v>3.2662055006863824</v>
      </c>
    </row>
    <row r="120" spans="1:10">
      <c r="A120" s="306"/>
      <c r="B120" s="86" t="s">
        <v>296</v>
      </c>
      <c r="C120" s="273">
        <v>1596125.4908875669</v>
      </c>
      <c r="D120" s="273">
        <v>-329712.77983421041</v>
      </c>
      <c r="E120" s="274">
        <v>-0.17120481239093802</v>
      </c>
      <c r="F120" s="275">
        <v>12929968.287149852</v>
      </c>
      <c r="G120" s="275">
        <v>-1264824.628531741</v>
      </c>
      <c r="H120" s="274">
        <v>-8.910483133110278E-2</v>
      </c>
      <c r="I120" s="276">
        <v>66.400226182215135</v>
      </c>
      <c r="J120" s="276">
        <v>1.0376974933228098</v>
      </c>
    </row>
    <row r="121" spans="1:10">
      <c r="A121" s="306"/>
      <c r="B121" s="86" t="s">
        <v>297</v>
      </c>
      <c r="C121" s="273">
        <v>5478309.8712379923</v>
      </c>
      <c r="D121" s="273">
        <v>-1362843.6770707667</v>
      </c>
      <c r="E121" s="277">
        <v>-0.1992125549363942</v>
      </c>
      <c r="F121" s="278">
        <v>42672306.11751315</v>
      </c>
      <c r="G121" s="278">
        <v>-7292764.0980065167</v>
      </c>
      <c r="H121" s="277">
        <v>-0.14595724706379595</v>
      </c>
      <c r="I121" s="279">
        <v>161.13748075813163</v>
      </c>
      <c r="J121" s="279">
        <v>-4.1868528130324876</v>
      </c>
    </row>
    <row r="122" spans="1:10">
      <c r="A122" s="306"/>
      <c r="B122" s="86" t="s">
        <v>298</v>
      </c>
      <c r="C122" s="273">
        <v>1446730.646131742</v>
      </c>
      <c r="D122" s="273">
        <v>-230961.2043128435</v>
      </c>
      <c r="E122" s="274">
        <v>-0.13766604651005437</v>
      </c>
      <c r="F122" s="275">
        <v>9921396.7674245406</v>
      </c>
      <c r="G122" s="275">
        <v>-937753.72041173279</v>
      </c>
      <c r="H122" s="274">
        <v>-8.6356084802595254E-2</v>
      </c>
      <c r="I122" s="276">
        <v>65.121243566503622</v>
      </c>
      <c r="J122" s="276">
        <v>3.2143279799744704</v>
      </c>
    </row>
    <row r="123" spans="1:10">
      <c r="A123" s="306"/>
      <c r="B123" s="86" t="s">
        <v>299</v>
      </c>
      <c r="C123" s="273">
        <v>9649158.9250467345</v>
      </c>
      <c r="D123" s="273">
        <v>-1206588.5551059674</v>
      </c>
      <c r="E123" s="277">
        <v>-0.11114744123441926</v>
      </c>
      <c r="F123" s="278">
        <v>99253475.998864159</v>
      </c>
      <c r="G123" s="278">
        <v>-8480539.0975863785</v>
      </c>
      <c r="H123" s="277">
        <v>-7.8717377144015707E-2</v>
      </c>
      <c r="I123" s="279">
        <v>48.895131074386299</v>
      </c>
      <c r="J123" s="279">
        <v>-0.39764953338344355</v>
      </c>
    </row>
    <row r="124" spans="1:10">
      <c r="A124" s="306"/>
      <c r="B124" s="86" t="s">
        <v>300</v>
      </c>
      <c r="C124" s="273">
        <v>22429957.922981184</v>
      </c>
      <c r="D124" s="273">
        <v>-2465786.2819757946</v>
      </c>
      <c r="E124" s="274">
        <v>-9.9044489760014204E-2</v>
      </c>
      <c r="F124" s="275">
        <v>212227315.03687423</v>
      </c>
      <c r="G124" s="275">
        <v>-13658264.186771899</v>
      </c>
      <c r="H124" s="274">
        <v>-6.0465410114777816E-2</v>
      </c>
      <c r="I124" s="276">
        <v>94.593398021574814</v>
      </c>
      <c r="J124" s="276">
        <v>1.9376892181309273</v>
      </c>
    </row>
    <row r="125" spans="1:10">
      <c r="A125" s="306"/>
      <c r="B125" s="86" t="s">
        <v>301</v>
      </c>
      <c r="C125" s="273">
        <v>19502277.476566993</v>
      </c>
      <c r="D125" s="273">
        <v>-2430518.9548794702</v>
      </c>
      <c r="E125" s="277">
        <v>-0.11081664677262397</v>
      </c>
      <c r="F125" s="278">
        <v>181504747.71145394</v>
      </c>
      <c r="G125" s="278">
        <v>-16377504.131591707</v>
      </c>
      <c r="H125" s="277">
        <v>-8.2763885993079656E-2</v>
      </c>
      <c r="I125" s="279">
        <v>95.717232290535676</v>
      </c>
      <c r="J125" s="279">
        <v>0.49362675015173352</v>
      </c>
    </row>
    <row r="126" spans="1:10">
      <c r="A126" s="306"/>
      <c r="B126" s="86" t="s">
        <v>302</v>
      </c>
      <c r="C126" s="273">
        <v>53396923.010131836</v>
      </c>
      <c r="D126" s="273">
        <v>-5329627.4580979571</v>
      </c>
      <c r="E126" s="274">
        <v>-9.0753286471018046E-2</v>
      </c>
      <c r="F126" s="275">
        <v>392642393.48948419</v>
      </c>
      <c r="G126" s="275">
        <v>-23318656.907540202</v>
      </c>
      <c r="H126" s="274">
        <v>-5.6059712526649139E-2</v>
      </c>
      <c r="I126" s="276">
        <v>185.29704062397656</v>
      </c>
      <c r="J126" s="276">
        <v>3.7523654231720514</v>
      </c>
    </row>
    <row r="127" spans="1:10">
      <c r="A127" s="306"/>
      <c r="B127" s="86" t="s">
        <v>303</v>
      </c>
      <c r="C127" s="273">
        <v>14972162.081218781</v>
      </c>
      <c r="D127" s="273">
        <v>-2006837.0163997542</v>
      </c>
      <c r="E127" s="277">
        <v>-0.11819524842787889</v>
      </c>
      <c r="F127" s="278">
        <v>152135110.81329754</v>
      </c>
      <c r="G127" s="278">
        <v>-10970815.195038468</v>
      </c>
      <c r="H127" s="277">
        <v>-6.7261904355809685E-2</v>
      </c>
      <c r="I127" s="279">
        <v>137.38718326683744</v>
      </c>
      <c r="J127" s="279">
        <v>0.25784157129623964</v>
      </c>
    </row>
    <row r="128" spans="1:10">
      <c r="A128" s="306"/>
      <c r="B128" s="86" t="s">
        <v>304</v>
      </c>
      <c r="C128" s="273">
        <v>16149913.929066723</v>
      </c>
      <c r="D128" s="273">
        <v>-2873887.0000826996</v>
      </c>
      <c r="E128" s="274">
        <v>-0.15106797063246996</v>
      </c>
      <c r="F128" s="275">
        <v>162381250.82580385</v>
      </c>
      <c r="G128" s="275">
        <v>-16173037.906913131</v>
      </c>
      <c r="H128" s="274">
        <v>-9.0577706207455005E-2</v>
      </c>
      <c r="I128" s="276">
        <v>77.212413843821679</v>
      </c>
      <c r="J128" s="276">
        <v>-3.5160628627279351</v>
      </c>
    </row>
    <row r="129" spans="1:11">
      <c r="A129" s="306"/>
      <c r="B129" s="86" t="s">
        <v>305</v>
      </c>
      <c r="C129" s="273">
        <v>15833288.881532144</v>
      </c>
      <c r="D129" s="273">
        <v>-2268033.8432963565</v>
      </c>
      <c r="E129" s="277">
        <v>-0.12529658068498112</v>
      </c>
      <c r="F129" s="278">
        <v>179607436.55367142</v>
      </c>
      <c r="G129" s="278">
        <v>-21544275.575116843</v>
      </c>
      <c r="H129" s="277">
        <v>-0.10710460948660992</v>
      </c>
      <c r="I129" s="279">
        <v>68.031159356206217</v>
      </c>
      <c r="J129" s="279">
        <v>-1.4956964489251448</v>
      </c>
    </row>
    <row r="130" spans="1:11">
      <c r="A130" s="306"/>
      <c r="B130" s="86" t="s">
        <v>306</v>
      </c>
      <c r="C130" s="273">
        <v>14622625.119237987</v>
      </c>
      <c r="D130" s="273">
        <v>-2302764.7273536082</v>
      </c>
      <c r="E130" s="274">
        <v>-0.13605386630532088</v>
      </c>
      <c r="F130" s="275">
        <v>148923676.95636651</v>
      </c>
      <c r="G130" s="275">
        <v>-15876024.443983227</v>
      </c>
      <c r="H130" s="274">
        <v>-9.6335274330476034E-2</v>
      </c>
      <c r="I130" s="276">
        <v>77.653784482381411</v>
      </c>
      <c r="J130" s="276">
        <v>-2.2389403453109367</v>
      </c>
    </row>
    <row r="131" spans="1:11">
      <c r="A131" s="306"/>
      <c r="B131" s="86" t="s">
        <v>307</v>
      </c>
      <c r="C131" s="273">
        <v>3171707875.5581746</v>
      </c>
      <c r="D131" s="273">
        <v>21827384.466122627</v>
      </c>
      <c r="E131" s="277">
        <v>6.9295913060355993E-3</v>
      </c>
      <c r="F131" s="278">
        <v>15352177345.273867</v>
      </c>
      <c r="G131" s="278">
        <v>446696392.42990494</v>
      </c>
      <c r="H131" s="277">
        <v>2.9968599728053418E-2</v>
      </c>
      <c r="I131" s="280"/>
      <c r="J131" s="280"/>
    </row>
    <row r="132" spans="1:11">
      <c r="A132" s="306"/>
      <c r="B132" s="86" t="s">
        <v>308</v>
      </c>
      <c r="C132" s="273">
        <v>208483224.85441586</v>
      </c>
      <c r="D132" s="273">
        <v>7322831.3218672276</v>
      </c>
      <c r="E132" s="274">
        <v>3.6402947882891078E-2</v>
      </c>
      <c r="F132" s="275">
        <v>807454791.47517836</v>
      </c>
      <c r="G132" s="275">
        <v>45291970.306122899</v>
      </c>
      <c r="H132" s="274">
        <v>5.9425583416219514E-2</v>
      </c>
      <c r="I132" s="281"/>
      <c r="J132" s="281"/>
    </row>
    <row r="133" spans="1:11">
      <c r="A133" s="306"/>
      <c r="B133" s="86" t="s">
        <v>309</v>
      </c>
      <c r="C133" s="273">
        <v>193982742.19244367</v>
      </c>
      <c r="D133" s="273">
        <v>5177927.2331553102</v>
      </c>
      <c r="E133" s="277">
        <v>2.7424762627329274E-2</v>
      </c>
      <c r="F133" s="278">
        <v>828988332.54530907</v>
      </c>
      <c r="G133" s="278">
        <v>40453008.465690613</v>
      </c>
      <c r="H133" s="277">
        <v>5.1301453759103971E-2</v>
      </c>
      <c r="I133" s="280"/>
      <c r="J133" s="280"/>
    </row>
    <row r="134" spans="1:11">
      <c r="A134" s="306"/>
      <c r="B134" s="86" t="s">
        <v>310</v>
      </c>
      <c r="C134" s="273">
        <v>176278413.30824494</v>
      </c>
      <c r="D134" s="273">
        <v>5408676.550239712</v>
      </c>
      <c r="E134" s="274">
        <v>3.1653800449752939E-2</v>
      </c>
      <c r="F134" s="275">
        <v>909855743.75375724</v>
      </c>
      <c r="G134" s="275">
        <v>46977243.883424997</v>
      </c>
      <c r="H134" s="274">
        <v>5.4442478159421555E-2</v>
      </c>
      <c r="I134" s="281"/>
      <c r="J134" s="281"/>
    </row>
    <row r="135" spans="1:11">
      <c r="A135" s="306"/>
      <c r="B135" s="86" t="s">
        <v>311</v>
      </c>
      <c r="C135" s="273">
        <v>141847732.54768145</v>
      </c>
      <c r="D135" s="273">
        <v>3914136.0374908447</v>
      </c>
      <c r="E135" s="277">
        <v>2.8376959178336703E-2</v>
      </c>
      <c r="F135" s="278">
        <v>611229884.8399744</v>
      </c>
      <c r="G135" s="278">
        <v>40094318.955866218</v>
      </c>
      <c r="H135" s="277">
        <v>7.0201054444579886E-2</v>
      </c>
      <c r="I135" s="280"/>
      <c r="J135" s="280"/>
    </row>
    <row r="136" spans="1:11">
      <c r="A136" s="306"/>
      <c r="B136" s="86" t="s">
        <v>312</v>
      </c>
      <c r="C136" s="273">
        <v>226226456.97222266</v>
      </c>
      <c r="D136" s="273">
        <v>5341749.171305567</v>
      </c>
      <c r="E136" s="274">
        <v>2.418342684057637E-2</v>
      </c>
      <c r="F136" s="275">
        <v>1029781822.1204238</v>
      </c>
      <c r="G136" s="275">
        <v>53232318.580915809</v>
      </c>
      <c r="H136" s="274">
        <v>5.4510619674655543E-2</v>
      </c>
      <c r="I136" s="281"/>
      <c r="J136" s="281"/>
    </row>
    <row r="137" spans="1:11">
      <c r="A137" s="306"/>
      <c r="B137" s="86" t="s">
        <v>313</v>
      </c>
      <c r="C137" s="273">
        <v>245669397.97919524</v>
      </c>
      <c r="D137" s="273">
        <v>7388861.6728438735</v>
      </c>
      <c r="E137" s="277">
        <v>3.1009086127555957E-2</v>
      </c>
      <c r="F137" s="278">
        <v>1103166913.3997483</v>
      </c>
      <c r="G137" s="278">
        <v>55367904.116567373</v>
      </c>
      <c r="H137" s="277">
        <v>5.2842103901630522E-2</v>
      </c>
      <c r="I137" s="280"/>
      <c r="J137" s="280"/>
    </row>
    <row r="138" spans="1:11">
      <c r="A138" s="306"/>
      <c r="B138" s="86" t="s">
        <v>314</v>
      </c>
      <c r="C138" s="273">
        <v>191808785.40841654</v>
      </c>
      <c r="D138" s="273">
        <v>6865003.6042615175</v>
      </c>
      <c r="E138" s="274">
        <v>3.7119407515583125E-2</v>
      </c>
      <c r="F138" s="275">
        <v>838529071.38941097</v>
      </c>
      <c r="G138" s="275">
        <v>81004556.648538947</v>
      </c>
      <c r="H138" s="274">
        <v>0.10693324779891558</v>
      </c>
      <c r="I138" s="281"/>
      <c r="J138" s="281"/>
      <c r="K138" s="219"/>
    </row>
  </sheetData>
  <mergeCells count="9">
    <mergeCell ref="A94:A138"/>
    <mergeCell ref="C1:J1"/>
    <mergeCell ref="A4:A48"/>
    <mergeCell ref="A49:A93"/>
    <mergeCell ref="A1:A3"/>
    <mergeCell ref="B1:B3"/>
    <mergeCell ref="C2:E2"/>
    <mergeCell ref="F2:H2"/>
    <mergeCell ref="I2:J2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CCFF33"/>
  </sheetPr>
  <dimension ref="A1:I219"/>
  <sheetViews>
    <sheetView zoomScale="63" zoomScaleNormal="63" workbookViewId="0">
      <selection activeCell="M5" sqref="M5"/>
    </sheetView>
  </sheetViews>
  <sheetFormatPr defaultRowHeight="14.5"/>
  <cols>
    <col min="1" max="1" width="31" bestFit="1" customWidth="1"/>
    <col min="2" max="2" width="42.7265625" bestFit="1" customWidth="1"/>
    <col min="3" max="3" width="11.1796875" bestFit="1" customWidth="1"/>
    <col min="4" max="4" width="10.81640625" bestFit="1" customWidth="1"/>
    <col min="5" max="5" width="9.1796875"/>
    <col min="6" max="6" width="13.81640625" bestFit="1" customWidth="1"/>
    <col min="7" max="7" width="12.1796875" bestFit="1" customWidth="1"/>
    <col min="8" max="8" width="9.1796875"/>
    <col min="12" max="12" width="8.54296875" customWidth="1"/>
  </cols>
  <sheetData>
    <row r="1" spans="1:8" ht="15" customHeight="1">
      <c r="A1" s="308" t="s">
        <v>1</v>
      </c>
      <c r="B1" s="308" t="s">
        <v>0</v>
      </c>
      <c r="C1" s="308" t="s">
        <v>77</v>
      </c>
      <c r="D1" s="308"/>
      <c r="E1" s="308"/>
      <c r="F1" s="308"/>
      <c r="G1" s="308"/>
      <c r="H1" s="308"/>
    </row>
    <row r="2" spans="1:8" ht="15" customHeight="1">
      <c r="A2" s="307"/>
      <c r="B2" s="307"/>
      <c r="C2" s="308" t="s">
        <v>3</v>
      </c>
      <c r="D2" s="308"/>
      <c r="E2" s="308"/>
      <c r="F2" s="308" t="s">
        <v>6</v>
      </c>
      <c r="G2" s="308"/>
      <c r="H2" s="308"/>
    </row>
    <row r="3" spans="1:8" ht="29">
      <c r="A3" s="307"/>
      <c r="B3" s="307"/>
      <c r="C3" s="85" t="s">
        <v>8</v>
      </c>
      <c r="D3" s="85" t="s">
        <v>9</v>
      </c>
      <c r="E3" s="85" t="s">
        <v>10</v>
      </c>
      <c r="F3" s="85" t="s">
        <v>8</v>
      </c>
      <c r="G3" s="85" t="s">
        <v>9</v>
      </c>
      <c r="H3" s="85" t="s">
        <v>10</v>
      </c>
    </row>
    <row r="4" spans="1:8">
      <c r="A4" s="306" t="s">
        <v>138</v>
      </c>
      <c r="B4" s="281" t="s">
        <v>538</v>
      </c>
      <c r="C4" s="273">
        <v>44560841.713370159</v>
      </c>
      <c r="D4" s="273">
        <v>-28876.265156373382</v>
      </c>
      <c r="E4" s="274">
        <v>-6.4759918800741422E-4</v>
      </c>
      <c r="F4" s="275">
        <v>193753222.48521382</v>
      </c>
      <c r="G4" s="275">
        <v>8123798.0762532055</v>
      </c>
      <c r="H4" s="274">
        <v>4.3763525648582775E-2</v>
      </c>
    </row>
    <row r="5" spans="1:8">
      <c r="A5" s="307"/>
      <c r="B5" s="280" t="s">
        <v>413</v>
      </c>
      <c r="C5" s="273">
        <v>7202167.8157936893</v>
      </c>
      <c r="D5" s="273">
        <v>-6302.4845080031082</v>
      </c>
      <c r="E5" s="277">
        <v>-8.7431649787602424E-4</v>
      </c>
      <c r="F5" s="278">
        <v>34327252.411405474</v>
      </c>
      <c r="G5" s="278">
        <v>1339107.6721885838</v>
      </c>
      <c r="H5" s="277">
        <v>4.0593603634721198E-2</v>
      </c>
    </row>
    <row r="6" spans="1:8">
      <c r="A6" s="306"/>
      <c r="B6" s="281" t="s">
        <v>415</v>
      </c>
      <c r="C6" s="273">
        <v>3216544.3421700355</v>
      </c>
      <c r="D6" s="273">
        <v>-3279.1476239594631</v>
      </c>
      <c r="E6" s="274">
        <v>-1.0184246541319766E-3</v>
      </c>
      <c r="F6" s="275">
        <v>12934681.963908887</v>
      </c>
      <c r="G6" s="275">
        <v>265626.69305897132</v>
      </c>
      <c r="H6" s="274">
        <v>2.0966574648241431E-2</v>
      </c>
    </row>
    <row r="7" spans="1:8">
      <c r="A7" s="306"/>
      <c r="B7" s="280" t="s">
        <v>417</v>
      </c>
      <c r="C7" s="273">
        <v>1568371.9193437155</v>
      </c>
      <c r="D7" s="273">
        <v>5914.7612488807645</v>
      </c>
      <c r="E7" s="277">
        <v>3.7855509946223835E-3</v>
      </c>
      <c r="F7" s="278">
        <v>7331076.3047702573</v>
      </c>
      <c r="G7" s="278">
        <v>302903.23026743904</v>
      </c>
      <c r="H7" s="277">
        <v>4.3098430709728471E-2</v>
      </c>
    </row>
    <row r="8" spans="1:8">
      <c r="A8" s="306"/>
      <c r="B8" s="281" t="s">
        <v>419</v>
      </c>
      <c r="C8" s="273">
        <v>2196788.4224991351</v>
      </c>
      <c r="D8" s="273">
        <v>-8070.9851485700347</v>
      </c>
      <c r="E8" s="274">
        <v>-3.6605441238453901E-3</v>
      </c>
      <c r="F8" s="275">
        <v>9169036.5904706828</v>
      </c>
      <c r="G8" s="275">
        <v>125024.11079634912</v>
      </c>
      <c r="H8" s="274">
        <v>1.3823964869280137E-2</v>
      </c>
    </row>
    <row r="9" spans="1:8">
      <c r="A9" s="306"/>
      <c r="B9" s="280" t="s">
        <v>421</v>
      </c>
      <c r="C9" s="273">
        <v>4237670.839690269</v>
      </c>
      <c r="D9" s="273">
        <v>-4264.2004605121911</v>
      </c>
      <c r="E9" s="277">
        <v>-1.0052488829156183E-3</v>
      </c>
      <c r="F9" s="278">
        <v>19333629.374757666</v>
      </c>
      <c r="G9" s="278">
        <v>487744.97006276995</v>
      </c>
      <c r="H9" s="277">
        <v>2.5880715364106906E-2</v>
      </c>
    </row>
    <row r="10" spans="1:8">
      <c r="A10" s="306"/>
      <c r="B10" s="281" t="s">
        <v>423</v>
      </c>
      <c r="C10" s="273">
        <v>1870165.8032860495</v>
      </c>
      <c r="D10" s="273">
        <v>15806.715565416031</v>
      </c>
      <c r="E10" s="274">
        <v>8.5240855830385834E-3</v>
      </c>
      <c r="F10" s="275">
        <v>8125863.249588538</v>
      </c>
      <c r="G10" s="275">
        <v>494368.31838494167</v>
      </c>
      <c r="H10" s="274">
        <v>6.478001005590299E-2</v>
      </c>
    </row>
    <row r="11" spans="1:8">
      <c r="A11" s="306"/>
      <c r="B11" s="280" t="s">
        <v>425</v>
      </c>
      <c r="C11" s="273">
        <v>740455.32261664991</v>
      </c>
      <c r="D11" s="273">
        <v>4854.1073618122609</v>
      </c>
      <c r="E11" s="277">
        <v>6.5988299925940587E-3</v>
      </c>
      <c r="F11" s="278">
        <v>3305743.3944899929</v>
      </c>
      <c r="G11" s="278">
        <v>173059.60775394691</v>
      </c>
      <c r="H11" s="277">
        <v>5.5243241749036637E-2</v>
      </c>
    </row>
    <row r="12" spans="1:8">
      <c r="A12" s="306"/>
      <c r="B12" s="281" t="s">
        <v>427</v>
      </c>
      <c r="C12" s="273">
        <v>2688155.2938454337</v>
      </c>
      <c r="D12" s="273">
        <v>4014.2363235461526</v>
      </c>
      <c r="E12" s="274">
        <v>1.4955385121422288E-3</v>
      </c>
      <c r="F12" s="275">
        <v>10754448.701507915</v>
      </c>
      <c r="G12" s="275">
        <v>301783.53143674135</v>
      </c>
      <c r="H12" s="274">
        <v>2.8871443457390157E-2</v>
      </c>
    </row>
    <row r="13" spans="1:8">
      <c r="A13" s="306"/>
      <c r="B13" s="280" t="s">
        <v>429</v>
      </c>
      <c r="C13" s="273">
        <v>2353431.5125178276</v>
      </c>
      <c r="D13" s="273">
        <v>9206.7323022480123</v>
      </c>
      <c r="E13" s="277">
        <v>3.9274101954511987E-3</v>
      </c>
      <c r="F13" s="278">
        <v>10679890.313281603</v>
      </c>
      <c r="G13" s="278">
        <v>580671.45297037065</v>
      </c>
      <c r="H13" s="277">
        <v>5.7496669891207393E-2</v>
      </c>
    </row>
    <row r="14" spans="1:8">
      <c r="A14" s="306"/>
      <c r="B14" s="281" t="s">
        <v>431</v>
      </c>
      <c r="C14" s="273">
        <v>2004818.8258971972</v>
      </c>
      <c r="D14" s="273">
        <v>-6438.6823327576276</v>
      </c>
      <c r="E14" s="274">
        <v>-3.201321713609965E-3</v>
      </c>
      <c r="F14" s="275">
        <v>8553200.8503781501</v>
      </c>
      <c r="G14" s="275">
        <v>420951.54569153488</v>
      </c>
      <c r="H14" s="274">
        <v>5.1763236703643668E-2</v>
      </c>
    </row>
    <row r="15" spans="1:8">
      <c r="A15" s="306"/>
      <c r="B15" s="280" t="s">
        <v>433</v>
      </c>
      <c r="C15" s="273">
        <v>2120109.4104875941</v>
      </c>
      <c r="D15" s="273">
        <v>-31489.774376709945</v>
      </c>
      <c r="E15" s="277">
        <v>-1.4635520685371484E-2</v>
      </c>
      <c r="F15" s="278">
        <v>8284180.7351829922</v>
      </c>
      <c r="G15" s="278">
        <v>204733.236674482</v>
      </c>
      <c r="H15" s="277">
        <v>2.534000458722906E-2</v>
      </c>
    </row>
    <row r="16" spans="1:8">
      <c r="A16" s="306"/>
      <c r="B16" s="281" t="s">
        <v>539</v>
      </c>
      <c r="C16" s="273">
        <v>28595088.467707671</v>
      </c>
      <c r="D16" s="273">
        <v>-55896.191417638212</v>
      </c>
      <c r="E16" s="274">
        <v>-1.9509343948440993E-3</v>
      </c>
      <c r="F16" s="275">
        <v>148558448.80534175</v>
      </c>
      <c r="G16" s="275">
        <v>8107530.280092299</v>
      </c>
      <c r="H16" s="274">
        <v>5.7725007178466931E-2</v>
      </c>
    </row>
    <row r="17" spans="1:8">
      <c r="A17" s="306"/>
      <c r="B17" s="280" t="s">
        <v>439</v>
      </c>
      <c r="C17" s="273">
        <v>6122000.4183366429</v>
      </c>
      <c r="D17" s="273">
        <v>-119303.83422343992</v>
      </c>
      <c r="E17" s="277">
        <v>-1.9115208840284208E-2</v>
      </c>
      <c r="F17" s="278">
        <v>29467249.463911727</v>
      </c>
      <c r="G17" s="278">
        <v>169000.15588766336</v>
      </c>
      <c r="H17" s="277">
        <v>5.7682680664942806E-3</v>
      </c>
    </row>
    <row r="18" spans="1:8">
      <c r="A18" s="306"/>
      <c r="B18" s="281" t="s">
        <v>441</v>
      </c>
      <c r="C18" s="273">
        <v>4114283.6029809527</v>
      </c>
      <c r="D18" s="273">
        <v>28910.66208951408</v>
      </c>
      <c r="E18" s="274">
        <v>7.0766273992125921E-3</v>
      </c>
      <c r="F18" s="275">
        <v>20253878.949688371</v>
      </c>
      <c r="G18" s="275">
        <v>749432.63570651412</v>
      </c>
      <c r="H18" s="274">
        <v>3.8423681638646658E-2</v>
      </c>
    </row>
    <row r="19" spans="1:8">
      <c r="A19" s="306"/>
      <c r="B19" s="280" t="s">
        <v>443</v>
      </c>
      <c r="C19" s="273">
        <v>688176.93131388444</v>
      </c>
      <c r="D19" s="273">
        <v>-11060.323806063854</v>
      </c>
      <c r="E19" s="277">
        <v>-1.5817698106155038E-2</v>
      </c>
      <c r="F19" s="278">
        <v>3841276.3274515546</v>
      </c>
      <c r="G19" s="278">
        <v>284748.83647523541</v>
      </c>
      <c r="H19" s="277">
        <v>8.0063724292221805E-2</v>
      </c>
    </row>
    <row r="20" spans="1:8">
      <c r="A20" s="306"/>
      <c r="B20" s="281" t="s">
        <v>445</v>
      </c>
      <c r="C20" s="273">
        <v>2443723.2540595676</v>
      </c>
      <c r="D20" s="273">
        <v>-62304.692354775965</v>
      </c>
      <c r="E20" s="274">
        <v>-2.486193038825537E-2</v>
      </c>
      <c r="F20" s="275">
        <v>15035035.383312177</v>
      </c>
      <c r="G20" s="275">
        <v>752762.42673774436</v>
      </c>
      <c r="H20" s="274">
        <v>5.2706066396191645E-2</v>
      </c>
    </row>
    <row r="21" spans="1:8">
      <c r="A21" s="306"/>
      <c r="B21" s="280" t="s">
        <v>447</v>
      </c>
      <c r="C21" s="273">
        <v>1064780.9394396436</v>
      </c>
      <c r="D21" s="273">
        <v>-17448.565648585092</v>
      </c>
      <c r="E21" s="277">
        <v>-1.6122796104290835E-2</v>
      </c>
      <c r="F21" s="278">
        <v>5487746.9928422738</v>
      </c>
      <c r="G21" s="278">
        <v>224782.87743073888</v>
      </c>
      <c r="H21" s="277">
        <v>4.2710319223440513E-2</v>
      </c>
    </row>
    <row r="22" spans="1:8">
      <c r="A22" s="306"/>
      <c r="B22" s="281" t="s">
        <v>449</v>
      </c>
      <c r="C22" s="273">
        <v>939427.40763499867</v>
      </c>
      <c r="D22" s="273">
        <v>4804.538216193323</v>
      </c>
      <c r="E22" s="274">
        <v>5.1406170054248959E-3</v>
      </c>
      <c r="F22" s="275">
        <v>4839821.5804869244</v>
      </c>
      <c r="G22" s="275">
        <v>228448.79707545415</v>
      </c>
      <c r="H22" s="274">
        <v>4.9540301295365866E-2</v>
      </c>
    </row>
    <row r="23" spans="1:8">
      <c r="A23" s="306"/>
      <c r="B23" s="280" t="s">
        <v>540</v>
      </c>
      <c r="C23" s="273">
        <v>22033062.04379946</v>
      </c>
      <c r="D23" s="273">
        <v>-77475.907819408923</v>
      </c>
      <c r="E23" s="277">
        <v>-3.5040263601427376E-3</v>
      </c>
      <c r="F23" s="278">
        <v>111436333.70410693</v>
      </c>
      <c r="G23" s="278">
        <v>6402892.420689404</v>
      </c>
      <c r="H23" s="277">
        <v>6.09605125991457E-2</v>
      </c>
    </row>
    <row r="24" spans="1:8">
      <c r="A24" s="306"/>
      <c r="B24" s="281" t="s">
        <v>457</v>
      </c>
      <c r="C24" s="273">
        <v>948012.41591311723</v>
      </c>
      <c r="D24" s="273">
        <v>4644.7526599145494</v>
      </c>
      <c r="E24" s="274">
        <v>4.9235868907114367E-3</v>
      </c>
      <c r="F24" s="275">
        <v>4805503.8209934002</v>
      </c>
      <c r="G24" s="275">
        <v>256231.72152124904</v>
      </c>
      <c r="H24" s="274">
        <v>5.632367462719573E-2</v>
      </c>
    </row>
    <row r="25" spans="1:8">
      <c r="A25" s="306"/>
      <c r="B25" s="280" t="s">
        <v>459</v>
      </c>
      <c r="C25" s="273">
        <v>1978033.1131987881</v>
      </c>
      <c r="D25" s="273">
        <v>7042.3485463391989</v>
      </c>
      <c r="E25" s="277">
        <v>3.5729992614049609E-3</v>
      </c>
      <c r="F25" s="278">
        <v>11303568.376111979</v>
      </c>
      <c r="G25" s="278">
        <v>694198.71115641668</v>
      </c>
      <c r="H25" s="277">
        <v>6.543260656186442E-2</v>
      </c>
    </row>
    <row r="26" spans="1:8">
      <c r="A26" s="306"/>
      <c r="B26" s="281" t="s">
        <v>461</v>
      </c>
      <c r="C26" s="273">
        <v>3165287.8746300046</v>
      </c>
      <c r="D26" s="273">
        <v>41726.215774544049</v>
      </c>
      <c r="E26" s="274">
        <v>1.3358537570804165E-2</v>
      </c>
      <c r="F26" s="275">
        <v>15504469.635643315</v>
      </c>
      <c r="G26" s="275">
        <v>619445.81814578548</v>
      </c>
      <c r="H26" s="274">
        <v>4.1615372991047506E-2</v>
      </c>
    </row>
    <row r="27" spans="1:8">
      <c r="A27" s="306"/>
      <c r="B27" s="280" t="s">
        <v>463</v>
      </c>
      <c r="C27" s="273">
        <v>1362691.8888274264</v>
      </c>
      <c r="D27" s="273">
        <v>-4113.9539847217966</v>
      </c>
      <c r="E27" s="277">
        <v>-3.0099037155544356E-3</v>
      </c>
      <c r="F27" s="278">
        <v>6100873.1158873392</v>
      </c>
      <c r="G27" s="278">
        <v>270511.51226739679</v>
      </c>
      <c r="H27" s="277">
        <v>4.6397038581525059E-2</v>
      </c>
    </row>
    <row r="28" spans="1:8">
      <c r="A28" s="306"/>
      <c r="B28" s="281" t="s">
        <v>465</v>
      </c>
      <c r="C28" s="273">
        <v>2443780.6556316698</v>
      </c>
      <c r="D28" s="273">
        <v>-76030.681503628846</v>
      </c>
      <c r="E28" s="274">
        <v>-3.017316430922402E-2</v>
      </c>
      <c r="F28" s="275">
        <v>13160101.483201535</v>
      </c>
      <c r="G28" s="275">
        <v>794369.74340838194</v>
      </c>
      <c r="H28" s="274">
        <v>6.423960669081033E-2</v>
      </c>
    </row>
    <row r="29" spans="1:8">
      <c r="A29" s="306"/>
      <c r="B29" s="280" t="s">
        <v>466</v>
      </c>
      <c r="C29" s="273">
        <v>841709.61291336443</v>
      </c>
      <c r="D29" s="273">
        <v>-3041.0525997685036</v>
      </c>
      <c r="E29" s="277">
        <v>-3.5999410523355497E-3</v>
      </c>
      <c r="F29" s="278">
        <v>3820927.0111467768</v>
      </c>
      <c r="G29" s="278">
        <v>240889.15650148224</v>
      </c>
      <c r="H29" s="277">
        <v>6.7286762398033134E-2</v>
      </c>
    </row>
    <row r="30" spans="1:8">
      <c r="A30" s="306"/>
      <c r="B30" s="281" t="s">
        <v>541</v>
      </c>
      <c r="C30" s="273">
        <v>36553962.550855242</v>
      </c>
      <c r="D30" s="273">
        <v>-222953.80522751063</v>
      </c>
      <c r="E30" s="274">
        <v>-6.0623300515143643E-3</v>
      </c>
      <c r="F30" s="275">
        <v>182546226.45688561</v>
      </c>
      <c r="G30" s="275">
        <v>8365954.2709312141</v>
      </c>
      <c r="H30" s="274">
        <v>4.8030435168913636E-2</v>
      </c>
    </row>
    <row r="31" spans="1:8">
      <c r="A31" s="306"/>
      <c r="B31" s="280" t="s">
        <v>471</v>
      </c>
      <c r="C31" s="273">
        <v>6418367.8405543277</v>
      </c>
      <c r="D31" s="273">
        <v>-75922.734370931983</v>
      </c>
      <c r="E31" s="277">
        <v>-1.1690689459457355E-2</v>
      </c>
      <c r="F31" s="278">
        <v>35873775.259471141</v>
      </c>
      <c r="G31" s="278">
        <v>289404.73874764144</v>
      </c>
      <c r="H31" s="277">
        <v>8.1329171912454916E-3</v>
      </c>
    </row>
    <row r="32" spans="1:8">
      <c r="A32" s="306"/>
      <c r="B32" s="281" t="s">
        <v>473</v>
      </c>
      <c r="C32" s="273">
        <v>2791524.435571671</v>
      </c>
      <c r="D32" s="273">
        <v>13974.654525744263</v>
      </c>
      <c r="E32" s="274">
        <v>5.0312885915160463E-3</v>
      </c>
      <c r="F32" s="275">
        <v>13540898.737017071</v>
      </c>
      <c r="G32" s="275">
        <v>541020.5834916085</v>
      </c>
      <c r="H32" s="274">
        <v>4.1617358032304944E-2</v>
      </c>
    </row>
    <row r="33" spans="1:8">
      <c r="A33" s="306"/>
      <c r="B33" s="280" t="s">
        <v>475</v>
      </c>
      <c r="C33" s="273">
        <v>1232397.1419469761</v>
      </c>
      <c r="D33" s="273">
        <v>2417.0382257325109</v>
      </c>
      <c r="E33" s="277">
        <v>1.9651035154307638E-3</v>
      </c>
      <c r="F33" s="278">
        <v>6121100.0870360844</v>
      </c>
      <c r="G33" s="278">
        <v>288164.81449180376</v>
      </c>
      <c r="H33" s="277">
        <v>4.940305369891556E-2</v>
      </c>
    </row>
    <row r="34" spans="1:8">
      <c r="A34" s="306"/>
      <c r="B34" s="281" t="s">
        <v>477</v>
      </c>
      <c r="C34" s="273">
        <v>1509430.5533659165</v>
      </c>
      <c r="D34" s="273">
        <v>-27922.868093049154</v>
      </c>
      <c r="E34" s="274">
        <v>-1.8162946595942812E-2</v>
      </c>
      <c r="F34" s="275">
        <v>5751425.3890580973</v>
      </c>
      <c r="G34" s="275">
        <v>406863.43142544571</v>
      </c>
      <c r="H34" s="274">
        <v>7.6126618916709868E-2</v>
      </c>
    </row>
    <row r="35" spans="1:8">
      <c r="A35" s="306"/>
      <c r="B35" s="280" t="s">
        <v>479</v>
      </c>
      <c r="C35" s="273">
        <v>928716.44596928044</v>
      </c>
      <c r="D35" s="273">
        <v>-27689.723344819387</v>
      </c>
      <c r="E35" s="277">
        <v>-2.8951845181715487E-2</v>
      </c>
      <c r="F35" s="278">
        <v>4759271.7118062442</v>
      </c>
      <c r="G35" s="278">
        <v>-2955.3910633930936</v>
      </c>
      <c r="H35" s="277">
        <v>-6.2059011457312168E-4</v>
      </c>
    </row>
    <row r="36" spans="1:8">
      <c r="A36" s="306"/>
      <c r="B36" s="281" t="s">
        <v>481</v>
      </c>
      <c r="C36" s="273">
        <v>2002536.4052507654</v>
      </c>
      <c r="D36" s="273">
        <v>5376.0786296294536</v>
      </c>
      <c r="E36" s="274">
        <v>2.6918613182772798E-3</v>
      </c>
      <c r="F36" s="275">
        <v>10504908.596015925</v>
      </c>
      <c r="G36" s="275">
        <v>460829.76804628968</v>
      </c>
      <c r="H36" s="274">
        <v>4.5880739880597328E-2</v>
      </c>
    </row>
    <row r="37" spans="1:8">
      <c r="A37" s="306"/>
      <c r="B37" s="280" t="s">
        <v>483</v>
      </c>
      <c r="C37" s="273">
        <v>3518301.3322663619</v>
      </c>
      <c r="D37" s="273">
        <v>25232.488443868235</v>
      </c>
      <c r="E37" s="277">
        <v>7.2235875020018551E-3</v>
      </c>
      <c r="F37" s="278">
        <v>17218386.845439531</v>
      </c>
      <c r="G37" s="278">
        <v>903797.70881685801</v>
      </c>
      <c r="H37" s="277">
        <v>5.539812870849628E-2</v>
      </c>
    </row>
    <row r="38" spans="1:8">
      <c r="A38" s="306"/>
      <c r="B38" s="281" t="s">
        <v>485</v>
      </c>
      <c r="C38" s="273">
        <v>2343053.4412785</v>
      </c>
      <c r="D38" s="273">
        <v>-9202.4856918333098</v>
      </c>
      <c r="E38" s="274">
        <v>-3.9121957718631232E-3</v>
      </c>
      <c r="F38" s="275">
        <v>13041663.631968863</v>
      </c>
      <c r="G38" s="275">
        <v>850048.07311523706</v>
      </c>
      <c r="H38" s="274">
        <v>6.9723989327889105E-2</v>
      </c>
    </row>
    <row r="39" spans="1:8">
      <c r="A39" s="306"/>
      <c r="B39" s="280" t="s">
        <v>487</v>
      </c>
      <c r="C39" s="273">
        <v>2643811.85633547</v>
      </c>
      <c r="D39" s="273">
        <v>-36459.31800329173</v>
      </c>
      <c r="E39" s="277">
        <v>-1.3602846738926129E-2</v>
      </c>
      <c r="F39" s="278">
        <v>12631572.041692458</v>
      </c>
      <c r="G39" s="278">
        <v>732122.87157865055</v>
      </c>
      <c r="H39" s="277">
        <v>6.1525778303874921E-2</v>
      </c>
    </row>
    <row r="40" spans="1:8">
      <c r="A40" s="306"/>
      <c r="B40" s="281" t="s">
        <v>542</v>
      </c>
      <c r="C40" s="273">
        <v>40868556.884121753</v>
      </c>
      <c r="D40" s="273">
        <v>-148953.30015902966</v>
      </c>
      <c r="E40" s="274">
        <v>-3.6314564070276823E-3</v>
      </c>
      <c r="F40" s="275">
        <v>247475775.8585884</v>
      </c>
      <c r="G40" s="275">
        <v>7801956.0037627816</v>
      </c>
      <c r="H40" s="274">
        <v>3.2552391448046163E-2</v>
      </c>
    </row>
    <row r="41" spans="1:8">
      <c r="A41" s="306"/>
      <c r="B41" s="280" t="s">
        <v>414</v>
      </c>
      <c r="C41" s="273">
        <v>765396.53338570613</v>
      </c>
      <c r="D41" s="273">
        <v>2737.2151945327641</v>
      </c>
      <c r="E41" s="277">
        <v>3.5890405181499864E-3</v>
      </c>
      <c r="F41" s="278">
        <v>3936270.5688584186</v>
      </c>
      <c r="G41" s="278">
        <v>160509.96008832566</v>
      </c>
      <c r="H41" s="277">
        <v>4.2510629438609927E-2</v>
      </c>
    </row>
    <row r="42" spans="1:8">
      <c r="A42" s="306"/>
      <c r="B42" s="281" t="s">
        <v>416</v>
      </c>
      <c r="C42" s="273">
        <v>4616876.607107671</v>
      </c>
      <c r="D42" s="273">
        <v>-4142.8910600822419</v>
      </c>
      <c r="E42" s="274">
        <v>-8.9653182846878478E-4</v>
      </c>
      <c r="F42" s="275">
        <v>26592996.19584715</v>
      </c>
      <c r="G42" s="275">
        <v>691354.14287260175</v>
      </c>
      <c r="H42" s="274">
        <v>2.6691517914525675E-2</v>
      </c>
    </row>
    <row r="43" spans="1:8">
      <c r="A43" s="306"/>
      <c r="B43" s="280" t="s">
        <v>418</v>
      </c>
      <c r="C43" s="273">
        <v>2341930.6275591468</v>
      </c>
      <c r="D43" s="273">
        <v>4904.1107101477683</v>
      </c>
      <c r="E43" s="277">
        <v>2.0984403363809305E-3</v>
      </c>
      <c r="F43" s="278">
        <v>11679228.334727425</v>
      </c>
      <c r="G43" s="278">
        <v>948733.06121699512</v>
      </c>
      <c r="H43" s="277">
        <v>8.8414657202176061E-2</v>
      </c>
    </row>
    <row r="44" spans="1:8">
      <c r="A44" s="306"/>
      <c r="B44" s="281" t="s">
        <v>420</v>
      </c>
      <c r="C44" s="273">
        <v>3881386.1045423285</v>
      </c>
      <c r="D44" s="273">
        <v>3440.8626891113818</v>
      </c>
      <c r="E44" s="274">
        <v>8.8729016902441881E-4</v>
      </c>
      <c r="F44" s="275">
        <v>22008309.272565473</v>
      </c>
      <c r="G44" s="275">
        <v>1385980.7910419032</v>
      </c>
      <c r="H44" s="274">
        <v>6.7207773956450306E-2</v>
      </c>
    </row>
    <row r="45" spans="1:8">
      <c r="A45" s="306"/>
      <c r="B45" s="280" t="s">
        <v>422</v>
      </c>
      <c r="C45" s="273">
        <v>2627830.9583812822</v>
      </c>
      <c r="D45" s="273">
        <v>5564.4906121161766</v>
      </c>
      <c r="E45" s="277">
        <v>2.1220156992092574E-3</v>
      </c>
      <c r="F45" s="278">
        <v>15753476.953756513</v>
      </c>
      <c r="G45" s="278">
        <v>525405.34049983881</v>
      </c>
      <c r="H45" s="277">
        <v>3.4502421176063516E-2</v>
      </c>
    </row>
    <row r="46" spans="1:8">
      <c r="A46" s="306"/>
      <c r="B46" s="281" t="s">
        <v>424</v>
      </c>
      <c r="C46" s="273">
        <v>3349196.1243825764</v>
      </c>
      <c r="D46" s="273">
        <v>21842.310646227561</v>
      </c>
      <c r="E46" s="274">
        <v>6.5644689050066533E-3</v>
      </c>
      <c r="F46" s="275">
        <v>18984818.496605042</v>
      </c>
      <c r="G46" s="275">
        <v>876274.37867759168</v>
      </c>
      <c r="H46" s="274">
        <v>4.8390106513868249E-2</v>
      </c>
    </row>
    <row r="47" spans="1:8">
      <c r="A47" s="306"/>
      <c r="B47" s="280" t="s">
        <v>426</v>
      </c>
      <c r="C47" s="273">
        <v>11178780.658725118</v>
      </c>
      <c r="D47" s="273">
        <v>-107942.47592093423</v>
      </c>
      <c r="E47" s="277">
        <v>-9.5636682705178503E-3</v>
      </c>
      <c r="F47" s="278">
        <v>77348506.298537031</v>
      </c>
      <c r="G47" s="278">
        <v>153291.1014919281</v>
      </c>
      <c r="H47" s="277">
        <v>1.9857591056731171E-3</v>
      </c>
    </row>
    <row r="48" spans="1:8">
      <c r="A48" s="306"/>
      <c r="B48" s="281" t="s">
        <v>428</v>
      </c>
      <c r="C48" s="273">
        <v>4537414.371757444</v>
      </c>
      <c r="D48" s="273">
        <v>-29148.195043809712</v>
      </c>
      <c r="E48" s="274">
        <v>-6.3829619363404864E-3</v>
      </c>
      <c r="F48" s="275">
        <v>28056137.900965933</v>
      </c>
      <c r="G48" s="275">
        <v>1016271.8989940584</v>
      </c>
      <c r="H48" s="274">
        <v>3.7584206183564187E-2</v>
      </c>
    </row>
    <row r="49" spans="1:8">
      <c r="A49" s="306"/>
      <c r="B49" s="280" t="s">
        <v>430</v>
      </c>
      <c r="C49" s="273">
        <v>2022898.2563911758</v>
      </c>
      <c r="D49" s="273">
        <v>-34522.644069571514</v>
      </c>
      <c r="E49" s="277">
        <v>-1.6779572940976914E-2</v>
      </c>
      <c r="F49" s="278">
        <v>12036329.911540251</v>
      </c>
      <c r="G49" s="278">
        <v>609212.89128793217</v>
      </c>
      <c r="H49" s="277">
        <v>5.3312912627762721E-2</v>
      </c>
    </row>
    <row r="50" spans="1:8">
      <c r="A50" s="306"/>
      <c r="B50" s="281" t="s">
        <v>432</v>
      </c>
      <c r="C50" s="273">
        <v>694206.24804639269</v>
      </c>
      <c r="D50" s="273">
        <v>1473.5654289969243</v>
      </c>
      <c r="E50" s="274">
        <v>2.1271775765353798E-3</v>
      </c>
      <c r="F50" s="275">
        <v>4157330.6372481054</v>
      </c>
      <c r="G50" s="275">
        <v>138630.35989776533</v>
      </c>
      <c r="H50" s="274">
        <v>3.4496317299176349E-2</v>
      </c>
    </row>
    <row r="51" spans="1:8">
      <c r="A51" s="306"/>
      <c r="B51" s="280" t="s">
        <v>434</v>
      </c>
      <c r="C51" s="273">
        <v>1057142.0819867705</v>
      </c>
      <c r="D51" s="273">
        <v>-4948.1021104820538</v>
      </c>
      <c r="E51" s="277">
        <v>-4.6588342351434166E-3</v>
      </c>
      <c r="F51" s="278">
        <v>5035921.8055211361</v>
      </c>
      <c r="G51" s="278">
        <v>233535.70862229634</v>
      </c>
      <c r="H51" s="277">
        <v>4.8629098933362098E-2</v>
      </c>
    </row>
    <row r="52" spans="1:8">
      <c r="A52" s="306"/>
      <c r="B52" s="281" t="s">
        <v>543</v>
      </c>
      <c r="C52" s="273">
        <v>38952291.377016596</v>
      </c>
      <c r="D52" s="273">
        <v>-409135.96556439996</v>
      </c>
      <c r="E52" s="274">
        <v>-1.0394337634240176E-2</v>
      </c>
      <c r="F52" s="275">
        <v>210515284.69794992</v>
      </c>
      <c r="G52" s="275">
        <v>4899614.6277545691</v>
      </c>
      <c r="H52" s="274">
        <v>2.3828994288625397E-2</v>
      </c>
    </row>
    <row r="53" spans="1:8">
      <c r="A53" s="306"/>
      <c r="B53" s="280" t="s">
        <v>440</v>
      </c>
      <c r="C53" s="273">
        <v>4434248.3471346367</v>
      </c>
      <c r="D53" s="273">
        <v>-53394.858604404144</v>
      </c>
      <c r="E53" s="277">
        <v>-1.1898196036645674E-2</v>
      </c>
      <c r="F53" s="278">
        <v>22447762.534007169</v>
      </c>
      <c r="G53" s="278">
        <v>56514.255039513111</v>
      </c>
      <c r="H53" s="277">
        <v>2.5239439237783614E-3</v>
      </c>
    </row>
    <row r="54" spans="1:8">
      <c r="A54" s="306"/>
      <c r="B54" s="281" t="s">
        <v>442</v>
      </c>
      <c r="C54" s="273">
        <v>3700309.8856975194</v>
      </c>
      <c r="D54" s="273">
        <v>-44708.875220495742</v>
      </c>
      <c r="E54" s="274">
        <v>-1.1938224632427814E-2</v>
      </c>
      <c r="F54" s="275">
        <v>19577701.214789055</v>
      </c>
      <c r="G54" s="275">
        <v>955798.16971730441</v>
      </c>
      <c r="H54" s="274">
        <v>5.1326557087314151E-2</v>
      </c>
    </row>
    <row r="55" spans="1:8">
      <c r="A55" s="306"/>
      <c r="B55" s="280" t="s">
        <v>444</v>
      </c>
      <c r="C55" s="273">
        <v>1634323.2547814324</v>
      </c>
      <c r="D55" s="273">
        <v>26374.16879827017</v>
      </c>
      <c r="E55" s="277">
        <v>1.6402365614794315E-2</v>
      </c>
      <c r="F55" s="278">
        <v>9172326.9801027849</v>
      </c>
      <c r="G55" s="278">
        <v>268948.24820906855</v>
      </c>
      <c r="H55" s="277">
        <v>3.0207436559521066E-2</v>
      </c>
    </row>
    <row r="56" spans="1:8">
      <c r="A56" s="306"/>
      <c r="B56" s="281" t="s">
        <v>446</v>
      </c>
      <c r="C56" s="273">
        <v>4473044.8473110162</v>
      </c>
      <c r="D56" s="273">
        <v>-56999.73354124371</v>
      </c>
      <c r="E56" s="274">
        <v>-1.2582598807564066E-2</v>
      </c>
      <c r="F56" s="275">
        <v>28065745.435469266</v>
      </c>
      <c r="G56" s="275">
        <v>-253187.3759412095</v>
      </c>
      <c r="H56" s="274">
        <v>-8.9405691106832011E-3</v>
      </c>
    </row>
    <row r="57" spans="1:8">
      <c r="A57" s="306"/>
      <c r="B57" s="280" t="s">
        <v>448</v>
      </c>
      <c r="C57" s="273">
        <v>2026986.5039311929</v>
      </c>
      <c r="D57" s="273">
        <v>-37253.740404215408</v>
      </c>
      <c r="E57" s="277">
        <v>-1.8047192184361963E-2</v>
      </c>
      <c r="F57" s="278">
        <v>10963059.818901367</v>
      </c>
      <c r="G57" s="278">
        <v>667716.25307103433</v>
      </c>
      <c r="H57" s="277">
        <v>6.4856140914728383E-2</v>
      </c>
    </row>
    <row r="58" spans="1:8">
      <c r="A58" s="306"/>
      <c r="B58" s="281" t="s">
        <v>450</v>
      </c>
      <c r="C58" s="273">
        <v>3558977.916552457</v>
      </c>
      <c r="D58" s="273">
        <v>-21668.205815283116</v>
      </c>
      <c r="E58" s="274">
        <v>-6.0514792790958031E-3</v>
      </c>
      <c r="F58" s="275">
        <v>19658381.694661733</v>
      </c>
      <c r="G58" s="275">
        <v>256390.07865205035</v>
      </c>
      <c r="H58" s="274">
        <v>1.3214626813903391E-2</v>
      </c>
    </row>
    <row r="59" spans="1:8">
      <c r="A59" s="306"/>
      <c r="B59" s="280" t="s">
        <v>451</v>
      </c>
      <c r="C59" s="273">
        <v>4979813.8330783276</v>
      </c>
      <c r="D59" s="273">
        <v>-13164.594015802257</v>
      </c>
      <c r="E59" s="277">
        <v>-2.6366214491064677E-3</v>
      </c>
      <c r="F59" s="278">
        <v>23740234.631753158</v>
      </c>
      <c r="G59" s="278">
        <v>1106904.4918094352</v>
      </c>
      <c r="H59" s="277">
        <v>4.8905949100965462E-2</v>
      </c>
    </row>
    <row r="60" spans="1:8">
      <c r="A60" s="306"/>
      <c r="B60" s="281" t="s">
        <v>452</v>
      </c>
      <c r="C60" s="273">
        <v>3531352.0403510341</v>
      </c>
      <c r="D60" s="273">
        <v>-92201.813829843886</v>
      </c>
      <c r="E60" s="274">
        <v>-2.5445134125289978E-2</v>
      </c>
      <c r="F60" s="275">
        <v>19878581.807541285</v>
      </c>
      <c r="G60" s="275">
        <v>-293614.39616538584</v>
      </c>
      <c r="H60" s="274">
        <v>-1.4555400572171402E-2</v>
      </c>
    </row>
    <row r="61" spans="1:8">
      <c r="A61" s="306"/>
      <c r="B61" s="280" t="s">
        <v>544</v>
      </c>
      <c r="C61" s="273">
        <v>27041994.475267224</v>
      </c>
      <c r="D61" s="273">
        <v>18786.233494121581</v>
      </c>
      <c r="E61" s="277">
        <v>6.9518886603113928E-4</v>
      </c>
      <c r="F61" s="278">
        <v>169393052.0133003</v>
      </c>
      <c r="G61" s="278">
        <v>8378518.7899369299</v>
      </c>
      <c r="H61" s="277">
        <v>5.2035792187243371E-2</v>
      </c>
    </row>
    <row r="62" spans="1:8">
      <c r="A62" s="306"/>
      <c r="B62" s="281" t="s">
        <v>458</v>
      </c>
      <c r="C62" s="273">
        <v>11831306.711750206</v>
      </c>
      <c r="D62" s="273">
        <v>-46089.612089101225</v>
      </c>
      <c r="E62" s="274">
        <v>-3.8804474341395888E-3</v>
      </c>
      <c r="F62" s="275">
        <v>71567891.004370302</v>
      </c>
      <c r="G62" s="275">
        <v>2428699.700644359</v>
      </c>
      <c r="H62" s="274">
        <v>3.5127684528087261E-2</v>
      </c>
    </row>
    <row r="63" spans="1:8">
      <c r="A63" s="306"/>
      <c r="B63" s="280" t="s">
        <v>460</v>
      </c>
      <c r="C63" s="273">
        <v>2488903.5373259126</v>
      </c>
      <c r="D63" s="273">
        <v>54549.716123651247</v>
      </c>
      <c r="E63" s="277">
        <v>2.2408293999230819E-2</v>
      </c>
      <c r="F63" s="278">
        <v>15308323.449237395</v>
      </c>
      <c r="G63" s="278">
        <v>1368642.6995319277</v>
      </c>
      <c r="H63" s="277">
        <v>9.8183216969358916E-2</v>
      </c>
    </row>
    <row r="64" spans="1:8">
      <c r="A64" s="306"/>
      <c r="B64" s="281" t="s">
        <v>462</v>
      </c>
      <c r="C64" s="273">
        <v>2208254.0689726993</v>
      </c>
      <c r="D64" s="273">
        <v>-24663.700616694055</v>
      </c>
      <c r="E64" s="274">
        <v>-1.1045503310777725E-2</v>
      </c>
      <c r="F64" s="275">
        <v>14158281.124958448</v>
      </c>
      <c r="G64" s="275">
        <v>494616.164483428</v>
      </c>
      <c r="H64" s="274">
        <v>3.6199377393562243E-2</v>
      </c>
    </row>
    <row r="65" spans="1:8">
      <c r="A65" s="306"/>
      <c r="B65" s="280" t="s">
        <v>464</v>
      </c>
      <c r="C65" s="273">
        <v>4032327.5535619133</v>
      </c>
      <c r="D65" s="273">
        <v>-9010.4539337367751</v>
      </c>
      <c r="E65" s="277">
        <v>-2.2295719677554028E-3</v>
      </c>
      <c r="F65" s="278">
        <v>28915071.59824406</v>
      </c>
      <c r="G65" s="278">
        <v>1115566.9757527635</v>
      </c>
      <c r="H65" s="277">
        <v>4.012902355282294E-2</v>
      </c>
    </row>
    <row r="66" spans="1:8">
      <c r="A66" s="306"/>
      <c r="B66" s="281" t="s">
        <v>545</v>
      </c>
      <c r="C66" s="273">
        <v>33458609.351744428</v>
      </c>
      <c r="D66" s="273">
        <v>-105821.30737747997</v>
      </c>
      <c r="E66" s="274">
        <v>-3.1527812419103432E-3</v>
      </c>
      <c r="F66" s="275">
        <v>175821046.40472028</v>
      </c>
      <c r="G66" s="275">
        <v>15517775.465563864</v>
      </c>
      <c r="H66" s="274">
        <v>9.680261278919057E-2</v>
      </c>
    </row>
    <row r="67" spans="1:8">
      <c r="A67" s="306"/>
      <c r="B67" s="280" t="s">
        <v>472</v>
      </c>
      <c r="C67" s="273">
        <v>689664.59674960084</v>
      </c>
      <c r="D67" s="273">
        <v>17699.093944836641</v>
      </c>
      <c r="E67" s="277">
        <v>2.6339289548289523E-2</v>
      </c>
      <c r="F67" s="278">
        <v>3530594.2372690821</v>
      </c>
      <c r="G67" s="278">
        <v>435576.71634103637</v>
      </c>
      <c r="H67" s="277">
        <v>0.1407348143898158</v>
      </c>
    </row>
    <row r="68" spans="1:8">
      <c r="A68" s="306"/>
      <c r="B68" s="281" t="s">
        <v>474</v>
      </c>
      <c r="C68" s="273">
        <v>3675639.8610954508</v>
      </c>
      <c r="D68" s="273">
        <v>-43717.242089051753</v>
      </c>
      <c r="E68" s="274">
        <v>-1.1753978140905367E-2</v>
      </c>
      <c r="F68" s="275">
        <v>20129661.460389413</v>
      </c>
      <c r="G68" s="275">
        <v>1650407.050307449</v>
      </c>
      <c r="H68" s="274">
        <v>8.9311344152879626E-2</v>
      </c>
    </row>
    <row r="69" spans="1:8">
      <c r="A69" s="306"/>
      <c r="B69" s="280" t="s">
        <v>476</v>
      </c>
      <c r="C69" s="273">
        <v>1739834.1345481949</v>
      </c>
      <c r="D69" s="273">
        <v>-5220.2766018544789</v>
      </c>
      <c r="E69" s="277">
        <v>-2.9914692450272316E-3</v>
      </c>
      <c r="F69" s="278">
        <v>8608878.7548172157</v>
      </c>
      <c r="G69" s="278">
        <v>645962.06572969723</v>
      </c>
      <c r="H69" s="277">
        <v>8.1121288963745125E-2</v>
      </c>
    </row>
    <row r="70" spans="1:8">
      <c r="A70" s="306"/>
      <c r="B70" s="281" t="s">
        <v>478</v>
      </c>
      <c r="C70" s="273">
        <v>5130332.4112543566</v>
      </c>
      <c r="D70" s="273">
        <v>-77028.394725307822</v>
      </c>
      <c r="E70" s="274">
        <v>-1.4792213867119665E-2</v>
      </c>
      <c r="F70" s="275">
        <v>24008943.486527048</v>
      </c>
      <c r="G70" s="275">
        <v>2181716.0733501874</v>
      </c>
      <c r="H70" s="274">
        <v>9.9953880172298434E-2</v>
      </c>
    </row>
    <row r="71" spans="1:8">
      <c r="A71" s="306"/>
      <c r="B71" s="280" t="s">
        <v>480</v>
      </c>
      <c r="C71" s="273">
        <v>2861111.6137762521</v>
      </c>
      <c r="D71" s="273">
        <v>26076.08006553445</v>
      </c>
      <c r="E71" s="277">
        <v>9.1977965550943293E-3</v>
      </c>
      <c r="F71" s="278">
        <v>16195788.277041607</v>
      </c>
      <c r="G71" s="278">
        <v>1089133.6389316786</v>
      </c>
      <c r="H71" s="277">
        <v>7.2096282401538092E-2</v>
      </c>
    </row>
    <row r="72" spans="1:8">
      <c r="A72" s="306"/>
      <c r="B72" s="281" t="s">
        <v>482</v>
      </c>
      <c r="C72" s="273">
        <v>2735184.7914781966</v>
      </c>
      <c r="D72" s="273">
        <v>-26951.669326119591</v>
      </c>
      <c r="E72" s="274">
        <v>-9.7575444618950655E-3</v>
      </c>
      <c r="F72" s="275">
        <v>12734157.92884223</v>
      </c>
      <c r="G72" s="275">
        <v>1520771.368173819</v>
      </c>
      <c r="H72" s="274">
        <v>0.1356210596991288</v>
      </c>
    </row>
    <row r="73" spans="1:8">
      <c r="A73" s="306"/>
      <c r="B73" s="280" t="s">
        <v>484</v>
      </c>
      <c r="C73" s="273">
        <v>3165415.6980218766</v>
      </c>
      <c r="D73" s="273">
        <v>-17652.503218401223</v>
      </c>
      <c r="E73" s="277">
        <v>-5.5457508612360082E-3</v>
      </c>
      <c r="F73" s="278">
        <v>19607818.706330407</v>
      </c>
      <c r="G73" s="278">
        <v>1441279.0949626416</v>
      </c>
      <c r="H73" s="277">
        <v>7.9337018815666849E-2</v>
      </c>
    </row>
    <row r="74" spans="1:8">
      <c r="A74" s="306"/>
      <c r="B74" s="281" t="s">
        <v>486</v>
      </c>
      <c r="C74" s="273">
        <v>695629.7608915742</v>
      </c>
      <c r="D74" s="273">
        <v>1057.8267399227479</v>
      </c>
      <c r="E74" s="274">
        <v>1.5229909069314398E-3</v>
      </c>
      <c r="F74" s="275">
        <v>3776848.8158839131</v>
      </c>
      <c r="G74" s="275">
        <v>435112.24466409767</v>
      </c>
      <c r="H74" s="274">
        <v>0.13020542924042366</v>
      </c>
    </row>
    <row r="75" spans="1:8">
      <c r="A75" s="306"/>
      <c r="B75" s="280" t="s">
        <v>488</v>
      </c>
      <c r="C75" s="273">
        <v>3520979.2725202991</v>
      </c>
      <c r="D75" s="273">
        <v>46650.140110738575</v>
      </c>
      <c r="E75" s="277">
        <v>1.3427092924378521E-2</v>
      </c>
      <c r="F75" s="278">
        <v>17449840.601540152</v>
      </c>
      <c r="G75" s="278">
        <v>1340496.2559164446</v>
      </c>
      <c r="H75" s="277">
        <v>8.3212341058474304E-2</v>
      </c>
    </row>
    <row r="76" spans="1:8">
      <c r="A76" s="306" t="s">
        <v>135</v>
      </c>
      <c r="B76" s="281" t="s">
        <v>538</v>
      </c>
      <c r="C76" s="273">
        <v>545304106.62349141</v>
      </c>
      <c r="D76" s="273">
        <v>-350024.88207769394</v>
      </c>
      <c r="E76" s="274">
        <v>-6.4147756219109923E-4</v>
      </c>
      <c r="F76" s="275">
        <v>2212458194.9966536</v>
      </c>
      <c r="G76" s="275">
        <v>42667737.303495407</v>
      </c>
      <c r="H76" s="274">
        <v>1.96644506165163E-2</v>
      </c>
    </row>
    <row r="77" spans="1:8">
      <c r="A77" s="307"/>
      <c r="B77" s="280" t="s">
        <v>413</v>
      </c>
      <c r="C77" s="273">
        <v>88859435.724358633</v>
      </c>
      <c r="D77" s="273">
        <v>-159864.51777511835</v>
      </c>
      <c r="E77" s="277">
        <v>-1.7958410967091924E-3</v>
      </c>
      <c r="F77" s="278">
        <v>394741930.60399389</v>
      </c>
      <c r="G77" s="278">
        <v>8971536.7805885077</v>
      </c>
      <c r="H77" s="277">
        <v>2.3256156833786006E-2</v>
      </c>
    </row>
    <row r="78" spans="1:8">
      <c r="A78" s="306"/>
      <c r="B78" s="281" t="s">
        <v>415</v>
      </c>
      <c r="C78" s="273">
        <v>39134128.997755043</v>
      </c>
      <c r="D78" s="273">
        <v>88237.216312818229</v>
      </c>
      <c r="E78" s="274">
        <v>2.2598335519322344E-3</v>
      </c>
      <c r="F78" s="275">
        <v>149995705.700508</v>
      </c>
      <c r="G78" s="275">
        <v>1810917.8647231162</v>
      </c>
      <c r="H78" s="274">
        <v>1.2220673195752964E-2</v>
      </c>
    </row>
    <row r="79" spans="1:8">
      <c r="A79" s="306"/>
      <c r="B79" s="280" t="s">
        <v>417</v>
      </c>
      <c r="C79" s="273">
        <v>18993258.044292144</v>
      </c>
      <c r="D79" s="273">
        <v>214504.93939572945</v>
      </c>
      <c r="E79" s="277">
        <v>1.1422746664675992E-2</v>
      </c>
      <c r="F79" s="278">
        <v>81677505.668344766</v>
      </c>
      <c r="G79" s="278">
        <v>2545489.1779783517</v>
      </c>
      <c r="H79" s="277">
        <v>3.21676268453015E-2</v>
      </c>
    </row>
    <row r="80" spans="1:8">
      <c r="A80" s="306"/>
      <c r="B80" s="281" t="s">
        <v>419</v>
      </c>
      <c r="C80" s="273">
        <v>27053013.446553186</v>
      </c>
      <c r="D80" s="273">
        <v>220886.15394858643</v>
      </c>
      <c r="E80" s="274">
        <v>8.2321521338886358E-3</v>
      </c>
      <c r="F80" s="275">
        <v>107460013.24580935</v>
      </c>
      <c r="G80" s="275">
        <v>2039118.5288062692</v>
      </c>
      <c r="H80" s="274">
        <v>1.9342641079647227E-2</v>
      </c>
    </row>
    <row r="81" spans="1:8">
      <c r="A81" s="306"/>
      <c r="B81" s="280" t="s">
        <v>421</v>
      </c>
      <c r="C81" s="273">
        <v>51495270.303943038</v>
      </c>
      <c r="D81" s="273">
        <v>-347835.34561925381</v>
      </c>
      <c r="E81" s="277">
        <v>-6.7093848113667269E-3</v>
      </c>
      <c r="F81" s="278">
        <v>222745099.02423236</v>
      </c>
      <c r="G81" s="278">
        <v>1763120.7616338134</v>
      </c>
      <c r="H81" s="277">
        <v>7.9785726216037942E-3</v>
      </c>
    </row>
    <row r="82" spans="1:8">
      <c r="A82" s="306"/>
      <c r="B82" s="281" t="s">
        <v>423</v>
      </c>
      <c r="C82" s="273">
        <v>22519207.308301341</v>
      </c>
      <c r="D82" s="273">
        <v>-141354.99680700526</v>
      </c>
      <c r="E82" s="274">
        <v>-6.2379297964349168E-3</v>
      </c>
      <c r="F82" s="275">
        <v>91266021.25214234</v>
      </c>
      <c r="G82" s="275">
        <v>1013166.037104249</v>
      </c>
      <c r="H82" s="274">
        <v>1.1225861328046201E-2</v>
      </c>
    </row>
    <row r="83" spans="1:8">
      <c r="A83" s="306"/>
      <c r="B83" s="280" t="s">
        <v>425</v>
      </c>
      <c r="C83" s="273">
        <v>9119056.4379857611</v>
      </c>
      <c r="D83" s="273">
        <v>17111.763291530311</v>
      </c>
      <c r="E83" s="277">
        <v>1.8800117890306954E-3</v>
      </c>
      <c r="F83" s="278">
        <v>37358618.382534713</v>
      </c>
      <c r="G83" s="278">
        <v>888078.06403380632</v>
      </c>
      <c r="H83" s="277">
        <v>2.4350559555140424E-2</v>
      </c>
    </row>
    <row r="84" spans="1:8">
      <c r="A84" s="306"/>
      <c r="B84" s="281" t="s">
        <v>427</v>
      </c>
      <c r="C84" s="273">
        <v>32610757.242793661</v>
      </c>
      <c r="D84" s="273">
        <v>293456.11178824678</v>
      </c>
      <c r="E84" s="274">
        <v>9.0804646897541582E-3</v>
      </c>
      <c r="F84" s="275">
        <v>123820102.12080429</v>
      </c>
      <c r="G84" s="275">
        <v>3639528.7448522747</v>
      </c>
      <c r="H84" s="274">
        <v>3.0283835753279403E-2</v>
      </c>
    </row>
    <row r="85" spans="1:8">
      <c r="A85" s="306"/>
      <c r="B85" s="280" t="s">
        <v>429</v>
      </c>
      <c r="C85" s="273">
        <v>29092191.352897342</v>
      </c>
      <c r="D85" s="273">
        <v>235924.19967655838</v>
      </c>
      <c r="E85" s="277">
        <v>8.1758391833513973E-3</v>
      </c>
      <c r="F85" s="278">
        <v>120652069.1512751</v>
      </c>
      <c r="G85" s="278">
        <v>2968918.7034957707</v>
      </c>
      <c r="H85" s="277">
        <v>2.5228069542658934E-2</v>
      </c>
    </row>
    <row r="86" spans="1:8">
      <c r="A86" s="306"/>
      <c r="B86" s="281" t="s">
        <v>431</v>
      </c>
      <c r="C86" s="273">
        <v>24633602.642825764</v>
      </c>
      <c r="D86" s="273">
        <v>-216794.79897857457</v>
      </c>
      <c r="E86" s="274">
        <v>-8.7239972514030553E-3</v>
      </c>
      <c r="F86" s="275">
        <v>97448384.493294582</v>
      </c>
      <c r="G86" s="275">
        <v>982712.58333384991</v>
      </c>
      <c r="H86" s="274">
        <v>1.0187173985074148E-2</v>
      </c>
    </row>
    <row r="87" spans="1:8">
      <c r="A87" s="306"/>
      <c r="B87" s="280" t="s">
        <v>433</v>
      </c>
      <c r="C87" s="273">
        <v>25924502.267146971</v>
      </c>
      <c r="D87" s="273">
        <v>-340576.17387617752</v>
      </c>
      <c r="E87" s="277">
        <v>-1.2966882038480235E-2</v>
      </c>
      <c r="F87" s="278">
        <v>94728722.56958662</v>
      </c>
      <c r="G87" s="278">
        <v>880762.61102329195</v>
      </c>
      <c r="H87" s="277">
        <v>9.3849947448210371E-3</v>
      </c>
    </row>
    <row r="88" spans="1:8">
      <c r="A88" s="306"/>
      <c r="B88" s="281" t="s">
        <v>539</v>
      </c>
      <c r="C88" s="273">
        <v>354871370.97854233</v>
      </c>
      <c r="D88" s="273">
        <v>2319876.4852029085</v>
      </c>
      <c r="E88" s="274">
        <v>6.5802486202387574E-3</v>
      </c>
      <c r="F88" s="275">
        <v>1739111059.2494333</v>
      </c>
      <c r="G88" s="275">
        <v>57147283.837454319</v>
      </c>
      <c r="H88" s="274">
        <v>3.3976524746174575E-2</v>
      </c>
    </row>
    <row r="89" spans="1:8">
      <c r="A89" s="306"/>
      <c r="B89" s="280" t="s">
        <v>439</v>
      </c>
      <c r="C89" s="273">
        <v>76228398.492935017</v>
      </c>
      <c r="D89" s="273">
        <v>-172258.17944444716</v>
      </c>
      <c r="E89" s="277">
        <v>-2.2546688333206738E-3</v>
      </c>
      <c r="F89" s="278">
        <v>355644356.5716657</v>
      </c>
      <c r="G89" s="278">
        <v>2795457.2852110267</v>
      </c>
      <c r="H89" s="277">
        <v>7.9225336705431512E-3</v>
      </c>
    </row>
    <row r="90" spans="1:8">
      <c r="A90" s="306"/>
      <c r="B90" s="281" t="s">
        <v>441</v>
      </c>
      <c r="C90" s="273">
        <v>51036986.077980585</v>
      </c>
      <c r="D90" s="273">
        <v>120904.68611638993</v>
      </c>
      <c r="E90" s="274">
        <v>2.3745874154350987E-3</v>
      </c>
      <c r="F90" s="275">
        <v>241655463.30549526</v>
      </c>
      <c r="G90" s="275">
        <v>7240812.1257942915</v>
      </c>
      <c r="H90" s="274">
        <v>3.0888906002054989E-2</v>
      </c>
    </row>
    <row r="91" spans="1:8">
      <c r="A91" s="306"/>
      <c r="B91" s="280" t="s">
        <v>443</v>
      </c>
      <c r="C91" s="273">
        <v>8404304.0127795786</v>
      </c>
      <c r="D91" s="273">
        <v>-54645.878290012479</v>
      </c>
      <c r="E91" s="277">
        <v>-6.4601255467542189E-3</v>
      </c>
      <c r="F91" s="278">
        <v>43237457.422155865</v>
      </c>
      <c r="G91" s="278">
        <v>1438914.0609474257</v>
      </c>
      <c r="H91" s="277">
        <v>3.442498099785038E-2</v>
      </c>
    </row>
    <row r="92" spans="1:8">
      <c r="A92" s="306"/>
      <c r="B92" s="281" t="s">
        <v>445</v>
      </c>
      <c r="C92" s="273">
        <v>30480381.977594431</v>
      </c>
      <c r="D92" s="273">
        <v>-81377.960333902389</v>
      </c>
      <c r="E92" s="274">
        <v>-2.6627380261864163E-3</v>
      </c>
      <c r="F92" s="275">
        <v>172735434.45987672</v>
      </c>
      <c r="G92" s="275">
        <v>3674173.6664197743</v>
      </c>
      <c r="H92" s="274">
        <v>2.1732794663755241E-2</v>
      </c>
    </row>
    <row r="93" spans="1:8">
      <c r="A93" s="306"/>
      <c r="B93" s="280" t="s">
        <v>447</v>
      </c>
      <c r="C93" s="273">
        <v>13166708.210231613</v>
      </c>
      <c r="D93" s="273">
        <v>-53419.659719759598</v>
      </c>
      <c r="E93" s="277">
        <v>-4.0407823770887696E-3</v>
      </c>
      <c r="F93" s="278">
        <v>64088430.088291198</v>
      </c>
      <c r="G93" s="278">
        <v>1316422.9076547623</v>
      </c>
      <c r="H93" s="277">
        <v>2.097149616176118E-2</v>
      </c>
    </row>
    <row r="94" spans="1:8">
      <c r="A94" s="306"/>
      <c r="B94" s="281" t="s">
        <v>449</v>
      </c>
      <c r="C94" s="273">
        <v>11488307.214526888</v>
      </c>
      <c r="D94" s="273">
        <v>-39747.114490909502</v>
      </c>
      <c r="E94" s="274">
        <v>-3.4478597477512062E-3</v>
      </c>
      <c r="F94" s="275">
        <v>55797459.555262491</v>
      </c>
      <c r="G94" s="275">
        <v>62840.704282902181</v>
      </c>
      <c r="H94" s="274">
        <v>1.1274985920496287E-3</v>
      </c>
    </row>
    <row r="95" spans="1:8">
      <c r="A95" s="306"/>
      <c r="B95" s="280" t="s">
        <v>540</v>
      </c>
      <c r="C95" s="273">
        <v>271305874.96177542</v>
      </c>
      <c r="D95" s="273">
        <v>154799.48531538248</v>
      </c>
      <c r="E95" s="277">
        <v>5.7089755238245912E-4</v>
      </c>
      <c r="F95" s="278">
        <v>1255349521.4612772</v>
      </c>
      <c r="G95" s="278">
        <v>30311477.452695847</v>
      </c>
      <c r="H95" s="277">
        <v>2.4743294790674691E-2</v>
      </c>
    </row>
    <row r="96" spans="1:8">
      <c r="A96" s="306"/>
      <c r="B96" s="281" t="s">
        <v>457</v>
      </c>
      <c r="C96" s="273">
        <v>11525872.101232937</v>
      </c>
      <c r="D96" s="273">
        <v>41248.593881811947</v>
      </c>
      <c r="E96" s="274">
        <v>3.5916365787184387E-3</v>
      </c>
      <c r="F96" s="275">
        <v>53025492.804706194</v>
      </c>
      <c r="G96" s="275">
        <v>438533.39686388522</v>
      </c>
      <c r="H96" s="274">
        <v>8.3392042780569397E-3</v>
      </c>
    </row>
    <row r="97" spans="1:8">
      <c r="A97" s="306"/>
      <c r="B97" s="280" t="s">
        <v>459</v>
      </c>
      <c r="C97" s="273">
        <v>24156585.888920303</v>
      </c>
      <c r="D97" s="273">
        <v>57826.031701568514</v>
      </c>
      <c r="E97" s="277">
        <v>2.3995438787795895E-3</v>
      </c>
      <c r="F97" s="278">
        <v>126250399.70706604</v>
      </c>
      <c r="G97" s="278">
        <v>3812361.3914019763</v>
      </c>
      <c r="H97" s="277">
        <v>3.1137066910310367E-2</v>
      </c>
    </row>
    <row r="98" spans="1:8">
      <c r="A98" s="306"/>
      <c r="B98" s="281" t="s">
        <v>461</v>
      </c>
      <c r="C98" s="273">
        <v>38490604.629214771</v>
      </c>
      <c r="D98" s="273">
        <v>442773.64764003456</v>
      </c>
      <c r="E98" s="274">
        <v>1.1637290121858844E-2</v>
      </c>
      <c r="F98" s="275">
        <v>173358298.42765713</v>
      </c>
      <c r="G98" s="275">
        <v>-2174327.5259062052</v>
      </c>
      <c r="H98" s="274">
        <v>-1.2387027847925077E-2</v>
      </c>
    </row>
    <row r="99" spans="1:8">
      <c r="A99" s="306"/>
      <c r="B99" s="280" t="s">
        <v>463</v>
      </c>
      <c r="C99" s="273">
        <v>16767528.907093968</v>
      </c>
      <c r="D99" s="273">
        <v>-653.60424874909222</v>
      </c>
      <c r="E99" s="277">
        <v>-3.8978836752699124E-5</v>
      </c>
      <c r="F99" s="278">
        <v>69330364.663695216</v>
      </c>
      <c r="G99" s="278">
        <v>3077508.443689771</v>
      </c>
      <c r="H99" s="277">
        <v>4.6450955011966701E-2</v>
      </c>
    </row>
    <row r="100" spans="1:8">
      <c r="A100" s="306"/>
      <c r="B100" s="281" t="s">
        <v>465</v>
      </c>
      <c r="C100" s="273">
        <v>29983409.137892701</v>
      </c>
      <c r="D100" s="273">
        <v>-621711.68409496546</v>
      </c>
      <c r="E100" s="274">
        <v>-2.0313975811796454E-2</v>
      </c>
      <c r="F100" s="275">
        <v>143771781.20463276</v>
      </c>
      <c r="G100" s="275">
        <v>4082952.7366190255</v>
      </c>
      <c r="H100" s="274">
        <v>2.922891387519904E-2</v>
      </c>
    </row>
    <row r="101" spans="1:8">
      <c r="A101" s="306"/>
      <c r="B101" s="280" t="s">
        <v>466</v>
      </c>
      <c r="C101" s="273">
        <v>10445707.347212605</v>
      </c>
      <c r="D101" s="273">
        <v>-68660.168140565977</v>
      </c>
      <c r="E101" s="277">
        <v>-6.5301282307573712E-3</v>
      </c>
      <c r="F101" s="278">
        <v>44022978.463243522</v>
      </c>
      <c r="G101" s="278">
        <v>2291347.3550753444</v>
      </c>
      <c r="H101" s="277">
        <v>5.490672888237183E-2</v>
      </c>
    </row>
    <row r="102" spans="1:8">
      <c r="A102" s="306"/>
      <c r="B102" s="281" t="s">
        <v>541</v>
      </c>
      <c r="C102" s="273">
        <v>446891089.42046154</v>
      </c>
      <c r="D102" s="273">
        <v>2928072.1744838953</v>
      </c>
      <c r="E102" s="274">
        <v>6.5953065024368851E-3</v>
      </c>
      <c r="F102" s="275">
        <v>2068654859.312201</v>
      </c>
      <c r="G102" s="275">
        <v>46837273.875885725</v>
      </c>
      <c r="H102" s="274">
        <v>2.316592466761935E-2</v>
      </c>
    </row>
    <row r="103" spans="1:8">
      <c r="A103" s="306"/>
      <c r="B103" s="280" t="s">
        <v>471</v>
      </c>
      <c r="C103" s="273">
        <v>79362448.806658074</v>
      </c>
      <c r="D103" s="273">
        <v>154242.50636962056</v>
      </c>
      <c r="E103" s="277">
        <v>1.9473046237768277E-3</v>
      </c>
      <c r="F103" s="278">
        <v>415178583.27511919</v>
      </c>
      <c r="G103" s="278">
        <v>154929.3496285677</v>
      </c>
      <c r="H103" s="277">
        <v>3.7330245677125244E-4</v>
      </c>
    </row>
    <row r="104" spans="1:8">
      <c r="A104" s="306"/>
      <c r="B104" s="281" t="s">
        <v>473</v>
      </c>
      <c r="C104" s="273">
        <v>33740098.410942726</v>
      </c>
      <c r="D104" s="273">
        <v>569863.96138361096</v>
      </c>
      <c r="E104" s="274">
        <v>1.7179979907895566E-2</v>
      </c>
      <c r="F104" s="275">
        <v>155338603.99898303</v>
      </c>
      <c r="G104" s="275">
        <v>3159721.9347217977</v>
      </c>
      <c r="H104" s="274">
        <v>2.0763209006802459E-2</v>
      </c>
    </row>
    <row r="105" spans="1:8">
      <c r="A105" s="306"/>
      <c r="B105" s="280" t="s">
        <v>475</v>
      </c>
      <c r="C105" s="273">
        <v>14989962.417961748</v>
      </c>
      <c r="D105" s="273">
        <v>348611.34145326354</v>
      </c>
      <c r="E105" s="277">
        <v>2.3810052749339353E-2</v>
      </c>
      <c r="F105" s="278">
        <v>69659989.904637352</v>
      </c>
      <c r="G105" s="278">
        <v>1109436.7889664471</v>
      </c>
      <c r="H105" s="277">
        <v>1.618421352624835E-2</v>
      </c>
    </row>
    <row r="106" spans="1:8">
      <c r="A106" s="306"/>
      <c r="B106" s="281" t="s">
        <v>477</v>
      </c>
      <c r="C106" s="273">
        <v>18296603.921081729</v>
      </c>
      <c r="D106" s="273">
        <v>-11468.406559795141</v>
      </c>
      <c r="E106" s="274">
        <v>-6.2641256570087624E-4</v>
      </c>
      <c r="F106" s="275">
        <v>62308492.521062739</v>
      </c>
      <c r="G106" s="275">
        <v>3510640.2829260156</v>
      </c>
      <c r="H106" s="274">
        <v>5.9706947605970347E-2</v>
      </c>
    </row>
    <row r="107" spans="1:8">
      <c r="A107" s="306"/>
      <c r="B107" s="280" t="s">
        <v>479</v>
      </c>
      <c r="C107" s="273">
        <v>11394645.709450351</v>
      </c>
      <c r="D107" s="273">
        <v>-88374.187354696915</v>
      </c>
      <c r="E107" s="277">
        <v>-7.6960754356339232E-3</v>
      </c>
      <c r="F107" s="278">
        <v>54586695.16487705</v>
      </c>
      <c r="G107" s="278">
        <v>-25489.356595993042</v>
      </c>
      <c r="H107" s="277">
        <v>-4.6673387668590415E-4</v>
      </c>
    </row>
    <row r="108" spans="1:8">
      <c r="A108" s="306"/>
      <c r="B108" s="281" t="s">
        <v>481</v>
      </c>
      <c r="C108" s="273">
        <v>24035107.983657133</v>
      </c>
      <c r="D108" s="273">
        <v>613412.21872415766</v>
      </c>
      <c r="E108" s="274">
        <v>2.6189914892608249E-2</v>
      </c>
      <c r="F108" s="275">
        <v>116605653.50943185</v>
      </c>
      <c r="G108" s="275">
        <v>3403795.9520231932</v>
      </c>
      <c r="H108" s="274">
        <v>3.0068375426587041E-2</v>
      </c>
    </row>
    <row r="109" spans="1:8">
      <c r="A109" s="306"/>
      <c r="B109" s="280" t="s">
        <v>483</v>
      </c>
      <c r="C109" s="273">
        <v>42659507.153802648</v>
      </c>
      <c r="D109" s="273">
        <v>676012.65533093363</v>
      </c>
      <c r="E109" s="277">
        <v>1.6101867255369651E-2</v>
      </c>
      <c r="F109" s="278">
        <v>195149556.72756931</v>
      </c>
      <c r="G109" s="278">
        <v>5170542.8759688437</v>
      </c>
      <c r="H109" s="277">
        <v>2.7216389700852658E-2</v>
      </c>
    </row>
    <row r="110" spans="1:8">
      <c r="A110" s="306"/>
      <c r="B110" s="281" t="s">
        <v>485</v>
      </c>
      <c r="C110" s="273">
        <v>28274310.155150268</v>
      </c>
      <c r="D110" s="273">
        <v>47441.920824058354</v>
      </c>
      <c r="E110" s="274">
        <v>1.6807362556206305E-3</v>
      </c>
      <c r="F110" s="275">
        <v>143071073.36316496</v>
      </c>
      <c r="G110" s="275">
        <v>5475737.2180491984</v>
      </c>
      <c r="H110" s="274">
        <v>3.9795950731020262E-2</v>
      </c>
    </row>
    <row r="111" spans="1:8">
      <c r="A111" s="306"/>
      <c r="B111" s="280" t="s">
        <v>487</v>
      </c>
      <c r="C111" s="273">
        <v>32348117.675380807</v>
      </c>
      <c r="D111" s="273">
        <v>-105351.02350574732</v>
      </c>
      <c r="E111" s="277">
        <v>-3.2462176688485013E-3</v>
      </c>
      <c r="F111" s="278">
        <v>142348173.37155259</v>
      </c>
      <c r="G111" s="278">
        <v>2229191.5623329282</v>
      </c>
      <c r="H111" s="277">
        <v>1.5909276056316948E-2</v>
      </c>
    </row>
    <row r="112" spans="1:8">
      <c r="A112" s="306"/>
      <c r="B112" s="281" t="s">
        <v>542</v>
      </c>
      <c r="C112" s="273">
        <v>499095264.51876199</v>
      </c>
      <c r="D112" s="273">
        <v>-158195.21058768034</v>
      </c>
      <c r="E112" s="274">
        <v>-3.1686352393719925E-4</v>
      </c>
      <c r="F112" s="275">
        <v>2848928310.6082306</v>
      </c>
      <c r="G112" s="275">
        <v>60521964.562932014</v>
      </c>
      <c r="H112" s="274">
        <v>2.1704858278194728E-2</v>
      </c>
    </row>
    <row r="113" spans="1:8">
      <c r="A113" s="306"/>
      <c r="B113" s="280" t="s">
        <v>414</v>
      </c>
      <c r="C113" s="273">
        <v>9263139.5089514572</v>
      </c>
      <c r="D113" s="273">
        <v>23275.809685770422</v>
      </c>
      <c r="E113" s="277">
        <v>2.5190641813926545E-3</v>
      </c>
      <c r="F113" s="278">
        <v>44618255.190063849</v>
      </c>
      <c r="G113" s="278">
        <v>-455313.7022139281</v>
      </c>
      <c r="H113" s="277">
        <v>-1.010156757948525E-2</v>
      </c>
    </row>
    <row r="114" spans="1:8">
      <c r="A114" s="306"/>
      <c r="B114" s="281" t="s">
        <v>416</v>
      </c>
      <c r="C114" s="273">
        <v>56287293.636452563</v>
      </c>
      <c r="D114" s="273">
        <v>-144867.46550182998</v>
      </c>
      <c r="E114" s="274">
        <v>-2.5671082353217346E-3</v>
      </c>
      <c r="F114" s="275">
        <v>305922793.53230172</v>
      </c>
      <c r="G114" s="275">
        <v>5453059.4704046249</v>
      </c>
      <c r="H114" s="274">
        <v>1.8148448420037169E-2</v>
      </c>
    </row>
    <row r="115" spans="1:8">
      <c r="A115" s="306"/>
      <c r="B115" s="280" t="s">
        <v>418</v>
      </c>
      <c r="C115" s="273">
        <v>28319924.147744548</v>
      </c>
      <c r="D115" s="273">
        <v>-55736.065645407885</v>
      </c>
      <c r="E115" s="277">
        <v>-1.9642209282978041E-3</v>
      </c>
      <c r="F115" s="278">
        <v>123654609.8854124</v>
      </c>
      <c r="G115" s="278">
        <v>5510577.4442742765</v>
      </c>
      <c r="H115" s="277">
        <v>4.6642875906743438E-2</v>
      </c>
    </row>
    <row r="116" spans="1:8">
      <c r="A116" s="306"/>
      <c r="B116" s="281" t="s">
        <v>420</v>
      </c>
      <c r="C116" s="273">
        <v>47020928.301314749</v>
      </c>
      <c r="D116" s="273">
        <v>552616.65731265396</v>
      </c>
      <c r="E116" s="274">
        <v>1.1892333458256452E-2</v>
      </c>
      <c r="F116" s="275">
        <v>250081553.70605281</v>
      </c>
      <c r="G116" s="275">
        <v>12953690.161839515</v>
      </c>
      <c r="H116" s="274">
        <v>5.4627448534424361E-2</v>
      </c>
    </row>
    <row r="117" spans="1:8">
      <c r="A117" s="306"/>
      <c r="B117" s="280" t="s">
        <v>422</v>
      </c>
      <c r="C117" s="273">
        <v>31544112.467969663</v>
      </c>
      <c r="D117" s="273">
        <v>-63614.664405480027</v>
      </c>
      <c r="E117" s="277">
        <v>-2.0126301438587414E-3</v>
      </c>
      <c r="F117" s="278">
        <v>173737211.52392921</v>
      </c>
      <c r="G117" s="278">
        <v>3280537.6999161243</v>
      </c>
      <c r="H117" s="277">
        <v>1.9245580864161966E-2</v>
      </c>
    </row>
    <row r="118" spans="1:8">
      <c r="A118" s="306"/>
      <c r="B118" s="281" t="s">
        <v>424</v>
      </c>
      <c r="C118" s="273">
        <v>39818209.446259931</v>
      </c>
      <c r="D118" s="273">
        <v>63687.701096534729</v>
      </c>
      <c r="E118" s="274">
        <v>1.6020240792931457E-3</v>
      </c>
      <c r="F118" s="275">
        <v>207333893.36702588</v>
      </c>
      <c r="G118" s="275">
        <v>3569617.3057776988</v>
      </c>
      <c r="H118" s="274">
        <v>1.7518366687125916E-2</v>
      </c>
    </row>
    <row r="119" spans="1:8">
      <c r="A119" s="306"/>
      <c r="B119" s="280" t="s">
        <v>426</v>
      </c>
      <c r="C119" s="273">
        <v>139109331.50854248</v>
      </c>
      <c r="D119" s="273">
        <v>-169506.220916152</v>
      </c>
      <c r="E119" s="277">
        <v>-1.217027824754026E-3</v>
      </c>
      <c r="F119" s="278">
        <v>928950193.43404078</v>
      </c>
      <c r="G119" s="278">
        <v>4895927.6909480095</v>
      </c>
      <c r="H119" s="277">
        <v>5.2983118767498706E-3</v>
      </c>
    </row>
    <row r="120" spans="1:8">
      <c r="A120" s="306"/>
      <c r="B120" s="281" t="s">
        <v>428</v>
      </c>
      <c r="C120" s="273">
        <v>55172783.649952918</v>
      </c>
      <c r="D120" s="273">
        <v>92194.482136182487</v>
      </c>
      <c r="E120" s="274">
        <v>1.6738107476535705E-3</v>
      </c>
      <c r="F120" s="275">
        <v>321202036.79543471</v>
      </c>
      <c r="G120" s="275">
        <v>9119630.8079630733</v>
      </c>
      <c r="H120" s="274">
        <v>2.9221867791961252E-2</v>
      </c>
    </row>
    <row r="121" spans="1:8">
      <c r="A121" s="306"/>
      <c r="B121" s="280" t="s">
        <v>430</v>
      </c>
      <c r="C121" s="273">
        <v>24640896.667759497</v>
      </c>
      <c r="D121" s="273">
        <v>-21176.317417066544</v>
      </c>
      <c r="E121" s="277">
        <v>-8.5865926314445773E-4</v>
      </c>
      <c r="F121" s="278">
        <v>138981078.72335145</v>
      </c>
      <c r="G121" s="278">
        <v>6692264.4954704344</v>
      </c>
      <c r="H121" s="277">
        <v>5.0588286957824899E-2</v>
      </c>
    </row>
    <row r="122" spans="1:8">
      <c r="A122" s="306"/>
      <c r="B122" s="281" t="s">
        <v>432</v>
      </c>
      <c r="C122" s="273">
        <v>8456816.7459870856</v>
      </c>
      <c r="D122" s="273">
        <v>75224.955696729012</v>
      </c>
      <c r="E122" s="274">
        <v>8.9750202084374064E-3</v>
      </c>
      <c r="F122" s="275">
        <v>47188262.561918736</v>
      </c>
      <c r="G122" s="275">
        <v>1659657.7019064501</v>
      </c>
      <c r="H122" s="274">
        <v>3.6453076192636102E-2</v>
      </c>
    </row>
    <row r="123" spans="1:8">
      <c r="A123" s="306"/>
      <c r="B123" s="280" t="s">
        <v>434</v>
      </c>
      <c r="C123" s="273">
        <v>12867812.905623397</v>
      </c>
      <c r="D123" s="273">
        <v>-183109.26046253555</v>
      </c>
      <c r="E123" s="277">
        <v>-1.4030369511999883E-2</v>
      </c>
      <c r="F123" s="278">
        <v>55935853.778467894</v>
      </c>
      <c r="G123" s="278">
        <v>1039490.6120188683</v>
      </c>
      <c r="H123" s="277">
        <v>1.8935509605018299E-2</v>
      </c>
    </row>
    <row r="124" spans="1:8">
      <c r="A124" s="306"/>
      <c r="B124" s="281" t="s">
        <v>543</v>
      </c>
      <c r="C124" s="273">
        <v>480198173.89171511</v>
      </c>
      <c r="D124" s="273">
        <v>5549679.9732894301</v>
      </c>
      <c r="E124" s="274">
        <v>1.1692189155546363E-2</v>
      </c>
      <c r="F124" s="275">
        <v>2444979574.6745205</v>
      </c>
      <c r="G124" s="275">
        <v>46476296.149403572</v>
      </c>
      <c r="H124" s="274">
        <v>1.9377207680109025E-2</v>
      </c>
    </row>
    <row r="125" spans="1:8">
      <c r="A125" s="306"/>
      <c r="B125" s="280" t="s">
        <v>440</v>
      </c>
      <c r="C125" s="273">
        <v>54279527.028845705</v>
      </c>
      <c r="D125" s="273">
        <v>792511.29000408947</v>
      </c>
      <c r="E125" s="277">
        <v>1.4816891147444921E-2</v>
      </c>
      <c r="F125" s="278">
        <v>259921420.0459874</v>
      </c>
      <c r="G125" s="278">
        <v>-534462.85134670138</v>
      </c>
      <c r="H125" s="277">
        <v>-2.0520283335561085E-3</v>
      </c>
    </row>
    <row r="126" spans="1:8">
      <c r="A126" s="306"/>
      <c r="B126" s="281" t="s">
        <v>442</v>
      </c>
      <c r="C126" s="273">
        <v>45489514.76790306</v>
      </c>
      <c r="D126" s="273">
        <v>485765.78276454657</v>
      </c>
      <c r="E126" s="274">
        <v>1.079389592464752E-2</v>
      </c>
      <c r="F126" s="275">
        <v>225110499.78081867</v>
      </c>
      <c r="G126" s="275">
        <v>10131799.931493908</v>
      </c>
      <c r="H126" s="274">
        <v>4.7129319967955566E-2</v>
      </c>
    </row>
    <row r="127" spans="1:8">
      <c r="A127" s="306"/>
      <c r="B127" s="280" t="s">
        <v>444</v>
      </c>
      <c r="C127" s="273">
        <v>19957533.933763064</v>
      </c>
      <c r="D127" s="273">
        <v>467202.8726548925</v>
      </c>
      <c r="E127" s="277">
        <v>2.3971007531378923E-2</v>
      </c>
      <c r="F127" s="278">
        <v>105683609.05478786</v>
      </c>
      <c r="G127" s="278">
        <v>2611794.2040615827</v>
      </c>
      <c r="H127" s="277">
        <v>2.5339557742765206E-2</v>
      </c>
    </row>
    <row r="128" spans="1:8">
      <c r="A128" s="306"/>
      <c r="B128" s="281" t="s">
        <v>446</v>
      </c>
      <c r="C128" s="273">
        <v>55518439.040349424</v>
      </c>
      <c r="D128" s="273">
        <v>563556.76114071906</v>
      </c>
      <c r="E128" s="274">
        <v>1.0254898887372046E-2</v>
      </c>
      <c r="F128" s="275">
        <v>337817728.88239962</v>
      </c>
      <c r="G128" s="275">
        <v>2424041.7377774119</v>
      </c>
      <c r="H128" s="274">
        <v>7.2274518891948074E-3</v>
      </c>
    </row>
    <row r="129" spans="1:8">
      <c r="A129" s="306"/>
      <c r="B129" s="280" t="s">
        <v>448</v>
      </c>
      <c r="C129" s="273">
        <v>25215430.716902129</v>
      </c>
      <c r="D129" s="273">
        <v>167070.63172262907</v>
      </c>
      <c r="E129" s="277">
        <v>6.6699229472304122E-3</v>
      </c>
      <c r="F129" s="278">
        <v>126632478.85392895</v>
      </c>
      <c r="G129" s="278">
        <v>6320658.7819264084</v>
      </c>
      <c r="H129" s="277">
        <v>5.2535642617190133E-2</v>
      </c>
    </row>
    <row r="130" spans="1:8">
      <c r="A130" s="306"/>
      <c r="B130" s="281" t="s">
        <v>450</v>
      </c>
      <c r="C130" s="273">
        <v>44004123.298400767</v>
      </c>
      <c r="D130" s="273">
        <v>543624.59547162801</v>
      </c>
      <c r="E130" s="274">
        <v>1.250847578136486E-2</v>
      </c>
      <c r="F130" s="275">
        <v>230703528.53720769</v>
      </c>
      <c r="G130" s="275">
        <v>5519460.611894995</v>
      </c>
      <c r="H130" s="274">
        <v>2.4510884196859109E-2</v>
      </c>
    </row>
    <row r="131" spans="1:8">
      <c r="A131" s="306"/>
      <c r="B131" s="280" t="s">
        <v>451</v>
      </c>
      <c r="C131" s="273">
        <v>61430981.565788135</v>
      </c>
      <c r="D131" s="273">
        <v>865348.00191731751</v>
      </c>
      <c r="E131" s="277">
        <v>1.428777263602379E-2</v>
      </c>
      <c r="F131" s="278">
        <v>271695792.30802196</v>
      </c>
      <c r="G131" s="278">
        <v>4592371.1647953391</v>
      </c>
      <c r="H131" s="277">
        <v>1.7193232288600341E-2</v>
      </c>
    </row>
    <row r="132" spans="1:8">
      <c r="A132" s="306"/>
      <c r="B132" s="281" t="s">
        <v>452</v>
      </c>
      <c r="C132" s="273">
        <v>43715902.169981584</v>
      </c>
      <c r="D132" s="273">
        <v>272747.31513985991</v>
      </c>
      <c r="E132" s="274">
        <v>6.2782575540657895E-3</v>
      </c>
      <c r="F132" s="275">
        <v>233067507.04153112</v>
      </c>
      <c r="G132" s="275">
        <v>-279030.31189617515</v>
      </c>
      <c r="H132" s="274">
        <v>-1.1957765264523942E-3</v>
      </c>
    </row>
    <row r="133" spans="1:8">
      <c r="A133" s="306"/>
      <c r="B133" s="280" t="s">
        <v>544</v>
      </c>
      <c r="C133" s="273">
        <v>337778126.73349291</v>
      </c>
      <c r="D133" s="273">
        <v>2222886.9389837384</v>
      </c>
      <c r="E133" s="277">
        <v>6.6245037340052068E-3</v>
      </c>
      <c r="F133" s="278">
        <v>1988824551.3720455</v>
      </c>
      <c r="G133" s="278">
        <v>81012003.837257862</v>
      </c>
      <c r="H133" s="277">
        <v>4.2463293336622035E-2</v>
      </c>
    </row>
    <row r="134" spans="1:8">
      <c r="A134" s="306"/>
      <c r="B134" s="281" t="s">
        <v>458</v>
      </c>
      <c r="C134" s="273">
        <v>148057966.19188741</v>
      </c>
      <c r="D134" s="273">
        <v>659473.56567966938</v>
      </c>
      <c r="E134" s="274">
        <v>4.4740862265942446E-3</v>
      </c>
      <c r="F134" s="275">
        <v>850725877.31930542</v>
      </c>
      <c r="G134" s="275">
        <v>34924524.130893826</v>
      </c>
      <c r="H134" s="274">
        <v>4.2810083599883302E-2</v>
      </c>
    </row>
    <row r="135" spans="1:8">
      <c r="A135" s="306"/>
      <c r="B135" s="280" t="s">
        <v>460</v>
      </c>
      <c r="C135" s="273">
        <v>30325932.863686822</v>
      </c>
      <c r="D135" s="273">
        <v>582885.85574274883</v>
      </c>
      <c r="E135" s="277">
        <v>1.9597382056622033E-2</v>
      </c>
      <c r="F135" s="278">
        <v>171210971.25641099</v>
      </c>
      <c r="G135" s="278">
        <v>8666161.4715799689</v>
      </c>
      <c r="H135" s="277">
        <v>5.3315522550685043E-2</v>
      </c>
    </row>
    <row r="136" spans="1:8">
      <c r="A136" s="306"/>
      <c r="B136" s="281" t="s">
        <v>462</v>
      </c>
      <c r="C136" s="273">
        <v>27671568.690867435</v>
      </c>
      <c r="D136" s="273">
        <v>-25796.169736094773</v>
      </c>
      <c r="E136" s="274">
        <v>-9.3135826696593078E-4</v>
      </c>
      <c r="F136" s="275">
        <v>168187597.41012898</v>
      </c>
      <c r="G136" s="275">
        <v>7294666.4172680974</v>
      </c>
      <c r="H136" s="274">
        <v>4.5338638386740404E-2</v>
      </c>
    </row>
    <row r="137" spans="1:8">
      <c r="A137" s="306"/>
      <c r="B137" s="280" t="s">
        <v>464</v>
      </c>
      <c r="C137" s="273">
        <v>51697085.246696174</v>
      </c>
      <c r="D137" s="273">
        <v>153508.54012016207</v>
      </c>
      <c r="E137" s="277">
        <v>2.9782283250160482E-3</v>
      </c>
      <c r="F137" s="278">
        <v>349194760.29297757</v>
      </c>
      <c r="G137" s="278">
        <v>8310820.0243320465</v>
      </c>
      <c r="H137" s="277">
        <v>2.4380204059429769E-2</v>
      </c>
    </row>
    <row r="138" spans="1:8">
      <c r="A138" s="306"/>
      <c r="B138" s="281" t="s">
        <v>545</v>
      </c>
      <c r="C138" s="273">
        <v>411604245.43497658</v>
      </c>
      <c r="D138" s="273">
        <v>3130607.2003042102</v>
      </c>
      <c r="E138" s="274">
        <v>7.6641597088956907E-3</v>
      </c>
      <c r="F138" s="275">
        <v>1956630359.3219092</v>
      </c>
      <c r="G138" s="275">
        <v>103632253.93475103</v>
      </c>
      <c r="H138" s="274">
        <v>5.5926799727136538E-2</v>
      </c>
    </row>
    <row r="139" spans="1:8">
      <c r="A139" s="306"/>
      <c r="B139" s="280" t="s">
        <v>472</v>
      </c>
      <c r="C139" s="273">
        <v>8195323.3032385111</v>
      </c>
      <c r="D139" s="273">
        <v>230982.50671122875</v>
      </c>
      <c r="E139" s="277">
        <v>2.9002087255224539E-2</v>
      </c>
      <c r="F139" s="278">
        <v>37456253.184407063</v>
      </c>
      <c r="G139" s="278">
        <v>2832230.6782282665</v>
      </c>
      <c r="H139" s="277">
        <v>8.1799585178840603E-2</v>
      </c>
    </row>
    <row r="140" spans="1:8">
      <c r="A140" s="306"/>
      <c r="B140" s="281" t="s">
        <v>474</v>
      </c>
      <c r="C140" s="273">
        <v>45464772.767778113</v>
      </c>
      <c r="D140" s="273">
        <v>291192.41293680668</v>
      </c>
      <c r="E140" s="274">
        <v>6.4460777881556438E-3</v>
      </c>
      <c r="F140" s="275">
        <v>226423250.33255252</v>
      </c>
      <c r="G140" s="275">
        <v>11889326.347542554</v>
      </c>
      <c r="H140" s="274">
        <v>5.5419330084007096E-2</v>
      </c>
    </row>
    <row r="141" spans="1:8">
      <c r="A141" s="306"/>
      <c r="B141" s="280" t="s">
        <v>476</v>
      </c>
      <c r="C141" s="273">
        <v>21570699.934877478</v>
      </c>
      <c r="D141" s="273">
        <v>230290.45960450172</v>
      </c>
      <c r="E141" s="277">
        <v>1.0791285887524234E-2</v>
      </c>
      <c r="F141" s="278">
        <v>99243450.577971458</v>
      </c>
      <c r="G141" s="278">
        <v>4568987.5915947706</v>
      </c>
      <c r="H141" s="277">
        <v>4.8259978958129723E-2</v>
      </c>
    </row>
    <row r="142" spans="1:8">
      <c r="A142" s="306"/>
      <c r="B142" s="281" t="s">
        <v>478</v>
      </c>
      <c r="C142" s="273">
        <v>63504305.276209585</v>
      </c>
      <c r="D142" s="273">
        <v>767427.155254893</v>
      </c>
      <c r="E142" s="274">
        <v>1.2232472801329355E-2</v>
      </c>
      <c r="F142" s="275">
        <v>270791490.62702346</v>
      </c>
      <c r="G142" s="275">
        <v>14809896.969962269</v>
      </c>
      <c r="H142" s="274">
        <v>5.7855319823514745E-2</v>
      </c>
    </row>
    <row r="143" spans="1:8">
      <c r="A143" s="306"/>
      <c r="B143" s="280" t="s">
        <v>480</v>
      </c>
      <c r="C143" s="273">
        <v>34556118.244895227</v>
      </c>
      <c r="D143" s="273">
        <v>-104366.68784336746</v>
      </c>
      <c r="E143" s="277">
        <v>-3.011114473611643E-3</v>
      </c>
      <c r="F143" s="278">
        <v>179717692.44579101</v>
      </c>
      <c r="G143" s="278">
        <v>8380579.2365753651</v>
      </c>
      <c r="H143" s="277">
        <v>4.8912807503310979E-2</v>
      </c>
    </row>
    <row r="144" spans="1:8">
      <c r="A144" s="306"/>
      <c r="B144" s="281" t="s">
        <v>482</v>
      </c>
      <c r="C144" s="273">
        <v>33610457.717345223</v>
      </c>
      <c r="D144" s="273">
        <v>95767.462259810418</v>
      </c>
      <c r="E144" s="274">
        <v>2.8574771698890748E-3</v>
      </c>
      <c r="F144" s="275">
        <v>137912643.32645437</v>
      </c>
      <c r="G144" s="275">
        <v>8481150.651548788</v>
      </c>
      <c r="H144" s="274">
        <v>6.5526175092880848E-2</v>
      </c>
    </row>
    <row r="145" spans="1:8">
      <c r="A145" s="306"/>
      <c r="B145" s="280" t="s">
        <v>484</v>
      </c>
      <c r="C145" s="273">
        <v>39342866.39601177</v>
      </c>
      <c r="D145" s="273">
        <v>142638.76022821665</v>
      </c>
      <c r="E145" s="277">
        <v>3.6387227531814183E-3</v>
      </c>
      <c r="F145" s="278">
        <v>222490695.00419122</v>
      </c>
      <c r="G145" s="278">
        <v>9278506.4067239761</v>
      </c>
      <c r="H145" s="277">
        <v>4.3517711007794592E-2</v>
      </c>
    </row>
    <row r="146" spans="1:8">
      <c r="A146" s="306"/>
      <c r="B146" s="281" t="s">
        <v>486</v>
      </c>
      <c r="C146" s="273">
        <v>8335417.7118756268</v>
      </c>
      <c r="D146" s="273">
        <v>67316.57422818616</v>
      </c>
      <c r="E146" s="274">
        <v>8.1417211893636855E-3</v>
      </c>
      <c r="F146" s="275">
        <v>39721511.475747027</v>
      </c>
      <c r="G146" s="275">
        <v>2179716.0423267484</v>
      </c>
      <c r="H146" s="274">
        <v>5.8061049482634276E-2</v>
      </c>
    </row>
    <row r="147" spans="1:8">
      <c r="A147" s="306"/>
      <c r="B147" s="280" t="s">
        <v>488</v>
      </c>
      <c r="C147" s="273">
        <v>44130757.930657662</v>
      </c>
      <c r="D147" s="273">
        <v>1227874.7828315794</v>
      </c>
      <c r="E147" s="277">
        <v>2.8619866375898719E-2</v>
      </c>
      <c r="F147" s="278">
        <v>199859677.09352204</v>
      </c>
      <c r="G147" s="278">
        <v>11188770.739579618</v>
      </c>
      <c r="H147" s="277">
        <v>5.930310589906073E-2</v>
      </c>
    </row>
    <row r="148" spans="1:8">
      <c r="A148" s="306" t="s">
        <v>136</v>
      </c>
      <c r="B148" s="281" t="s">
        <v>538</v>
      </c>
      <c r="C148" s="273">
        <v>545304106.62349153</v>
      </c>
      <c r="D148" s="273">
        <v>-350024.88207769394</v>
      </c>
      <c r="E148" s="274">
        <v>-6.4147756219109912E-4</v>
      </c>
      <c r="F148" s="275">
        <v>2212458194.9966536</v>
      </c>
      <c r="G148" s="275">
        <v>42667737.303495407</v>
      </c>
      <c r="H148" s="274">
        <v>1.96644506165163E-2</v>
      </c>
    </row>
    <row r="149" spans="1:8">
      <c r="A149" s="307"/>
      <c r="B149" s="280" t="s">
        <v>413</v>
      </c>
      <c r="C149" s="273">
        <v>88859435.724358618</v>
      </c>
      <c r="D149" s="273">
        <v>-159864.51777505875</v>
      </c>
      <c r="E149" s="277">
        <v>-1.7958410967085243E-3</v>
      </c>
      <c r="F149" s="278">
        <v>394741930.60399389</v>
      </c>
      <c r="G149" s="278">
        <v>8971536.780588448</v>
      </c>
      <c r="H149" s="277">
        <v>2.3256156833785846E-2</v>
      </c>
    </row>
    <row r="150" spans="1:8">
      <c r="A150" s="306"/>
      <c r="B150" s="281" t="s">
        <v>415</v>
      </c>
      <c r="C150" s="273">
        <v>39134128.997755043</v>
      </c>
      <c r="D150" s="273">
        <v>88237.216312803328</v>
      </c>
      <c r="E150" s="274">
        <v>2.2598335519318519E-3</v>
      </c>
      <c r="F150" s="275">
        <v>149995705.700508</v>
      </c>
      <c r="G150" s="275">
        <v>1810917.8647230566</v>
      </c>
      <c r="H150" s="274">
        <v>1.2220673195752556E-2</v>
      </c>
    </row>
    <row r="151" spans="1:8">
      <c r="A151" s="306"/>
      <c r="B151" s="280" t="s">
        <v>417</v>
      </c>
      <c r="C151" s="273">
        <v>18993258.044292152</v>
      </c>
      <c r="D151" s="273">
        <v>214504.93939573318</v>
      </c>
      <c r="E151" s="277">
        <v>1.1422746664676188E-2</v>
      </c>
      <c r="F151" s="278">
        <v>81677505.668344781</v>
      </c>
      <c r="G151" s="278">
        <v>2545489.1779783815</v>
      </c>
      <c r="H151" s="277">
        <v>3.2167626845301882E-2</v>
      </c>
    </row>
    <row r="152" spans="1:8">
      <c r="A152" s="306"/>
      <c r="B152" s="281" t="s">
        <v>419</v>
      </c>
      <c r="C152" s="273">
        <v>27053013.446553189</v>
      </c>
      <c r="D152" s="273">
        <v>220886.15394859388</v>
      </c>
      <c r="E152" s="274">
        <v>8.2321521338889134E-3</v>
      </c>
      <c r="F152" s="275">
        <v>107460013.2458093</v>
      </c>
      <c r="G152" s="275">
        <v>2039118.52880615</v>
      </c>
      <c r="H152" s="274">
        <v>1.9342641079646082E-2</v>
      </c>
    </row>
    <row r="153" spans="1:8">
      <c r="A153" s="306"/>
      <c r="B153" s="280" t="s">
        <v>421</v>
      </c>
      <c r="C153" s="273">
        <v>51495270.303943053</v>
      </c>
      <c r="D153" s="273">
        <v>-347835.34561925381</v>
      </c>
      <c r="E153" s="277">
        <v>-6.7093848113667252E-3</v>
      </c>
      <c r="F153" s="278">
        <v>222745099.0242323</v>
      </c>
      <c r="G153" s="278">
        <v>1763120.7616336942</v>
      </c>
      <c r="H153" s="277">
        <v>7.9785726216032513E-3</v>
      </c>
    </row>
    <row r="154" spans="1:8">
      <c r="A154" s="306"/>
      <c r="B154" s="281" t="s">
        <v>423</v>
      </c>
      <c r="C154" s="273">
        <v>22519207.308301341</v>
      </c>
      <c r="D154" s="273">
        <v>-141354.99680700153</v>
      </c>
      <c r="E154" s="274">
        <v>-6.2379297964347538E-3</v>
      </c>
      <c r="F154" s="275">
        <v>91266021.252142295</v>
      </c>
      <c r="G154" s="275">
        <v>1013166.037104249</v>
      </c>
      <c r="H154" s="274">
        <v>1.1225861328046207E-2</v>
      </c>
    </row>
    <row r="155" spans="1:8">
      <c r="A155" s="306"/>
      <c r="B155" s="280" t="s">
        <v>425</v>
      </c>
      <c r="C155" s="273">
        <v>9119056.4379857648</v>
      </c>
      <c r="D155" s="273">
        <v>17111.763291530311</v>
      </c>
      <c r="E155" s="277">
        <v>1.8800117890306945E-3</v>
      </c>
      <c r="F155" s="278">
        <v>37358618.382534698</v>
      </c>
      <c r="G155" s="278">
        <v>888078.06403379142</v>
      </c>
      <c r="H155" s="277">
        <v>2.4350559555140015E-2</v>
      </c>
    </row>
    <row r="156" spans="1:8">
      <c r="A156" s="306"/>
      <c r="B156" s="281" t="s">
        <v>427</v>
      </c>
      <c r="C156" s="273">
        <v>32610757.242793664</v>
      </c>
      <c r="D156" s="273">
        <v>293456.11178824678</v>
      </c>
      <c r="E156" s="274">
        <v>9.0804646897541565E-3</v>
      </c>
      <c r="F156" s="275">
        <v>123820102.12080427</v>
      </c>
      <c r="G156" s="275">
        <v>3639528.7448522002</v>
      </c>
      <c r="H156" s="274">
        <v>3.0283835753278775E-2</v>
      </c>
    </row>
    <row r="157" spans="1:8">
      <c r="A157" s="306"/>
      <c r="B157" s="280" t="s">
        <v>429</v>
      </c>
      <c r="C157" s="273">
        <v>29092191.352897331</v>
      </c>
      <c r="D157" s="273">
        <v>235924.19967654347</v>
      </c>
      <c r="E157" s="277">
        <v>8.1758391833508803E-3</v>
      </c>
      <c r="F157" s="278">
        <v>120652069.15127504</v>
      </c>
      <c r="G157" s="278">
        <v>2968918.7034957111</v>
      </c>
      <c r="H157" s="277">
        <v>2.5228069542658427E-2</v>
      </c>
    </row>
    <row r="158" spans="1:8">
      <c r="A158" s="306"/>
      <c r="B158" s="281" t="s">
        <v>431</v>
      </c>
      <c r="C158" s="273">
        <v>24633602.642825771</v>
      </c>
      <c r="D158" s="273">
        <v>-216794.79897855222</v>
      </c>
      <c r="E158" s="274">
        <v>-8.7239972514021619E-3</v>
      </c>
      <c r="F158" s="275">
        <v>97448384.493294582</v>
      </c>
      <c r="G158" s="275">
        <v>982712.5833337605</v>
      </c>
      <c r="H158" s="274">
        <v>1.0187173985073211E-2</v>
      </c>
    </row>
    <row r="159" spans="1:8">
      <c r="A159" s="306"/>
      <c r="B159" s="280" t="s">
        <v>433</v>
      </c>
      <c r="C159" s="273">
        <v>25924502.26714699</v>
      </c>
      <c r="D159" s="273">
        <v>-340576.17387617007</v>
      </c>
      <c r="E159" s="277">
        <v>-1.2966882038479946E-2</v>
      </c>
      <c r="F159" s="278">
        <v>94728722.56958662</v>
      </c>
      <c r="G159" s="278">
        <v>880762.61102329195</v>
      </c>
      <c r="H159" s="277">
        <v>9.3849947448210371E-3</v>
      </c>
    </row>
    <row r="160" spans="1:8">
      <c r="A160" s="306"/>
      <c r="B160" s="281" t="s">
        <v>539</v>
      </c>
      <c r="C160" s="273">
        <v>354871370.97854227</v>
      </c>
      <c r="D160" s="273">
        <v>2319876.4852028489</v>
      </c>
      <c r="E160" s="274">
        <v>6.5802486202385883E-3</v>
      </c>
      <c r="F160" s="275">
        <v>1739111059.249434</v>
      </c>
      <c r="G160" s="275">
        <v>57147283.837454557</v>
      </c>
      <c r="H160" s="274">
        <v>3.3976524746174706E-2</v>
      </c>
    </row>
    <row r="161" spans="1:8">
      <c r="A161" s="306"/>
      <c r="B161" s="280" t="s">
        <v>439</v>
      </c>
      <c r="C161" s="273">
        <v>76228398.492935047</v>
      </c>
      <c r="D161" s="273">
        <v>-172258.17944447696</v>
      </c>
      <c r="E161" s="277">
        <v>-2.2546688333210619E-3</v>
      </c>
      <c r="F161" s="278">
        <v>355644356.57166564</v>
      </c>
      <c r="G161" s="278">
        <v>2795457.2852109671</v>
      </c>
      <c r="H161" s="277">
        <v>7.922533670542983E-3</v>
      </c>
    </row>
    <row r="162" spans="1:8">
      <c r="A162" s="306"/>
      <c r="B162" s="281" t="s">
        <v>441</v>
      </c>
      <c r="C162" s="273">
        <v>51036986.077980608</v>
      </c>
      <c r="D162" s="273">
        <v>120904.68611641973</v>
      </c>
      <c r="E162" s="274">
        <v>2.3745874154356846E-3</v>
      </c>
      <c r="F162" s="275">
        <v>241655463.30549535</v>
      </c>
      <c r="G162" s="275">
        <v>7240812.1257942617</v>
      </c>
      <c r="H162" s="274">
        <v>3.0888906002054843E-2</v>
      </c>
    </row>
    <row r="163" spans="1:8">
      <c r="A163" s="306"/>
      <c r="B163" s="280" t="s">
        <v>443</v>
      </c>
      <c r="C163" s="273">
        <v>8404304.0127795786</v>
      </c>
      <c r="D163" s="273">
        <v>-54645.878290010616</v>
      </c>
      <c r="E163" s="277">
        <v>-6.4601255467539994E-3</v>
      </c>
      <c r="F163" s="278">
        <v>43237457.422155894</v>
      </c>
      <c r="G163" s="278">
        <v>1438914.060947448</v>
      </c>
      <c r="H163" s="277">
        <v>3.4424980997850907E-2</v>
      </c>
    </row>
    <row r="164" spans="1:8">
      <c r="A164" s="306"/>
      <c r="B164" s="281" t="s">
        <v>445</v>
      </c>
      <c r="C164" s="273">
        <v>30480381.97759442</v>
      </c>
      <c r="D164" s="273">
        <v>-81377.960333928466</v>
      </c>
      <c r="E164" s="274">
        <v>-2.6627380261872685E-3</v>
      </c>
      <c r="F164" s="275">
        <v>172735434.45987672</v>
      </c>
      <c r="G164" s="275">
        <v>3674173.6664197147</v>
      </c>
      <c r="H164" s="274">
        <v>2.1732794663754881E-2</v>
      </c>
    </row>
    <row r="165" spans="1:8">
      <c r="A165" s="306"/>
      <c r="B165" s="280" t="s">
        <v>447</v>
      </c>
      <c r="C165" s="273">
        <v>13166708.210231608</v>
      </c>
      <c r="D165" s="273">
        <v>-53419.659719770774</v>
      </c>
      <c r="E165" s="277">
        <v>-4.0407823770896127E-3</v>
      </c>
      <c r="F165" s="278">
        <v>64088430.088291228</v>
      </c>
      <c r="G165" s="278">
        <v>1316422.9076547772</v>
      </c>
      <c r="H165" s="277">
        <v>2.0971496161761412E-2</v>
      </c>
    </row>
    <row r="166" spans="1:8">
      <c r="A166" s="306"/>
      <c r="B166" s="281" t="s">
        <v>449</v>
      </c>
      <c r="C166" s="273">
        <v>11488307.214526888</v>
      </c>
      <c r="D166" s="273">
        <v>-39747.114490905777</v>
      </c>
      <c r="E166" s="274">
        <v>-3.4478597477508839E-3</v>
      </c>
      <c r="F166" s="275">
        <v>55797459.555262506</v>
      </c>
      <c r="G166" s="275">
        <v>62840.704282909632</v>
      </c>
      <c r="H166" s="274">
        <v>1.1274985920497623E-3</v>
      </c>
    </row>
    <row r="167" spans="1:8">
      <c r="A167" s="306"/>
      <c r="B167" s="280" t="s">
        <v>540</v>
      </c>
      <c r="C167" s="273">
        <v>271305874.96177548</v>
      </c>
      <c r="D167" s="273">
        <v>154799.48531556129</v>
      </c>
      <c r="E167" s="277">
        <v>5.7089755238311885E-4</v>
      </c>
      <c r="F167" s="278">
        <v>1255349521.4612768</v>
      </c>
      <c r="G167" s="278">
        <v>30311477.452695131</v>
      </c>
      <c r="H167" s="277">
        <v>2.4743294790674105E-2</v>
      </c>
    </row>
    <row r="168" spans="1:8">
      <c r="A168" s="306"/>
      <c r="B168" s="281" t="s">
        <v>457</v>
      </c>
      <c r="C168" s="273">
        <v>11525872.101232927</v>
      </c>
      <c r="D168" s="273">
        <v>41248.593881800771</v>
      </c>
      <c r="E168" s="274">
        <v>3.5916365787174646E-3</v>
      </c>
      <c r="F168" s="275">
        <v>53025492.804706186</v>
      </c>
      <c r="G168" s="275">
        <v>438533.39686388522</v>
      </c>
      <c r="H168" s="274">
        <v>8.3392042780569414E-3</v>
      </c>
    </row>
    <row r="169" spans="1:8">
      <c r="A169" s="306"/>
      <c r="B169" s="280" t="s">
        <v>459</v>
      </c>
      <c r="C169" s="273">
        <v>24156585.888920311</v>
      </c>
      <c r="D169" s="273">
        <v>57826.031701568514</v>
      </c>
      <c r="E169" s="277">
        <v>2.3995438787795891E-3</v>
      </c>
      <c r="F169" s="278">
        <v>126250399.70706598</v>
      </c>
      <c r="G169" s="278">
        <v>3812361.3914019018</v>
      </c>
      <c r="H169" s="277">
        <v>3.1137066910309753E-2</v>
      </c>
    </row>
    <row r="170" spans="1:8">
      <c r="A170" s="306"/>
      <c r="B170" s="281" t="s">
        <v>461</v>
      </c>
      <c r="C170" s="273">
        <v>38490604.629214771</v>
      </c>
      <c r="D170" s="273">
        <v>442773.64764001966</v>
      </c>
      <c r="E170" s="274">
        <v>1.1637290121858447E-2</v>
      </c>
      <c r="F170" s="275">
        <v>173358298.42765713</v>
      </c>
      <c r="G170" s="275">
        <v>-2174327.5259061754</v>
      </c>
      <c r="H170" s="274">
        <v>-1.2387027847924909E-2</v>
      </c>
    </row>
    <row r="171" spans="1:8">
      <c r="A171" s="306"/>
      <c r="B171" s="280" t="s">
        <v>463</v>
      </c>
      <c r="C171" s="273">
        <v>16767528.90709397</v>
      </c>
      <c r="D171" s="273">
        <v>-653.604248739779</v>
      </c>
      <c r="E171" s="277">
        <v>-3.8978836752143734E-5</v>
      </c>
      <c r="F171" s="278">
        <v>69330364.663695231</v>
      </c>
      <c r="G171" s="278">
        <v>3077508.4436897784</v>
      </c>
      <c r="H171" s="277">
        <v>4.6450955011966805E-2</v>
      </c>
    </row>
    <row r="172" spans="1:8">
      <c r="A172" s="306"/>
      <c r="B172" s="281" t="s">
        <v>465</v>
      </c>
      <c r="C172" s="273">
        <v>29983409.137892712</v>
      </c>
      <c r="D172" s="273">
        <v>-621711.68409496546</v>
      </c>
      <c r="E172" s="274">
        <v>-2.0313975811796448E-2</v>
      </c>
      <c r="F172" s="275">
        <v>143771781.20463279</v>
      </c>
      <c r="G172" s="275">
        <v>4082952.7366191149</v>
      </c>
      <c r="H172" s="274">
        <v>2.9228913875199693E-2</v>
      </c>
    </row>
    <row r="173" spans="1:8">
      <c r="A173" s="306"/>
      <c r="B173" s="280" t="s">
        <v>466</v>
      </c>
      <c r="C173" s="273">
        <v>10445707.347212607</v>
      </c>
      <c r="D173" s="273">
        <v>-68660.168140562251</v>
      </c>
      <c r="E173" s="277">
        <v>-6.5301282307570173E-3</v>
      </c>
      <c r="F173" s="278">
        <v>44022978.463243522</v>
      </c>
      <c r="G173" s="278">
        <v>2291347.3550753295</v>
      </c>
      <c r="H173" s="277">
        <v>5.4906728882371456E-2</v>
      </c>
    </row>
    <row r="174" spans="1:8">
      <c r="A174" s="306"/>
      <c r="B174" s="281" t="s">
        <v>541</v>
      </c>
      <c r="C174" s="273">
        <v>446891089.42046148</v>
      </c>
      <c r="D174" s="273">
        <v>2928072.1744838357</v>
      </c>
      <c r="E174" s="274">
        <v>6.5953065024367506E-3</v>
      </c>
      <c r="F174" s="275">
        <v>2068654859.3122005</v>
      </c>
      <c r="G174" s="275">
        <v>46837273.87588501</v>
      </c>
      <c r="H174" s="274">
        <v>2.3165924667618992E-2</v>
      </c>
    </row>
    <row r="175" spans="1:8">
      <c r="A175" s="306"/>
      <c r="B175" s="280" t="s">
        <v>471</v>
      </c>
      <c r="C175" s="273">
        <v>79362448.806658074</v>
      </c>
      <c r="D175" s="273">
        <v>154242.50636965036</v>
      </c>
      <c r="E175" s="277">
        <v>1.9473046237772048E-3</v>
      </c>
      <c r="F175" s="278">
        <v>415178583.27511919</v>
      </c>
      <c r="G175" s="278">
        <v>154929.3496286869</v>
      </c>
      <c r="H175" s="277">
        <v>3.7330245677153981E-4</v>
      </c>
    </row>
    <row r="176" spans="1:8">
      <c r="A176" s="306"/>
      <c r="B176" s="281" t="s">
        <v>473</v>
      </c>
      <c r="C176" s="273">
        <v>33740098.410942726</v>
      </c>
      <c r="D176" s="273">
        <v>569863.96138359979</v>
      </c>
      <c r="E176" s="274">
        <v>1.7179979907895226E-2</v>
      </c>
      <c r="F176" s="275">
        <v>155338603.99898306</v>
      </c>
      <c r="G176" s="275">
        <v>3159721.9347217381</v>
      </c>
      <c r="H176" s="274">
        <v>2.0763209006802053E-2</v>
      </c>
    </row>
    <row r="177" spans="1:8">
      <c r="A177" s="306"/>
      <c r="B177" s="280" t="s">
        <v>475</v>
      </c>
      <c r="C177" s="273">
        <v>14989962.417961748</v>
      </c>
      <c r="D177" s="273">
        <v>348611.34145325795</v>
      </c>
      <c r="E177" s="277">
        <v>2.3810052749338961E-2</v>
      </c>
      <c r="F177" s="278">
        <v>69659989.904637352</v>
      </c>
      <c r="G177" s="278">
        <v>1109436.7889664173</v>
      </c>
      <c r="H177" s="277">
        <v>1.6184213526247909E-2</v>
      </c>
    </row>
    <row r="178" spans="1:8">
      <c r="A178" s="306"/>
      <c r="B178" s="281" t="s">
        <v>477</v>
      </c>
      <c r="C178" s="273">
        <v>18296603.921081722</v>
      </c>
      <c r="D178" s="273">
        <v>-11468.406559795141</v>
      </c>
      <c r="E178" s="274">
        <v>-6.2641256570087657E-4</v>
      </c>
      <c r="F178" s="275">
        <v>62308492.521062747</v>
      </c>
      <c r="G178" s="275">
        <v>3510640.282926023</v>
      </c>
      <c r="H178" s="274">
        <v>5.9706947605970472E-2</v>
      </c>
    </row>
    <row r="179" spans="1:8">
      <c r="A179" s="306"/>
      <c r="B179" s="280" t="s">
        <v>479</v>
      </c>
      <c r="C179" s="273">
        <v>11394645.709450357</v>
      </c>
      <c r="D179" s="273">
        <v>-88374.18735470064</v>
      </c>
      <c r="E179" s="277">
        <v>-7.6960754356342415E-3</v>
      </c>
      <c r="F179" s="278">
        <v>54586695.164877027</v>
      </c>
      <c r="G179" s="278">
        <v>-25489.356596037745</v>
      </c>
      <c r="H179" s="277">
        <v>-4.667338766867225E-4</v>
      </c>
    </row>
    <row r="180" spans="1:8">
      <c r="A180" s="306"/>
      <c r="B180" s="281" t="s">
        <v>481</v>
      </c>
      <c r="C180" s="273">
        <v>24035107.983657122</v>
      </c>
      <c r="D180" s="273">
        <v>613412.21872416139</v>
      </c>
      <c r="E180" s="274">
        <v>2.6189914892608423E-2</v>
      </c>
      <c r="F180" s="275">
        <v>116605653.50943182</v>
      </c>
      <c r="G180" s="275">
        <v>3403795.9520232379</v>
      </c>
      <c r="H180" s="274">
        <v>3.0068375426587458E-2</v>
      </c>
    </row>
    <row r="181" spans="1:8">
      <c r="A181" s="306"/>
      <c r="B181" s="280" t="s">
        <v>483</v>
      </c>
      <c r="C181" s="273">
        <v>42659507.153802663</v>
      </c>
      <c r="D181" s="273">
        <v>676012.65533094108</v>
      </c>
      <c r="E181" s="277">
        <v>1.6101867255369828E-2</v>
      </c>
      <c r="F181" s="278">
        <v>195149556.72756928</v>
      </c>
      <c r="G181" s="278">
        <v>5170542.8759689331</v>
      </c>
      <c r="H181" s="277">
        <v>2.7216389700853147E-2</v>
      </c>
    </row>
    <row r="182" spans="1:8">
      <c r="A182" s="306"/>
      <c r="B182" s="281" t="s">
        <v>485</v>
      </c>
      <c r="C182" s="273">
        <v>28274310.155150272</v>
      </c>
      <c r="D182" s="273">
        <v>47441.920824036002</v>
      </c>
      <c r="E182" s="274">
        <v>1.6807362556198371E-3</v>
      </c>
      <c r="F182" s="275">
        <v>143071073.36316487</v>
      </c>
      <c r="G182" s="275">
        <v>5475737.218049109</v>
      </c>
      <c r="H182" s="274">
        <v>3.979595073101961E-2</v>
      </c>
    </row>
    <row r="183" spans="1:8">
      <c r="A183" s="306"/>
      <c r="B183" s="280" t="s">
        <v>487</v>
      </c>
      <c r="C183" s="273">
        <v>32348117.675380811</v>
      </c>
      <c r="D183" s="273">
        <v>-105351.02350574732</v>
      </c>
      <c r="E183" s="277">
        <v>-3.2462176688485009E-3</v>
      </c>
      <c r="F183" s="278">
        <v>142348173.37155259</v>
      </c>
      <c r="G183" s="278">
        <v>2229191.5623328984</v>
      </c>
      <c r="H183" s="277">
        <v>1.5909276056316733E-2</v>
      </c>
    </row>
    <row r="184" spans="1:8">
      <c r="A184" s="306"/>
      <c r="B184" s="281" t="s">
        <v>542</v>
      </c>
      <c r="C184" s="273">
        <v>499095264.51876181</v>
      </c>
      <c r="D184" s="273">
        <v>-158195.21058785915</v>
      </c>
      <c r="E184" s="274">
        <v>-3.1686352393755742E-4</v>
      </c>
      <c r="F184" s="275">
        <v>2848928310.6082311</v>
      </c>
      <c r="G184" s="275">
        <v>60521964.562931538</v>
      </c>
      <c r="H184" s="274">
        <v>2.1704858278194551E-2</v>
      </c>
    </row>
    <row r="185" spans="1:8">
      <c r="A185" s="306"/>
      <c r="B185" s="280" t="s">
        <v>414</v>
      </c>
      <c r="C185" s="273">
        <v>9263139.5089514535</v>
      </c>
      <c r="D185" s="273">
        <v>23275.809685764834</v>
      </c>
      <c r="E185" s="277">
        <v>2.5190641813920495E-3</v>
      </c>
      <c r="F185" s="278">
        <v>44618255.190063857</v>
      </c>
      <c r="G185" s="278">
        <v>-455313.7022139281</v>
      </c>
      <c r="H185" s="277">
        <v>-1.0101567579485249E-2</v>
      </c>
    </row>
    <row r="186" spans="1:8">
      <c r="A186" s="306"/>
      <c r="B186" s="281" t="s">
        <v>416</v>
      </c>
      <c r="C186" s="273">
        <v>56287293.636452578</v>
      </c>
      <c r="D186" s="273">
        <v>-144867.46550186723</v>
      </c>
      <c r="E186" s="274">
        <v>-2.5671082353223925E-3</v>
      </c>
      <c r="F186" s="275">
        <v>305922793.53230166</v>
      </c>
      <c r="G186" s="275">
        <v>5453059.4704046845</v>
      </c>
      <c r="H186" s="274">
        <v>1.8148448420037374E-2</v>
      </c>
    </row>
    <row r="187" spans="1:8">
      <c r="A187" s="306"/>
      <c r="B187" s="280" t="s">
        <v>418</v>
      </c>
      <c r="C187" s="273">
        <v>28319924.147744551</v>
      </c>
      <c r="D187" s="273">
        <v>-55736.065645411611</v>
      </c>
      <c r="E187" s="277">
        <v>-1.9642209282979351E-3</v>
      </c>
      <c r="F187" s="278">
        <v>123654609.88541241</v>
      </c>
      <c r="G187" s="278">
        <v>5510577.4442743957</v>
      </c>
      <c r="H187" s="277">
        <v>4.6642875906744492E-2</v>
      </c>
    </row>
    <row r="188" spans="1:8">
      <c r="A188" s="306"/>
      <c r="B188" s="281" t="s">
        <v>420</v>
      </c>
      <c r="C188" s="273">
        <v>47020928.301314786</v>
      </c>
      <c r="D188" s="273">
        <v>552616.65731269121</v>
      </c>
      <c r="E188" s="274">
        <v>1.1892333458257253E-2</v>
      </c>
      <c r="F188" s="275">
        <v>250081553.70605269</v>
      </c>
      <c r="G188" s="275">
        <v>12953690.161839426</v>
      </c>
      <c r="H188" s="274">
        <v>5.4627448534423993E-2</v>
      </c>
    </row>
    <row r="189" spans="1:8">
      <c r="A189" s="306"/>
      <c r="B189" s="280" t="s">
        <v>422</v>
      </c>
      <c r="C189" s="273">
        <v>31544112.467969682</v>
      </c>
      <c r="D189" s="273">
        <v>-63614.664405457675</v>
      </c>
      <c r="E189" s="277">
        <v>-2.0126301438580345E-3</v>
      </c>
      <c r="F189" s="278">
        <v>173737211.52392921</v>
      </c>
      <c r="G189" s="278">
        <v>3280537.6999161541</v>
      </c>
      <c r="H189" s="277">
        <v>1.9245580864162146E-2</v>
      </c>
    </row>
    <row r="190" spans="1:8">
      <c r="A190" s="306"/>
      <c r="B190" s="281" t="s">
        <v>424</v>
      </c>
      <c r="C190" s="273">
        <v>39818209.446259931</v>
      </c>
      <c r="D190" s="273">
        <v>63687.701096534729</v>
      </c>
      <c r="E190" s="274">
        <v>1.6020240792931457E-3</v>
      </c>
      <c r="F190" s="275">
        <v>207333893.36702573</v>
      </c>
      <c r="G190" s="275">
        <v>3569617.305777669</v>
      </c>
      <c r="H190" s="274">
        <v>1.751836668712578E-2</v>
      </c>
    </row>
    <row r="191" spans="1:8">
      <c r="A191" s="306"/>
      <c r="B191" s="280" t="s">
        <v>426</v>
      </c>
      <c r="C191" s="273">
        <v>139109331.50854248</v>
      </c>
      <c r="D191" s="273">
        <v>-169506.2209161222</v>
      </c>
      <c r="E191" s="277">
        <v>-1.2170278247538122E-3</v>
      </c>
      <c r="F191" s="278">
        <v>928950193.43404043</v>
      </c>
      <c r="G191" s="278">
        <v>4895927.6909482479</v>
      </c>
      <c r="H191" s="277">
        <v>5.2983118767501317E-3</v>
      </c>
    </row>
    <row r="192" spans="1:8">
      <c r="A192" s="306"/>
      <c r="B192" s="281" t="s">
        <v>428</v>
      </c>
      <c r="C192" s="273">
        <v>55172783.649952933</v>
      </c>
      <c r="D192" s="273">
        <v>92194.482136212289</v>
      </c>
      <c r="E192" s="274">
        <v>1.673810747654112E-3</v>
      </c>
      <c r="F192" s="275">
        <v>321202036.79543489</v>
      </c>
      <c r="G192" s="275">
        <v>9119630.8079632521</v>
      </c>
      <c r="H192" s="274">
        <v>2.9221867791961825E-2</v>
      </c>
    </row>
    <row r="193" spans="1:8">
      <c r="A193" s="306"/>
      <c r="B193" s="280" t="s">
        <v>430</v>
      </c>
      <c r="C193" s="273">
        <v>24640896.6677595</v>
      </c>
      <c r="D193" s="273">
        <v>-21176.317417066544</v>
      </c>
      <c r="E193" s="277">
        <v>-8.5865926314445762E-4</v>
      </c>
      <c r="F193" s="278">
        <v>138981078.72335151</v>
      </c>
      <c r="G193" s="278">
        <v>6692264.4954704642</v>
      </c>
      <c r="H193" s="277">
        <v>5.0588286957825114E-2</v>
      </c>
    </row>
    <row r="194" spans="1:8">
      <c r="A194" s="306"/>
      <c r="B194" s="281" t="s">
        <v>432</v>
      </c>
      <c r="C194" s="273">
        <v>8456816.7459870875</v>
      </c>
      <c r="D194" s="273">
        <v>75224.955696730874</v>
      </c>
      <c r="E194" s="274">
        <v>8.9750202084376285E-3</v>
      </c>
      <c r="F194" s="275">
        <v>47188262.561918743</v>
      </c>
      <c r="G194" s="275">
        <v>1659657.7019064575</v>
      </c>
      <c r="H194" s="274">
        <v>3.6453076192636262E-2</v>
      </c>
    </row>
    <row r="195" spans="1:8">
      <c r="A195" s="306"/>
      <c r="B195" s="280" t="s">
        <v>434</v>
      </c>
      <c r="C195" s="273">
        <v>12867812.905623397</v>
      </c>
      <c r="D195" s="273">
        <v>-183109.26046253741</v>
      </c>
      <c r="E195" s="277">
        <v>-1.4030369512000025E-2</v>
      </c>
      <c r="F195" s="278">
        <v>55935853.778467901</v>
      </c>
      <c r="G195" s="278">
        <v>1039490.6120188311</v>
      </c>
      <c r="H195" s="277">
        <v>1.8935509605017605E-2</v>
      </c>
    </row>
    <row r="196" spans="1:8">
      <c r="A196" s="306"/>
      <c r="B196" s="281" t="s">
        <v>543</v>
      </c>
      <c r="C196" s="273">
        <v>480198173.89171505</v>
      </c>
      <c r="D196" s="273">
        <v>5549679.9732893109</v>
      </c>
      <c r="E196" s="274">
        <v>1.1692189155546109E-2</v>
      </c>
      <c r="F196" s="275">
        <v>2444979574.6745195</v>
      </c>
      <c r="G196" s="275">
        <v>46476296.149401188</v>
      </c>
      <c r="H196" s="274">
        <v>1.9377207680108019E-2</v>
      </c>
    </row>
    <row r="197" spans="1:8">
      <c r="A197" s="306"/>
      <c r="B197" s="280" t="s">
        <v>440</v>
      </c>
      <c r="C197" s="273">
        <v>54279527.028845727</v>
      </c>
      <c r="D197" s="273">
        <v>792511.29000410438</v>
      </c>
      <c r="E197" s="277">
        <v>1.4816891147445197E-2</v>
      </c>
      <c r="F197" s="278">
        <v>259921420.04598758</v>
      </c>
      <c r="G197" s="278">
        <v>-534462.85134661198</v>
      </c>
      <c r="H197" s="277">
        <v>-2.0520283335557642E-3</v>
      </c>
    </row>
    <row r="198" spans="1:8">
      <c r="A198" s="306"/>
      <c r="B198" s="281" t="s">
        <v>442</v>
      </c>
      <c r="C198" s="273">
        <v>45489514.76790309</v>
      </c>
      <c r="D198" s="273">
        <v>485765.78276453912</v>
      </c>
      <c r="E198" s="274">
        <v>1.0793895924647346E-2</v>
      </c>
      <c r="F198" s="275">
        <v>225110499.7808187</v>
      </c>
      <c r="G198" s="275">
        <v>10131799.931493938</v>
      </c>
      <c r="H198" s="274">
        <v>4.7129319967955705E-2</v>
      </c>
    </row>
    <row r="199" spans="1:8">
      <c r="A199" s="306"/>
      <c r="B199" s="280" t="s">
        <v>444</v>
      </c>
      <c r="C199" s="273">
        <v>19957533.933763061</v>
      </c>
      <c r="D199" s="273">
        <v>467202.87265488133</v>
      </c>
      <c r="E199" s="277">
        <v>2.397100753137834E-2</v>
      </c>
      <c r="F199" s="278">
        <v>105683609.05478786</v>
      </c>
      <c r="G199" s="278">
        <v>2611794.2040615976</v>
      </c>
      <c r="H199" s="277">
        <v>2.5339557742765355E-2</v>
      </c>
    </row>
    <row r="200" spans="1:8">
      <c r="A200" s="306"/>
      <c r="B200" s="281" t="s">
        <v>446</v>
      </c>
      <c r="C200" s="273">
        <v>55518439.040349424</v>
      </c>
      <c r="D200" s="273">
        <v>563556.76114072651</v>
      </c>
      <c r="E200" s="274">
        <v>1.0254898887372181E-2</v>
      </c>
      <c r="F200" s="275">
        <v>337817728.88239956</v>
      </c>
      <c r="G200" s="275">
        <v>2424041.7377772331</v>
      </c>
      <c r="H200" s="274">
        <v>7.2274518891942714E-3</v>
      </c>
    </row>
    <row r="201" spans="1:8">
      <c r="A201" s="306"/>
      <c r="B201" s="280" t="s">
        <v>448</v>
      </c>
      <c r="C201" s="273">
        <v>25215430.716902111</v>
      </c>
      <c r="D201" s="273">
        <v>167070.63172260672</v>
      </c>
      <c r="E201" s="277">
        <v>6.6699229472295188E-3</v>
      </c>
      <c r="F201" s="278">
        <v>126632478.85392891</v>
      </c>
      <c r="G201" s="278">
        <v>6320658.7819262892</v>
      </c>
      <c r="H201" s="277">
        <v>5.2535642617189113E-2</v>
      </c>
    </row>
    <row r="202" spans="1:8">
      <c r="A202" s="306"/>
      <c r="B202" s="281" t="s">
        <v>450</v>
      </c>
      <c r="C202" s="273">
        <v>44004123.298400775</v>
      </c>
      <c r="D202" s="273">
        <v>543624.59547160566</v>
      </c>
      <c r="E202" s="274">
        <v>1.2508475781364336E-2</v>
      </c>
      <c r="F202" s="275">
        <v>230703528.53720775</v>
      </c>
      <c r="G202" s="275">
        <v>5519460.6118950546</v>
      </c>
      <c r="H202" s="274">
        <v>2.4510884196859373E-2</v>
      </c>
    </row>
    <row r="203" spans="1:8">
      <c r="A203" s="306"/>
      <c r="B203" s="280" t="s">
        <v>451</v>
      </c>
      <c r="C203" s="273">
        <v>61430981.56578815</v>
      </c>
      <c r="D203" s="273">
        <v>865348.00191731751</v>
      </c>
      <c r="E203" s="277">
        <v>1.4287772636023786E-2</v>
      </c>
      <c r="F203" s="278">
        <v>271695792.3080219</v>
      </c>
      <c r="G203" s="278">
        <v>4592371.1647952795</v>
      </c>
      <c r="H203" s="277">
        <v>1.7193232288600119E-2</v>
      </c>
    </row>
    <row r="204" spans="1:8">
      <c r="A204" s="306"/>
      <c r="B204" s="281" t="s">
        <v>452</v>
      </c>
      <c r="C204" s="273">
        <v>43715902.169981584</v>
      </c>
      <c r="D204" s="273">
        <v>272747.31513987482</v>
      </c>
      <c r="E204" s="274">
        <v>6.2782575540661339E-3</v>
      </c>
      <c r="F204" s="275">
        <v>233067507.04153112</v>
      </c>
      <c r="G204" s="275">
        <v>-279030.31189617515</v>
      </c>
      <c r="H204" s="274">
        <v>-1.1957765264523942E-3</v>
      </c>
    </row>
    <row r="205" spans="1:8">
      <c r="A205" s="306"/>
      <c r="B205" s="280" t="s">
        <v>544</v>
      </c>
      <c r="C205" s="273">
        <v>337778126.73349291</v>
      </c>
      <c r="D205" s="273">
        <v>2222886.9389835596</v>
      </c>
      <c r="E205" s="277">
        <v>6.6245037340046699E-3</v>
      </c>
      <c r="F205" s="278">
        <v>1988824551.372046</v>
      </c>
      <c r="G205" s="278">
        <v>81012003.837257385</v>
      </c>
      <c r="H205" s="277">
        <v>4.2463293336621764E-2</v>
      </c>
    </row>
    <row r="206" spans="1:8">
      <c r="A206" s="306"/>
      <c r="B206" s="281" t="s">
        <v>458</v>
      </c>
      <c r="C206" s="273">
        <v>148057966.1918875</v>
      </c>
      <c r="D206" s="273">
        <v>659473.56567966938</v>
      </c>
      <c r="E206" s="274">
        <v>4.474086226594242E-3</v>
      </c>
      <c r="F206" s="275">
        <v>850725877.31930506</v>
      </c>
      <c r="G206" s="275">
        <v>34924524.13089323</v>
      </c>
      <c r="H206" s="274">
        <v>4.2810083599882559E-2</v>
      </c>
    </row>
    <row r="207" spans="1:8">
      <c r="A207" s="306"/>
      <c r="B207" s="280" t="s">
        <v>460</v>
      </c>
      <c r="C207" s="273">
        <v>30325932.86368683</v>
      </c>
      <c r="D207" s="273">
        <v>582885.85574277118</v>
      </c>
      <c r="E207" s="277">
        <v>1.9597382056622793E-2</v>
      </c>
      <c r="F207" s="278">
        <v>171210971.25641108</v>
      </c>
      <c r="G207" s="278">
        <v>8666161.4715800583</v>
      </c>
      <c r="H207" s="277">
        <v>5.3315522550685591E-2</v>
      </c>
    </row>
    <row r="208" spans="1:8">
      <c r="A208" s="306"/>
      <c r="B208" s="281" t="s">
        <v>462</v>
      </c>
      <c r="C208" s="273">
        <v>27671568.690867439</v>
      </c>
      <c r="D208" s="273">
        <v>-25796.169736102223</v>
      </c>
      <c r="E208" s="274">
        <v>-9.3135826696619944E-4</v>
      </c>
      <c r="F208" s="275">
        <v>168187597.41012892</v>
      </c>
      <c r="G208" s="275">
        <v>7294666.4172680378</v>
      </c>
      <c r="H208" s="274">
        <v>4.5338638386740036E-2</v>
      </c>
    </row>
    <row r="209" spans="1:9">
      <c r="A209" s="306"/>
      <c r="B209" s="280" t="s">
        <v>464</v>
      </c>
      <c r="C209" s="273">
        <v>51697085.246696144</v>
      </c>
      <c r="D209" s="273">
        <v>153508.54012010992</v>
      </c>
      <c r="E209" s="277">
        <v>2.9782283250150351E-3</v>
      </c>
      <c r="F209" s="278">
        <v>349194760.29297757</v>
      </c>
      <c r="G209" s="278">
        <v>8310820.0243320465</v>
      </c>
      <c r="H209" s="277">
        <v>2.4380204059429769E-2</v>
      </c>
    </row>
    <row r="210" spans="1:9">
      <c r="A210" s="306"/>
      <c r="B210" s="281" t="s">
        <v>545</v>
      </c>
      <c r="C210" s="273">
        <v>411604245.4349767</v>
      </c>
      <c r="D210" s="273">
        <v>3130607.2003041506</v>
      </c>
      <c r="E210" s="274">
        <v>7.6641597088955415E-3</v>
      </c>
      <c r="F210" s="275">
        <v>1956630359.321909</v>
      </c>
      <c r="G210" s="275">
        <v>103632253.93475175</v>
      </c>
      <c r="H210" s="274">
        <v>5.5926799727136947E-2</v>
      </c>
    </row>
    <row r="211" spans="1:9">
      <c r="A211" s="306"/>
      <c r="B211" s="280" t="s">
        <v>472</v>
      </c>
      <c r="C211" s="273">
        <v>8195323.3032385111</v>
      </c>
      <c r="D211" s="273">
        <v>230982.50671122596</v>
      </c>
      <c r="E211" s="277">
        <v>2.9002087255224178E-2</v>
      </c>
      <c r="F211" s="278">
        <v>37456253.184407078</v>
      </c>
      <c r="G211" s="278">
        <v>2832230.6782282963</v>
      </c>
      <c r="H211" s="277">
        <v>8.1799585178841505E-2</v>
      </c>
    </row>
    <row r="212" spans="1:9">
      <c r="A212" s="306"/>
      <c r="B212" s="281" t="s">
        <v>474</v>
      </c>
      <c r="C212" s="273">
        <v>45464772.767778113</v>
      </c>
      <c r="D212" s="273">
        <v>291192.41293681413</v>
      </c>
      <c r="E212" s="274">
        <v>6.4460777881558094E-3</v>
      </c>
      <c r="F212" s="275">
        <v>226423250.33255261</v>
      </c>
      <c r="G212" s="275">
        <v>11889326.347542554</v>
      </c>
      <c r="H212" s="274">
        <v>5.5419330084007075E-2</v>
      </c>
    </row>
    <row r="213" spans="1:9">
      <c r="A213" s="306"/>
      <c r="B213" s="280" t="s">
        <v>476</v>
      </c>
      <c r="C213" s="273">
        <v>21570699.934877466</v>
      </c>
      <c r="D213" s="273">
        <v>230290.45960449427</v>
      </c>
      <c r="E213" s="277">
        <v>1.0791285887523887E-2</v>
      </c>
      <c r="F213" s="278">
        <v>99243450.577971473</v>
      </c>
      <c r="G213" s="278">
        <v>4568987.5915947706</v>
      </c>
      <c r="H213" s="277">
        <v>4.8259978958129716E-2</v>
      </c>
    </row>
    <row r="214" spans="1:9">
      <c r="A214" s="306"/>
      <c r="B214" s="281" t="s">
        <v>478</v>
      </c>
      <c r="C214" s="273">
        <v>63504305.276209585</v>
      </c>
      <c r="D214" s="273">
        <v>767427.15525488555</v>
      </c>
      <c r="E214" s="274">
        <v>1.2232472801329235E-2</v>
      </c>
      <c r="F214" s="275">
        <v>270791490.62702364</v>
      </c>
      <c r="G214" s="275">
        <v>14809896.969962358</v>
      </c>
      <c r="H214" s="274">
        <v>5.7855319823515078E-2</v>
      </c>
    </row>
    <row r="215" spans="1:9">
      <c r="A215" s="306"/>
      <c r="B215" s="280" t="s">
        <v>480</v>
      </c>
      <c r="C215" s="273">
        <v>34556118.24489522</v>
      </c>
      <c r="D215" s="273">
        <v>-104366.68784336001</v>
      </c>
      <c r="E215" s="277">
        <v>-3.0111144736114292E-3</v>
      </c>
      <c r="F215" s="278">
        <v>179717692.44579089</v>
      </c>
      <c r="G215" s="278">
        <v>8380579.2365752757</v>
      </c>
      <c r="H215" s="277">
        <v>4.8912807503310465E-2</v>
      </c>
    </row>
    <row r="216" spans="1:9">
      <c r="A216" s="306"/>
      <c r="B216" s="281" t="s">
        <v>482</v>
      </c>
      <c r="C216" s="273">
        <v>33610457.717345238</v>
      </c>
      <c r="D216" s="273">
        <v>95767.462259825319</v>
      </c>
      <c r="E216" s="274">
        <v>2.8574771698895193E-3</v>
      </c>
      <c r="F216" s="275">
        <v>137912643.32645437</v>
      </c>
      <c r="G216" s="275">
        <v>8481150.651548788</v>
      </c>
      <c r="H216" s="274">
        <v>6.5526175092880848E-2</v>
      </c>
    </row>
    <row r="217" spans="1:9">
      <c r="A217" s="306"/>
      <c r="B217" s="280" t="s">
        <v>484</v>
      </c>
      <c r="C217" s="273">
        <v>39342866.396011755</v>
      </c>
      <c r="D217" s="273">
        <v>142638.7602282241</v>
      </c>
      <c r="E217" s="277">
        <v>3.6387227531816104E-3</v>
      </c>
      <c r="F217" s="278">
        <v>222490695.00419128</v>
      </c>
      <c r="G217" s="278">
        <v>9278506.4067239761</v>
      </c>
      <c r="H217" s="277">
        <v>4.3517711007794578E-2</v>
      </c>
    </row>
    <row r="218" spans="1:9">
      <c r="A218" s="306"/>
      <c r="B218" s="281" t="s">
        <v>486</v>
      </c>
      <c r="C218" s="273">
        <v>8335417.7118756259</v>
      </c>
      <c r="D218" s="273">
        <v>67316.574228183366</v>
      </c>
      <c r="E218" s="274">
        <v>8.1417211893633455E-3</v>
      </c>
      <c r="F218" s="275">
        <v>39721511.475747012</v>
      </c>
      <c r="G218" s="275">
        <v>2179716.042326726</v>
      </c>
      <c r="H218" s="274">
        <v>5.8061049482633673E-2</v>
      </c>
    </row>
    <row r="219" spans="1:9">
      <c r="A219" s="306"/>
      <c r="B219" s="280" t="s">
        <v>488</v>
      </c>
      <c r="C219" s="273">
        <v>44130757.930657662</v>
      </c>
      <c r="D219" s="273">
        <v>1227874.7828315794</v>
      </c>
      <c r="E219" s="277">
        <v>2.8619866375898719E-2</v>
      </c>
      <c r="F219" s="278">
        <v>199859677.09352198</v>
      </c>
      <c r="G219" s="278">
        <v>11188770.739579529</v>
      </c>
      <c r="H219" s="277">
        <v>5.9303105899060252E-2</v>
      </c>
      <c r="I219" s="219"/>
    </row>
  </sheetData>
  <mergeCells count="8">
    <mergeCell ref="C2:E2"/>
    <mergeCell ref="F2:H2"/>
    <mergeCell ref="C1:H1"/>
    <mergeCell ref="A148:A219"/>
    <mergeCell ref="A4:A75"/>
    <mergeCell ref="A76:A147"/>
    <mergeCell ref="A1:A3"/>
    <mergeCell ref="B1:B3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rgb="FFCCFF33"/>
  </sheetPr>
  <dimension ref="A1:R191"/>
  <sheetViews>
    <sheetView zoomScale="63" zoomScaleNormal="60" workbookViewId="0">
      <selection activeCell="M5" sqref="M5"/>
    </sheetView>
  </sheetViews>
  <sheetFormatPr defaultColWidth="12.36328125" defaultRowHeight="14.5"/>
  <cols>
    <col min="1" max="1" width="27.453125" bestFit="1" customWidth="1"/>
    <col min="2" max="2" width="7.6328125" bestFit="1" customWidth="1"/>
    <col min="3" max="3" width="16.26953125" bestFit="1" customWidth="1"/>
    <col min="4" max="4" width="15.36328125" bestFit="1" customWidth="1"/>
    <col min="5" max="5" width="12.81640625" bestFit="1" customWidth="1"/>
    <col min="6" max="6" width="11.81640625" bestFit="1" customWidth="1"/>
    <col min="7" max="7" width="10.6328125" bestFit="1" customWidth="1"/>
    <col min="8" max="8" width="7.1796875" bestFit="1" customWidth="1"/>
    <col min="9" max="9" width="11.81640625" bestFit="1" customWidth="1"/>
    <col min="10" max="10" width="7.1796875" bestFit="1" customWidth="1"/>
    <col min="11" max="11" width="11.81640625" bestFit="1" customWidth="1"/>
    <col min="12" max="12" width="10.6328125" bestFit="1" customWidth="1"/>
    <col min="13" max="13" width="14.90625" bestFit="1" customWidth="1"/>
    <col min="14" max="14" width="12.81640625" bestFit="1" customWidth="1"/>
    <col min="15" max="15" width="10.6328125" bestFit="1" customWidth="1"/>
    <col min="16" max="16" width="12.81640625" bestFit="1" customWidth="1"/>
    <col min="17" max="17" width="11.81640625" bestFit="1" customWidth="1"/>
    <col min="18" max="18" width="10.6328125" bestFit="1" customWidth="1"/>
  </cols>
  <sheetData>
    <row r="1" spans="1:18">
      <c r="A1" s="308" t="s">
        <v>0</v>
      </c>
      <c r="B1" s="308" t="s">
        <v>1</v>
      </c>
      <c r="C1" s="308" t="s">
        <v>66</v>
      </c>
      <c r="D1" s="308" t="s">
        <v>78</v>
      </c>
      <c r="E1" s="308" t="s">
        <v>3</v>
      </c>
      <c r="F1" s="308"/>
      <c r="G1" s="308"/>
      <c r="H1" s="308" t="s">
        <v>4</v>
      </c>
      <c r="I1" s="308"/>
      <c r="J1" s="308" t="s">
        <v>5</v>
      </c>
      <c r="K1" s="308"/>
      <c r="L1" s="308"/>
      <c r="M1" s="308" t="s">
        <v>6</v>
      </c>
      <c r="N1" s="308"/>
      <c r="O1" s="308"/>
      <c r="P1" s="308" t="s">
        <v>7</v>
      </c>
      <c r="Q1" s="308"/>
      <c r="R1" s="308"/>
    </row>
    <row r="2" spans="1:18" ht="29">
      <c r="A2" s="307"/>
      <c r="B2" s="307"/>
      <c r="C2" s="307"/>
      <c r="D2" s="307"/>
      <c r="E2" s="85" t="s">
        <v>8</v>
      </c>
      <c r="F2" s="85" t="s">
        <v>9</v>
      </c>
      <c r="G2" s="85" t="s">
        <v>10</v>
      </c>
      <c r="H2" s="85" t="s">
        <v>8</v>
      </c>
      <c r="I2" s="85" t="s">
        <v>9</v>
      </c>
      <c r="J2" s="85" t="s">
        <v>8</v>
      </c>
      <c r="K2" s="85" t="s">
        <v>9</v>
      </c>
      <c r="L2" s="85" t="s">
        <v>10</v>
      </c>
      <c r="M2" s="85" t="s">
        <v>8</v>
      </c>
      <c r="N2" s="85" t="s">
        <v>9</v>
      </c>
      <c r="O2" s="85" t="s">
        <v>10</v>
      </c>
      <c r="P2" s="85" t="s">
        <v>8</v>
      </c>
      <c r="Q2" s="85" t="s">
        <v>9</v>
      </c>
      <c r="R2" s="85" t="s">
        <v>10</v>
      </c>
    </row>
    <row r="3" spans="1:18">
      <c r="A3" s="306" t="s">
        <v>57</v>
      </c>
      <c r="B3" s="309" t="s">
        <v>140</v>
      </c>
      <c r="C3" s="306" t="s">
        <v>79</v>
      </c>
      <c r="D3" s="86" t="s">
        <v>80</v>
      </c>
      <c r="E3" s="273">
        <v>284579554.13520217</v>
      </c>
      <c r="F3" s="273">
        <v>-2747419.0196576715</v>
      </c>
      <c r="G3" s="274">
        <v>-9.561994787648782E-3</v>
      </c>
      <c r="H3" s="282">
        <v>100.00000000000003</v>
      </c>
      <c r="I3" s="282">
        <v>4.2632564145606011E-14</v>
      </c>
      <c r="J3" s="283">
        <v>5.4698545121267292</v>
      </c>
      <c r="K3" s="283">
        <v>0.25686943478773472</v>
      </c>
      <c r="L3" s="274">
        <v>4.9274922328927051E-2</v>
      </c>
      <c r="M3" s="275">
        <v>1556608758.2454484</v>
      </c>
      <c r="N3" s="275">
        <v>58777534.872182131</v>
      </c>
      <c r="O3" s="274">
        <v>3.9241760990807242E-2</v>
      </c>
      <c r="P3" s="273">
        <v>418577236.54430193</v>
      </c>
      <c r="Q3" s="273">
        <v>-3020019.8769538999</v>
      </c>
      <c r="R3" s="274">
        <v>-7.163281617602193E-3</v>
      </c>
    </row>
    <row r="4" spans="1:18">
      <c r="A4" s="306"/>
      <c r="B4" s="309"/>
      <c r="C4" s="306"/>
      <c r="D4" s="86" t="s">
        <v>81</v>
      </c>
      <c r="E4" s="273">
        <v>281524779.76159042</v>
      </c>
      <c r="F4" s="273">
        <v>-2274711.418220818</v>
      </c>
      <c r="G4" s="277">
        <v>-8.0152061188143355E-3</v>
      </c>
      <c r="H4" s="284">
        <v>98.926565760180935</v>
      </c>
      <c r="I4" s="284">
        <v>0.15425487558725592</v>
      </c>
      <c r="J4" s="285">
        <v>5.3483323413931192</v>
      </c>
      <c r="K4" s="285">
        <v>0.27392782536953053</v>
      </c>
      <c r="L4" s="277">
        <v>5.3982260283850253E-2</v>
      </c>
      <c r="M4" s="278">
        <v>1505688084.5024891</v>
      </c>
      <c r="N4" s="278">
        <v>65574664.81445837</v>
      </c>
      <c r="O4" s="277">
        <v>4.5534375222101395E-2</v>
      </c>
      <c r="P4" s="273">
        <v>403535184.43872672</v>
      </c>
      <c r="Q4" s="273">
        <v>-574505.7081323266</v>
      </c>
      <c r="R4" s="277">
        <v>-1.4216578373152677E-3</v>
      </c>
    </row>
    <row r="5" spans="1:18">
      <c r="A5" s="306"/>
      <c r="B5" s="309"/>
      <c r="C5" s="306"/>
      <c r="D5" s="86" t="s">
        <v>82</v>
      </c>
      <c r="E5" s="273">
        <v>3054774.3736122497</v>
      </c>
      <c r="F5" s="273">
        <v>-472707.60143693443</v>
      </c>
      <c r="G5" s="274">
        <v>-0.13400709196546451</v>
      </c>
      <c r="H5" s="282">
        <v>1.0734342398192611</v>
      </c>
      <c r="I5" s="282">
        <v>-0.15425487558724327</v>
      </c>
      <c r="J5" s="283">
        <v>16.669209412918445</v>
      </c>
      <c r="K5" s="283">
        <v>0.30688521296795557</v>
      </c>
      <c r="L5" s="274">
        <v>1.8755600318008867E-2</v>
      </c>
      <c r="M5" s="275">
        <v>50920673.742959358</v>
      </c>
      <c r="N5" s="275">
        <v>-6797129.9422770515</v>
      </c>
      <c r="O5" s="274">
        <v>-0.11776487510413852</v>
      </c>
      <c r="P5" s="273">
        <v>15042052.105575204</v>
      </c>
      <c r="Q5" s="273">
        <v>-2445514.1688215882</v>
      </c>
      <c r="R5" s="274">
        <v>-0.13984302506415763</v>
      </c>
    </row>
    <row r="6" spans="1:18">
      <c r="A6" s="306"/>
      <c r="B6" s="309"/>
      <c r="C6" s="306" t="s">
        <v>83</v>
      </c>
      <c r="D6" s="86" t="s">
        <v>80</v>
      </c>
      <c r="E6" s="273">
        <v>258588039.10399589</v>
      </c>
      <c r="F6" s="273">
        <v>-2227894.1316419542</v>
      </c>
      <c r="G6" s="277">
        <v>-8.5420169849406077E-3</v>
      </c>
      <c r="H6" s="284">
        <v>90.866696270506566</v>
      </c>
      <c r="I6" s="284">
        <v>9.3480525437428241E-2</v>
      </c>
      <c r="J6" s="285">
        <v>4.9221010152583551</v>
      </c>
      <c r="K6" s="285">
        <v>0.24142102628563666</v>
      </c>
      <c r="L6" s="277">
        <v>5.1578195231121109E-2</v>
      </c>
      <c r="M6" s="278">
        <v>1272796449.8074453</v>
      </c>
      <c r="N6" s="278">
        <v>52000530.306150675</v>
      </c>
      <c r="O6" s="277">
        <v>4.2595596426463586E-2</v>
      </c>
      <c r="P6" s="273">
        <v>338502098.06209326</v>
      </c>
      <c r="Q6" s="273">
        <v>-950514.77375084162</v>
      </c>
      <c r="R6" s="277">
        <v>-2.8001398068793217E-3</v>
      </c>
    </row>
    <row r="7" spans="1:18">
      <c r="A7" s="306"/>
      <c r="B7" s="309"/>
      <c r="C7" s="306"/>
      <c r="D7" s="86" t="s">
        <v>81</v>
      </c>
      <c r="E7" s="273">
        <v>257357341.95130238</v>
      </c>
      <c r="F7" s="273">
        <v>-2040499.3093708754</v>
      </c>
      <c r="G7" s="274">
        <v>-7.866292562243582E-3</v>
      </c>
      <c r="H7" s="282">
        <v>90.43423471983985</v>
      </c>
      <c r="I7" s="282">
        <v>0.15456538964221522</v>
      </c>
      <c r="J7" s="283">
        <v>4.8952832357237268</v>
      </c>
      <c r="K7" s="283">
        <v>0.24895627306669432</v>
      </c>
      <c r="L7" s="274">
        <v>5.358130735688197E-2</v>
      </c>
      <c r="M7" s="275">
        <v>1259837081.6446292</v>
      </c>
      <c r="N7" s="275">
        <v>54589897.740134239</v>
      </c>
      <c r="O7" s="274">
        <v>4.529352855510177E-2</v>
      </c>
      <c r="P7" s="273">
        <v>335834960.84223241</v>
      </c>
      <c r="Q7" s="273">
        <v>-194800.83503592014</v>
      </c>
      <c r="R7" s="274">
        <v>-5.7971304108179534E-4</v>
      </c>
    </row>
    <row r="8" spans="1:18">
      <c r="A8" s="306"/>
      <c r="B8" s="309"/>
      <c r="C8" s="306"/>
      <c r="D8" s="86" t="s">
        <v>82</v>
      </c>
      <c r="E8" s="273">
        <v>1230697.1526934532</v>
      </c>
      <c r="F8" s="273">
        <v>-187394.82227120153</v>
      </c>
      <c r="G8" s="277">
        <v>-0.13214574624179243</v>
      </c>
      <c r="H8" s="284">
        <v>0.43246155066669201</v>
      </c>
      <c r="I8" s="284">
        <v>-6.1084864204824174E-2</v>
      </c>
      <c r="J8" s="285">
        <v>10.530103311325643</v>
      </c>
      <c r="K8" s="285">
        <v>-0.43444332690473608</v>
      </c>
      <c r="L8" s="277">
        <v>-3.9622552690865565E-2</v>
      </c>
      <c r="M8" s="278">
        <v>12959368.162816372</v>
      </c>
      <c r="N8" s="278">
        <v>-2589367.4339838121</v>
      </c>
      <c r="O8" s="277">
        <v>-0.16653234713931883</v>
      </c>
      <c r="P8" s="273">
        <v>2667137.2198608518</v>
      </c>
      <c r="Q8" s="273">
        <v>-755713.93871473894</v>
      </c>
      <c r="R8" s="277">
        <v>-0.22078492569604663</v>
      </c>
    </row>
    <row r="9" spans="1:18">
      <c r="A9" s="306"/>
      <c r="B9" s="309"/>
      <c r="C9" s="306" t="s">
        <v>84</v>
      </c>
      <c r="D9" s="86" t="s">
        <v>80</v>
      </c>
      <c r="E9" s="273">
        <v>15624023.738895265</v>
      </c>
      <c r="F9" s="273">
        <v>-284081.38863696158</v>
      </c>
      <c r="G9" s="274">
        <v>-1.78576509495968E-2</v>
      </c>
      <c r="H9" s="282">
        <v>5.4902130219349425</v>
      </c>
      <c r="I9" s="282">
        <v>-4.6373032921200874E-2</v>
      </c>
      <c r="J9" s="283">
        <v>9.5980248338032244</v>
      </c>
      <c r="K9" s="283">
        <v>0.28433852595561682</v>
      </c>
      <c r="L9" s="274">
        <v>3.0529107010619026E-2</v>
      </c>
      <c r="M9" s="275">
        <v>149959767.84984785</v>
      </c>
      <c r="N9" s="275">
        <v>1796666.9397506416</v>
      </c>
      <c r="O9" s="274">
        <v>1.2126277924223709E-2</v>
      </c>
      <c r="P9" s="273">
        <v>49043395.081511319</v>
      </c>
      <c r="Q9" s="273">
        <v>-1988869.9725249931</v>
      </c>
      <c r="R9" s="274">
        <v>-3.8972794376636956E-2</v>
      </c>
    </row>
    <row r="10" spans="1:18">
      <c r="A10" s="306"/>
      <c r="B10" s="309"/>
      <c r="C10" s="306"/>
      <c r="D10" s="86" t="s">
        <v>81</v>
      </c>
      <c r="E10" s="273">
        <v>13825474.36280136</v>
      </c>
      <c r="F10" s="273">
        <v>-5871.6646798495203</v>
      </c>
      <c r="G10" s="277">
        <v>-4.2451867433460441E-4</v>
      </c>
      <c r="H10" s="284">
        <v>4.8582107048466865</v>
      </c>
      <c r="I10" s="284">
        <v>4.4410637413906606E-2</v>
      </c>
      <c r="J10" s="285">
        <v>8.1480488841394667</v>
      </c>
      <c r="K10" s="285">
        <v>0.44338112546646524</v>
      </c>
      <c r="L10" s="277">
        <v>5.7547079167347526E-2</v>
      </c>
      <c r="M10" s="278">
        <v>112650640.95452243</v>
      </c>
      <c r="N10" s="278">
        <v>6084715.1575380564</v>
      </c>
      <c r="O10" s="277">
        <v>5.7098130683253007E-2</v>
      </c>
      <c r="P10" s="273">
        <v>36946866.578536153</v>
      </c>
      <c r="Q10" s="273">
        <v>-283737.71842478216</v>
      </c>
      <c r="R10" s="277">
        <v>-7.6210881822281655E-3</v>
      </c>
    </row>
    <row r="11" spans="1:18">
      <c r="A11" s="306"/>
      <c r="B11" s="309"/>
      <c r="C11" s="306"/>
      <c r="D11" s="86" t="s">
        <v>82</v>
      </c>
      <c r="E11" s="273">
        <v>1798549.3760938742</v>
      </c>
      <c r="F11" s="273">
        <v>-278209.72395718726</v>
      </c>
      <c r="G11" s="274">
        <v>-0.13396340670920709</v>
      </c>
      <c r="H11" s="282">
        <v>0.63200231708824517</v>
      </c>
      <c r="I11" s="282">
        <v>-9.0783670335133904E-2</v>
      </c>
      <c r="J11" s="283">
        <v>20.744010362592366</v>
      </c>
      <c r="K11" s="283">
        <v>0.71415947035838201</v>
      </c>
      <c r="L11" s="274">
        <v>3.5654757202175549E-2</v>
      </c>
      <c r="M11" s="275">
        <v>37309126.895325363</v>
      </c>
      <c r="N11" s="275">
        <v>-4288048.2177874371</v>
      </c>
      <c r="O11" s="274">
        <v>-0.1030850822472246</v>
      </c>
      <c r="P11" s="273">
        <v>12096528.502975166</v>
      </c>
      <c r="Q11" s="273">
        <v>-1705132.2541001532</v>
      </c>
      <c r="R11" s="274">
        <v>-0.12354544022725887</v>
      </c>
    </row>
    <row r="12" spans="1:18">
      <c r="A12" s="306"/>
      <c r="B12" s="306" t="s">
        <v>135</v>
      </c>
      <c r="C12" s="306" t="s">
        <v>79</v>
      </c>
      <c r="D12" s="86" t="s">
        <v>80</v>
      </c>
      <c r="E12" s="273">
        <v>3513606029.0578756</v>
      </c>
      <c r="F12" s="273">
        <v>-5084872.5337691307</v>
      </c>
      <c r="G12" s="277">
        <v>-1.4451034989941968E-3</v>
      </c>
      <c r="H12" s="284">
        <v>99.999999999999943</v>
      </c>
      <c r="I12" s="284">
        <v>-1.4210854715202004E-13</v>
      </c>
      <c r="J12" s="285">
        <v>5.1353588796007097</v>
      </c>
      <c r="K12" s="285">
        <v>0.10467981169307983</v>
      </c>
      <c r="L12" s="277">
        <v>2.0808286571263723E-2</v>
      </c>
      <c r="M12" s="278">
        <v>18043627920.740952</v>
      </c>
      <c r="N12" s="278">
        <v>342223255.6668396</v>
      </c>
      <c r="O12" s="277">
        <v>1.933311294453743E-2</v>
      </c>
      <c r="P12" s="273">
        <v>5075815180.958107</v>
      </c>
      <c r="Q12" s="273">
        <v>-11425454.807881355</v>
      </c>
      <c r="R12" s="277">
        <v>-2.2459041405579233E-3</v>
      </c>
    </row>
    <row r="13" spans="1:18">
      <c r="A13" s="306"/>
      <c r="B13" s="306"/>
      <c r="C13" s="306"/>
      <c r="D13" s="86" t="s">
        <v>81</v>
      </c>
      <c r="E13" s="273">
        <v>3468379704.1837101</v>
      </c>
      <c r="F13" s="273">
        <v>-348352.56401348114</v>
      </c>
      <c r="G13" s="274">
        <v>-1.0042659969720896E-4</v>
      </c>
      <c r="H13" s="282">
        <v>98.712823108221556</v>
      </c>
      <c r="I13" s="282">
        <v>0.13275018454753251</v>
      </c>
      <c r="J13" s="283">
        <v>4.986781000870125</v>
      </c>
      <c r="K13" s="283">
        <v>0.11898710058111384</v>
      </c>
      <c r="L13" s="274">
        <v>2.4443742487546428E-2</v>
      </c>
      <c r="M13" s="275">
        <v>17296050012.626869</v>
      </c>
      <c r="N13" s="275">
        <v>410996736.22894478</v>
      </c>
      <c r="O13" s="274">
        <v>2.4340861085907238E-2</v>
      </c>
      <c r="P13" s="273">
        <v>4854872664.9735813</v>
      </c>
      <c r="Q13" s="273">
        <v>10185821.65119648</v>
      </c>
      <c r="R13" s="274">
        <v>2.102472663477926E-3</v>
      </c>
    </row>
    <row r="14" spans="1:18">
      <c r="A14" s="306"/>
      <c r="B14" s="306"/>
      <c r="C14" s="306"/>
      <c r="D14" s="86" t="s">
        <v>82</v>
      </c>
      <c r="E14" s="273">
        <v>45226324.874007337</v>
      </c>
      <c r="F14" s="273">
        <v>-4736519.9697003812</v>
      </c>
      <c r="G14" s="277">
        <v>-9.4800846199151023E-2</v>
      </c>
      <c r="H14" s="284">
        <v>1.2871768917738942</v>
      </c>
      <c r="I14" s="284">
        <v>-0.13275018454609633</v>
      </c>
      <c r="J14" s="285">
        <v>16.529707204752121</v>
      </c>
      <c r="K14" s="285">
        <v>0.19053774332594742</v>
      </c>
      <c r="L14" s="277">
        <v>1.166140933759042E-2</v>
      </c>
      <c r="M14" s="278">
        <v>747577908.11433911</v>
      </c>
      <c r="N14" s="278">
        <v>-68773480.561944246</v>
      </c>
      <c r="O14" s="277">
        <v>-8.4244948334638942E-2</v>
      </c>
      <c r="P14" s="273">
        <v>220942515.9845247</v>
      </c>
      <c r="Q14" s="273">
        <v>-21611276.459080189</v>
      </c>
      <c r="R14" s="277">
        <v>-8.9098901490501051E-2</v>
      </c>
    </row>
    <row r="15" spans="1:18">
      <c r="A15" s="306"/>
      <c r="B15" s="306"/>
      <c r="C15" s="306" t="s">
        <v>83</v>
      </c>
      <c r="D15" s="86" t="s">
        <v>80</v>
      </c>
      <c r="E15" s="273">
        <v>3267738952.4996533</v>
      </c>
      <c r="F15" s="273">
        <v>-4708603.7318401337</v>
      </c>
      <c r="G15" s="274">
        <v>-1.4388630072539644E-3</v>
      </c>
      <c r="H15" s="282">
        <v>93.002428999583941</v>
      </c>
      <c r="I15" s="282">
        <v>5.8121718176096238E-4</v>
      </c>
      <c r="J15" s="283">
        <v>4.7815787824033089</v>
      </c>
      <c r="K15" s="283">
        <v>0.106181396160693</v>
      </c>
      <c r="L15" s="274">
        <v>2.2710667647873606E-2</v>
      </c>
      <c r="M15" s="275">
        <v>15624951241.705156</v>
      </c>
      <c r="N15" s="275">
        <v>324958490.68439484</v>
      </c>
      <c r="O15" s="274">
        <v>2.1239127101070995E-2</v>
      </c>
      <c r="P15" s="273">
        <v>4283742355.9325337</v>
      </c>
      <c r="Q15" s="273">
        <v>5941127.4204759598</v>
      </c>
      <c r="R15" s="274">
        <v>1.3888273678724561E-3</v>
      </c>
    </row>
    <row r="16" spans="1:18">
      <c r="A16" s="306"/>
      <c r="B16" s="306"/>
      <c r="C16" s="306"/>
      <c r="D16" s="86" t="s">
        <v>81</v>
      </c>
      <c r="E16" s="273">
        <v>3250301503.9434414</v>
      </c>
      <c r="F16" s="273">
        <v>-2564561.6524062157</v>
      </c>
      <c r="G16" s="277">
        <v>-7.8840062907307225E-4</v>
      </c>
      <c r="H16" s="284">
        <v>92.506145454644567</v>
      </c>
      <c r="I16" s="284">
        <v>6.0796983585376552E-2</v>
      </c>
      <c r="J16" s="285">
        <v>4.749631599929053</v>
      </c>
      <c r="K16" s="285">
        <v>0.11196623245073489</v>
      </c>
      <c r="L16" s="277">
        <v>2.4142801081746733E-2</v>
      </c>
      <c r="M16" s="278">
        <v>15437734732.426695</v>
      </c>
      <c r="N16" s="278">
        <v>352030434.96737671</v>
      </c>
      <c r="O16" s="277">
        <v>2.3335366253113183E-2</v>
      </c>
      <c r="P16" s="273">
        <v>4243514013.2023716</v>
      </c>
      <c r="Q16" s="273">
        <v>11445014.394927502</v>
      </c>
      <c r="R16" s="277">
        <v>2.7043543945414394E-3</v>
      </c>
    </row>
    <row r="17" spans="1:18">
      <c r="A17" s="306"/>
      <c r="B17" s="306"/>
      <c r="C17" s="306"/>
      <c r="D17" s="86" t="s">
        <v>82</v>
      </c>
      <c r="E17" s="273">
        <v>17437448.556199342</v>
      </c>
      <c r="F17" s="273">
        <v>-2144042.0794239007</v>
      </c>
      <c r="G17" s="274">
        <v>-0.1094933025948185</v>
      </c>
      <c r="H17" s="282">
        <v>0.49628354493901355</v>
      </c>
      <c r="I17" s="282">
        <v>-6.021576640333165E-2</v>
      </c>
      <c r="J17" s="283">
        <v>10.736462314143662</v>
      </c>
      <c r="K17" s="283">
        <v>-0.20695652709740742</v>
      </c>
      <c r="L17" s="274">
        <v>-1.8911505636380901E-2</v>
      </c>
      <c r="M17" s="275">
        <v>187216509.27845305</v>
      </c>
      <c r="N17" s="275">
        <v>-27071944.283011913</v>
      </c>
      <c r="O17" s="274">
        <v>-0.12633412502203153</v>
      </c>
      <c r="P17" s="273">
        <v>40228342.730162501</v>
      </c>
      <c r="Q17" s="273">
        <v>-5503886.9744517207</v>
      </c>
      <c r="R17" s="274">
        <v>-0.12035028709515114</v>
      </c>
    </row>
    <row r="18" spans="1:18">
      <c r="A18" s="306"/>
      <c r="B18" s="306"/>
      <c r="C18" s="306" t="s">
        <v>84</v>
      </c>
      <c r="D18" s="86" t="s">
        <v>80</v>
      </c>
      <c r="E18" s="273">
        <v>206946502.68631107</v>
      </c>
      <c r="F18" s="273">
        <v>1180081.708077848</v>
      </c>
      <c r="G18" s="277">
        <v>5.7350548377506239E-3</v>
      </c>
      <c r="H18" s="284">
        <v>5.8898607577184965</v>
      </c>
      <c r="I18" s="284">
        <v>4.2048979617811177E-2</v>
      </c>
      <c r="J18" s="285">
        <v>9.5839024867020139</v>
      </c>
      <c r="K18" s="285">
        <v>2.0719926413608647E-2</v>
      </c>
      <c r="L18" s="277">
        <v>2.1666350383866121E-3</v>
      </c>
      <c r="M18" s="278">
        <v>1983355101.7096217</v>
      </c>
      <c r="N18" s="278">
        <v>15573253.117619514</v>
      </c>
      <c r="O18" s="277">
        <v>7.9141156468958036E-3</v>
      </c>
      <c r="P18" s="273">
        <v>667943219.71537042</v>
      </c>
      <c r="Q18" s="273">
        <v>-15004050.245756149</v>
      </c>
      <c r="R18" s="277">
        <v>-2.1969558860100841E-2</v>
      </c>
    </row>
    <row r="19" spans="1:18">
      <c r="A19" s="306"/>
      <c r="B19" s="306"/>
      <c r="C19" s="306"/>
      <c r="D19" s="86" t="s">
        <v>81</v>
      </c>
      <c r="E19" s="273">
        <v>179531597.24522999</v>
      </c>
      <c r="F19" s="273">
        <v>3861922.2121777236</v>
      </c>
      <c r="G19" s="274">
        <v>2.1984000434059566E-2</v>
      </c>
      <c r="H19" s="282">
        <v>5.109610917117215</v>
      </c>
      <c r="I19" s="282">
        <v>0.11713843385390899</v>
      </c>
      <c r="J19" s="283">
        <v>7.973417058732255</v>
      </c>
      <c r="K19" s="283">
        <v>0.16982680295524943</v>
      </c>
      <c r="L19" s="274">
        <v>2.1762649932769919E-2</v>
      </c>
      <c r="M19" s="275">
        <v>1431480300.0565655</v>
      </c>
      <c r="N19" s="275">
        <v>60626135.733125687</v>
      </c>
      <c r="O19" s="274">
        <v>4.4225080472397746E-2</v>
      </c>
      <c r="P19" s="273">
        <v>491129635.07215834</v>
      </c>
      <c r="Q19" s="273">
        <v>2258629.3768794537</v>
      </c>
      <c r="R19" s="274">
        <v>4.6200927250066729E-3</v>
      </c>
    </row>
    <row r="20" spans="1:18">
      <c r="A20" s="306"/>
      <c r="B20" s="306"/>
      <c r="C20" s="306"/>
      <c r="D20" s="86" t="s">
        <v>82</v>
      </c>
      <c r="E20" s="273">
        <v>27414905.441083658</v>
      </c>
      <c r="F20" s="273">
        <v>-2681840.5041006804</v>
      </c>
      <c r="G20" s="277">
        <v>-8.9107324392648873E-2</v>
      </c>
      <c r="H20" s="284">
        <v>0.78024984060135416</v>
      </c>
      <c r="I20" s="284">
        <v>-7.508945423612079E-2</v>
      </c>
      <c r="J20" s="285">
        <v>20.130465262375846</v>
      </c>
      <c r="K20" s="285">
        <v>0.29683655860324265</v>
      </c>
      <c r="L20" s="277">
        <v>1.4966326285354966E-2</v>
      </c>
      <c r="M20" s="278">
        <v>551874801.65305316</v>
      </c>
      <c r="N20" s="278">
        <v>-45052882.615506649</v>
      </c>
      <c r="O20" s="277">
        <v>-7.5474607398569246E-2</v>
      </c>
      <c r="P20" s="273">
        <v>176813584.64321214</v>
      </c>
      <c r="Q20" s="273">
        <v>-17262679.622635424</v>
      </c>
      <c r="R20" s="277">
        <v>-8.8947917912253482E-2</v>
      </c>
    </row>
    <row r="21" spans="1:18">
      <c r="A21" s="306"/>
      <c r="B21" s="306" t="s">
        <v>136</v>
      </c>
      <c r="C21" s="306" t="s">
        <v>79</v>
      </c>
      <c r="D21" s="86" t="s">
        <v>80</v>
      </c>
      <c r="E21" s="273">
        <v>3513606029.0578752</v>
      </c>
      <c r="F21" s="273">
        <v>-5084872.5337677002</v>
      </c>
      <c r="G21" s="274">
        <v>-1.445103498993791E-3</v>
      </c>
      <c r="H21" s="282">
        <v>99.999999999999972</v>
      </c>
      <c r="I21" s="282">
        <v>-2.8421709430404007E-14</v>
      </c>
      <c r="J21" s="283">
        <v>5.1353588796007106</v>
      </c>
      <c r="K21" s="283">
        <v>0.10467981169307716</v>
      </c>
      <c r="L21" s="274">
        <v>2.0808286571263178E-2</v>
      </c>
      <c r="M21" s="275">
        <v>18043627920.740952</v>
      </c>
      <c r="N21" s="275">
        <v>342223255.66683578</v>
      </c>
      <c r="O21" s="274">
        <v>1.9333112944537212E-2</v>
      </c>
      <c r="P21" s="273">
        <v>5075815180.9581089</v>
      </c>
      <c r="Q21" s="273">
        <v>-11425454.807877541</v>
      </c>
      <c r="R21" s="274">
        <v>-2.2459041405571744E-3</v>
      </c>
    </row>
    <row r="22" spans="1:18">
      <c r="A22" s="306"/>
      <c r="B22" s="306"/>
      <c r="C22" s="306"/>
      <c r="D22" s="86" t="s">
        <v>81</v>
      </c>
      <c r="E22" s="273">
        <v>3468379704.1837111</v>
      </c>
      <c r="F22" s="273">
        <v>-348352.56401348114</v>
      </c>
      <c r="G22" s="277">
        <v>-1.0042659969720893E-4</v>
      </c>
      <c r="H22" s="284">
        <v>98.712823108221599</v>
      </c>
      <c r="I22" s="284">
        <v>0.13275018454757515</v>
      </c>
      <c r="J22" s="285">
        <v>4.9867810008701223</v>
      </c>
      <c r="K22" s="285">
        <v>0.11898710058111206</v>
      </c>
      <c r="L22" s="277">
        <v>2.4443742487546067E-2</v>
      </c>
      <c r="M22" s="278">
        <v>17296050012.626865</v>
      </c>
      <c r="N22" s="278">
        <v>410996736.22894096</v>
      </c>
      <c r="O22" s="277">
        <v>2.4340861085907013E-2</v>
      </c>
      <c r="P22" s="273">
        <v>4854872664.9735804</v>
      </c>
      <c r="Q22" s="273">
        <v>10185821.651194572</v>
      </c>
      <c r="R22" s="277">
        <v>2.1024726634775318E-3</v>
      </c>
    </row>
    <row r="23" spans="1:18">
      <c r="A23" s="306"/>
      <c r="B23" s="306"/>
      <c r="C23" s="306"/>
      <c r="D23" s="86" t="s">
        <v>82</v>
      </c>
      <c r="E23" s="273">
        <v>45226324.874007329</v>
      </c>
      <c r="F23" s="273">
        <v>-4736519.9697003588</v>
      </c>
      <c r="G23" s="274">
        <v>-9.4800846199150635E-2</v>
      </c>
      <c r="H23" s="282">
        <v>1.2871768917738944</v>
      </c>
      <c r="I23" s="282">
        <v>-0.132750184546095</v>
      </c>
      <c r="J23" s="283">
        <v>16.529707204752132</v>
      </c>
      <c r="K23" s="283">
        <v>0.19053774332595097</v>
      </c>
      <c r="L23" s="274">
        <v>1.1661409337590632E-2</v>
      </c>
      <c r="M23" s="275">
        <v>747577908.11433947</v>
      </c>
      <c r="N23" s="275">
        <v>-68773480.56194365</v>
      </c>
      <c r="O23" s="274">
        <v>-8.4244948334638234E-2</v>
      </c>
      <c r="P23" s="273">
        <v>220942515.98452476</v>
      </c>
      <c r="Q23" s="273">
        <v>-21611276.459080189</v>
      </c>
      <c r="R23" s="274">
        <v>-8.9098901490501023E-2</v>
      </c>
    </row>
    <row r="24" spans="1:18">
      <c r="A24" s="306"/>
      <c r="B24" s="306"/>
      <c r="C24" s="306" t="s">
        <v>83</v>
      </c>
      <c r="D24" s="86" t="s">
        <v>80</v>
      </c>
      <c r="E24" s="273">
        <v>3267738952.4996538</v>
      </c>
      <c r="F24" s="273">
        <v>-4708603.73183918</v>
      </c>
      <c r="G24" s="277">
        <v>-1.4388630072536732E-3</v>
      </c>
      <c r="H24" s="284">
        <v>93.002428999583984</v>
      </c>
      <c r="I24" s="284">
        <v>5.812171818462275E-4</v>
      </c>
      <c r="J24" s="285">
        <v>4.7815787824033071</v>
      </c>
      <c r="K24" s="285">
        <v>0.10618139616069033</v>
      </c>
      <c r="L24" s="277">
        <v>2.2710667647873033E-2</v>
      </c>
      <c r="M24" s="278">
        <v>15624951241.705154</v>
      </c>
      <c r="N24" s="278">
        <v>324958490.68439293</v>
      </c>
      <c r="O24" s="277">
        <v>2.123912710107087E-2</v>
      </c>
      <c r="P24" s="273">
        <v>4283742355.9325323</v>
      </c>
      <c r="Q24" s="273">
        <v>5941127.4204750061</v>
      </c>
      <c r="R24" s="277">
        <v>1.3888273678722331E-3</v>
      </c>
    </row>
    <row r="25" spans="1:18">
      <c r="A25" s="306"/>
      <c r="B25" s="306"/>
      <c r="C25" s="306"/>
      <c r="D25" s="86" t="s">
        <v>81</v>
      </c>
      <c r="E25" s="273">
        <v>3250301503.9434409</v>
      </c>
      <c r="F25" s="273">
        <v>-2564561.6524071693</v>
      </c>
      <c r="G25" s="274">
        <v>-7.8840062907336531E-4</v>
      </c>
      <c r="H25" s="282">
        <v>92.506145454644596</v>
      </c>
      <c r="I25" s="282">
        <v>6.0796983585419184E-2</v>
      </c>
      <c r="J25" s="283">
        <v>4.7496315999290539</v>
      </c>
      <c r="K25" s="283">
        <v>0.11196623245073845</v>
      </c>
      <c r="L25" s="274">
        <v>2.414280108174751E-2</v>
      </c>
      <c r="M25" s="275">
        <v>15437734732.426695</v>
      </c>
      <c r="N25" s="275">
        <v>352030434.96738243</v>
      </c>
      <c r="O25" s="274">
        <v>2.3335366253113572E-2</v>
      </c>
      <c r="P25" s="273">
        <v>4243514013.2023711</v>
      </c>
      <c r="Q25" s="273">
        <v>11445014.394925594</v>
      </c>
      <c r="R25" s="274">
        <v>2.7043543945409879E-3</v>
      </c>
    </row>
    <row r="26" spans="1:18">
      <c r="A26" s="306"/>
      <c r="B26" s="306"/>
      <c r="C26" s="306"/>
      <c r="D26" s="86" t="s">
        <v>82</v>
      </c>
      <c r="E26" s="273">
        <v>17437448.556199342</v>
      </c>
      <c r="F26" s="273">
        <v>-2144042.0794239007</v>
      </c>
      <c r="G26" s="277">
        <v>-0.1094933025948185</v>
      </c>
      <c r="H26" s="284">
        <v>0.49628354493901367</v>
      </c>
      <c r="I26" s="284">
        <v>-6.0215766403331317E-2</v>
      </c>
      <c r="J26" s="285">
        <v>10.736462314143662</v>
      </c>
      <c r="K26" s="285">
        <v>-0.20695652709740209</v>
      </c>
      <c r="L26" s="277">
        <v>-1.8911505636380423E-2</v>
      </c>
      <c r="M26" s="278">
        <v>187216509.27845305</v>
      </c>
      <c r="N26" s="278">
        <v>-27071944.283011794</v>
      </c>
      <c r="O26" s="277">
        <v>-0.12633412502203104</v>
      </c>
      <c r="P26" s="273">
        <v>40228342.730162509</v>
      </c>
      <c r="Q26" s="273">
        <v>-5503886.9744517207</v>
      </c>
      <c r="R26" s="277">
        <v>-0.12035028709515112</v>
      </c>
    </row>
    <row r="27" spans="1:18">
      <c r="A27" s="306"/>
      <c r="B27" s="306"/>
      <c r="C27" s="306" t="s">
        <v>84</v>
      </c>
      <c r="D27" s="86" t="s">
        <v>80</v>
      </c>
      <c r="E27" s="273">
        <v>206946502.6863111</v>
      </c>
      <c r="F27" s="273">
        <v>1180081.7080778778</v>
      </c>
      <c r="G27" s="274">
        <v>5.7350548377507688E-3</v>
      </c>
      <c r="H27" s="282">
        <v>5.8898607577184992</v>
      </c>
      <c r="I27" s="282">
        <v>4.2048979617815618E-2</v>
      </c>
      <c r="J27" s="283">
        <v>9.5839024867020139</v>
      </c>
      <c r="K27" s="283">
        <v>2.0719926413606871E-2</v>
      </c>
      <c r="L27" s="274">
        <v>2.1666350383864256E-3</v>
      </c>
      <c r="M27" s="275">
        <v>1983355101.7096219</v>
      </c>
      <c r="N27" s="275">
        <v>15573253.117619276</v>
      </c>
      <c r="O27" s="274">
        <v>7.9141156468956805E-3</v>
      </c>
      <c r="P27" s="273">
        <v>667943219.71537042</v>
      </c>
      <c r="Q27" s="273">
        <v>-15004050.245756269</v>
      </c>
      <c r="R27" s="274">
        <v>-2.1969558860101011E-2</v>
      </c>
    </row>
    <row r="28" spans="1:18">
      <c r="A28" s="306"/>
      <c r="B28" s="306"/>
      <c r="C28" s="306"/>
      <c r="D28" s="86" t="s">
        <v>81</v>
      </c>
      <c r="E28" s="273">
        <v>179531597.24522996</v>
      </c>
      <c r="F28" s="273">
        <v>3861922.212177664</v>
      </c>
      <c r="G28" s="277">
        <v>2.1984000434059223E-2</v>
      </c>
      <c r="H28" s="284">
        <v>5.1096109171172159</v>
      </c>
      <c r="I28" s="284">
        <v>0.11713843385390987</v>
      </c>
      <c r="J28" s="285">
        <v>7.9734170587322604</v>
      </c>
      <c r="K28" s="285">
        <v>0.16982680295525476</v>
      </c>
      <c r="L28" s="277">
        <v>2.1762649932770599E-2</v>
      </c>
      <c r="M28" s="278">
        <v>1431480300.0565662</v>
      </c>
      <c r="N28" s="278">
        <v>60626135.733126163</v>
      </c>
      <c r="O28" s="277">
        <v>4.4225080472398086E-2</v>
      </c>
      <c r="P28" s="273">
        <v>491129635.07215834</v>
      </c>
      <c r="Q28" s="273">
        <v>2258629.3768795729</v>
      </c>
      <c r="R28" s="277">
        <v>4.6200927250069175E-3</v>
      </c>
    </row>
    <row r="29" spans="1:18">
      <c r="A29" s="306"/>
      <c r="B29" s="306"/>
      <c r="C29" s="306"/>
      <c r="D29" s="86" t="s">
        <v>82</v>
      </c>
      <c r="E29" s="273">
        <v>27414905.441083658</v>
      </c>
      <c r="F29" s="273">
        <v>-2681840.5041006841</v>
      </c>
      <c r="G29" s="274">
        <v>-8.9107324392648984E-2</v>
      </c>
      <c r="H29" s="282">
        <v>0.78024984060135438</v>
      </c>
      <c r="I29" s="282">
        <v>-7.5089454236120345E-2</v>
      </c>
      <c r="J29" s="283">
        <v>20.130465262375846</v>
      </c>
      <c r="K29" s="283">
        <v>0.2968365586032391</v>
      </c>
      <c r="L29" s="274">
        <v>1.4966326285354783E-2</v>
      </c>
      <c r="M29" s="275">
        <v>551874801.65305316</v>
      </c>
      <c r="N29" s="275">
        <v>-45052882.615506887</v>
      </c>
      <c r="O29" s="274">
        <v>-7.5474607398569607E-2</v>
      </c>
      <c r="P29" s="273">
        <v>176813584.64321217</v>
      </c>
      <c r="Q29" s="273">
        <v>-17262679.622635543</v>
      </c>
      <c r="R29" s="274">
        <v>-8.8947917912254038E-2</v>
      </c>
    </row>
    <row r="30" spans="1:18">
      <c r="A30" s="306" t="s">
        <v>58</v>
      </c>
      <c r="B30" s="306" t="s">
        <v>140</v>
      </c>
      <c r="C30" s="306" t="s">
        <v>79</v>
      </c>
      <c r="D30" s="86" t="s">
        <v>80</v>
      </c>
      <c r="E30" s="273">
        <v>272064406.86242044</v>
      </c>
      <c r="F30" s="273">
        <v>-1030326.5114625096</v>
      </c>
      <c r="G30" s="277">
        <v>-3.7727805979031141E-3</v>
      </c>
      <c r="H30" s="284">
        <v>100.00000000000001</v>
      </c>
      <c r="I30" s="284">
        <v>-2.8421709430404007E-14</v>
      </c>
      <c r="J30" s="285">
        <v>5.2910243092889102</v>
      </c>
      <c r="K30" s="285">
        <v>0.26748784793929925</v>
      </c>
      <c r="L30" s="277">
        <v>5.3246920769325246E-2</v>
      </c>
      <c r="M30" s="278">
        <v>1439499390.4013352</v>
      </c>
      <c r="N30" s="278">
        <v>67598039.895083666</v>
      </c>
      <c r="O30" s="277">
        <v>4.9273251221845511E-2</v>
      </c>
      <c r="P30" s="273">
        <v>382537481.12572294</v>
      </c>
      <c r="Q30" s="273">
        <v>1119240.6599442363</v>
      </c>
      <c r="R30" s="277">
        <v>2.9344182873305867E-3</v>
      </c>
    </row>
    <row r="31" spans="1:18">
      <c r="A31" s="306"/>
      <c r="B31" s="306"/>
      <c r="C31" s="306"/>
      <c r="D31" s="86" t="s">
        <v>81</v>
      </c>
      <c r="E31" s="273">
        <v>269846139.53582096</v>
      </c>
      <c r="F31" s="273">
        <v>-710384.41993588209</v>
      </c>
      <c r="G31" s="274">
        <v>-2.6256414354733828E-3</v>
      </c>
      <c r="H31" s="282">
        <v>99.184653607510967</v>
      </c>
      <c r="I31" s="282">
        <v>0.11407812872684531</v>
      </c>
      <c r="J31" s="283">
        <v>5.2247951682844951</v>
      </c>
      <c r="K31" s="283">
        <v>0.28038941849377874</v>
      </c>
      <c r="L31" s="274">
        <v>5.6708416073184706E-2</v>
      </c>
      <c r="M31" s="275">
        <v>1409890806.0269811</v>
      </c>
      <c r="N31" s="275">
        <v>72149573.336747408</v>
      </c>
      <c r="O31" s="274">
        <v>5.3933878670729664E-2</v>
      </c>
      <c r="P31" s="273">
        <v>375120366.20000976</v>
      </c>
      <c r="Q31" s="273">
        <v>2438222.3498607278</v>
      </c>
      <c r="R31" s="274">
        <v>6.5423642911131997E-3</v>
      </c>
    </row>
    <row r="32" spans="1:18">
      <c r="A32" s="306"/>
      <c r="B32" s="306"/>
      <c r="C32" s="306"/>
      <c r="D32" s="86" t="s">
        <v>82</v>
      </c>
      <c r="E32" s="273">
        <v>2218267.3266003374</v>
      </c>
      <c r="F32" s="273">
        <v>-319942.09152612695</v>
      </c>
      <c r="G32" s="277">
        <v>-0.12605031296522676</v>
      </c>
      <c r="H32" s="284">
        <v>0.81534639248936658</v>
      </c>
      <c r="I32" s="284">
        <v>-0.11407812872668555</v>
      </c>
      <c r="J32" s="285">
        <v>13.347617764235489</v>
      </c>
      <c r="K32" s="285">
        <v>-0.11073503048121225</v>
      </c>
      <c r="L32" s="277">
        <v>-8.2279779829135639E-3</v>
      </c>
      <c r="M32" s="278">
        <v>29608584.37435383</v>
      </c>
      <c r="N32" s="278">
        <v>-4551533.4416647218</v>
      </c>
      <c r="O32" s="277">
        <v>-0.13324115174832304</v>
      </c>
      <c r="P32" s="273">
        <v>7417114.9257131815</v>
      </c>
      <c r="Q32" s="273">
        <v>-1318981.6899164245</v>
      </c>
      <c r="R32" s="277">
        <v>-0.15098066653208209</v>
      </c>
    </row>
    <row r="33" spans="1:18">
      <c r="A33" s="306"/>
      <c r="B33" s="306"/>
      <c r="C33" s="306" t="s">
        <v>83</v>
      </c>
      <c r="D33" s="86" t="s">
        <v>80</v>
      </c>
      <c r="E33" s="273">
        <v>249027292.69751605</v>
      </c>
      <c r="F33" s="273">
        <v>-810666.15280297399</v>
      </c>
      <c r="G33" s="274">
        <v>-3.2447677548016391E-3</v>
      </c>
      <c r="H33" s="282">
        <v>91.532477757535588</v>
      </c>
      <c r="I33" s="282">
        <v>4.8487654996307583E-2</v>
      </c>
      <c r="J33" s="283">
        <v>4.8477548293473269</v>
      </c>
      <c r="K33" s="283">
        <v>0.24652807400295451</v>
      </c>
      <c r="L33" s="274">
        <v>5.3578770860751343E-2</v>
      </c>
      <c r="M33" s="275">
        <v>1207223260.8136737</v>
      </c>
      <c r="N33" s="275">
        <v>57662160.050959587</v>
      </c>
      <c r="O33" s="274">
        <v>5.0160152437918895E-2</v>
      </c>
      <c r="P33" s="273">
        <v>321842890.60041296</v>
      </c>
      <c r="Q33" s="273">
        <v>1167357.5545523763</v>
      </c>
      <c r="R33" s="274">
        <v>3.640307520391428E-3</v>
      </c>
    </row>
    <row r="34" spans="1:18">
      <c r="A34" s="306"/>
      <c r="B34" s="306"/>
      <c r="C34" s="306"/>
      <c r="D34" s="86" t="s">
        <v>81</v>
      </c>
      <c r="E34" s="273">
        <v>247838356.54825497</v>
      </c>
      <c r="F34" s="273">
        <v>-655062.5543769598</v>
      </c>
      <c r="G34" s="277">
        <v>-2.6361364286528973E-3</v>
      </c>
      <c r="H34" s="284">
        <v>91.095472357611172</v>
      </c>
      <c r="I34" s="284">
        <v>0.10381681278244059</v>
      </c>
      <c r="J34" s="285">
        <v>4.8228352531571508</v>
      </c>
      <c r="K34" s="285">
        <v>0.25385125050242507</v>
      </c>
      <c r="L34" s="277">
        <v>5.55596715495019E-2</v>
      </c>
      <c r="M34" s="278">
        <v>1195283563.0454555</v>
      </c>
      <c r="N34" s="278">
        <v>59921106.400553942</v>
      </c>
      <c r="O34" s="277">
        <v>5.2777072246713366E-2</v>
      </c>
      <c r="P34" s="273">
        <v>319529329.35564023</v>
      </c>
      <c r="Q34" s="273">
        <v>1837477.6670587063</v>
      </c>
      <c r="R34" s="277">
        <v>5.7838363095944296E-3</v>
      </c>
    </row>
    <row r="35" spans="1:18">
      <c r="A35" s="306"/>
      <c r="B35" s="306"/>
      <c r="C35" s="306"/>
      <c r="D35" s="86" t="s">
        <v>82</v>
      </c>
      <c r="E35" s="273">
        <v>1188936.1492611782</v>
      </c>
      <c r="F35" s="273">
        <v>-155603.59842589102</v>
      </c>
      <c r="G35" s="274">
        <v>-0.11573000998562261</v>
      </c>
      <c r="H35" s="282">
        <v>0.43700539992444093</v>
      </c>
      <c r="I35" s="282">
        <v>-5.5329157786093486E-2</v>
      </c>
      <c r="J35" s="283">
        <v>10.042337240430163</v>
      </c>
      <c r="K35" s="283">
        <v>-0.51788914353386239</v>
      </c>
      <c r="L35" s="274">
        <v>-4.9041481186453573E-2</v>
      </c>
      <c r="M35" s="275">
        <v>11939697.768219164</v>
      </c>
      <c r="N35" s="275">
        <v>-2258946.3495941591</v>
      </c>
      <c r="O35" s="274">
        <v>-0.15909592006465828</v>
      </c>
      <c r="P35" s="273">
        <v>2313561.2447727323</v>
      </c>
      <c r="Q35" s="273">
        <v>-670120.1125061512</v>
      </c>
      <c r="R35" s="274">
        <v>-0.22459506638379795</v>
      </c>
    </row>
    <row r="36" spans="1:18">
      <c r="A36" s="306"/>
      <c r="B36" s="306"/>
      <c r="C36" s="306" t="s">
        <v>84</v>
      </c>
      <c r="D36" s="86" t="s">
        <v>80</v>
      </c>
      <c r="E36" s="273">
        <v>12919743.996117506</v>
      </c>
      <c r="F36" s="273">
        <v>5867.0426251105964</v>
      </c>
      <c r="G36" s="277">
        <v>4.5432077804674517E-4</v>
      </c>
      <c r="H36" s="284">
        <v>4.7487814172806742</v>
      </c>
      <c r="I36" s="284">
        <v>2.0064464759830258E-2</v>
      </c>
      <c r="J36" s="285">
        <v>7.9550380470050364</v>
      </c>
      <c r="K36" s="285">
        <v>0.37632631202359423</v>
      </c>
      <c r="L36" s="277">
        <v>4.9655709991787374E-2</v>
      </c>
      <c r="M36" s="278">
        <v>102777055.04667965</v>
      </c>
      <c r="N36" s="278">
        <v>4906504.2351404279</v>
      </c>
      <c r="O36" s="277">
        <v>5.0132590390631962E-2</v>
      </c>
      <c r="P36" s="273">
        <v>30690294.479662955</v>
      </c>
      <c r="Q36" s="273">
        <v>4122.6678499318659</v>
      </c>
      <c r="R36" s="277">
        <v>1.3434936997728709E-4</v>
      </c>
    </row>
    <row r="37" spans="1:18">
      <c r="A37" s="306"/>
      <c r="B37" s="306"/>
      <c r="C37" s="306"/>
      <c r="D37" s="86" t="s">
        <v>81</v>
      </c>
      <c r="E37" s="273">
        <v>11912281.136420403</v>
      </c>
      <c r="F37" s="273">
        <v>160030.67374765873</v>
      </c>
      <c r="G37" s="274">
        <v>1.3617023756934458E-2</v>
      </c>
      <c r="H37" s="282">
        <v>4.3784783440798618</v>
      </c>
      <c r="I37" s="282">
        <v>7.5117998209251802E-2</v>
      </c>
      <c r="J37" s="283">
        <v>7.1862634199304072</v>
      </c>
      <c r="K37" s="283">
        <v>0.51011129025878699</v>
      </c>
      <c r="L37" s="274">
        <v>7.6407978780417316E-2</v>
      </c>
      <c r="M37" s="275">
        <v>85604790.178584963</v>
      </c>
      <c r="N37" s="275">
        <v>7144978.2237780392</v>
      </c>
      <c r="O37" s="274">
        <v>9.1065451799624081E-2</v>
      </c>
      <c r="P37" s="273">
        <v>25819995.74750793</v>
      </c>
      <c r="Q37" s="273">
        <v>630375.85583511367</v>
      </c>
      <c r="R37" s="274">
        <v>2.5025223030201552E-2</v>
      </c>
    </row>
    <row r="38" spans="1:18">
      <c r="A38" s="306"/>
      <c r="B38" s="306"/>
      <c r="C38" s="306"/>
      <c r="D38" s="86" t="s">
        <v>82</v>
      </c>
      <c r="E38" s="273">
        <v>1007462.8596970564</v>
      </c>
      <c r="F38" s="273">
        <v>-154163.63112256594</v>
      </c>
      <c r="G38" s="277">
        <v>-0.13271359799464535</v>
      </c>
      <c r="H38" s="284">
        <v>0.3703030732007947</v>
      </c>
      <c r="I38" s="284">
        <v>-5.5053533449428371E-2</v>
      </c>
      <c r="J38" s="285">
        <v>17.045059976958669</v>
      </c>
      <c r="K38" s="285">
        <v>0.33509424344959271</v>
      </c>
      <c r="L38" s="277">
        <v>2.0053556589743123E-2</v>
      </c>
      <c r="M38" s="278">
        <v>17172264.868094623</v>
      </c>
      <c r="N38" s="278">
        <v>-2238473.9886376597</v>
      </c>
      <c r="O38" s="277">
        <v>-0.11532142105251615</v>
      </c>
      <c r="P38" s="273">
        <v>4870298.732155025</v>
      </c>
      <c r="Q38" s="273">
        <v>-626253.18798516504</v>
      </c>
      <c r="R38" s="277">
        <v>-0.11393564494323787</v>
      </c>
    </row>
    <row r="39" spans="1:18">
      <c r="A39" s="306"/>
      <c r="B39" s="306" t="s">
        <v>135</v>
      </c>
      <c r="C39" s="306" t="s">
        <v>79</v>
      </c>
      <c r="D39" s="86" t="s">
        <v>80</v>
      </c>
      <c r="E39" s="273">
        <v>3347048252.5542259</v>
      </c>
      <c r="F39" s="273">
        <v>15797702.145599842</v>
      </c>
      <c r="G39" s="274">
        <v>4.7422737817370188E-3</v>
      </c>
      <c r="H39" s="282">
        <v>99.999999999999986</v>
      </c>
      <c r="I39" s="282">
        <v>1.4210854715202004E-14</v>
      </c>
      <c r="J39" s="283">
        <v>4.934179367816685</v>
      </c>
      <c r="K39" s="283">
        <v>0.11727055311476065</v>
      </c>
      <c r="L39" s="274">
        <v>2.4345603711001008E-2</v>
      </c>
      <c r="M39" s="275">
        <v>16514936430.839951</v>
      </c>
      <c r="N39" s="275">
        <v>468606290.59600258</v>
      </c>
      <c r="O39" s="274">
        <v>2.9203331010917273E-2</v>
      </c>
      <c r="P39" s="273">
        <v>4587521972.9114065</v>
      </c>
      <c r="Q39" s="273">
        <v>38416252.608925819</v>
      </c>
      <c r="R39" s="274">
        <v>8.4447922231122453E-3</v>
      </c>
    </row>
    <row r="40" spans="1:18">
      <c r="A40" s="306"/>
      <c r="B40" s="306"/>
      <c r="C40" s="306"/>
      <c r="D40" s="86" t="s">
        <v>81</v>
      </c>
      <c r="E40" s="273">
        <v>3314179166.480279</v>
      </c>
      <c r="F40" s="273">
        <v>18861674.562786579</v>
      </c>
      <c r="G40" s="277">
        <v>5.7237806703144935E-3</v>
      </c>
      <c r="H40" s="284">
        <v>99.017967964792135</v>
      </c>
      <c r="I40" s="284">
        <v>9.6633707503286814E-2</v>
      </c>
      <c r="J40" s="285">
        <v>4.8505722937230313</v>
      </c>
      <c r="K40" s="285">
        <v>0.12802969365921868</v>
      </c>
      <c r="L40" s="277">
        <v>2.7110331129144013E-2</v>
      </c>
      <c r="M40" s="278">
        <v>16075665641.363331</v>
      </c>
      <c r="N40" s="278">
        <v>513388405.04753494</v>
      </c>
      <c r="O40" s="277">
        <v>3.2989285388741359E-2</v>
      </c>
      <c r="P40" s="273">
        <v>4477687892.8715496</v>
      </c>
      <c r="Q40" s="273">
        <v>46568129.595770836</v>
      </c>
      <c r="R40" s="277">
        <v>1.0509336710264083E-2</v>
      </c>
    </row>
    <row r="41" spans="1:18">
      <c r="A41" s="306"/>
      <c r="B41" s="306"/>
      <c r="C41" s="306"/>
      <c r="D41" s="86" t="s">
        <v>82</v>
      </c>
      <c r="E41" s="273">
        <v>32869086.073770698</v>
      </c>
      <c r="F41" s="273">
        <v>-3063972.4171776287</v>
      </c>
      <c r="G41" s="274">
        <v>-8.5268901280681542E-2</v>
      </c>
      <c r="H41" s="282">
        <v>0.9820320352025812</v>
      </c>
      <c r="I41" s="282">
        <v>-9.6633707502980504E-2</v>
      </c>
      <c r="J41" s="283">
        <v>13.364253222336435</v>
      </c>
      <c r="K41" s="283">
        <v>-0.1067098477872559</v>
      </c>
      <c r="L41" s="274">
        <v>-7.9214713329531887E-3</v>
      </c>
      <c r="M41" s="275">
        <v>439270789.47664368</v>
      </c>
      <c r="N41" s="275">
        <v>-44782114.451515734</v>
      </c>
      <c r="O41" s="274">
        <v>-9.2514917456547399E-2</v>
      </c>
      <c r="P41" s="273">
        <v>109834080.03985707</v>
      </c>
      <c r="Q41" s="273">
        <v>-8151876.9868455082</v>
      </c>
      <c r="R41" s="274">
        <v>-6.9091925787410233E-2</v>
      </c>
    </row>
    <row r="42" spans="1:18">
      <c r="A42" s="306"/>
      <c r="B42" s="306"/>
      <c r="C42" s="306" t="s">
        <v>83</v>
      </c>
      <c r="D42" s="86" t="s">
        <v>80</v>
      </c>
      <c r="E42" s="273">
        <v>3139719666.6985936</v>
      </c>
      <c r="F42" s="273">
        <v>12789567.484258652</v>
      </c>
      <c r="G42" s="277">
        <v>4.0901353974852617E-3</v>
      </c>
      <c r="H42" s="284">
        <v>93.805629013641664</v>
      </c>
      <c r="I42" s="284">
        <v>-6.0925059595803077E-2</v>
      </c>
      <c r="J42" s="285">
        <v>4.702873334183673</v>
      </c>
      <c r="K42" s="285">
        <v>0.11276976720218279</v>
      </c>
      <c r="L42" s="277">
        <v>2.4568022389164001E-2</v>
      </c>
      <c r="M42" s="278">
        <v>14765703897.328865</v>
      </c>
      <c r="N42" s="278">
        <v>412770895.22336006</v>
      </c>
      <c r="O42" s="277">
        <v>2.8758644324669291E-2</v>
      </c>
      <c r="P42" s="273">
        <v>4057439257.5649652</v>
      </c>
      <c r="Q42" s="273">
        <v>31764918.991419792</v>
      </c>
      <c r="R42" s="277">
        <v>7.890583370605022E-3</v>
      </c>
    </row>
    <row r="43" spans="1:18">
      <c r="A43" s="306"/>
      <c r="B43" s="306"/>
      <c r="C43" s="306"/>
      <c r="D43" s="86" t="s">
        <v>81</v>
      </c>
      <c r="E43" s="273">
        <v>3123003722.425024</v>
      </c>
      <c r="F43" s="273">
        <v>14570998.149855614</v>
      </c>
      <c r="G43" s="274">
        <v>4.6875706963396841E-3</v>
      </c>
      <c r="H43" s="282">
        <v>93.30620555116802</v>
      </c>
      <c r="I43" s="282">
        <v>-5.0803229573403996E-3</v>
      </c>
      <c r="J43" s="283">
        <v>4.6730531524006933</v>
      </c>
      <c r="K43" s="283">
        <v>0.11809213486457537</v>
      </c>
      <c r="L43" s="274">
        <v>2.5926047316307023E-2</v>
      </c>
      <c r="M43" s="275">
        <v>14593962390.037359</v>
      </c>
      <c r="N43" s="275">
        <v>435172505.33037186</v>
      </c>
      <c r="O43" s="274">
        <v>3.0735148192318672E-2</v>
      </c>
      <c r="P43" s="273">
        <v>4022417448.4853015</v>
      </c>
      <c r="Q43" s="273">
        <v>35656079.976490498</v>
      </c>
      <c r="R43" s="274">
        <v>8.9436203175178065E-3</v>
      </c>
    </row>
    <row r="44" spans="1:18">
      <c r="A44" s="306"/>
      <c r="B44" s="306"/>
      <c r="C44" s="306"/>
      <c r="D44" s="86" t="s">
        <v>82</v>
      </c>
      <c r="E44" s="273">
        <v>16715944.273557572</v>
      </c>
      <c r="F44" s="273">
        <v>-1781430.6655932944</v>
      </c>
      <c r="G44" s="277">
        <v>-9.6307215021239775E-2</v>
      </c>
      <c r="H44" s="284">
        <v>0.49942346247327524</v>
      </c>
      <c r="I44" s="284">
        <v>-5.584473663837336E-2</v>
      </c>
      <c r="J44" s="285">
        <v>10.274113414171245</v>
      </c>
      <c r="K44" s="285">
        <v>-0.22159843884474739</v>
      </c>
      <c r="L44" s="277">
        <v>-2.1113235762190825E-2</v>
      </c>
      <c r="M44" s="278">
        <v>171741507.29149684</v>
      </c>
      <c r="N44" s="278">
        <v>-22401610.107029855</v>
      </c>
      <c r="O44" s="277">
        <v>-0.11538709384708713</v>
      </c>
      <c r="P44" s="273">
        <v>35021809.079661511</v>
      </c>
      <c r="Q44" s="273">
        <v>-3891160.98507303</v>
      </c>
      <c r="R44" s="277">
        <v>-9.9996504471383252E-2</v>
      </c>
    </row>
    <row r="45" spans="1:18">
      <c r="A45" s="306"/>
      <c r="B45" s="306"/>
      <c r="C45" s="306" t="s">
        <v>84</v>
      </c>
      <c r="D45" s="86" t="s">
        <v>80</v>
      </c>
      <c r="E45" s="273">
        <v>169211628.72160149</v>
      </c>
      <c r="F45" s="273">
        <v>4518419.8750877678</v>
      </c>
      <c r="G45" s="274">
        <v>2.7435374577580315E-2</v>
      </c>
      <c r="H45" s="282">
        <v>5.055547932195819</v>
      </c>
      <c r="I45" s="282">
        <v>0.11166255478667608</v>
      </c>
      <c r="J45" s="283">
        <v>7.8534448836364108</v>
      </c>
      <c r="K45" s="283">
        <v>0.11378563556122856</v>
      </c>
      <c r="L45" s="274">
        <v>1.4701633743052257E-2</v>
      </c>
      <c r="M45" s="275">
        <v>1328894199.8354452</v>
      </c>
      <c r="N45" s="275">
        <v>54224882.891347885</v>
      </c>
      <c r="O45" s="274">
        <v>4.2540353149275664E-2</v>
      </c>
      <c r="P45" s="273">
        <v>409315461.5577696</v>
      </c>
      <c r="Q45" s="273">
        <v>8944452.0403550267</v>
      </c>
      <c r="R45" s="274">
        <v>2.2340408840131012E-2</v>
      </c>
    </row>
    <row r="46" spans="1:18">
      <c r="A46" s="306"/>
      <c r="B46" s="306"/>
      <c r="C46" s="306"/>
      <c r="D46" s="86" t="s">
        <v>81</v>
      </c>
      <c r="E46" s="273">
        <v>153399219.98225033</v>
      </c>
      <c r="F46" s="273">
        <v>5869071.1658224463</v>
      </c>
      <c r="G46" s="277">
        <v>3.9782181560227024E-2</v>
      </c>
      <c r="H46" s="284">
        <v>4.5831194654928291</v>
      </c>
      <c r="I46" s="284">
        <v>0.15444781249059147</v>
      </c>
      <c r="J46" s="285">
        <v>6.9651063239923854</v>
      </c>
      <c r="K46" s="285">
        <v>0.25782113520105021</v>
      </c>
      <c r="L46" s="277">
        <v>3.843897015619669E-2</v>
      </c>
      <c r="M46" s="278">
        <v>1068441877.1938709</v>
      </c>
      <c r="N46" s="278">
        <v>78915095.137262583</v>
      </c>
      <c r="O46" s="277">
        <v>7.9750337806165666E-2</v>
      </c>
      <c r="P46" s="273">
        <v>337995176.14267868</v>
      </c>
      <c r="Q46" s="273">
        <v>14080988.974975586</v>
      </c>
      <c r="R46" s="277">
        <v>4.3471356096191321E-2</v>
      </c>
    </row>
    <row r="47" spans="1:18">
      <c r="A47" s="306"/>
      <c r="B47" s="306"/>
      <c r="C47" s="306"/>
      <c r="D47" s="86" t="s">
        <v>82</v>
      </c>
      <c r="E47" s="273">
        <v>15812408.739356857</v>
      </c>
      <c r="F47" s="273">
        <v>-1350651.2907346189</v>
      </c>
      <c r="G47" s="274">
        <v>-7.8695249469882572E-2</v>
      </c>
      <c r="H47" s="282">
        <v>0.47242846670316041</v>
      </c>
      <c r="I47" s="282">
        <v>-4.2785257703914725E-2</v>
      </c>
      <c r="J47" s="283">
        <v>16.471388194849254</v>
      </c>
      <c r="K47" s="283">
        <v>-0.14234702413606115</v>
      </c>
      <c r="L47" s="274">
        <v>-8.5680325501633348E-3</v>
      </c>
      <c r="M47" s="275">
        <v>260452322.64157373</v>
      </c>
      <c r="N47" s="275">
        <v>-24690212.245916188</v>
      </c>
      <c r="O47" s="274">
        <v>-8.6589018561044659E-2</v>
      </c>
      <c r="P47" s="273">
        <v>71320285.415090844</v>
      </c>
      <c r="Q47" s="273">
        <v>-5136536.9346209615</v>
      </c>
      <c r="R47" s="274">
        <v>-6.7182192206819105E-2</v>
      </c>
    </row>
    <row r="48" spans="1:18">
      <c r="A48" s="306"/>
      <c r="B48" s="306" t="s">
        <v>136</v>
      </c>
      <c r="C48" s="306" t="s">
        <v>79</v>
      </c>
      <c r="D48" s="86" t="s">
        <v>80</v>
      </c>
      <c r="E48" s="273">
        <v>3347048252.5542245</v>
      </c>
      <c r="F48" s="273">
        <v>15797702.145597935</v>
      </c>
      <c r="G48" s="277">
        <v>4.7422737817364464E-3</v>
      </c>
      <c r="H48" s="284">
        <v>99.999999999999972</v>
      </c>
      <c r="I48" s="284">
        <v>-2.8421709430404007E-14</v>
      </c>
      <c r="J48" s="285">
        <v>4.9341793678166868</v>
      </c>
      <c r="K48" s="285">
        <v>0.11727055311476331</v>
      </c>
      <c r="L48" s="277">
        <v>2.4345603711001567E-2</v>
      </c>
      <c r="M48" s="278">
        <v>16514936430.839951</v>
      </c>
      <c r="N48" s="278">
        <v>468606290.59600258</v>
      </c>
      <c r="O48" s="277">
        <v>2.9203331010917273E-2</v>
      </c>
      <c r="P48" s="273">
        <v>4587521972.9114046</v>
      </c>
      <c r="Q48" s="273">
        <v>38416252.608924866</v>
      </c>
      <c r="R48" s="277">
        <v>8.4447922231120371E-3</v>
      </c>
    </row>
    <row r="49" spans="1:18">
      <c r="A49" s="306"/>
      <c r="B49" s="306"/>
      <c r="C49" s="306"/>
      <c r="D49" s="86" t="s">
        <v>81</v>
      </c>
      <c r="E49" s="273">
        <v>3314179166.4802775</v>
      </c>
      <c r="F49" s="273">
        <v>18861674.562787056</v>
      </c>
      <c r="G49" s="274">
        <v>5.723780670314641E-3</v>
      </c>
      <c r="H49" s="282">
        <v>99.017967964792149</v>
      </c>
      <c r="I49" s="282">
        <v>9.6633707503357869E-2</v>
      </c>
      <c r="J49" s="283">
        <v>4.8505722937230349</v>
      </c>
      <c r="K49" s="283">
        <v>0.12802969365921779</v>
      </c>
      <c r="L49" s="274">
        <v>2.7110331129143798E-2</v>
      </c>
      <c r="M49" s="275">
        <v>16075665641.363337</v>
      </c>
      <c r="N49" s="275">
        <v>513388405.04753494</v>
      </c>
      <c r="O49" s="274">
        <v>3.2989285388741345E-2</v>
      </c>
      <c r="P49" s="273">
        <v>4477687892.8715487</v>
      </c>
      <c r="Q49" s="273">
        <v>46568129.595769882</v>
      </c>
      <c r="R49" s="274">
        <v>1.0509336710263868E-2</v>
      </c>
    </row>
    <row r="50" spans="1:18">
      <c r="A50" s="306"/>
      <c r="B50" s="306"/>
      <c r="C50" s="306"/>
      <c r="D50" s="86" t="s">
        <v>82</v>
      </c>
      <c r="E50" s="273">
        <v>32869086.073770683</v>
      </c>
      <c r="F50" s="273">
        <v>-3063972.4171776436</v>
      </c>
      <c r="G50" s="277">
        <v>-8.5268901280681958E-2</v>
      </c>
      <c r="H50" s="284">
        <v>0.9820320352025812</v>
      </c>
      <c r="I50" s="284">
        <v>-9.6633707502980726E-2</v>
      </c>
      <c r="J50" s="285">
        <v>13.364253222336435</v>
      </c>
      <c r="K50" s="285">
        <v>-0.10670984778725057</v>
      </c>
      <c r="L50" s="277">
        <v>-7.9214713329527967E-3</v>
      </c>
      <c r="M50" s="278">
        <v>439270789.4766435</v>
      </c>
      <c r="N50" s="278">
        <v>-44782114.451515734</v>
      </c>
      <c r="O50" s="277">
        <v>-9.2514917456547427E-2</v>
      </c>
      <c r="P50" s="273">
        <v>109834080.03985706</v>
      </c>
      <c r="Q50" s="273">
        <v>-8151876.9868455231</v>
      </c>
      <c r="R50" s="277">
        <v>-6.9091925787410358E-2</v>
      </c>
    </row>
    <row r="51" spans="1:18">
      <c r="A51" s="306"/>
      <c r="B51" s="306"/>
      <c r="C51" s="306" t="s">
        <v>83</v>
      </c>
      <c r="D51" s="86" t="s">
        <v>80</v>
      </c>
      <c r="E51" s="273">
        <v>3139719666.6985941</v>
      </c>
      <c r="F51" s="273">
        <v>12789567.484260082</v>
      </c>
      <c r="G51" s="274">
        <v>4.0901353974857205E-3</v>
      </c>
      <c r="H51" s="282">
        <v>93.80562901364172</v>
      </c>
      <c r="I51" s="282">
        <v>-6.0925059595746234E-2</v>
      </c>
      <c r="J51" s="283">
        <v>4.7028733341836704</v>
      </c>
      <c r="K51" s="283">
        <v>0.11276976720217569</v>
      </c>
      <c r="L51" s="274">
        <v>2.456802238916243E-2</v>
      </c>
      <c r="M51" s="275">
        <v>14765703897.328859</v>
      </c>
      <c r="N51" s="275">
        <v>412770895.22334671</v>
      </c>
      <c r="O51" s="274">
        <v>2.8758644324668348E-2</v>
      </c>
      <c r="P51" s="273">
        <v>4057439257.5649643</v>
      </c>
      <c r="Q51" s="273">
        <v>31764918.991418839</v>
      </c>
      <c r="R51" s="274">
        <v>7.8905833706047861E-3</v>
      </c>
    </row>
    <row r="52" spans="1:18">
      <c r="A52" s="306"/>
      <c r="B52" s="306"/>
      <c r="C52" s="306"/>
      <c r="D52" s="86" t="s">
        <v>81</v>
      </c>
      <c r="E52" s="273">
        <v>3123003722.4250245</v>
      </c>
      <c r="F52" s="273">
        <v>14570998.149857521</v>
      </c>
      <c r="G52" s="277">
        <v>4.6875706963402999E-3</v>
      </c>
      <c r="H52" s="284">
        <v>93.306205551168077</v>
      </c>
      <c r="I52" s="284">
        <v>-5.0803229572551345E-3</v>
      </c>
      <c r="J52" s="285">
        <v>4.6730531524006915</v>
      </c>
      <c r="K52" s="285">
        <v>0.11809213486457359</v>
      </c>
      <c r="L52" s="277">
        <v>2.5926047316306631E-2</v>
      </c>
      <c r="M52" s="278">
        <v>14593962390.037355</v>
      </c>
      <c r="N52" s="278">
        <v>435172505.33037376</v>
      </c>
      <c r="O52" s="277">
        <v>3.0735148192318817E-2</v>
      </c>
      <c r="P52" s="273">
        <v>4022417448.485301</v>
      </c>
      <c r="Q52" s="273">
        <v>35656079.976489067</v>
      </c>
      <c r="R52" s="277">
        <v>8.9436203175174457E-3</v>
      </c>
    </row>
    <row r="53" spans="1:18">
      <c r="A53" s="306"/>
      <c r="B53" s="306"/>
      <c r="C53" s="306"/>
      <c r="D53" s="86" t="s">
        <v>82</v>
      </c>
      <c r="E53" s="273">
        <v>16715944.273557575</v>
      </c>
      <c r="F53" s="273">
        <v>-1781430.6655932795</v>
      </c>
      <c r="G53" s="274">
        <v>-9.6307215021239026E-2</v>
      </c>
      <c r="H53" s="282">
        <v>0.49942346247327557</v>
      </c>
      <c r="I53" s="282">
        <v>-5.5844736638372805E-2</v>
      </c>
      <c r="J53" s="283">
        <v>10.274113414171245</v>
      </c>
      <c r="K53" s="283">
        <v>-0.22159843884474739</v>
      </c>
      <c r="L53" s="274">
        <v>-2.1113235762190825E-2</v>
      </c>
      <c r="M53" s="275">
        <v>171741507.29149687</v>
      </c>
      <c r="N53" s="275">
        <v>-22401610.107029736</v>
      </c>
      <c r="O53" s="274">
        <v>-0.11538709384708658</v>
      </c>
      <c r="P53" s="273">
        <v>35021809.079661518</v>
      </c>
      <c r="Q53" s="273">
        <v>-3891160.9850730002</v>
      </c>
      <c r="R53" s="274">
        <v>-9.9996504471382544E-2</v>
      </c>
    </row>
    <row r="54" spans="1:18">
      <c r="A54" s="306"/>
      <c r="B54" s="306"/>
      <c r="C54" s="306" t="s">
        <v>84</v>
      </c>
      <c r="D54" s="86" t="s">
        <v>80</v>
      </c>
      <c r="E54" s="273">
        <v>169211628.72160149</v>
      </c>
      <c r="F54" s="273">
        <v>4518419.8750877678</v>
      </c>
      <c r="G54" s="277">
        <v>2.7435374577580315E-2</v>
      </c>
      <c r="H54" s="284">
        <v>5.0555479321958208</v>
      </c>
      <c r="I54" s="284">
        <v>0.11166255478667697</v>
      </c>
      <c r="J54" s="285">
        <v>7.8534448836364099</v>
      </c>
      <c r="K54" s="285">
        <v>0.11378563556122767</v>
      </c>
      <c r="L54" s="277">
        <v>1.4701633743052143E-2</v>
      </c>
      <c r="M54" s="278">
        <v>1328894199.8354449</v>
      </c>
      <c r="N54" s="278">
        <v>54224882.891347647</v>
      </c>
      <c r="O54" s="277">
        <v>4.2540353149275477E-2</v>
      </c>
      <c r="P54" s="273">
        <v>409315461.5577696</v>
      </c>
      <c r="Q54" s="273">
        <v>8944452.0403549075</v>
      </c>
      <c r="R54" s="277">
        <v>2.2340408840130711E-2</v>
      </c>
    </row>
    <row r="55" spans="1:18">
      <c r="A55" s="306"/>
      <c r="B55" s="306"/>
      <c r="C55" s="306"/>
      <c r="D55" s="86" t="s">
        <v>81</v>
      </c>
      <c r="E55" s="273">
        <v>153399219.9822503</v>
      </c>
      <c r="F55" s="273">
        <v>5869071.1658223867</v>
      </c>
      <c r="G55" s="274">
        <v>3.9782181560226615E-2</v>
      </c>
      <c r="H55" s="282">
        <v>4.58311946549283</v>
      </c>
      <c r="I55" s="282">
        <v>0.15444781249059059</v>
      </c>
      <c r="J55" s="283">
        <v>6.9651063239923872</v>
      </c>
      <c r="K55" s="283">
        <v>0.25782113520105465</v>
      </c>
      <c r="L55" s="274">
        <v>3.8438970156197363E-2</v>
      </c>
      <c r="M55" s="275">
        <v>1068441877.1938709</v>
      </c>
      <c r="N55" s="275">
        <v>78915095.137262821</v>
      </c>
      <c r="O55" s="274">
        <v>7.975033780616593E-2</v>
      </c>
      <c r="P55" s="273">
        <v>337995176.14267886</v>
      </c>
      <c r="Q55" s="273">
        <v>14080988.974976003</v>
      </c>
      <c r="R55" s="274">
        <v>4.347135609619264E-2</v>
      </c>
    </row>
    <row r="56" spans="1:18">
      <c r="A56" s="306"/>
      <c r="B56" s="306"/>
      <c r="C56" s="306"/>
      <c r="D56" s="86" t="s">
        <v>82</v>
      </c>
      <c r="E56" s="273">
        <v>15812408.739356857</v>
      </c>
      <c r="F56" s="273">
        <v>-1350651.2907346226</v>
      </c>
      <c r="G56" s="277">
        <v>-7.8695249469882766E-2</v>
      </c>
      <c r="H56" s="284">
        <v>0.47242846670316063</v>
      </c>
      <c r="I56" s="284">
        <v>-4.2785257703914614E-2</v>
      </c>
      <c r="J56" s="285">
        <v>16.471388194849258</v>
      </c>
      <c r="K56" s="285">
        <v>-0.14234702413605405</v>
      </c>
      <c r="L56" s="277">
        <v>-8.568032550162908E-3</v>
      </c>
      <c r="M56" s="278">
        <v>260452322.64157379</v>
      </c>
      <c r="N56" s="278">
        <v>-24690212.245916128</v>
      </c>
      <c r="O56" s="277">
        <v>-8.6589018561044451E-2</v>
      </c>
      <c r="P56" s="273">
        <v>71320285.415090829</v>
      </c>
      <c r="Q56" s="273">
        <v>-5136536.9346209168</v>
      </c>
      <c r="R56" s="277">
        <v>-6.7182192206818578E-2</v>
      </c>
    </row>
    <row r="57" spans="1:18">
      <c r="A57" s="306" t="s">
        <v>59</v>
      </c>
      <c r="B57" s="306" t="s">
        <v>140</v>
      </c>
      <c r="C57" s="306" t="s">
        <v>79</v>
      </c>
      <c r="D57" s="86" t="s">
        <v>80</v>
      </c>
      <c r="E57" s="273">
        <v>144943622.25804833</v>
      </c>
      <c r="F57" s="273">
        <v>-3436588.4117822647</v>
      </c>
      <c r="G57" s="274">
        <v>-2.3160692360986175E-2</v>
      </c>
      <c r="H57" s="282">
        <v>99.999999999999943</v>
      </c>
      <c r="I57" s="282">
        <v>-7.1054273576010019E-14</v>
      </c>
      <c r="J57" s="283">
        <v>5.7127777825397938</v>
      </c>
      <c r="K57" s="283">
        <v>0.23264521498128587</v>
      </c>
      <c r="L57" s="274">
        <v>4.2452479408711323E-2</v>
      </c>
      <c r="M57" s="275">
        <v>828030704.95661879</v>
      </c>
      <c r="N57" s="275">
        <v>14887480.083687782</v>
      </c>
      <c r="O57" s="274">
        <v>1.8308558232178879E-2</v>
      </c>
      <c r="P57" s="273">
        <v>222913127.46695185</v>
      </c>
      <c r="Q57" s="273">
        <v>-3100518.6511489153</v>
      </c>
      <c r="R57" s="274">
        <v>-1.3718280751635571E-2</v>
      </c>
    </row>
    <row r="58" spans="1:18">
      <c r="A58" s="306"/>
      <c r="B58" s="306"/>
      <c r="C58" s="306"/>
      <c r="D58" s="86" t="s">
        <v>81</v>
      </c>
      <c r="E58" s="273">
        <v>144305843.39253515</v>
      </c>
      <c r="F58" s="273">
        <v>-3266574.706964463</v>
      </c>
      <c r="G58" s="277">
        <v>-2.2135401378067812E-2</v>
      </c>
      <c r="H58" s="284">
        <v>99.559981422033317</v>
      </c>
      <c r="I58" s="284">
        <v>0.10438863555886257</v>
      </c>
      <c r="J58" s="285">
        <v>5.6627465800977941</v>
      </c>
      <c r="K58" s="285">
        <v>0.23802447656895076</v>
      </c>
      <c r="L58" s="277">
        <v>4.3877727195299671E-2</v>
      </c>
      <c r="M58" s="278">
        <v>817167421.15920627</v>
      </c>
      <c r="N58" s="278">
        <v>16628062.823650837</v>
      </c>
      <c r="O58" s="277">
        <v>2.0771074714206608E-2</v>
      </c>
      <c r="P58" s="273">
        <v>219279287.87787426</v>
      </c>
      <c r="Q58" s="273">
        <v>-2053778.677590102</v>
      </c>
      <c r="R58" s="277">
        <v>-9.2791317156193688E-3</v>
      </c>
    </row>
    <row r="59" spans="1:18">
      <c r="A59" s="306"/>
      <c r="B59" s="306"/>
      <c r="C59" s="306"/>
      <c r="D59" s="86" t="s">
        <v>82</v>
      </c>
      <c r="E59" s="273">
        <v>637778.86551316513</v>
      </c>
      <c r="F59" s="273">
        <v>-170013.70481781079</v>
      </c>
      <c r="G59" s="274">
        <v>-0.2104670320849216</v>
      </c>
      <c r="H59" s="282">
        <v>0.44001857796661392</v>
      </c>
      <c r="I59" s="282">
        <v>-0.10438863555894318</v>
      </c>
      <c r="J59" s="283">
        <v>17.03299432581786</v>
      </c>
      <c r="K59" s="283">
        <v>1.4301440393740261</v>
      </c>
      <c r="L59" s="274">
        <v>9.1659152854691742E-2</v>
      </c>
      <c r="M59" s="275">
        <v>10863283.797412295</v>
      </c>
      <c r="N59" s="275">
        <v>-1740582.7399635743</v>
      </c>
      <c r="O59" s="274">
        <v>-0.13809910909497494</v>
      </c>
      <c r="P59" s="273">
        <v>3633839.5890775919</v>
      </c>
      <c r="Q59" s="273">
        <v>-1046739.9735588105</v>
      </c>
      <c r="R59" s="274">
        <v>-0.22363469300139821</v>
      </c>
    </row>
    <row r="60" spans="1:18">
      <c r="A60" s="306"/>
      <c r="B60" s="306"/>
      <c r="C60" s="306" t="s">
        <v>83</v>
      </c>
      <c r="D60" s="86" t="s">
        <v>80</v>
      </c>
      <c r="E60" s="273">
        <v>130737671.40835944</v>
      </c>
      <c r="F60" s="273">
        <v>-3060510.2300548702</v>
      </c>
      <c r="G60" s="277">
        <v>-2.2874079397624477E-2</v>
      </c>
      <c r="H60" s="284">
        <v>90.198981763821521</v>
      </c>
      <c r="I60" s="284">
        <v>2.6457385798892119E-2</v>
      </c>
      <c r="J60" s="285">
        <v>5.1730923683439709</v>
      </c>
      <c r="K60" s="285">
        <v>0.20957672544737083</v>
      </c>
      <c r="L60" s="277">
        <v>4.2223444132245422E-2</v>
      </c>
      <c r="M60" s="278">
        <v>676318050.217646</v>
      </c>
      <c r="N60" s="278">
        <v>12208682.664255977</v>
      </c>
      <c r="O60" s="277">
        <v>1.8383542321098911E-2</v>
      </c>
      <c r="P60" s="273">
        <v>184484369.80950511</v>
      </c>
      <c r="Q60" s="273">
        <v>-2224836.5528919101</v>
      </c>
      <c r="R60" s="277">
        <v>-1.191605168399446E-2</v>
      </c>
    </row>
    <row r="61" spans="1:18">
      <c r="A61" s="306"/>
      <c r="B61" s="306"/>
      <c r="C61" s="306"/>
      <c r="D61" s="86" t="s">
        <v>81</v>
      </c>
      <c r="E61" s="273">
        <v>130462965.34182422</v>
      </c>
      <c r="F61" s="273">
        <v>-2930475.6673440635</v>
      </c>
      <c r="G61" s="274">
        <v>-2.1968663865134484E-2</v>
      </c>
      <c r="H61" s="282">
        <v>90.009455614098187</v>
      </c>
      <c r="I61" s="282">
        <v>0.1097038837344968</v>
      </c>
      <c r="J61" s="283">
        <v>5.1549656688946479</v>
      </c>
      <c r="K61" s="283">
        <v>0.2139686078248868</v>
      </c>
      <c r="L61" s="274">
        <v>4.3304742986137512E-2</v>
      </c>
      <c r="M61" s="275">
        <v>672532107.39929616</v>
      </c>
      <c r="N61" s="275">
        <v>13435507.407013178</v>
      </c>
      <c r="O61" s="274">
        <v>2.0384731778574625E-2</v>
      </c>
      <c r="P61" s="273">
        <v>183308989.85575485</v>
      </c>
      <c r="Q61" s="273">
        <v>-1534031.7306029797</v>
      </c>
      <c r="R61" s="274">
        <v>-8.2991054649379174E-3</v>
      </c>
    </row>
    <row r="62" spans="1:18">
      <c r="A62" s="306"/>
      <c r="B62" s="306"/>
      <c r="C62" s="306"/>
      <c r="D62" s="86" t="s">
        <v>82</v>
      </c>
      <c r="E62" s="273">
        <v>274706.06653527531</v>
      </c>
      <c r="F62" s="273">
        <v>-130034.56271086715</v>
      </c>
      <c r="G62" s="277">
        <v>-0.32127874820243657</v>
      </c>
      <c r="H62" s="284">
        <v>0.18952614972337734</v>
      </c>
      <c r="I62" s="284">
        <v>-8.3246497935652031E-2</v>
      </c>
      <c r="J62" s="285">
        <v>13.781795451772568</v>
      </c>
      <c r="K62" s="285">
        <v>1.3966598886756145</v>
      </c>
      <c r="L62" s="277">
        <v>0.11276904330681173</v>
      </c>
      <c r="M62" s="278">
        <v>3785942.8183501898</v>
      </c>
      <c r="N62" s="278">
        <v>-1226824.7427564482</v>
      </c>
      <c r="O62" s="277">
        <v>-0.24474000196522369</v>
      </c>
      <c r="P62" s="273">
        <v>1175379.9537502527</v>
      </c>
      <c r="Q62" s="273">
        <v>-690804.82228893042</v>
      </c>
      <c r="R62" s="277">
        <v>-0.37016957332333633</v>
      </c>
    </row>
    <row r="63" spans="1:18">
      <c r="A63" s="306"/>
      <c r="B63" s="306"/>
      <c r="C63" s="306" t="s">
        <v>84</v>
      </c>
      <c r="D63" s="86" t="s">
        <v>80</v>
      </c>
      <c r="E63" s="273">
        <v>7206832.089052707</v>
      </c>
      <c r="F63" s="273">
        <v>-34362.900348195806</v>
      </c>
      <c r="G63" s="274">
        <v>-4.7454736957772223E-3</v>
      </c>
      <c r="H63" s="282">
        <v>4.9721622633537619</v>
      </c>
      <c r="I63" s="282">
        <v>9.2000039084039642E-2</v>
      </c>
      <c r="J63" s="283">
        <v>8.3435168967149114</v>
      </c>
      <c r="K63" s="283">
        <v>0.30137724033872892</v>
      </c>
      <c r="L63" s="274">
        <v>3.7474758362320039E-2</v>
      </c>
      <c r="M63" s="275">
        <v>60130325.306798488</v>
      </c>
      <c r="N63" s="275">
        <v>1895623.9229849726</v>
      </c>
      <c r="O63" s="274">
        <v>3.2551449186478808E-2</v>
      </c>
      <c r="P63" s="273">
        <v>17898519.055730224</v>
      </c>
      <c r="Q63" s="273">
        <v>-216328.71028992534</v>
      </c>
      <c r="R63" s="274">
        <v>-1.1942066148395405E-2</v>
      </c>
    </row>
    <row r="64" spans="1:18">
      <c r="A64" s="306"/>
      <c r="B64" s="306"/>
      <c r="C64" s="306"/>
      <c r="D64" s="86" t="s">
        <v>81</v>
      </c>
      <c r="E64" s="273">
        <v>6865392.5184910716</v>
      </c>
      <c r="F64" s="273">
        <v>-4790.0219498816878</v>
      </c>
      <c r="G64" s="277">
        <v>-6.9721902171965386E-4</v>
      </c>
      <c r="H64" s="284">
        <v>4.7365951061084726</v>
      </c>
      <c r="I64" s="284">
        <v>0.10647461401118363</v>
      </c>
      <c r="J64" s="285">
        <v>7.7989485835412156</v>
      </c>
      <c r="K64" s="285">
        <v>0.34729600695524088</v>
      </c>
      <c r="L64" s="277">
        <v>4.6606575304716756E-2</v>
      </c>
      <c r="M64" s="278">
        <v>53542843.257540405</v>
      </c>
      <c r="N64" s="278">
        <v>2348629.8284475952</v>
      </c>
      <c r="O64" s="277">
        <v>4.5876861292157456E-2</v>
      </c>
      <c r="P64" s="273">
        <v>15671258.846141458</v>
      </c>
      <c r="Q64" s="273">
        <v>114983.53851615824</v>
      </c>
      <c r="R64" s="277">
        <v>7.3914569035555813E-3</v>
      </c>
    </row>
    <row r="65" spans="1:18">
      <c r="A65" s="306"/>
      <c r="B65" s="306"/>
      <c r="C65" s="306"/>
      <c r="D65" s="86" t="s">
        <v>82</v>
      </c>
      <c r="E65" s="273">
        <v>341439.57056163461</v>
      </c>
      <c r="F65" s="273">
        <v>-29572.87839831668</v>
      </c>
      <c r="G65" s="274">
        <v>-7.9708587895682456E-2</v>
      </c>
      <c r="H65" s="282">
        <v>0.23556715724528898</v>
      </c>
      <c r="I65" s="282">
        <v>-1.4474574927145156E-2</v>
      </c>
      <c r="J65" s="283">
        <v>19.293258946004183</v>
      </c>
      <c r="K65" s="283">
        <v>0.31683922085180427</v>
      </c>
      <c r="L65" s="274">
        <v>1.6696469905324043E-2</v>
      </c>
      <c r="M65" s="275">
        <v>6587482.049258084</v>
      </c>
      <c r="N65" s="275">
        <v>-453005.90546262637</v>
      </c>
      <c r="O65" s="274">
        <v>-6.4342970029354546E-2</v>
      </c>
      <c r="P65" s="273">
        <v>2227260.2095887661</v>
      </c>
      <c r="Q65" s="273">
        <v>-331312.24880608637</v>
      </c>
      <c r="R65" s="274">
        <v>-0.12949105573267158</v>
      </c>
    </row>
    <row r="66" spans="1:18">
      <c r="A66" s="306"/>
      <c r="B66" s="306" t="s">
        <v>135</v>
      </c>
      <c r="C66" s="306" t="s">
        <v>79</v>
      </c>
      <c r="D66" s="86" t="s">
        <v>80</v>
      </c>
      <c r="E66" s="273">
        <v>1786599501.5194347</v>
      </c>
      <c r="F66" s="273">
        <v>-30783236.122762203</v>
      </c>
      <c r="G66" s="277">
        <v>-1.6938224120417913E-2</v>
      </c>
      <c r="H66" s="284">
        <v>100.00000000000003</v>
      </c>
      <c r="I66" s="284">
        <v>7.1054273576010019E-14</v>
      </c>
      <c r="J66" s="285">
        <v>5.2928132215101131</v>
      </c>
      <c r="K66" s="285">
        <v>0.12338811958741314</v>
      </c>
      <c r="L66" s="277">
        <v>2.3868828187784467E-2</v>
      </c>
      <c r="M66" s="278">
        <v>9456137463.185442</v>
      </c>
      <c r="N66" s="278">
        <v>61313519.416872025</v>
      </c>
      <c r="O66" s="277">
        <v>6.5263085060300952E-3</v>
      </c>
      <c r="P66" s="273">
        <v>2670249349.9480095</v>
      </c>
      <c r="Q66" s="273">
        <v>-27297275.858278275</v>
      </c>
      <c r="R66" s="277">
        <v>-1.0119297141015759E-2</v>
      </c>
    </row>
    <row r="67" spans="1:18">
      <c r="A67" s="306"/>
      <c r="B67" s="306"/>
      <c r="C67" s="306"/>
      <c r="D67" s="86" t="s">
        <v>81</v>
      </c>
      <c r="E67" s="273">
        <v>1777049347.6478221</v>
      </c>
      <c r="F67" s="273">
        <v>-29890920.522733688</v>
      </c>
      <c r="G67" s="274">
        <v>-1.6542284794503405E-2</v>
      </c>
      <c r="H67" s="282">
        <v>99.46545636761401</v>
      </c>
      <c r="I67" s="282">
        <v>4.0044716856826312E-2</v>
      </c>
      <c r="J67" s="283">
        <v>5.231918788097504</v>
      </c>
      <c r="K67" s="283">
        <v>0.12614976039193859</v>
      </c>
      <c r="L67" s="274">
        <v>2.4707298686526734E-2</v>
      </c>
      <c r="M67" s="275">
        <v>9297377869.3350544</v>
      </c>
      <c r="N67" s="275">
        <v>71558213.195842743</v>
      </c>
      <c r="O67" s="274">
        <v>7.7562987206481089E-3</v>
      </c>
      <c r="P67" s="273">
        <v>2614813137.4815259</v>
      </c>
      <c r="Q67" s="273">
        <v>-22014732.996759892</v>
      </c>
      <c r="R67" s="274">
        <v>-8.3489458084219613E-3</v>
      </c>
    </row>
    <row r="68" spans="1:18">
      <c r="A68" s="306"/>
      <c r="B68" s="306"/>
      <c r="C68" s="306"/>
      <c r="D68" s="86" t="s">
        <v>82</v>
      </c>
      <c r="E68" s="273">
        <v>9550153.8716142774</v>
      </c>
      <c r="F68" s="273">
        <v>-892315.60002364404</v>
      </c>
      <c r="G68" s="277">
        <v>-8.5450630470809752E-2</v>
      </c>
      <c r="H68" s="284">
        <v>0.53454363238611891</v>
      </c>
      <c r="I68" s="284">
        <v>-4.0044716856461493E-2</v>
      </c>
      <c r="J68" s="285">
        <v>16.62377339513348</v>
      </c>
      <c r="K68" s="285">
        <v>0.43945146933137735</v>
      </c>
      <c r="L68" s="277">
        <v>2.7152912018561317E-2</v>
      </c>
      <c r="M68" s="278">
        <v>158759593.85037243</v>
      </c>
      <c r="N68" s="278">
        <v>-10244693.778976262</v>
      </c>
      <c r="O68" s="277">
        <v>-6.0617951903352799E-2</v>
      </c>
      <c r="P68" s="273">
        <v>55436212.466481201</v>
      </c>
      <c r="Q68" s="273">
        <v>-5282542.8615183532</v>
      </c>
      <c r="R68" s="277">
        <v>-8.7000183600311504E-2</v>
      </c>
    </row>
    <row r="69" spans="1:18">
      <c r="A69" s="306"/>
      <c r="B69" s="306"/>
      <c r="C69" s="306" t="s">
        <v>83</v>
      </c>
      <c r="D69" s="86" t="s">
        <v>80</v>
      </c>
      <c r="E69" s="273">
        <v>1666809590.1842008</v>
      </c>
      <c r="F69" s="273">
        <v>-30322199.142976761</v>
      </c>
      <c r="G69" s="274">
        <v>-1.7866732173461849E-2</v>
      </c>
      <c r="H69" s="282">
        <v>93.295088729547004</v>
      </c>
      <c r="I69" s="282">
        <v>-8.8201106746410574E-2</v>
      </c>
      <c r="J69" s="283">
        <v>5.0328915108629575</v>
      </c>
      <c r="K69" s="283">
        <v>0.114162883254048</v>
      </c>
      <c r="L69" s="274">
        <v>2.320983569072092E-2</v>
      </c>
      <c r="M69" s="275">
        <v>8388871836.6630297</v>
      </c>
      <c r="N69" s="275">
        <v>41141119.674308777</v>
      </c>
      <c r="O69" s="274">
        <v>4.9284195991829531E-3</v>
      </c>
      <c r="P69" s="273">
        <v>2348168831.2987804</v>
      </c>
      <c r="Q69" s="273">
        <v>-24768917.67028904</v>
      </c>
      <c r="R69" s="274">
        <v>-1.0438081521965747E-2</v>
      </c>
    </row>
    <row r="70" spans="1:18">
      <c r="A70" s="306"/>
      <c r="B70" s="306"/>
      <c r="C70" s="306"/>
      <c r="D70" s="86" t="s">
        <v>81</v>
      </c>
      <c r="E70" s="273">
        <v>1662417885.8224962</v>
      </c>
      <c r="F70" s="273">
        <v>-29672045.038274527</v>
      </c>
      <c r="G70" s="277">
        <v>-1.7535737608922641E-2</v>
      </c>
      <c r="H70" s="284">
        <v>93.049275140213211</v>
      </c>
      <c r="I70" s="284">
        <v>-5.6590554099628321E-2</v>
      </c>
      <c r="J70" s="285">
        <v>5.0112340070214376</v>
      </c>
      <c r="K70" s="285">
        <v>0.11530917395897333</v>
      </c>
      <c r="L70" s="277">
        <v>2.355207195590173E-2</v>
      </c>
      <c r="M70" s="278">
        <v>8330765043.314374</v>
      </c>
      <c r="N70" s="278">
        <v>46419931.038178444</v>
      </c>
      <c r="O70" s="277">
        <v>5.6033313930138971E-3</v>
      </c>
      <c r="P70" s="273">
        <v>2328225850.8171186</v>
      </c>
      <c r="Q70" s="273">
        <v>-21381736.502959728</v>
      </c>
      <c r="R70" s="277">
        <v>-9.1001308551898943E-3</v>
      </c>
    </row>
    <row r="71" spans="1:18">
      <c r="A71" s="306"/>
      <c r="B71" s="306"/>
      <c r="C71" s="306"/>
      <c r="D71" s="86" t="s">
        <v>82</v>
      </c>
      <c r="E71" s="273">
        <v>4391704.3617040403</v>
      </c>
      <c r="F71" s="273">
        <v>-650154.104701587</v>
      </c>
      <c r="G71" s="274">
        <v>-0.12895128037282766</v>
      </c>
      <c r="H71" s="282">
        <v>0.24581358933376307</v>
      </c>
      <c r="I71" s="282">
        <v>-3.1610552646739065E-2</v>
      </c>
      <c r="J71" s="283">
        <v>13.231034824507946</v>
      </c>
      <c r="K71" s="283">
        <v>0.65916174737443356</v>
      </c>
      <c r="L71" s="274">
        <v>5.2431466920657754E-2</v>
      </c>
      <c r="M71" s="275">
        <v>58106793.348649599</v>
      </c>
      <c r="N71" s="275">
        <v>-5278811.3638729677</v>
      </c>
      <c r="O71" s="274">
        <v>-8.3280918243414298E-2</v>
      </c>
      <c r="P71" s="273">
        <v>19942980.481661424</v>
      </c>
      <c r="Q71" s="273">
        <v>-3387181.1673306897</v>
      </c>
      <c r="R71" s="274">
        <v>-0.14518464202227332</v>
      </c>
    </row>
    <row r="72" spans="1:18">
      <c r="A72" s="306"/>
      <c r="B72" s="306"/>
      <c r="C72" s="306" t="s">
        <v>84</v>
      </c>
      <c r="D72" s="86" t="s">
        <v>80</v>
      </c>
      <c r="E72" s="273">
        <v>93791850.983262971</v>
      </c>
      <c r="F72" s="273">
        <v>1055373.0924104899</v>
      </c>
      <c r="G72" s="277">
        <v>1.1380344783555683E-2</v>
      </c>
      <c r="H72" s="284">
        <v>5.2497412488639235</v>
      </c>
      <c r="I72" s="284">
        <v>0.14699233582179705</v>
      </c>
      <c r="J72" s="285">
        <v>8.2397345165741669</v>
      </c>
      <c r="K72" s="285">
        <v>0.16991513188651552</v>
      </c>
      <c r="L72" s="277">
        <v>2.1055630093645798E-2</v>
      </c>
      <c r="M72" s="278">
        <v>772819951.92017269</v>
      </c>
      <c r="N72" s="278">
        <v>24453324.968913555</v>
      </c>
      <c r="O72" s="277">
        <v>3.2675595207302302E-2</v>
      </c>
      <c r="P72" s="273">
        <v>238769055.96288812</v>
      </c>
      <c r="Q72" s="273">
        <v>405299.78563570976</v>
      </c>
      <c r="R72" s="277">
        <v>1.7003414954340631E-3</v>
      </c>
    </row>
    <row r="73" spans="1:18">
      <c r="A73" s="306"/>
      <c r="B73" s="306"/>
      <c r="C73" s="306"/>
      <c r="D73" s="86" t="s">
        <v>81</v>
      </c>
      <c r="E73" s="273">
        <v>88969347.728135496</v>
      </c>
      <c r="F73" s="273">
        <v>1362398.1147317439</v>
      </c>
      <c r="G73" s="274">
        <v>1.5551256158829877E-2</v>
      </c>
      <c r="H73" s="282">
        <v>4.9798148747086559</v>
      </c>
      <c r="I73" s="282">
        <v>0.15931406335718279</v>
      </c>
      <c r="J73" s="283">
        <v>7.6331477667661867</v>
      </c>
      <c r="K73" s="283">
        <v>0.24229948464421369</v>
      </c>
      <c r="L73" s="274">
        <v>3.2783717835247937E-2</v>
      </c>
      <c r="M73" s="275">
        <v>679116177.92166173</v>
      </c>
      <c r="N73" s="275">
        <v>31626504.869490385</v>
      </c>
      <c r="O73" s="274">
        <v>4.884480198797253E-2</v>
      </c>
      <c r="P73" s="273">
        <v>206729335.27888495</v>
      </c>
      <c r="Q73" s="273">
        <v>3146868.673876822</v>
      </c>
      <c r="R73" s="274">
        <v>1.5457464124267611E-2</v>
      </c>
    </row>
    <row r="74" spans="1:18">
      <c r="A74" s="306"/>
      <c r="B74" s="306"/>
      <c r="C74" s="306"/>
      <c r="D74" s="86" t="s">
        <v>82</v>
      </c>
      <c r="E74" s="273">
        <v>4822503.2551272372</v>
      </c>
      <c r="F74" s="273">
        <v>-307025.0223216638</v>
      </c>
      <c r="G74" s="277">
        <v>-5.9854436064120574E-2</v>
      </c>
      <c r="H74" s="284">
        <v>0.26992637415525322</v>
      </c>
      <c r="I74" s="284">
        <v>-1.2321727535409499E-2</v>
      </c>
      <c r="J74" s="285">
        <v>19.430525816418349</v>
      </c>
      <c r="K74" s="285">
        <v>-0.23540610612822022</v>
      </c>
      <c r="L74" s="277">
        <v>-1.1970249213480302E-2</v>
      </c>
      <c r="M74" s="278">
        <v>93703773.998511314</v>
      </c>
      <c r="N74" s="278">
        <v>-7173179.9005763382</v>
      </c>
      <c r="O74" s="277">
        <v>-7.1108212761380907E-2</v>
      </c>
      <c r="P74" s="273">
        <v>32039720.684003074</v>
      </c>
      <c r="Q74" s="273">
        <v>-2741568.8882412203</v>
      </c>
      <c r="R74" s="277">
        <v>-7.8823094886884548E-2</v>
      </c>
    </row>
    <row r="75" spans="1:18">
      <c r="A75" s="306"/>
      <c r="B75" s="306" t="s">
        <v>136</v>
      </c>
      <c r="C75" s="306" t="s">
        <v>79</v>
      </c>
      <c r="D75" s="86" t="s">
        <v>80</v>
      </c>
      <c r="E75" s="273">
        <v>1786599501.5194349</v>
      </c>
      <c r="F75" s="273">
        <v>-30783236.122762442</v>
      </c>
      <c r="G75" s="274">
        <v>-1.6938224120418042E-2</v>
      </c>
      <c r="H75" s="282">
        <v>100.00000000000001</v>
      </c>
      <c r="I75" s="282">
        <v>7.1054273576010019E-14</v>
      </c>
      <c r="J75" s="283">
        <v>5.2928132215101096</v>
      </c>
      <c r="K75" s="283">
        <v>0.12338811958741047</v>
      </c>
      <c r="L75" s="274">
        <v>2.3868828187783957E-2</v>
      </c>
      <c r="M75" s="275">
        <v>9456137463.1854362</v>
      </c>
      <c r="N75" s="275">
        <v>61313519.416866302</v>
      </c>
      <c r="O75" s="274">
        <v>6.5263085060294863E-3</v>
      </c>
      <c r="P75" s="273">
        <v>2670249349.9480066</v>
      </c>
      <c r="Q75" s="273">
        <v>-27297275.858281612</v>
      </c>
      <c r="R75" s="274">
        <v>-1.0119297141016994E-2</v>
      </c>
    </row>
    <row r="76" spans="1:18">
      <c r="A76" s="306"/>
      <c r="B76" s="306"/>
      <c r="C76" s="306"/>
      <c r="D76" s="86" t="s">
        <v>81</v>
      </c>
      <c r="E76" s="273">
        <v>1777049347.6478217</v>
      </c>
      <c r="F76" s="273">
        <v>-29890920.522733212</v>
      </c>
      <c r="G76" s="277">
        <v>-1.6542284794503148E-2</v>
      </c>
      <c r="H76" s="284">
        <v>99.465456367613967</v>
      </c>
      <c r="I76" s="284">
        <v>4.0044716856854734E-2</v>
      </c>
      <c r="J76" s="285">
        <v>5.2319187880975049</v>
      </c>
      <c r="K76" s="285">
        <v>0.12614976039193948</v>
      </c>
      <c r="L76" s="277">
        <v>2.4707298686526907E-2</v>
      </c>
      <c r="M76" s="278">
        <v>9297377869.3350525</v>
      </c>
      <c r="N76" s="278">
        <v>71558213.19584465</v>
      </c>
      <c r="O76" s="277">
        <v>7.7562987206483188E-3</v>
      </c>
      <c r="P76" s="273">
        <v>2614813137.4815273</v>
      </c>
      <c r="Q76" s="273">
        <v>-22014732.996760368</v>
      </c>
      <c r="R76" s="277">
        <v>-8.3489458084221365E-3</v>
      </c>
    </row>
    <row r="77" spans="1:18">
      <c r="A77" s="306"/>
      <c r="B77" s="306"/>
      <c r="C77" s="306"/>
      <c r="D77" s="86" t="s">
        <v>82</v>
      </c>
      <c r="E77" s="273">
        <v>9550153.8716142811</v>
      </c>
      <c r="F77" s="273">
        <v>-892315.60002364404</v>
      </c>
      <c r="G77" s="274">
        <v>-8.5450630470809724E-2</v>
      </c>
      <c r="H77" s="282">
        <v>0.53454363238611902</v>
      </c>
      <c r="I77" s="282">
        <v>-4.0044716856461493E-2</v>
      </c>
      <c r="J77" s="283">
        <v>16.62377339513348</v>
      </c>
      <c r="K77" s="283">
        <v>0.43945146933137735</v>
      </c>
      <c r="L77" s="274">
        <v>2.7152912018561317E-2</v>
      </c>
      <c r="M77" s="275">
        <v>158759593.85037249</v>
      </c>
      <c r="N77" s="275">
        <v>-10244693.778976262</v>
      </c>
      <c r="O77" s="274">
        <v>-6.0617951903352778E-2</v>
      </c>
      <c r="P77" s="273">
        <v>55436212.466481209</v>
      </c>
      <c r="Q77" s="273">
        <v>-5282542.8615183607</v>
      </c>
      <c r="R77" s="274">
        <v>-8.7000183600311601E-2</v>
      </c>
    </row>
    <row r="78" spans="1:18">
      <c r="A78" s="306"/>
      <c r="B78" s="306"/>
      <c r="C78" s="306" t="s">
        <v>83</v>
      </c>
      <c r="D78" s="86" t="s">
        <v>80</v>
      </c>
      <c r="E78" s="273">
        <v>1666809590.1842008</v>
      </c>
      <c r="F78" s="273">
        <v>-30322199.142976761</v>
      </c>
      <c r="G78" s="277">
        <v>-1.7866732173461849E-2</v>
      </c>
      <c r="H78" s="284">
        <v>93.295088729547004</v>
      </c>
      <c r="I78" s="284">
        <v>-8.8201106746382152E-2</v>
      </c>
      <c r="J78" s="285">
        <v>5.0328915108629584</v>
      </c>
      <c r="K78" s="285">
        <v>0.11416288325404889</v>
      </c>
      <c r="L78" s="277">
        <v>2.32098356907211E-2</v>
      </c>
      <c r="M78" s="278">
        <v>8388871836.6630306</v>
      </c>
      <c r="N78" s="278">
        <v>41141119.674309731</v>
      </c>
      <c r="O78" s="277">
        <v>4.9284195991830676E-3</v>
      </c>
      <c r="P78" s="273">
        <v>2348168831.2987814</v>
      </c>
      <c r="Q78" s="273">
        <v>-24768917.670288086</v>
      </c>
      <c r="R78" s="277">
        <v>-1.0438081521965346E-2</v>
      </c>
    </row>
    <row r="79" spans="1:18">
      <c r="A79" s="306"/>
      <c r="B79" s="306"/>
      <c r="C79" s="306"/>
      <c r="D79" s="86" t="s">
        <v>81</v>
      </c>
      <c r="E79" s="273">
        <v>1662417885.8224967</v>
      </c>
      <c r="F79" s="273">
        <v>-29672045.038274288</v>
      </c>
      <c r="G79" s="274">
        <v>-1.7535737608922498E-2</v>
      </c>
      <c r="H79" s="282">
        <v>93.049275140213226</v>
      </c>
      <c r="I79" s="282">
        <v>-5.6590554099599899E-2</v>
      </c>
      <c r="J79" s="283">
        <v>5.0112340070214358</v>
      </c>
      <c r="K79" s="283">
        <v>0.11530917395897333</v>
      </c>
      <c r="L79" s="274">
        <v>2.3552071955901741E-2</v>
      </c>
      <c r="M79" s="275">
        <v>8330765043.314374</v>
      </c>
      <c r="N79" s="275">
        <v>46419931.038180351</v>
      </c>
      <c r="O79" s="274">
        <v>5.6033313930141286E-3</v>
      </c>
      <c r="P79" s="273">
        <v>2328225850.8171177</v>
      </c>
      <c r="Q79" s="273">
        <v>-21381736.502960682</v>
      </c>
      <c r="R79" s="274">
        <v>-9.1001308551903002E-3</v>
      </c>
    </row>
    <row r="80" spans="1:18">
      <c r="A80" s="306"/>
      <c r="B80" s="306"/>
      <c r="C80" s="306"/>
      <c r="D80" s="86" t="s">
        <v>82</v>
      </c>
      <c r="E80" s="273">
        <v>4391704.3617040403</v>
      </c>
      <c r="F80" s="273">
        <v>-650154.10470158607</v>
      </c>
      <c r="G80" s="277">
        <v>-0.12895128037282752</v>
      </c>
      <c r="H80" s="284">
        <v>0.24581358933376304</v>
      </c>
      <c r="I80" s="284">
        <v>-3.1610552646738982E-2</v>
      </c>
      <c r="J80" s="285">
        <v>13.23103482450794</v>
      </c>
      <c r="K80" s="285">
        <v>0.6591617473744229</v>
      </c>
      <c r="L80" s="277">
        <v>5.2431466920656887E-2</v>
      </c>
      <c r="M80" s="278">
        <v>58106793.348649576</v>
      </c>
      <c r="N80" s="278">
        <v>-5278811.3638730049</v>
      </c>
      <c r="O80" s="277">
        <v>-8.3280918243414867E-2</v>
      </c>
      <c r="P80" s="273">
        <v>19942980.481661428</v>
      </c>
      <c r="Q80" s="273">
        <v>-3387181.167330686</v>
      </c>
      <c r="R80" s="277">
        <v>-0.14518464202227316</v>
      </c>
    </row>
    <row r="81" spans="1:18">
      <c r="A81" s="306"/>
      <c r="B81" s="306"/>
      <c r="C81" s="306" t="s">
        <v>84</v>
      </c>
      <c r="D81" s="86" t="s">
        <v>80</v>
      </c>
      <c r="E81" s="273">
        <v>93791850.983262986</v>
      </c>
      <c r="F81" s="273">
        <v>1055373.0924105048</v>
      </c>
      <c r="G81" s="274">
        <v>1.1380344783555844E-2</v>
      </c>
      <c r="H81" s="282">
        <v>5.2497412488639226</v>
      </c>
      <c r="I81" s="282">
        <v>0.14699233582179794</v>
      </c>
      <c r="J81" s="283">
        <v>8.2397345165741669</v>
      </c>
      <c r="K81" s="283">
        <v>0.16991513188651908</v>
      </c>
      <c r="L81" s="274">
        <v>2.1055630093646246E-2</v>
      </c>
      <c r="M81" s="275">
        <v>772819951.92017269</v>
      </c>
      <c r="N81" s="275">
        <v>24453324.968913794</v>
      </c>
      <c r="O81" s="274">
        <v>3.2675595207302635E-2</v>
      </c>
      <c r="P81" s="273">
        <v>238769055.96288812</v>
      </c>
      <c r="Q81" s="273">
        <v>405299.78563573956</v>
      </c>
      <c r="R81" s="274">
        <v>1.7003414954341884E-3</v>
      </c>
    </row>
    <row r="82" spans="1:18">
      <c r="A82" s="306"/>
      <c r="B82" s="306"/>
      <c r="C82" s="306"/>
      <c r="D82" s="86" t="s">
        <v>81</v>
      </c>
      <c r="E82" s="273">
        <v>88969347.728135496</v>
      </c>
      <c r="F82" s="273">
        <v>1362398.1147317141</v>
      </c>
      <c r="G82" s="277">
        <v>1.5551256158829532E-2</v>
      </c>
      <c r="H82" s="284">
        <v>4.9798148747086559</v>
      </c>
      <c r="I82" s="284">
        <v>0.15931406335718279</v>
      </c>
      <c r="J82" s="285">
        <v>7.6331477667661849</v>
      </c>
      <c r="K82" s="285">
        <v>0.24229948464421369</v>
      </c>
      <c r="L82" s="277">
        <v>3.2783717835247944E-2</v>
      </c>
      <c r="M82" s="278">
        <v>679116177.92166162</v>
      </c>
      <c r="N82" s="278">
        <v>31626504.869490147</v>
      </c>
      <c r="O82" s="277">
        <v>4.8844801987972156E-2</v>
      </c>
      <c r="P82" s="273">
        <v>206729335.27888495</v>
      </c>
      <c r="Q82" s="273">
        <v>3146868.6738769412</v>
      </c>
      <c r="R82" s="277">
        <v>1.5457464124268206E-2</v>
      </c>
    </row>
    <row r="83" spans="1:18">
      <c r="A83" s="306"/>
      <c r="B83" s="306"/>
      <c r="C83" s="306"/>
      <c r="D83" s="86" t="s">
        <v>82</v>
      </c>
      <c r="E83" s="273">
        <v>4822503.25512724</v>
      </c>
      <c r="F83" s="273">
        <v>-307025.02232166007</v>
      </c>
      <c r="G83" s="274">
        <v>-5.9854436064119859E-2</v>
      </c>
      <c r="H83" s="282">
        <v>0.26992637415525333</v>
      </c>
      <c r="I83" s="282">
        <v>-1.2321727535409277E-2</v>
      </c>
      <c r="J83" s="283">
        <v>19.430525816418331</v>
      </c>
      <c r="K83" s="283">
        <v>-0.23540610612823087</v>
      </c>
      <c r="L83" s="274">
        <v>-1.1970249213480848E-2</v>
      </c>
      <c r="M83" s="275">
        <v>93703773.99851127</v>
      </c>
      <c r="N83" s="275">
        <v>-7173179.9005763382</v>
      </c>
      <c r="O83" s="274">
        <v>-7.1108212761380934E-2</v>
      </c>
      <c r="P83" s="273">
        <v>32039720.684003074</v>
      </c>
      <c r="Q83" s="273">
        <v>-2741568.8882412054</v>
      </c>
      <c r="R83" s="274">
        <v>-7.882309488688416E-2</v>
      </c>
    </row>
    <row r="84" spans="1:18">
      <c r="A84" s="306" t="s">
        <v>60</v>
      </c>
      <c r="B84" s="306" t="s">
        <v>140</v>
      </c>
      <c r="C84" s="306" t="s">
        <v>79</v>
      </c>
      <c r="D84" s="86" t="s">
        <v>80</v>
      </c>
      <c r="E84" s="273">
        <v>1546612.520368098</v>
      </c>
      <c r="F84" s="273">
        <v>-331738.22930987179</v>
      </c>
      <c r="G84" s="277">
        <v>-0.17661143924623557</v>
      </c>
      <c r="H84" s="284">
        <v>100.00000000000003</v>
      </c>
      <c r="I84" s="284">
        <v>-1.4210854715202004E-14</v>
      </c>
      <c r="J84" s="285">
        <v>7.9513475424957054</v>
      </c>
      <c r="K84" s="285">
        <v>0.87588896188832166</v>
      </c>
      <c r="L84" s="277">
        <v>0.12379253611758577</v>
      </c>
      <c r="M84" s="278">
        <v>12297653.663021965</v>
      </c>
      <c r="N84" s="278">
        <v>-992539.26617733948</v>
      </c>
      <c r="O84" s="277">
        <v>-7.468208110031832E-2</v>
      </c>
      <c r="P84" s="273">
        <v>2794265.8499877453</v>
      </c>
      <c r="Q84" s="273">
        <v>-458554.19222460501</v>
      </c>
      <c r="R84" s="277">
        <v>-0.14097127608471299</v>
      </c>
    </row>
    <row r="85" spans="1:18">
      <c r="A85" s="306"/>
      <c r="B85" s="306"/>
      <c r="C85" s="306"/>
      <c r="D85" s="86" t="s">
        <v>81</v>
      </c>
      <c r="E85" s="273">
        <v>1510359.3239926219</v>
      </c>
      <c r="F85" s="273">
        <v>-327674.87975095469</v>
      </c>
      <c r="G85" s="274">
        <v>-0.17827463661098902</v>
      </c>
      <c r="H85" s="282">
        <v>97.655961276787849</v>
      </c>
      <c r="I85" s="282">
        <v>-0.19765866393385068</v>
      </c>
      <c r="J85" s="283">
        <v>7.5623737553381982</v>
      </c>
      <c r="K85" s="283">
        <v>0.83919992780004282</v>
      </c>
      <c r="L85" s="274">
        <v>0.12482198874029933</v>
      </c>
      <c r="M85" s="275">
        <v>11421901.712892147</v>
      </c>
      <c r="N85" s="275">
        <v>-935521.73983659968</v>
      </c>
      <c r="O85" s="274">
        <v>-7.5705242554427413E-2</v>
      </c>
      <c r="P85" s="273">
        <v>2454895.7329262495</v>
      </c>
      <c r="Q85" s="273">
        <v>-421445.47822682559</v>
      </c>
      <c r="R85" s="274">
        <v>-0.14652137812880534</v>
      </c>
    </row>
    <row r="86" spans="1:18">
      <c r="A86" s="306"/>
      <c r="B86" s="306"/>
      <c r="C86" s="306"/>
      <c r="D86" s="86" t="s">
        <v>82</v>
      </c>
      <c r="E86" s="273">
        <v>36253.196375476393</v>
      </c>
      <c r="F86" s="273">
        <v>-4063.3495589161903</v>
      </c>
      <c r="G86" s="277">
        <v>-0.10078615280010618</v>
      </c>
      <c r="H86" s="284">
        <v>2.3440387232122006</v>
      </c>
      <c r="I86" s="284">
        <v>0.1976586639338902</v>
      </c>
      <c r="J86" s="285">
        <v>24.156544461889869</v>
      </c>
      <c r="K86" s="285">
        <v>1.0203988707357503</v>
      </c>
      <c r="L86" s="277">
        <v>4.4104099652877787E-2</v>
      </c>
      <c r="M86" s="278">
        <v>875751.95012982015</v>
      </c>
      <c r="N86" s="278">
        <v>-57017.526340739336</v>
      </c>
      <c r="O86" s="277">
        <v>-6.1127135673954433E-2</v>
      </c>
      <c r="P86" s="273">
        <v>339370.11706149578</v>
      </c>
      <c r="Q86" s="273">
        <v>-37108.713997779414</v>
      </c>
      <c r="R86" s="277">
        <v>-9.8567863413113882E-2</v>
      </c>
    </row>
    <row r="87" spans="1:18">
      <c r="A87" s="306"/>
      <c r="B87" s="306"/>
      <c r="C87" s="306" t="s">
        <v>83</v>
      </c>
      <c r="D87" s="86" t="s">
        <v>80</v>
      </c>
      <c r="E87" s="273">
        <v>1439226.9679785722</v>
      </c>
      <c r="F87" s="273">
        <v>-320069.21152086882</v>
      </c>
      <c r="G87" s="274">
        <v>-0.18193026009522492</v>
      </c>
      <c r="H87" s="282">
        <v>93.056725522694762</v>
      </c>
      <c r="I87" s="282">
        <v>-0.60502427568879114</v>
      </c>
      <c r="J87" s="283">
        <v>7.3190136230028457</v>
      </c>
      <c r="K87" s="283">
        <v>0.85959160906119614</v>
      </c>
      <c r="L87" s="274">
        <v>0.13307562305201648</v>
      </c>
      <c r="M87" s="275">
        <v>10533721.785228251</v>
      </c>
      <c r="N87" s="275">
        <v>-830314.68567387946</v>
      </c>
      <c r="O87" s="274">
        <v>-7.3065119757395963E-2</v>
      </c>
      <c r="P87" s="273">
        <v>2268481.9129419327</v>
      </c>
      <c r="Q87" s="273">
        <v>-370349.33898286475</v>
      </c>
      <c r="R87" s="274">
        <v>-0.14034597275317517</v>
      </c>
    </row>
    <row r="88" spans="1:18">
      <c r="A88" s="306"/>
      <c r="B88" s="306"/>
      <c r="C88" s="306"/>
      <c r="D88" s="86" t="s">
        <v>81</v>
      </c>
      <c r="E88" s="273">
        <v>1433693.4884077134</v>
      </c>
      <c r="F88" s="273">
        <v>-321058.41253959225</v>
      </c>
      <c r="G88" s="277">
        <v>-0.1829651316327216</v>
      </c>
      <c r="H88" s="284">
        <v>92.698944921672492</v>
      </c>
      <c r="I88" s="284">
        <v>-0.7208756974608832</v>
      </c>
      <c r="J88" s="285">
        <v>7.2484428956777442</v>
      </c>
      <c r="K88" s="285">
        <v>0.83658745042146787</v>
      </c>
      <c r="L88" s="277">
        <v>0.13047509532367976</v>
      </c>
      <c r="M88" s="278">
        <v>10392045.380628332</v>
      </c>
      <c r="N88" s="278">
        <v>-859170.15053445101</v>
      </c>
      <c r="O88" s="277">
        <v>-7.6362429299730791E-2</v>
      </c>
      <c r="P88" s="273">
        <v>2218976.111751318</v>
      </c>
      <c r="Q88" s="273">
        <v>-377216.61579352105</v>
      </c>
      <c r="R88" s="277">
        <v>-0.14529607597747426</v>
      </c>
    </row>
    <row r="89" spans="1:18">
      <c r="A89" s="306"/>
      <c r="B89" s="306"/>
      <c r="C89" s="306"/>
      <c r="D89" s="86" t="s">
        <v>82</v>
      </c>
      <c r="E89" s="273">
        <v>5533.4795708580359</v>
      </c>
      <c r="F89" s="273">
        <v>989.20101872325722</v>
      </c>
      <c r="G89" s="274">
        <v>0.21768054210905655</v>
      </c>
      <c r="H89" s="282">
        <v>0.3577806010222298</v>
      </c>
      <c r="I89" s="282">
        <v>0.1158514217720889</v>
      </c>
      <c r="J89" s="283">
        <v>25.60349284490956</v>
      </c>
      <c r="K89" s="283">
        <v>0.77646288954899845</v>
      </c>
      <c r="L89" s="274">
        <v>3.1274900418821437E-2</v>
      </c>
      <c r="M89" s="275">
        <v>141676.40459991695</v>
      </c>
      <c r="N89" s="275">
        <v>28855.464860564272</v>
      </c>
      <c r="O89" s="274">
        <v>0.25576337980545377</v>
      </c>
      <c r="P89" s="273">
        <v>49505.8011906147</v>
      </c>
      <c r="Q89" s="273">
        <v>6867.2768106556177</v>
      </c>
      <c r="R89" s="274">
        <v>0.16105803168656016</v>
      </c>
    </row>
    <row r="90" spans="1:18">
      <c r="A90" s="306"/>
      <c r="B90" s="306"/>
      <c r="C90" s="306" t="s">
        <v>84</v>
      </c>
      <c r="D90" s="86" t="s">
        <v>80</v>
      </c>
      <c r="E90" s="273">
        <v>92732.906768416142</v>
      </c>
      <c r="F90" s="273">
        <v>-2798.4317095303122</v>
      </c>
      <c r="G90" s="277">
        <v>-2.929333718250304E-2</v>
      </c>
      <c r="H90" s="284">
        <v>5.9958719813250632</v>
      </c>
      <c r="I90" s="284">
        <v>0.90995613231099171</v>
      </c>
      <c r="J90" s="285">
        <v>15.932700778212633</v>
      </c>
      <c r="K90" s="285">
        <v>0.46039677743106999</v>
      </c>
      <c r="L90" s="277">
        <v>2.9756187404785587E-2</v>
      </c>
      <c r="M90" s="278">
        <v>1477485.6558350634</v>
      </c>
      <c r="N90" s="278">
        <v>-604.25469728512689</v>
      </c>
      <c r="O90" s="277">
        <v>-4.0880780863154575E-4</v>
      </c>
      <c r="P90" s="273">
        <v>466870.17343103886</v>
      </c>
      <c r="Q90" s="273">
        <v>-52993.653484132781</v>
      </c>
      <c r="R90" s="277">
        <v>-0.10193756660968831</v>
      </c>
    </row>
    <row r="91" spans="1:18">
      <c r="A91" s="306"/>
      <c r="B91" s="306"/>
      <c r="C91" s="306"/>
      <c r="D91" s="86" t="s">
        <v>81</v>
      </c>
      <c r="E91" s="273">
        <v>62013.189963797726</v>
      </c>
      <c r="F91" s="273">
        <v>2253.3519732157947</v>
      </c>
      <c r="G91" s="274">
        <v>3.7706795215390644E-2</v>
      </c>
      <c r="H91" s="282">
        <v>4.0096138591350874</v>
      </c>
      <c r="I91" s="282">
        <v>0.82810806205073728</v>
      </c>
      <c r="J91" s="283">
        <v>11.987935320520535</v>
      </c>
      <c r="K91" s="283">
        <v>0.97447953054192915</v>
      </c>
      <c r="L91" s="274">
        <v>8.8480813754083468E-2</v>
      </c>
      <c r="M91" s="275">
        <v>743410.11030516028</v>
      </c>
      <c r="N91" s="275">
        <v>85247.776579602272</v>
      </c>
      <c r="O91" s="274">
        <v>0.12952393689419042</v>
      </c>
      <c r="P91" s="273">
        <v>177005.85756015778</v>
      </c>
      <c r="Q91" s="273">
        <v>-9024.6726838632894</v>
      </c>
      <c r="R91" s="274">
        <v>-4.8511782834921732E-2</v>
      </c>
    </row>
    <row r="92" spans="1:18">
      <c r="A92" s="306"/>
      <c r="B92" s="306"/>
      <c r="C92" s="306"/>
      <c r="D92" s="86" t="s">
        <v>82</v>
      </c>
      <c r="E92" s="273">
        <v>30719.716804618347</v>
      </c>
      <c r="F92" s="273">
        <v>-5051.7836827461178</v>
      </c>
      <c r="G92" s="277">
        <v>-0.14122370082100846</v>
      </c>
      <c r="H92" s="284">
        <v>1.9862581221899702</v>
      </c>
      <c r="I92" s="284">
        <v>8.184807026025176E-2</v>
      </c>
      <c r="J92" s="285">
        <v>23.89590861786667</v>
      </c>
      <c r="K92" s="285">
        <v>0.97465662575597278</v>
      </c>
      <c r="L92" s="277">
        <v>4.2521962853139146E-2</v>
      </c>
      <c r="M92" s="278">
        <v>734075.54552990315</v>
      </c>
      <c r="N92" s="278">
        <v>-85852.03127688833</v>
      </c>
      <c r="O92" s="277">
        <v>-0.10470684692816301</v>
      </c>
      <c r="P92" s="273">
        <v>289864.31587088108</v>
      </c>
      <c r="Q92" s="273">
        <v>-43968.980800269521</v>
      </c>
      <c r="R92" s="277">
        <v>-0.13170939279787322</v>
      </c>
    </row>
    <row r="93" spans="1:18">
      <c r="A93" s="306"/>
      <c r="B93" s="306" t="s">
        <v>135</v>
      </c>
      <c r="C93" s="306" t="s">
        <v>79</v>
      </c>
      <c r="D93" s="86" t="s">
        <v>80</v>
      </c>
      <c r="E93" s="273">
        <v>19650036.415990364</v>
      </c>
      <c r="F93" s="273">
        <v>-4327506.1404033005</v>
      </c>
      <c r="G93" s="274">
        <v>-0.18048163735817713</v>
      </c>
      <c r="H93" s="282">
        <v>99.999999999999972</v>
      </c>
      <c r="I93" s="282">
        <v>0</v>
      </c>
      <c r="J93" s="283">
        <v>7.5206767309146443</v>
      </c>
      <c r="K93" s="283">
        <v>0.59647315191133732</v>
      </c>
      <c r="L93" s="274">
        <v>8.6143214177015232E-2</v>
      </c>
      <c r="M93" s="275">
        <v>147781571.63536412</v>
      </c>
      <c r="N93" s="275">
        <v>-18243814.349321008</v>
      </c>
      <c r="O93" s="274">
        <v>-0.10988569152312583</v>
      </c>
      <c r="P93" s="273">
        <v>35217205.790365934</v>
      </c>
      <c r="Q93" s="273">
        <v>-6191151.023158364</v>
      </c>
      <c r="R93" s="274">
        <v>-0.14951453038909973</v>
      </c>
    </row>
    <row r="94" spans="1:18">
      <c r="A94" s="306"/>
      <c r="B94" s="306"/>
      <c r="C94" s="306"/>
      <c r="D94" s="86" t="s">
        <v>81</v>
      </c>
      <c r="E94" s="273">
        <v>19136119.685862079</v>
      </c>
      <c r="F94" s="273">
        <v>-4244957.124154143</v>
      </c>
      <c r="G94" s="277">
        <v>-0.18155524480958232</v>
      </c>
      <c r="H94" s="284">
        <v>97.384652530668646</v>
      </c>
      <c r="I94" s="284">
        <v>-0.12774581050997824</v>
      </c>
      <c r="J94" s="285">
        <v>7.0784469361012858</v>
      </c>
      <c r="K94" s="285">
        <v>0.55639935931111761</v>
      </c>
      <c r="L94" s="277">
        <v>8.531053365681672E-2</v>
      </c>
      <c r="M94" s="278">
        <v>135454007.75925794</v>
      </c>
      <c r="N94" s="278">
        <v>-17038487.592253149</v>
      </c>
      <c r="O94" s="277">
        <v>-0.11173328597566497</v>
      </c>
      <c r="P94" s="273">
        <v>30409931.112280883</v>
      </c>
      <c r="Q94" s="273">
        <v>-5524831.8095649332</v>
      </c>
      <c r="R94" s="277">
        <v>-0.15374615999501204</v>
      </c>
    </row>
    <row r="95" spans="1:18">
      <c r="A95" s="306"/>
      <c r="B95" s="306"/>
      <c r="C95" s="306"/>
      <c r="D95" s="86" t="s">
        <v>82</v>
      </c>
      <c r="E95" s="273">
        <v>513916.73012830934</v>
      </c>
      <c r="F95" s="273">
        <v>-82549.016249208944</v>
      </c>
      <c r="G95" s="274">
        <v>-0.13839691004982133</v>
      </c>
      <c r="H95" s="282">
        <v>2.615347469331434</v>
      </c>
      <c r="I95" s="282">
        <v>0.12774581050977485</v>
      </c>
      <c r="J95" s="283">
        <v>23.987473365633221</v>
      </c>
      <c r="K95" s="283">
        <v>1.2990110098941976</v>
      </c>
      <c r="L95" s="274">
        <v>5.7254255027362581E-2</v>
      </c>
      <c r="M95" s="275">
        <v>12327563.876106136</v>
      </c>
      <c r="N95" s="275">
        <v>-1205326.7570679672</v>
      </c>
      <c r="O95" s="274">
        <v>-8.9066467005450192E-2</v>
      </c>
      <c r="P95" s="273">
        <v>4807274.6780850785</v>
      </c>
      <c r="Q95" s="273">
        <v>-666319.21359338053</v>
      </c>
      <c r="R95" s="274">
        <v>-0.12173340346027316</v>
      </c>
    </row>
    <row r="96" spans="1:18">
      <c r="A96" s="306"/>
      <c r="B96" s="306"/>
      <c r="C96" s="306" t="s">
        <v>83</v>
      </c>
      <c r="D96" s="86" t="s">
        <v>80</v>
      </c>
      <c r="E96" s="273">
        <v>18411508.570507534</v>
      </c>
      <c r="F96" s="273">
        <v>-4211846.7041316032</v>
      </c>
      <c r="G96" s="277">
        <v>-0.18617250416666084</v>
      </c>
      <c r="H96" s="284">
        <v>93.697070991303733</v>
      </c>
      <c r="I96" s="284">
        <v>-0.65519726734049755</v>
      </c>
      <c r="J96" s="285">
        <v>6.9339922567134602</v>
      </c>
      <c r="K96" s="285">
        <v>0.53130689034459166</v>
      </c>
      <c r="L96" s="277">
        <v>8.298188337277454E-2</v>
      </c>
      <c r="M96" s="278">
        <v>127665257.86231275</v>
      </c>
      <c r="N96" s="278">
        <v>-17184967.89278321</v>
      </c>
      <c r="O96" s="277">
        <v>-0.11863956582186154</v>
      </c>
      <c r="P96" s="273">
        <v>28668830.057103693</v>
      </c>
      <c r="Q96" s="273">
        <v>-5403555.4056713656</v>
      </c>
      <c r="R96" s="277">
        <v>-0.15859046357569787</v>
      </c>
    </row>
    <row r="97" spans="1:18">
      <c r="A97" s="306"/>
      <c r="B97" s="306"/>
      <c r="C97" s="306"/>
      <c r="D97" s="86" t="s">
        <v>81</v>
      </c>
      <c r="E97" s="273">
        <v>18340397.506559059</v>
      </c>
      <c r="F97" s="273">
        <v>-4194390.3502636887</v>
      </c>
      <c r="G97" s="274">
        <v>-0.18612956895415253</v>
      </c>
      <c r="H97" s="282">
        <v>93.335183295815256</v>
      </c>
      <c r="I97" s="282">
        <v>-0.64770841972375592</v>
      </c>
      <c r="J97" s="283">
        <v>6.8615782937114442</v>
      </c>
      <c r="K97" s="283">
        <v>0.52469700018091014</v>
      </c>
      <c r="L97" s="274">
        <v>8.2800509568734582E-2</v>
      </c>
      <c r="M97" s="275">
        <v>125844073.42904514</v>
      </c>
      <c r="N97" s="275">
        <v>-16956202.194533974</v>
      </c>
      <c r="O97" s="274">
        <v>-0.11874068254063071</v>
      </c>
      <c r="P97" s="273">
        <v>28026166.762838788</v>
      </c>
      <c r="Q97" s="273">
        <v>-5269655.095411893</v>
      </c>
      <c r="R97" s="274">
        <v>-0.15826775857482178</v>
      </c>
    </row>
    <row r="98" spans="1:18">
      <c r="A98" s="306"/>
      <c r="B98" s="306"/>
      <c r="C98" s="306"/>
      <c r="D98" s="86" t="s">
        <v>82</v>
      </c>
      <c r="E98" s="273">
        <v>71111.063948476469</v>
      </c>
      <c r="F98" s="273">
        <v>-17456.353867927348</v>
      </c>
      <c r="G98" s="277">
        <v>-0.19709679132921731</v>
      </c>
      <c r="H98" s="284">
        <v>0.3618876954884892</v>
      </c>
      <c r="I98" s="284">
        <v>-7.4888476167886964E-3</v>
      </c>
      <c r="J98" s="285">
        <v>25.610423078288331</v>
      </c>
      <c r="K98" s="285">
        <v>2.4647767214502565</v>
      </c>
      <c r="L98" s="277">
        <v>0.10648986351258542</v>
      </c>
      <c r="M98" s="278">
        <v>1821184.4332676991</v>
      </c>
      <c r="N98" s="278">
        <v>-228765.6982491035</v>
      </c>
      <c r="O98" s="277">
        <v>-0.11159573822404879</v>
      </c>
      <c r="P98" s="273">
        <v>642663.29426491715</v>
      </c>
      <c r="Q98" s="273">
        <v>-133900.31025945174</v>
      </c>
      <c r="R98" s="277">
        <v>-0.17242671363856055</v>
      </c>
    </row>
    <row r="99" spans="1:18">
      <c r="A99" s="306"/>
      <c r="B99" s="306"/>
      <c r="C99" s="306" t="s">
        <v>84</v>
      </c>
      <c r="D99" s="86" t="s">
        <v>80</v>
      </c>
      <c r="E99" s="273">
        <v>1211717.9835944532</v>
      </c>
      <c r="F99" s="273">
        <v>-100116.32481168862</v>
      </c>
      <c r="G99" s="274">
        <v>-7.6317812524150555E-2</v>
      </c>
      <c r="H99" s="282">
        <v>6.1664923053700207</v>
      </c>
      <c r="I99" s="282">
        <v>0.69539656934623917</v>
      </c>
      <c r="J99" s="283">
        <v>16.170064159502964</v>
      </c>
      <c r="K99" s="283">
        <v>0.6315122700825313</v>
      </c>
      <c r="L99" s="274">
        <v>4.0641642450124471E-2</v>
      </c>
      <c r="M99" s="275">
        <v>19593557.537945867</v>
      </c>
      <c r="N99" s="275">
        <v>-790447.9335449338</v>
      </c>
      <c r="O99" s="274">
        <v>-3.8777851323208254E-2</v>
      </c>
      <c r="P99" s="273">
        <v>6434510.946321425</v>
      </c>
      <c r="Q99" s="273">
        <v>-731504.32850905415</v>
      </c>
      <c r="R99" s="274">
        <v>-0.10207964963155326</v>
      </c>
    </row>
    <row r="100" spans="1:18">
      <c r="A100" s="306"/>
      <c r="B100" s="306"/>
      <c r="C100" s="306"/>
      <c r="D100" s="86" t="s">
        <v>81</v>
      </c>
      <c r="E100" s="273">
        <v>768921.34271482646</v>
      </c>
      <c r="F100" s="273">
        <v>-35025.559107131092</v>
      </c>
      <c r="G100" s="277">
        <v>-4.356700551709803E-2</v>
      </c>
      <c r="H100" s="284">
        <v>3.913078461722904</v>
      </c>
      <c r="I100" s="284">
        <v>0.56016229055513334</v>
      </c>
      <c r="J100" s="285">
        <v>11.81838151715613</v>
      </c>
      <c r="K100" s="285">
        <v>0.74634795415766497</v>
      </c>
      <c r="L100" s="277">
        <v>6.7408389787751266E-2</v>
      </c>
      <c r="M100" s="278">
        <v>9087405.7848877795</v>
      </c>
      <c r="N100" s="278">
        <v>186078.70504643396</v>
      </c>
      <c r="O100" s="277">
        <v>2.0904602580871633E-2</v>
      </c>
      <c r="P100" s="273">
        <v>2269982.060674978</v>
      </c>
      <c r="Q100" s="273">
        <v>-199089.92550396873</v>
      </c>
      <c r="R100" s="277">
        <v>-8.0633503850195007E-2</v>
      </c>
    </row>
    <row r="101" spans="1:18">
      <c r="A101" s="306"/>
      <c r="B101" s="306"/>
      <c r="C101" s="306"/>
      <c r="D101" s="86" t="s">
        <v>82</v>
      </c>
      <c r="E101" s="273">
        <v>442796.6408796286</v>
      </c>
      <c r="F101" s="273">
        <v>-65090.765704559977</v>
      </c>
      <c r="G101" s="274">
        <v>-0.12815983397251332</v>
      </c>
      <c r="H101" s="282">
        <v>2.253413843647126</v>
      </c>
      <c r="I101" s="282">
        <v>0.1352342787910974</v>
      </c>
      <c r="J101" s="283">
        <v>23.726809968990068</v>
      </c>
      <c r="K101" s="283">
        <v>1.1181013402872324</v>
      </c>
      <c r="L101" s="274">
        <v>4.945445397388816E-2</v>
      </c>
      <c r="M101" s="275">
        <v>10506151.753058087</v>
      </c>
      <c r="N101" s="275">
        <v>-976526.63859136216</v>
      </c>
      <c r="O101" s="274">
        <v>-8.5043454609119926E-2</v>
      </c>
      <c r="P101" s="273">
        <v>4164528.8856464447</v>
      </c>
      <c r="Q101" s="273">
        <v>-532414.40300508495</v>
      </c>
      <c r="R101" s="274">
        <v>-0.11335338118547704</v>
      </c>
    </row>
    <row r="102" spans="1:18">
      <c r="A102" s="306"/>
      <c r="B102" s="306" t="s">
        <v>136</v>
      </c>
      <c r="C102" s="306" t="s">
        <v>79</v>
      </c>
      <c r="D102" s="86" t="s">
        <v>80</v>
      </c>
      <c r="E102" s="273">
        <v>19650036.41599036</v>
      </c>
      <c r="F102" s="273">
        <v>-4327506.1404033117</v>
      </c>
      <c r="G102" s="277">
        <v>-0.18048163735817754</v>
      </c>
      <c r="H102" s="284">
        <v>100.00000000000004</v>
      </c>
      <c r="I102" s="284">
        <v>4.2632564145606011E-14</v>
      </c>
      <c r="J102" s="285">
        <v>7.5206767309146496</v>
      </c>
      <c r="K102" s="285">
        <v>0.59647315191134354</v>
      </c>
      <c r="L102" s="277">
        <v>8.6143214177016147E-2</v>
      </c>
      <c r="M102" s="278">
        <v>147781571.6353642</v>
      </c>
      <c r="N102" s="278">
        <v>-18243814.349320948</v>
      </c>
      <c r="O102" s="277">
        <v>-0.10988569152312545</v>
      </c>
      <c r="P102" s="273">
        <v>35217205.790365942</v>
      </c>
      <c r="Q102" s="273">
        <v>-6191151.0231583342</v>
      </c>
      <c r="R102" s="277">
        <v>-0.14951453038909909</v>
      </c>
    </row>
    <row r="103" spans="1:18">
      <c r="A103" s="306"/>
      <c r="B103" s="306"/>
      <c r="C103" s="306"/>
      <c r="D103" s="86" t="s">
        <v>81</v>
      </c>
      <c r="E103" s="273">
        <v>19136119.685862072</v>
      </c>
      <c r="F103" s="273">
        <v>-4244957.1241541468</v>
      </c>
      <c r="G103" s="274">
        <v>-0.18155524480958249</v>
      </c>
      <c r="H103" s="282">
        <v>97.384652530668703</v>
      </c>
      <c r="I103" s="282">
        <v>-0.12774581050990719</v>
      </c>
      <c r="J103" s="283">
        <v>7.0784469361012894</v>
      </c>
      <c r="K103" s="283">
        <v>0.55639935931112028</v>
      </c>
      <c r="L103" s="274">
        <v>8.5310533656817122E-2</v>
      </c>
      <c r="M103" s="275">
        <v>135454007.75925794</v>
      </c>
      <c r="N103" s="275">
        <v>-17038487.592253149</v>
      </c>
      <c r="O103" s="274">
        <v>-0.11173328597566497</v>
      </c>
      <c r="P103" s="273">
        <v>30409931.11228089</v>
      </c>
      <c r="Q103" s="273">
        <v>-5524831.8095649332</v>
      </c>
      <c r="R103" s="274">
        <v>-0.15374615999501201</v>
      </c>
    </row>
    <row r="104" spans="1:18">
      <c r="A104" s="306"/>
      <c r="B104" s="306"/>
      <c r="C104" s="306"/>
      <c r="D104" s="86" t="s">
        <v>82</v>
      </c>
      <c r="E104" s="273">
        <v>513916.7301283094</v>
      </c>
      <c r="F104" s="273">
        <v>-82549.016249209002</v>
      </c>
      <c r="G104" s="277">
        <v>-0.13839691004982141</v>
      </c>
      <c r="H104" s="284">
        <v>2.6153474693314367</v>
      </c>
      <c r="I104" s="284">
        <v>0.12774581050977707</v>
      </c>
      <c r="J104" s="285">
        <v>23.987473365633218</v>
      </c>
      <c r="K104" s="285">
        <v>1.2990110098942012</v>
      </c>
      <c r="L104" s="277">
        <v>5.7254255027362755E-2</v>
      </c>
      <c r="M104" s="278">
        <v>12327563.876106136</v>
      </c>
      <c r="N104" s="278">
        <v>-1205326.7570679672</v>
      </c>
      <c r="O104" s="277">
        <v>-8.9066467005450192E-2</v>
      </c>
      <c r="P104" s="273">
        <v>4807274.6780850766</v>
      </c>
      <c r="Q104" s="273">
        <v>-666319.21359338239</v>
      </c>
      <c r="R104" s="277">
        <v>-0.12173340346027349</v>
      </c>
    </row>
    <row r="105" spans="1:18">
      <c r="A105" s="306"/>
      <c r="B105" s="306"/>
      <c r="C105" s="306" t="s">
        <v>83</v>
      </c>
      <c r="D105" s="86" t="s">
        <v>80</v>
      </c>
      <c r="E105" s="273">
        <v>18411508.570507541</v>
      </c>
      <c r="F105" s="273">
        <v>-4211846.7041315995</v>
      </c>
      <c r="G105" s="274">
        <v>-0.18617250416666065</v>
      </c>
      <c r="H105" s="282">
        <v>93.69707099130386</v>
      </c>
      <c r="I105" s="282">
        <v>-0.65519726734036965</v>
      </c>
      <c r="J105" s="283">
        <v>6.9339922567134602</v>
      </c>
      <c r="K105" s="283">
        <v>0.53130689034459166</v>
      </c>
      <c r="L105" s="274">
        <v>8.298188337277454E-2</v>
      </c>
      <c r="M105" s="275">
        <v>127665257.86231279</v>
      </c>
      <c r="N105" s="275">
        <v>-17184967.892783195</v>
      </c>
      <c r="O105" s="274">
        <v>-0.1186395658218614</v>
      </c>
      <c r="P105" s="273">
        <v>28668830.057103701</v>
      </c>
      <c r="Q105" s="273">
        <v>-5403555.4056713581</v>
      </c>
      <c r="R105" s="274">
        <v>-0.15859046357569764</v>
      </c>
    </row>
    <row r="106" spans="1:18">
      <c r="A106" s="306"/>
      <c r="B106" s="306"/>
      <c r="C106" s="306"/>
      <c r="D106" s="86" t="s">
        <v>81</v>
      </c>
      <c r="E106" s="273">
        <v>18340397.506559055</v>
      </c>
      <c r="F106" s="273">
        <v>-4194390.3502636813</v>
      </c>
      <c r="G106" s="277">
        <v>-0.18612956895415228</v>
      </c>
      <c r="H106" s="284">
        <v>93.335183295815312</v>
      </c>
      <c r="I106" s="284">
        <v>-0.64770841972365645</v>
      </c>
      <c r="J106" s="285">
        <v>6.861578293711446</v>
      </c>
      <c r="K106" s="285">
        <v>0.52469700018090748</v>
      </c>
      <c r="L106" s="277">
        <v>8.2800509568734096E-2</v>
      </c>
      <c r="M106" s="278">
        <v>125844073.42904514</v>
      </c>
      <c r="N106" s="278">
        <v>-16956202.194534004</v>
      </c>
      <c r="O106" s="277">
        <v>-0.1187406825406309</v>
      </c>
      <c r="P106" s="273">
        <v>28026166.762838788</v>
      </c>
      <c r="Q106" s="273">
        <v>-5269655.0954118967</v>
      </c>
      <c r="R106" s="277">
        <v>-0.15826775857482189</v>
      </c>
    </row>
    <row r="107" spans="1:18">
      <c r="A107" s="306"/>
      <c r="B107" s="306"/>
      <c r="C107" s="306"/>
      <c r="D107" s="86" t="s">
        <v>82</v>
      </c>
      <c r="E107" s="273">
        <v>71111.063948476454</v>
      </c>
      <c r="F107" s="273">
        <v>-17456.353867927377</v>
      </c>
      <c r="G107" s="274">
        <v>-0.19709679132921762</v>
      </c>
      <c r="H107" s="282">
        <v>0.36188769548848948</v>
      </c>
      <c r="I107" s="282">
        <v>-7.4888476167884188E-3</v>
      </c>
      <c r="J107" s="283">
        <v>25.610423078288335</v>
      </c>
      <c r="K107" s="283">
        <v>2.4647767214502778</v>
      </c>
      <c r="L107" s="274">
        <v>0.10648986351258642</v>
      </c>
      <c r="M107" s="275">
        <v>1821184.4332676991</v>
      </c>
      <c r="N107" s="275">
        <v>-228765.69824910234</v>
      </c>
      <c r="O107" s="274">
        <v>-0.11159573822404829</v>
      </c>
      <c r="P107" s="273">
        <v>642663.29426491715</v>
      </c>
      <c r="Q107" s="273">
        <v>-133900.31025945186</v>
      </c>
      <c r="R107" s="274">
        <v>-0.17242671363856069</v>
      </c>
    </row>
    <row r="108" spans="1:18">
      <c r="A108" s="306"/>
      <c r="B108" s="306"/>
      <c r="C108" s="306" t="s">
        <v>84</v>
      </c>
      <c r="D108" s="86" t="s">
        <v>80</v>
      </c>
      <c r="E108" s="273">
        <v>1211717.983594453</v>
      </c>
      <c r="F108" s="273">
        <v>-100116.32481168909</v>
      </c>
      <c r="G108" s="277">
        <v>-7.6317812524150888E-2</v>
      </c>
      <c r="H108" s="284">
        <v>6.1664923053700251</v>
      </c>
      <c r="I108" s="284">
        <v>0.69539656934624272</v>
      </c>
      <c r="J108" s="285">
        <v>16.170064159502967</v>
      </c>
      <c r="K108" s="285">
        <v>0.63151227008253485</v>
      </c>
      <c r="L108" s="277">
        <v>4.06416424501247E-2</v>
      </c>
      <c r="M108" s="278">
        <v>19593557.537945867</v>
      </c>
      <c r="N108" s="278">
        <v>-790447.93354493752</v>
      </c>
      <c r="O108" s="277">
        <v>-3.8777851323208427E-2</v>
      </c>
      <c r="P108" s="273">
        <v>6434510.9463214269</v>
      </c>
      <c r="Q108" s="273">
        <v>-731504.32850905135</v>
      </c>
      <c r="R108" s="277">
        <v>-0.10207964963155289</v>
      </c>
    </row>
    <row r="109" spans="1:18">
      <c r="A109" s="306"/>
      <c r="B109" s="306"/>
      <c r="C109" s="306"/>
      <c r="D109" s="86" t="s">
        <v>81</v>
      </c>
      <c r="E109" s="273">
        <v>768921.34271482669</v>
      </c>
      <c r="F109" s="273">
        <v>-35025.559107130975</v>
      </c>
      <c r="G109" s="274">
        <v>-4.3567005517097877E-2</v>
      </c>
      <c r="H109" s="282">
        <v>3.9130784617229093</v>
      </c>
      <c r="I109" s="282">
        <v>0.56016229055513778</v>
      </c>
      <c r="J109" s="283">
        <v>11.818381517156126</v>
      </c>
      <c r="K109" s="283">
        <v>0.74634795415766142</v>
      </c>
      <c r="L109" s="274">
        <v>6.7408389787750947E-2</v>
      </c>
      <c r="M109" s="275">
        <v>9087405.7848877795</v>
      </c>
      <c r="N109" s="275">
        <v>186078.70504643209</v>
      </c>
      <c r="O109" s="274">
        <v>2.0904602580871422E-2</v>
      </c>
      <c r="P109" s="273">
        <v>2269982.0606749775</v>
      </c>
      <c r="Q109" s="273">
        <v>-199089.92550397012</v>
      </c>
      <c r="R109" s="274">
        <v>-8.0633503850195534E-2</v>
      </c>
    </row>
    <row r="110" spans="1:18">
      <c r="A110" s="306"/>
      <c r="B110" s="306"/>
      <c r="C110" s="306"/>
      <c r="D110" s="86" t="s">
        <v>82</v>
      </c>
      <c r="E110" s="273">
        <v>442796.64087962866</v>
      </c>
      <c r="F110" s="273">
        <v>-65090.765704559977</v>
      </c>
      <c r="G110" s="277">
        <v>-0.12815983397251332</v>
      </c>
      <c r="H110" s="284">
        <v>2.2534138436471287</v>
      </c>
      <c r="I110" s="284">
        <v>0.13523427879109962</v>
      </c>
      <c r="J110" s="285">
        <v>23.726809968990068</v>
      </c>
      <c r="K110" s="285">
        <v>1.118101340287236</v>
      </c>
      <c r="L110" s="277">
        <v>4.945445397388832E-2</v>
      </c>
      <c r="M110" s="278">
        <v>10506151.753058089</v>
      </c>
      <c r="N110" s="278">
        <v>-976526.6385913603</v>
      </c>
      <c r="O110" s="277">
        <v>-8.5043454609119773E-2</v>
      </c>
      <c r="P110" s="273">
        <v>4164528.8856464452</v>
      </c>
      <c r="Q110" s="273">
        <v>-532414.40300508356</v>
      </c>
      <c r="R110" s="277">
        <v>-0.11335338118547676</v>
      </c>
    </row>
    <row r="111" spans="1:18">
      <c r="A111" s="306" t="s">
        <v>61</v>
      </c>
      <c r="B111" s="306" t="s">
        <v>140</v>
      </c>
      <c r="C111" s="306" t="s">
        <v>79</v>
      </c>
      <c r="D111" s="86" t="s">
        <v>80</v>
      </c>
      <c r="E111" s="273">
        <v>12515147.272781277</v>
      </c>
      <c r="F111" s="273">
        <v>-1717092.5081957784</v>
      </c>
      <c r="G111" s="274">
        <v>-0.12064808734397943</v>
      </c>
      <c r="H111" s="282">
        <v>100.00000000000001</v>
      </c>
      <c r="I111" s="282">
        <v>2.8421709430404007E-14</v>
      </c>
      <c r="J111" s="283">
        <v>9.3574102878365117</v>
      </c>
      <c r="K111" s="283">
        <v>0.50919842484256961</v>
      </c>
      <c r="L111" s="274">
        <v>5.7548172752531011E-2</v>
      </c>
      <c r="M111" s="275">
        <v>117109367.84411258</v>
      </c>
      <c r="N111" s="275">
        <v>-8820505.0229029208</v>
      </c>
      <c r="O111" s="274">
        <v>-7.0042991564182339E-2</v>
      </c>
      <c r="P111" s="273">
        <v>36039755.418578982</v>
      </c>
      <c r="Q111" s="273">
        <v>-4139260.5368983746</v>
      </c>
      <c r="R111" s="274">
        <v>-0.10302045578928856</v>
      </c>
    </row>
    <row r="112" spans="1:18">
      <c r="A112" s="306"/>
      <c r="B112" s="306"/>
      <c r="C112" s="306"/>
      <c r="D112" s="86" t="s">
        <v>81</v>
      </c>
      <c r="E112" s="273">
        <v>11678640.225769365</v>
      </c>
      <c r="F112" s="273">
        <v>-1564326.9982850179</v>
      </c>
      <c r="G112" s="277">
        <v>-0.11812511288584866</v>
      </c>
      <c r="H112" s="284">
        <v>93.316043121352649</v>
      </c>
      <c r="I112" s="284">
        <v>0.26696983525570772</v>
      </c>
      <c r="J112" s="285">
        <v>8.2027767465707804</v>
      </c>
      <c r="K112" s="285">
        <v>0.47247089699879474</v>
      </c>
      <c r="L112" s="277">
        <v>6.1119301899931255E-2</v>
      </c>
      <c r="M112" s="278">
        <v>95797278.475507081</v>
      </c>
      <c r="N112" s="278">
        <v>-6574908.5222906023</v>
      </c>
      <c r="O112" s="277">
        <v>-6.4225535422351071E-2</v>
      </c>
      <c r="P112" s="273">
        <v>28414818.23871696</v>
      </c>
      <c r="Q112" s="273">
        <v>-3012728.0579931997</v>
      </c>
      <c r="R112" s="277">
        <v>-9.5862655949967443E-2</v>
      </c>
    </row>
    <row r="113" spans="1:18">
      <c r="A113" s="306"/>
      <c r="B113" s="306"/>
      <c r="C113" s="306"/>
      <c r="D113" s="86" t="s">
        <v>82</v>
      </c>
      <c r="E113" s="273">
        <v>836507.0470119149</v>
      </c>
      <c r="F113" s="273">
        <v>-152765.50991081109</v>
      </c>
      <c r="G113" s="274">
        <v>-0.15442206381021029</v>
      </c>
      <c r="H113" s="282">
        <v>6.6839568786473862</v>
      </c>
      <c r="I113" s="282">
        <v>-0.26696983525604878</v>
      </c>
      <c r="J113" s="283">
        <v>25.477477380177973</v>
      </c>
      <c r="K113" s="283">
        <v>1.6643374074111037</v>
      </c>
      <c r="L113" s="274">
        <v>6.9891556061673077E-2</v>
      </c>
      <c r="M113" s="275">
        <v>21312089.368605535</v>
      </c>
      <c r="N113" s="275">
        <v>-2245596.5006123185</v>
      </c>
      <c r="O113" s="274">
        <v>-9.5323306078487713E-2</v>
      </c>
      <c r="P113" s="273">
        <v>7624937.1798620224</v>
      </c>
      <c r="Q113" s="273">
        <v>-1126532.4789051637</v>
      </c>
      <c r="R113" s="274">
        <v>-0.12872494824644773</v>
      </c>
    </row>
    <row r="114" spans="1:18">
      <c r="A114" s="306"/>
      <c r="B114" s="306"/>
      <c r="C114" s="306" t="s">
        <v>83</v>
      </c>
      <c r="D114" s="86" t="s">
        <v>80</v>
      </c>
      <c r="E114" s="273">
        <v>9560746.4064798243</v>
      </c>
      <c r="F114" s="273">
        <v>-1417227.9788390473</v>
      </c>
      <c r="G114" s="277">
        <v>-0.12909740258952898</v>
      </c>
      <c r="H114" s="284">
        <v>76.393399119426533</v>
      </c>
      <c r="I114" s="284">
        <v>-0.74115281520383292</v>
      </c>
      <c r="J114" s="285">
        <v>6.858584696831727</v>
      </c>
      <c r="K114" s="285">
        <v>0.36969920317956806</v>
      </c>
      <c r="L114" s="277">
        <v>5.6974222081932459E-2</v>
      </c>
      <c r="M114" s="278">
        <v>65573188.993771449</v>
      </c>
      <c r="N114" s="278">
        <v>-5661629.7448091507</v>
      </c>
      <c r="O114" s="277">
        <v>-7.9478404592932955E-2</v>
      </c>
      <c r="P114" s="273">
        <v>16659207.461680293</v>
      </c>
      <c r="Q114" s="273">
        <v>-2117872.3283031434</v>
      </c>
      <c r="R114" s="277">
        <v>-0.11279029284590432</v>
      </c>
    </row>
    <row r="115" spans="1:18">
      <c r="A115" s="306"/>
      <c r="B115" s="306"/>
      <c r="C115" s="306"/>
      <c r="D115" s="86" t="s">
        <v>81</v>
      </c>
      <c r="E115" s="273">
        <v>9518985.4030475486</v>
      </c>
      <c r="F115" s="273">
        <v>-1385436.7549937423</v>
      </c>
      <c r="G115" s="274">
        <v>-0.12705274382394249</v>
      </c>
      <c r="H115" s="282">
        <v>76.059715443780945</v>
      </c>
      <c r="I115" s="282">
        <v>-0.55803640590502823</v>
      </c>
      <c r="J115" s="283">
        <v>6.7815545319049564</v>
      </c>
      <c r="K115" s="283">
        <v>0.37271174805708718</v>
      </c>
      <c r="L115" s="274">
        <v>5.8155857559250505E-2</v>
      </c>
      <c r="M115" s="275">
        <v>64553518.599174231</v>
      </c>
      <c r="N115" s="275">
        <v>-5331208.6604195088</v>
      </c>
      <c r="O115" s="274">
        <v>-7.6285747537029172E-2</v>
      </c>
      <c r="P115" s="273">
        <v>16305631.486592174</v>
      </c>
      <c r="Q115" s="273">
        <v>-2032278.5020945407</v>
      </c>
      <c r="R115" s="274">
        <v>-0.11082388905542251</v>
      </c>
    </row>
    <row r="116" spans="1:18">
      <c r="A116" s="306"/>
      <c r="B116" s="306"/>
      <c r="C116" s="306"/>
      <c r="D116" s="86" t="s">
        <v>82</v>
      </c>
      <c r="E116" s="273">
        <v>41761.003432274112</v>
      </c>
      <c r="F116" s="273">
        <v>-31791.223845311062</v>
      </c>
      <c r="G116" s="277">
        <v>-0.43222652830527331</v>
      </c>
      <c r="H116" s="284">
        <v>0.33368367564557994</v>
      </c>
      <c r="I116" s="284">
        <v>-0.18311640929885559</v>
      </c>
      <c r="J116" s="285">
        <v>24.416807806135655</v>
      </c>
      <c r="K116" s="285">
        <v>6.0612592529744802</v>
      </c>
      <c r="L116" s="277">
        <v>0.33021400779278898</v>
      </c>
      <c r="M116" s="278">
        <v>1019670.3945972085</v>
      </c>
      <c r="N116" s="278">
        <v>-330421.08438965201</v>
      </c>
      <c r="O116" s="277">
        <v>-0.24473977469853195</v>
      </c>
      <c r="P116" s="273">
        <v>353575.97508811951</v>
      </c>
      <c r="Q116" s="273">
        <v>-85593.826208588318</v>
      </c>
      <c r="R116" s="277">
        <v>-0.19489916190926845</v>
      </c>
    </row>
    <row r="117" spans="1:18">
      <c r="A117" s="306"/>
      <c r="B117" s="306"/>
      <c r="C117" s="306" t="s">
        <v>84</v>
      </c>
      <c r="D117" s="86" t="s">
        <v>80</v>
      </c>
      <c r="E117" s="273">
        <v>2704279.7427777541</v>
      </c>
      <c r="F117" s="273">
        <v>-289948.43126216205</v>
      </c>
      <c r="G117" s="274">
        <v>-9.6835783517110391E-2</v>
      </c>
      <c r="H117" s="282">
        <v>21.608053695534135</v>
      </c>
      <c r="I117" s="282">
        <v>0.56970540939839154</v>
      </c>
      <c r="J117" s="283">
        <v>17.447423081572037</v>
      </c>
      <c r="K117" s="283">
        <v>0.65092422600836031</v>
      </c>
      <c r="L117" s="274">
        <v>3.8753565942866004E-2</v>
      </c>
      <c r="M117" s="275">
        <v>47182712.803168274</v>
      </c>
      <c r="N117" s="275">
        <v>-3109837.295389697</v>
      </c>
      <c r="O117" s="274">
        <v>-6.1834949496403939E-2</v>
      </c>
      <c r="P117" s="273">
        <v>18353100.601848364</v>
      </c>
      <c r="Q117" s="273">
        <v>-1992992.6403748877</v>
      </c>
      <c r="R117" s="274">
        <v>-9.7954561430934936E-2</v>
      </c>
    </row>
    <row r="118" spans="1:18">
      <c r="A118" s="306"/>
      <c r="B118" s="306"/>
      <c r="C118" s="306"/>
      <c r="D118" s="86" t="s">
        <v>81</v>
      </c>
      <c r="E118" s="273">
        <v>1913193.2263809436</v>
      </c>
      <c r="F118" s="273">
        <v>-165902.33842753503</v>
      </c>
      <c r="G118" s="277">
        <v>-7.9795436648347415E-2</v>
      </c>
      <c r="H118" s="284">
        <v>15.287021276544431</v>
      </c>
      <c r="I118" s="284">
        <v>0.67867011886215955</v>
      </c>
      <c r="J118" s="285">
        <v>14.136497246071841</v>
      </c>
      <c r="K118" s="285">
        <v>0.61806436693359146</v>
      </c>
      <c r="L118" s="277">
        <v>4.5720119518246317E-2</v>
      </c>
      <c r="M118" s="278">
        <v>27045850.775937509</v>
      </c>
      <c r="N118" s="278">
        <v>-1060263.0662399381</v>
      </c>
      <c r="O118" s="277">
        <v>-3.7723574030674209E-2</v>
      </c>
      <c r="P118" s="273">
        <v>11126870.831028223</v>
      </c>
      <c r="Q118" s="273">
        <v>-914113.57425989956</v>
      </c>
      <c r="R118" s="277">
        <v>-7.591684728521382E-2</v>
      </c>
    </row>
    <row r="119" spans="1:18">
      <c r="A119" s="306"/>
      <c r="B119" s="306"/>
      <c r="C119" s="306"/>
      <c r="D119" s="86" t="s">
        <v>82</v>
      </c>
      <c r="E119" s="273">
        <v>791086.5163968167</v>
      </c>
      <c r="F119" s="273">
        <v>-124046.09283462539</v>
      </c>
      <c r="G119" s="274">
        <v>-0.13554985537976108</v>
      </c>
      <c r="H119" s="282">
        <v>6.3210324189897555</v>
      </c>
      <c r="I119" s="282">
        <v>-0.10896470946374848</v>
      </c>
      <c r="J119" s="283">
        <v>25.454689986309795</v>
      </c>
      <c r="K119" s="283">
        <v>1.2107322991136229</v>
      </c>
      <c r="L119" s="274">
        <v>4.9939548432434373E-2</v>
      </c>
      <c r="M119" s="275">
        <v>20136862.027230751</v>
      </c>
      <c r="N119" s="275">
        <v>-2049574.2291497588</v>
      </c>
      <c r="O119" s="274">
        <v>-9.237960551507364E-2</v>
      </c>
      <c r="P119" s="273">
        <v>7226229.7708201408</v>
      </c>
      <c r="Q119" s="273">
        <v>-1078879.066114991</v>
      </c>
      <c r="R119" s="274">
        <v>-0.12990546990990839</v>
      </c>
    </row>
    <row r="120" spans="1:18">
      <c r="A120" s="306"/>
      <c r="B120" s="306" t="s">
        <v>135</v>
      </c>
      <c r="C120" s="306" t="s">
        <v>79</v>
      </c>
      <c r="D120" s="86" t="s">
        <v>80</v>
      </c>
      <c r="E120" s="273">
        <v>166556307.34578493</v>
      </c>
      <c r="F120" s="273">
        <v>-20884043.83719039</v>
      </c>
      <c r="G120" s="277">
        <v>-0.11141701189411359</v>
      </c>
      <c r="H120" s="284">
        <v>99.999999999999986</v>
      </c>
      <c r="I120" s="284">
        <v>-4.2632564145606011E-14</v>
      </c>
      <c r="J120" s="285">
        <v>9.1781297973432796</v>
      </c>
      <c r="K120" s="285">
        <v>0.3482566436448522</v>
      </c>
      <c r="L120" s="277">
        <v>3.9440730074246144E-2</v>
      </c>
      <c r="M120" s="278">
        <v>1528675407.3858142</v>
      </c>
      <c r="N120" s="278">
        <v>-126399117.44454479</v>
      </c>
      <c r="O120" s="277">
        <v>-7.6370650111662122E-2</v>
      </c>
      <c r="P120" s="273">
        <v>488287303.7918759</v>
      </c>
      <c r="Q120" s="273">
        <v>-49847611.671636403</v>
      </c>
      <c r="R120" s="277">
        <v>-9.2630324179394874E-2</v>
      </c>
    </row>
    <row r="121" spans="1:18">
      <c r="A121" s="306"/>
      <c r="B121" s="306"/>
      <c r="C121" s="306"/>
      <c r="D121" s="86" t="s">
        <v>81</v>
      </c>
      <c r="E121" s="273">
        <v>154199193.10334513</v>
      </c>
      <c r="F121" s="273">
        <v>-19211371.726869941</v>
      </c>
      <c r="G121" s="274">
        <v>-0.11078547460865286</v>
      </c>
      <c r="H121" s="282">
        <v>92.580818799743554</v>
      </c>
      <c r="I121" s="282">
        <v>6.5752680957103848E-2</v>
      </c>
      <c r="J121" s="283">
        <v>7.9142525323590514</v>
      </c>
      <c r="K121" s="283">
        <v>0.28625108171299551</v>
      </c>
      <c r="L121" s="274">
        <v>3.7526353864124055E-2</v>
      </c>
      <c r="M121" s="275">
        <v>1220371354.5058715</v>
      </c>
      <c r="N121" s="275">
        <v>-102404685.57636094</v>
      </c>
      <c r="O121" s="274">
        <v>-7.7416495667698051E-2</v>
      </c>
      <c r="P121" s="273">
        <v>377180014.3113423</v>
      </c>
      <c r="Q121" s="273">
        <v>-36387065.735267758</v>
      </c>
      <c r="R121" s="274">
        <v>-8.7983467473201307E-2</v>
      </c>
    </row>
    <row r="122" spans="1:18">
      <c r="A122" s="306"/>
      <c r="B122" s="306"/>
      <c r="C122" s="306"/>
      <c r="D122" s="86" t="s">
        <v>82</v>
      </c>
      <c r="E122" s="273">
        <v>12357114.242437132</v>
      </c>
      <c r="F122" s="273">
        <v>-1672672.1103219148</v>
      </c>
      <c r="G122" s="277">
        <v>-0.11922292102423734</v>
      </c>
      <c r="H122" s="284">
        <v>7.4191812002548296</v>
      </c>
      <c r="I122" s="284">
        <v>-6.5752680958116372E-2</v>
      </c>
      <c r="J122" s="285">
        <v>24.949518700827287</v>
      </c>
      <c r="K122" s="285">
        <v>1.2643052276531002</v>
      </c>
      <c r="L122" s="277">
        <v>5.3379515835272041E-2</v>
      </c>
      <c r="M122" s="278">
        <v>308304052.87994444</v>
      </c>
      <c r="N122" s="278">
        <v>-23994431.86817944</v>
      </c>
      <c r="O122" s="277">
        <v>-7.2207466989705885E-2</v>
      </c>
      <c r="P122" s="273">
        <v>111107289.48053354</v>
      </c>
      <c r="Q122" s="273">
        <v>-13460545.936368719</v>
      </c>
      <c r="R122" s="277">
        <v>-0.10805795807014798</v>
      </c>
    </row>
    <row r="123" spans="1:18">
      <c r="A123" s="306"/>
      <c r="B123" s="306"/>
      <c r="C123" s="306" t="s">
        <v>83</v>
      </c>
      <c r="D123" s="86" t="s">
        <v>80</v>
      </c>
      <c r="E123" s="273">
        <v>128018367.01620309</v>
      </c>
      <c r="F123" s="273">
        <v>-17499090.000940636</v>
      </c>
      <c r="G123" s="274">
        <v>-0.12025423175776793</v>
      </c>
      <c r="H123" s="282">
        <v>76.861914782023931</v>
      </c>
      <c r="I123" s="282">
        <v>-0.77209310301928724</v>
      </c>
      <c r="J123" s="283">
        <v>6.7118543412670686</v>
      </c>
      <c r="K123" s="283">
        <v>0.20363348358842703</v>
      </c>
      <c r="L123" s="274">
        <v>3.1288656000076069E-2</v>
      </c>
      <c r="M123" s="275">
        <v>859240632.41962361</v>
      </c>
      <c r="N123" s="275">
        <v>-87819116.495706439</v>
      </c>
      <c r="O123" s="274">
        <v>-9.2728169047714151E-2</v>
      </c>
      <c r="P123" s="273">
        <v>226301101.06246287</v>
      </c>
      <c r="Q123" s="273">
        <v>-25825788.876050711</v>
      </c>
      <c r="R123" s="274">
        <v>-0.10243171159708062</v>
      </c>
    </row>
    <row r="124" spans="1:18">
      <c r="A124" s="306"/>
      <c r="B124" s="306"/>
      <c r="C124" s="306"/>
      <c r="D124" s="86" t="s">
        <v>81</v>
      </c>
      <c r="E124" s="273">
        <v>127296863.37914589</v>
      </c>
      <c r="F124" s="273">
        <v>-17136477.941525608</v>
      </c>
      <c r="G124" s="277">
        <v>-0.1186462750555575</v>
      </c>
      <c r="H124" s="284">
        <v>76.428725761112631</v>
      </c>
      <c r="I124" s="284">
        <v>-0.62690308781048998</v>
      </c>
      <c r="J124" s="285">
        <v>6.6283302287165728</v>
      </c>
      <c r="K124" s="285">
        <v>0.21073714198978255</v>
      </c>
      <c r="L124" s="277">
        <v>3.2837411026517153E-2</v>
      </c>
      <c r="M124" s="278">
        <v>843765647.55679643</v>
      </c>
      <c r="N124" s="278">
        <v>-83148765.19559586</v>
      </c>
      <c r="O124" s="277">
        <v>-8.9704900529804885E-2</v>
      </c>
      <c r="P124" s="273">
        <v>221094573.3131009</v>
      </c>
      <c r="Q124" s="273">
        <v>-24213056.985533208</v>
      </c>
      <c r="R124" s="277">
        <v>-9.8704866848440737E-2</v>
      </c>
    </row>
    <row r="125" spans="1:18">
      <c r="A125" s="306"/>
      <c r="B125" s="306"/>
      <c r="C125" s="306"/>
      <c r="D125" s="86" t="s">
        <v>82</v>
      </c>
      <c r="E125" s="273">
        <v>721503.63705714804</v>
      </c>
      <c r="F125" s="273">
        <v>-362612.05941522622</v>
      </c>
      <c r="G125" s="274">
        <v>-0.33447727082555567</v>
      </c>
      <c r="H125" s="282">
        <v>0.43318902091125588</v>
      </c>
      <c r="I125" s="282">
        <v>-0.14519001520892494</v>
      </c>
      <c r="J125" s="283">
        <v>21.448242348361699</v>
      </c>
      <c r="K125" s="283">
        <v>2.8659672014474253</v>
      </c>
      <c r="L125" s="274">
        <v>0.15423123265524033</v>
      </c>
      <c r="M125" s="275">
        <v>15474984.862826111</v>
      </c>
      <c r="N125" s="275">
        <v>-4670351.3001121487</v>
      </c>
      <c r="O125" s="274">
        <v>-0.23183287994490154</v>
      </c>
      <c r="P125" s="273">
        <v>5206527.7493619788</v>
      </c>
      <c r="Q125" s="273">
        <v>-1612731.8905177154</v>
      </c>
      <c r="R125" s="274">
        <v>-0.2364966251008104</v>
      </c>
    </row>
    <row r="126" spans="1:18">
      <c r="A126" s="306"/>
      <c r="B126" s="306"/>
      <c r="C126" s="306" t="s">
        <v>84</v>
      </c>
      <c r="D126" s="86" t="s">
        <v>80</v>
      </c>
      <c r="E126" s="273">
        <v>37734326.66007103</v>
      </c>
      <c r="F126" s="273">
        <v>-3338885.4716466442</v>
      </c>
      <c r="G126" s="277">
        <v>-8.1291072656776223E-2</v>
      </c>
      <c r="H126" s="284">
        <v>22.655597534190871</v>
      </c>
      <c r="I126" s="284">
        <v>0.74291338027414966</v>
      </c>
      <c r="J126" s="285">
        <v>17.343666744589694</v>
      </c>
      <c r="K126" s="285">
        <v>0.46861617817284795</v>
      </c>
      <c r="L126" s="277">
        <v>2.7769764382540234E-2</v>
      </c>
      <c r="M126" s="278">
        <v>654451586.42375815</v>
      </c>
      <c r="N126" s="278">
        <v>-38660945.224143505</v>
      </c>
      <c r="O126" s="277">
        <v>-5.5778742208318792E-2</v>
      </c>
      <c r="P126" s="273">
        <v>258623863.48146525</v>
      </c>
      <c r="Q126" s="273">
        <v>-23952396.962246627</v>
      </c>
      <c r="R126" s="277">
        <v>-8.476436387343958E-2</v>
      </c>
    </row>
    <row r="127" spans="1:18">
      <c r="A127" s="306"/>
      <c r="B127" s="306"/>
      <c r="C127" s="306"/>
      <c r="D127" s="86" t="s">
        <v>81</v>
      </c>
      <c r="E127" s="273">
        <v>26131953.870557323</v>
      </c>
      <c r="F127" s="273">
        <v>-2007572.3460669406</v>
      </c>
      <c r="G127" s="274">
        <v>-7.1343502040944362E-2</v>
      </c>
      <c r="H127" s="282">
        <v>15.689561258286773</v>
      </c>
      <c r="I127" s="282">
        <v>0.67703805342195622</v>
      </c>
      <c r="J127" s="283">
        <v>13.892269894710234</v>
      </c>
      <c r="K127" s="283">
        <v>0.34096205351599274</v>
      </c>
      <c r="L127" s="274">
        <v>2.5160822668311891E-2</v>
      </c>
      <c r="M127" s="275">
        <v>363032156.04590005</v>
      </c>
      <c r="N127" s="275">
        <v>-18295226.220931232</v>
      </c>
      <c r="O127" s="274">
        <v>-4.7977740576021027E-2</v>
      </c>
      <c r="P127" s="273">
        <v>153131704.81633893</v>
      </c>
      <c r="Q127" s="273">
        <v>-11825113.711237192</v>
      </c>
      <c r="R127" s="274">
        <v>-7.1686116504849823E-2</v>
      </c>
    </row>
    <row r="128" spans="1:18">
      <c r="A128" s="306"/>
      <c r="B128" s="306"/>
      <c r="C128" s="306"/>
      <c r="D128" s="86" t="s">
        <v>82</v>
      </c>
      <c r="E128" s="273">
        <v>11602372.789512778</v>
      </c>
      <c r="F128" s="273">
        <v>-1331313.1255804412</v>
      </c>
      <c r="G128" s="277">
        <v>-0.10293377574809043</v>
      </c>
      <c r="H128" s="284">
        <v>6.9660362759035426</v>
      </c>
      <c r="I128" s="284">
        <v>6.5875326851738691E-2</v>
      </c>
      <c r="J128" s="285">
        <v>25.117226938378309</v>
      </c>
      <c r="K128" s="285">
        <v>1.0107849366264041</v>
      </c>
      <c r="L128" s="277">
        <v>4.1930075643388048E-2</v>
      </c>
      <c r="M128" s="278">
        <v>291419430.3778578</v>
      </c>
      <c r="N128" s="278">
        <v>-20365719.003212392</v>
      </c>
      <c r="O128" s="277">
        <v>-6.5319721108079445E-2</v>
      </c>
      <c r="P128" s="273">
        <v>105492158.66512634</v>
      </c>
      <c r="Q128" s="273">
        <v>-12127283.251009509</v>
      </c>
      <c r="R128" s="277">
        <v>-0.10310611114492803</v>
      </c>
    </row>
    <row r="129" spans="1:18">
      <c r="A129" s="306"/>
      <c r="B129" s="306" t="s">
        <v>136</v>
      </c>
      <c r="C129" s="306" t="s">
        <v>79</v>
      </c>
      <c r="D129" s="86" t="s">
        <v>80</v>
      </c>
      <c r="E129" s="273">
        <v>166556307.34578493</v>
      </c>
      <c r="F129" s="273">
        <v>-20884043.83719027</v>
      </c>
      <c r="G129" s="274">
        <v>-0.11141701189411303</v>
      </c>
      <c r="H129" s="282">
        <v>100</v>
      </c>
      <c r="I129" s="282">
        <v>5.6843418860808015E-14</v>
      </c>
      <c r="J129" s="283">
        <v>9.1781297973432867</v>
      </c>
      <c r="K129" s="283">
        <v>0.34825664364485931</v>
      </c>
      <c r="L129" s="274">
        <v>3.9440730074246949E-2</v>
      </c>
      <c r="M129" s="275">
        <v>1528675407.3858151</v>
      </c>
      <c r="N129" s="275">
        <v>-126399117.44454288</v>
      </c>
      <c r="O129" s="274">
        <v>-7.6370650111661012E-2</v>
      </c>
      <c r="P129" s="273">
        <v>488287303.79187608</v>
      </c>
      <c r="Q129" s="273">
        <v>-49847611.671636343</v>
      </c>
      <c r="R129" s="274">
        <v>-9.2630324179394749E-2</v>
      </c>
    </row>
    <row r="130" spans="1:18">
      <c r="A130" s="306"/>
      <c r="B130" s="306"/>
      <c r="C130" s="306"/>
      <c r="D130" s="86" t="s">
        <v>81</v>
      </c>
      <c r="E130" s="273">
        <v>154199193.10334513</v>
      </c>
      <c r="F130" s="273">
        <v>-19211371.726869941</v>
      </c>
      <c r="G130" s="277">
        <v>-0.11078547460865286</v>
      </c>
      <c r="H130" s="284">
        <v>92.580818799743568</v>
      </c>
      <c r="I130" s="284">
        <v>6.575268095713227E-2</v>
      </c>
      <c r="J130" s="285">
        <v>7.9142525323590514</v>
      </c>
      <c r="K130" s="285">
        <v>0.28625108171299374</v>
      </c>
      <c r="L130" s="277">
        <v>3.7526353864123813E-2</v>
      </c>
      <c r="M130" s="278">
        <v>1220371354.5058715</v>
      </c>
      <c r="N130" s="278">
        <v>-102404685.57636118</v>
      </c>
      <c r="O130" s="277">
        <v>-7.7416495667698218E-2</v>
      </c>
      <c r="P130" s="273">
        <v>377180014.3113426</v>
      </c>
      <c r="Q130" s="273">
        <v>-36387065.735267401</v>
      </c>
      <c r="R130" s="277">
        <v>-8.7983467473200461E-2</v>
      </c>
    </row>
    <row r="131" spans="1:18">
      <c r="A131" s="306"/>
      <c r="B131" s="306"/>
      <c r="C131" s="306"/>
      <c r="D131" s="86" t="s">
        <v>82</v>
      </c>
      <c r="E131" s="273">
        <v>12357114.242437119</v>
      </c>
      <c r="F131" s="273">
        <v>-1672672.110321926</v>
      </c>
      <c r="G131" s="274">
        <v>-0.11922292102423816</v>
      </c>
      <c r="H131" s="282">
        <v>7.4191812002548234</v>
      </c>
      <c r="I131" s="282">
        <v>-6.5752680958119925E-2</v>
      </c>
      <c r="J131" s="283">
        <v>24.949518700827294</v>
      </c>
      <c r="K131" s="283">
        <v>1.2643052276531073</v>
      </c>
      <c r="L131" s="274">
        <v>5.337951583527234E-2</v>
      </c>
      <c r="M131" s="275">
        <v>308304052.87994421</v>
      </c>
      <c r="N131" s="275">
        <v>-23994431.868179679</v>
      </c>
      <c r="O131" s="274">
        <v>-7.2207466989706606E-2</v>
      </c>
      <c r="P131" s="273">
        <v>111107289.48053356</v>
      </c>
      <c r="Q131" s="273">
        <v>-13460545.936368734</v>
      </c>
      <c r="R131" s="274">
        <v>-0.10805795807014808</v>
      </c>
    </row>
    <row r="132" spans="1:18">
      <c r="A132" s="306"/>
      <c r="B132" s="306"/>
      <c r="C132" s="306" t="s">
        <v>83</v>
      </c>
      <c r="D132" s="86" t="s">
        <v>80</v>
      </c>
      <c r="E132" s="273">
        <v>128018367.01620309</v>
      </c>
      <c r="F132" s="273">
        <v>-17499090.000940576</v>
      </c>
      <c r="G132" s="277">
        <v>-0.12025423175776757</v>
      </c>
      <c r="H132" s="284">
        <v>76.861914782023945</v>
      </c>
      <c r="I132" s="284">
        <v>-0.7720931030192304</v>
      </c>
      <c r="J132" s="285">
        <v>6.7118543412670624</v>
      </c>
      <c r="K132" s="285">
        <v>0.2036334835884146</v>
      </c>
      <c r="L132" s="277">
        <v>3.1288656000074126E-2</v>
      </c>
      <c r="M132" s="278">
        <v>859240632.41962278</v>
      </c>
      <c r="N132" s="278">
        <v>-87819116.49570775</v>
      </c>
      <c r="O132" s="277">
        <v>-9.2728169047715484E-2</v>
      </c>
      <c r="P132" s="273">
        <v>226301101.0624629</v>
      </c>
      <c r="Q132" s="273">
        <v>-25825788.876050621</v>
      </c>
      <c r="R132" s="277">
        <v>-0.1024317115970803</v>
      </c>
    </row>
    <row r="133" spans="1:18">
      <c r="A133" s="306"/>
      <c r="B133" s="306"/>
      <c r="C133" s="306"/>
      <c r="D133" s="86" t="s">
        <v>81</v>
      </c>
      <c r="E133" s="273">
        <v>127296863.37914591</v>
      </c>
      <c r="F133" s="273">
        <v>-17136477.941525534</v>
      </c>
      <c r="G133" s="274">
        <v>-0.11864627505555703</v>
      </c>
      <c r="H133" s="282">
        <v>76.428725761112659</v>
      </c>
      <c r="I133" s="282">
        <v>-0.62690308781041892</v>
      </c>
      <c r="J133" s="283">
        <v>6.6283302287165728</v>
      </c>
      <c r="K133" s="283">
        <v>0.21073714198978521</v>
      </c>
      <c r="L133" s="274">
        <v>3.2837411026517584E-2</v>
      </c>
      <c r="M133" s="275">
        <v>843765647.55679655</v>
      </c>
      <c r="N133" s="275">
        <v>-83148765.195594907</v>
      </c>
      <c r="O133" s="274">
        <v>-8.9704900529803941E-2</v>
      </c>
      <c r="P133" s="273">
        <v>221094573.3131009</v>
      </c>
      <c r="Q133" s="273">
        <v>-24213056.985533118</v>
      </c>
      <c r="R133" s="274">
        <v>-9.8704866848440417E-2</v>
      </c>
    </row>
    <row r="134" spans="1:18">
      <c r="A134" s="306"/>
      <c r="B134" s="306"/>
      <c r="C134" s="306"/>
      <c r="D134" s="86" t="s">
        <v>82</v>
      </c>
      <c r="E134" s="273">
        <v>721503.63705714804</v>
      </c>
      <c r="F134" s="273">
        <v>-362612.05941522552</v>
      </c>
      <c r="G134" s="277">
        <v>-0.33447727082555523</v>
      </c>
      <c r="H134" s="284">
        <v>0.433189020911256</v>
      </c>
      <c r="I134" s="284">
        <v>-0.14519001520892438</v>
      </c>
      <c r="J134" s="285">
        <v>21.448242348361696</v>
      </c>
      <c r="K134" s="285">
        <v>2.8659672014474005</v>
      </c>
      <c r="L134" s="277">
        <v>0.1542312326552388</v>
      </c>
      <c r="M134" s="278">
        <v>15474984.862826109</v>
      </c>
      <c r="N134" s="278">
        <v>-4670351.3001121581</v>
      </c>
      <c r="O134" s="277">
        <v>-0.2318328799449019</v>
      </c>
      <c r="P134" s="273">
        <v>5206527.7493619788</v>
      </c>
      <c r="Q134" s="273">
        <v>-1612731.8905177172</v>
      </c>
      <c r="R134" s="277">
        <v>-0.2364966251008106</v>
      </c>
    </row>
    <row r="135" spans="1:18">
      <c r="A135" s="306"/>
      <c r="B135" s="306"/>
      <c r="C135" s="306" t="s">
        <v>84</v>
      </c>
      <c r="D135" s="86" t="s">
        <v>80</v>
      </c>
      <c r="E135" s="273">
        <v>37734326.660071015</v>
      </c>
      <c r="F135" s="273">
        <v>-3338885.4716466665</v>
      </c>
      <c r="G135" s="274">
        <v>-8.129107265677675E-2</v>
      </c>
      <c r="H135" s="282">
        <v>22.655597534190868</v>
      </c>
      <c r="I135" s="282">
        <v>0.74291338027414611</v>
      </c>
      <c r="J135" s="283">
        <v>17.343666744589694</v>
      </c>
      <c r="K135" s="283">
        <v>0.46861617817285506</v>
      </c>
      <c r="L135" s="274">
        <v>2.7769764382540668E-2</v>
      </c>
      <c r="M135" s="275">
        <v>654451586.42375791</v>
      </c>
      <c r="N135" s="275">
        <v>-38660945.224143505</v>
      </c>
      <c r="O135" s="274">
        <v>-5.5778742208318806E-2</v>
      </c>
      <c r="P135" s="273">
        <v>258623863.48146519</v>
      </c>
      <c r="Q135" s="273">
        <v>-23952396.962246746</v>
      </c>
      <c r="R135" s="274">
        <v>-8.4764363873439996E-2</v>
      </c>
    </row>
    <row r="136" spans="1:18">
      <c r="A136" s="306"/>
      <c r="B136" s="306"/>
      <c r="C136" s="306"/>
      <c r="D136" s="86" t="s">
        <v>81</v>
      </c>
      <c r="E136" s="273">
        <v>26131953.870557323</v>
      </c>
      <c r="F136" s="273">
        <v>-2007572.3460669257</v>
      </c>
      <c r="G136" s="277">
        <v>-7.1343502040943876E-2</v>
      </c>
      <c r="H136" s="284">
        <v>15.689561258286775</v>
      </c>
      <c r="I136" s="284">
        <v>0.67703805342196866</v>
      </c>
      <c r="J136" s="285">
        <v>13.892269894710235</v>
      </c>
      <c r="K136" s="285">
        <v>0.34096205351598741</v>
      </c>
      <c r="L136" s="277">
        <v>2.5160822668311485E-2</v>
      </c>
      <c r="M136" s="278">
        <v>363032156.04590011</v>
      </c>
      <c r="N136" s="278">
        <v>-18295226.220931172</v>
      </c>
      <c r="O136" s="277">
        <v>-4.7977740576020868E-2</v>
      </c>
      <c r="P136" s="273">
        <v>153131704.8163389</v>
      </c>
      <c r="Q136" s="273">
        <v>-11825113.711237133</v>
      </c>
      <c r="R136" s="277">
        <v>-7.1686116504849504E-2</v>
      </c>
    </row>
    <row r="137" spans="1:18">
      <c r="A137" s="306"/>
      <c r="B137" s="306"/>
      <c r="C137" s="306"/>
      <c r="D137" s="86" t="s">
        <v>82</v>
      </c>
      <c r="E137" s="273">
        <v>11602372.78951278</v>
      </c>
      <c r="F137" s="273">
        <v>-1331313.1255804468</v>
      </c>
      <c r="G137" s="274">
        <v>-0.1029337757480908</v>
      </c>
      <c r="H137" s="282">
        <v>6.9660362759035452</v>
      </c>
      <c r="I137" s="282">
        <v>6.5875326851738691E-2</v>
      </c>
      <c r="J137" s="283">
        <v>25.117226938378302</v>
      </c>
      <c r="K137" s="283">
        <v>1.0107849366264112</v>
      </c>
      <c r="L137" s="274">
        <v>4.1930075643388368E-2</v>
      </c>
      <c r="M137" s="275">
        <v>291419430.3778578</v>
      </c>
      <c r="N137" s="275">
        <v>-20365719.003212392</v>
      </c>
      <c r="O137" s="274">
        <v>-6.5319721108079445E-2</v>
      </c>
      <c r="P137" s="273">
        <v>105492158.66512629</v>
      </c>
      <c r="Q137" s="273">
        <v>-12127283.251009598</v>
      </c>
      <c r="R137" s="274">
        <v>-0.10310611114492875</v>
      </c>
    </row>
    <row r="138" spans="1:18">
      <c r="A138" s="306" t="s">
        <v>67</v>
      </c>
      <c r="B138" s="306" t="s">
        <v>140</v>
      </c>
      <c r="C138" s="306" t="s">
        <v>79</v>
      </c>
      <c r="D138" s="86" t="s">
        <v>80</v>
      </c>
      <c r="E138" s="273">
        <v>125574172.0840044</v>
      </c>
      <c r="F138" s="273">
        <v>2738000.1296301633</v>
      </c>
      <c r="G138" s="277">
        <v>2.2289852297311535E-2</v>
      </c>
      <c r="H138" s="284">
        <v>100.00000000000011</v>
      </c>
      <c r="I138" s="284">
        <v>1.1368683772161603E-13</v>
      </c>
      <c r="J138" s="285">
        <v>4.771451181703771</v>
      </c>
      <c r="K138" s="285">
        <v>0.33083793215764157</v>
      </c>
      <c r="L138" s="277">
        <v>7.4502757516983986E-2</v>
      </c>
      <c r="M138" s="278">
        <v>599171031.78169465</v>
      </c>
      <c r="N138" s="278">
        <v>53703099.077574372</v>
      </c>
      <c r="O138" s="277">
        <v>9.845326527509124E-2</v>
      </c>
      <c r="P138" s="273">
        <v>156830087.80878335</v>
      </c>
      <c r="Q138" s="273">
        <v>4678313.5033177435</v>
      </c>
      <c r="R138" s="277">
        <v>3.0747676290158708E-2</v>
      </c>
    </row>
    <row r="139" spans="1:18">
      <c r="A139" s="306"/>
      <c r="B139" s="306"/>
      <c r="C139" s="306"/>
      <c r="D139" s="86" t="s">
        <v>81</v>
      </c>
      <c r="E139" s="273">
        <v>124029936.81929326</v>
      </c>
      <c r="F139" s="273">
        <v>2883865.1667795628</v>
      </c>
      <c r="G139" s="274">
        <v>2.380485910472958E-2</v>
      </c>
      <c r="H139" s="282">
        <v>98.770260445214817</v>
      </c>
      <c r="I139" s="282">
        <v>0.14615833829496694</v>
      </c>
      <c r="J139" s="283">
        <v>4.6867836754751941</v>
      </c>
      <c r="K139" s="283">
        <v>0.35445623189639708</v>
      </c>
      <c r="L139" s="274">
        <v>8.1816583929212913E-2</v>
      </c>
      <c r="M139" s="275">
        <v>581301483.15488398</v>
      </c>
      <c r="N139" s="275">
        <v>56457032.252934754</v>
      </c>
      <c r="O139" s="274">
        <v>0.10756907528680719</v>
      </c>
      <c r="P139" s="273">
        <v>153386182.58920926</v>
      </c>
      <c r="Q139" s="273">
        <v>4913446.5056777298</v>
      </c>
      <c r="R139" s="274">
        <v>3.3093257626190704E-2</v>
      </c>
    </row>
    <row r="140" spans="1:18">
      <c r="A140" s="306"/>
      <c r="B140" s="306"/>
      <c r="C140" s="306"/>
      <c r="D140" s="86" t="s">
        <v>82</v>
      </c>
      <c r="E140" s="273">
        <v>1544235.2647116925</v>
      </c>
      <c r="F140" s="273">
        <v>-145865.03714939742</v>
      </c>
      <c r="G140" s="277">
        <v>-8.630555061659656E-2</v>
      </c>
      <c r="H140" s="284">
        <v>1.2297395547857235</v>
      </c>
      <c r="I140" s="284">
        <v>-0.14615833829486968</v>
      </c>
      <c r="J140" s="285">
        <v>11.57177862412563</v>
      </c>
      <c r="K140" s="285">
        <v>-0.63074082366226136</v>
      </c>
      <c r="L140" s="277">
        <v>-5.1689393027486957E-2</v>
      </c>
      <c r="M140" s="278">
        <v>17869548.626811679</v>
      </c>
      <c r="N140" s="278">
        <v>-2753933.1753604449</v>
      </c>
      <c r="O140" s="277">
        <v>-0.1335338621178114</v>
      </c>
      <c r="P140" s="273">
        <v>3443905.2195740938</v>
      </c>
      <c r="Q140" s="273">
        <v>-235133.00235982239</v>
      </c>
      <c r="R140" s="277">
        <v>-6.3911541053852605E-2</v>
      </c>
    </row>
    <row r="141" spans="1:18">
      <c r="A141" s="306"/>
      <c r="B141" s="306"/>
      <c r="C141" s="306" t="s">
        <v>83</v>
      </c>
      <c r="D141" s="86" t="s">
        <v>80</v>
      </c>
      <c r="E141" s="273">
        <v>116850394.32117814</v>
      </c>
      <c r="F141" s="273">
        <v>2569913.2887728512</v>
      </c>
      <c r="G141" s="274">
        <v>2.2487771013530548E-2</v>
      </c>
      <c r="H141" s="282">
        <v>93.05288848968857</v>
      </c>
      <c r="I141" s="282">
        <v>1.8011861611014979E-2</v>
      </c>
      <c r="J141" s="283">
        <v>4.4533139304647271</v>
      </c>
      <c r="K141" s="283">
        <v>0.30485662213408826</v>
      </c>
      <c r="L141" s="274">
        <v>7.3486744463272344E-2</v>
      </c>
      <c r="M141" s="275">
        <v>520371488.81079936</v>
      </c>
      <c r="N141" s="275">
        <v>46283792.07237637</v>
      </c>
      <c r="O141" s="274">
        <v>9.7627068558822708E-2</v>
      </c>
      <c r="P141" s="273">
        <v>135090038.87796593</v>
      </c>
      <c r="Q141" s="273">
        <v>3762543.4464272559</v>
      </c>
      <c r="R141" s="274">
        <v>2.8650081493320479E-2</v>
      </c>
    </row>
    <row r="142" spans="1:18">
      <c r="A142" s="306"/>
      <c r="B142" s="306"/>
      <c r="C142" s="306"/>
      <c r="D142" s="86" t="s">
        <v>81</v>
      </c>
      <c r="E142" s="273">
        <v>115941697.71802294</v>
      </c>
      <c r="F142" s="273">
        <v>2596471.5255064964</v>
      </c>
      <c r="G142" s="277">
        <v>2.2907639013366114E-2</v>
      </c>
      <c r="H142" s="284">
        <v>92.329255127768164</v>
      </c>
      <c r="I142" s="284">
        <v>5.5762402337961703E-2</v>
      </c>
      <c r="J142" s="285">
        <v>4.4191125397492375</v>
      </c>
      <c r="K142" s="285">
        <v>0.31647269560061631</v>
      </c>
      <c r="L142" s="277">
        <v>7.713879541534327E-2</v>
      </c>
      <c r="M142" s="278">
        <v>512359410.26553071</v>
      </c>
      <c r="N142" s="278">
        <v>47344769.144074857</v>
      </c>
      <c r="O142" s="277">
        <v>0.10181350210801</v>
      </c>
      <c r="P142" s="273">
        <v>134001363.38813406</v>
      </c>
      <c r="Q142" s="273">
        <v>3748726.013455078</v>
      </c>
      <c r="R142" s="277">
        <v>2.8780423099393052E-2</v>
      </c>
    </row>
    <row r="143" spans="1:18">
      <c r="A143" s="306"/>
      <c r="B143" s="306"/>
      <c r="C143" s="306"/>
      <c r="D143" s="86" t="s">
        <v>82</v>
      </c>
      <c r="E143" s="273">
        <v>908696.60315504565</v>
      </c>
      <c r="F143" s="273">
        <v>-26558.236733746482</v>
      </c>
      <c r="G143" s="274">
        <v>-2.8396791549247079E-2</v>
      </c>
      <c r="H143" s="282">
        <v>0.72363336192028627</v>
      </c>
      <c r="I143" s="282">
        <v>-3.7750540727037651E-2</v>
      </c>
      <c r="J143" s="283">
        <v>8.8171107027919629</v>
      </c>
      <c r="K143" s="283">
        <v>-0.88404798679704477</v>
      </c>
      <c r="L143" s="274">
        <v>-9.1128082230608032E-2</v>
      </c>
      <c r="M143" s="275">
        <v>8012078.5452690572</v>
      </c>
      <c r="N143" s="275">
        <v>-1060977.0716982782</v>
      </c>
      <c r="O143" s="274">
        <v>-0.11693712862446988</v>
      </c>
      <c r="P143" s="273">
        <v>1088675.4898318648</v>
      </c>
      <c r="Q143" s="273">
        <v>13817.432972123846</v>
      </c>
      <c r="R143" s="274">
        <v>1.2855123412752995E-2</v>
      </c>
    </row>
    <row r="144" spans="1:18">
      <c r="A144" s="306"/>
      <c r="B144" s="306"/>
      <c r="C144" s="306" t="s">
        <v>84</v>
      </c>
      <c r="D144" s="86" t="s">
        <v>80</v>
      </c>
      <c r="E144" s="273">
        <v>5620179.0002963906</v>
      </c>
      <c r="F144" s="273">
        <v>43028.37468292471</v>
      </c>
      <c r="G144" s="277">
        <v>7.7151179108044532E-3</v>
      </c>
      <c r="H144" s="284">
        <v>4.475585151807099</v>
      </c>
      <c r="I144" s="284">
        <v>-6.4731057073961651E-2</v>
      </c>
      <c r="J144" s="285">
        <v>7.3252549575155737</v>
      </c>
      <c r="K144" s="285">
        <v>0.48345309870419406</v>
      </c>
      <c r="L144" s="277">
        <v>7.0661663211068787E-2</v>
      </c>
      <c r="M144" s="278">
        <v>41169244.084046081</v>
      </c>
      <c r="N144" s="278">
        <v>3011484.5668527558</v>
      </c>
      <c r="O144" s="277">
        <v>7.892194418531899E-2</v>
      </c>
      <c r="P144" s="273">
        <v>12324905.250501692</v>
      </c>
      <c r="Q144" s="273">
        <v>273445.03162399679</v>
      </c>
      <c r="R144" s="277">
        <v>2.2689784196911339E-2</v>
      </c>
    </row>
    <row r="145" spans="1:18">
      <c r="A145" s="306"/>
      <c r="B145" s="306"/>
      <c r="C145" s="306"/>
      <c r="D145" s="86" t="s">
        <v>81</v>
      </c>
      <c r="E145" s="273">
        <v>4984875.4279655414</v>
      </c>
      <c r="F145" s="273">
        <v>162567.34372434206</v>
      </c>
      <c r="G145" s="274">
        <v>3.3711521720396757E-2</v>
      </c>
      <c r="H145" s="282">
        <v>3.9696661703896026</v>
      </c>
      <c r="I145" s="282">
        <v>4.3861574303380113E-2</v>
      </c>
      <c r="J145" s="283">
        <v>6.2827120282765501</v>
      </c>
      <c r="K145" s="283">
        <v>0.76513917163163736</v>
      </c>
      <c r="L145" s="274">
        <v>0.13867314333877195</v>
      </c>
      <c r="M145" s="275">
        <v>31318536.810739391</v>
      </c>
      <c r="N145" s="275">
        <v>4711100.6187508367</v>
      </c>
      <c r="O145" s="274">
        <v>0.17705954774287272</v>
      </c>
      <c r="P145" s="273">
        <v>9971731.0438063145</v>
      </c>
      <c r="Q145" s="273">
        <v>524416.99000282399</v>
      </c>
      <c r="R145" s="274">
        <v>5.5509638720191969E-2</v>
      </c>
    </row>
    <row r="146" spans="1:18">
      <c r="A146" s="306"/>
      <c r="B146" s="306"/>
      <c r="C146" s="306"/>
      <c r="D146" s="86" t="s">
        <v>82</v>
      </c>
      <c r="E146" s="273">
        <v>635303.57233080501</v>
      </c>
      <c r="F146" s="273">
        <v>-119538.96904149745</v>
      </c>
      <c r="G146" s="277">
        <v>-0.15836278758769451</v>
      </c>
      <c r="H146" s="284">
        <v>0.50591898141746172</v>
      </c>
      <c r="I146" s="284">
        <v>-0.10859263137740627</v>
      </c>
      <c r="J146" s="285">
        <v>15.505512171395942</v>
      </c>
      <c r="K146" s="285">
        <v>0.20387945709989097</v>
      </c>
      <c r="L146" s="277">
        <v>1.3324032860193404E-2</v>
      </c>
      <c r="M146" s="278">
        <v>9850707.2733066343</v>
      </c>
      <c r="N146" s="278">
        <v>-1699616.0518981405</v>
      </c>
      <c r="O146" s="277">
        <v>-0.14714878571314868</v>
      </c>
      <c r="P146" s="273">
        <v>2353174.2066953778</v>
      </c>
      <c r="Q146" s="273">
        <v>-250971.95837881137</v>
      </c>
      <c r="R146" s="277">
        <v>-9.6373990732452397E-2</v>
      </c>
    </row>
    <row r="147" spans="1:18">
      <c r="A147" s="306"/>
      <c r="B147" s="306" t="s">
        <v>135</v>
      </c>
      <c r="C147" s="306" t="s">
        <v>79</v>
      </c>
      <c r="D147" s="86" t="s">
        <v>80</v>
      </c>
      <c r="E147" s="273">
        <v>1540800183.7766652</v>
      </c>
      <c r="F147" s="273">
        <v>50909913.56658864</v>
      </c>
      <c r="G147" s="274">
        <v>3.4170243664595694E-2</v>
      </c>
      <c r="H147" s="282">
        <v>100.00000000000003</v>
      </c>
      <c r="I147" s="282">
        <v>1.4210854715202004E-14</v>
      </c>
      <c r="J147" s="283">
        <v>4.4853534879484824</v>
      </c>
      <c r="K147" s="283">
        <v>0.13236123062201788</v>
      </c>
      <c r="L147" s="274">
        <v>3.0406952918246619E-2</v>
      </c>
      <c r="M147" s="275">
        <v>6911033478.5343342</v>
      </c>
      <c r="N147" s="275">
        <v>425552668.04383183</v>
      </c>
      <c r="O147" s="274">
        <v>6.5616209573156836E-2</v>
      </c>
      <c r="P147" s="273">
        <v>1882061321.4278574</v>
      </c>
      <c r="Q147" s="273">
        <v>71910583.745194912</v>
      </c>
      <c r="R147" s="274">
        <v>3.9726295853821626E-2</v>
      </c>
    </row>
    <row r="148" spans="1:18">
      <c r="A148" s="306"/>
      <c r="B148" s="306"/>
      <c r="C148" s="306"/>
      <c r="D148" s="86" t="s">
        <v>81</v>
      </c>
      <c r="E148" s="273">
        <v>1517995043.7466819</v>
      </c>
      <c r="F148" s="273">
        <v>52998896.809744358</v>
      </c>
      <c r="G148" s="277">
        <v>3.6176816519658574E-2</v>
      </c>
      <c r="H148" s="284">
        <v>98.519915802833992</v>
      </c>
      <c r="I148" s="284">
        <v>0.1907853810096185</v>
      </c>
      <c r="J148" s="285">
        <v>4.3760661857175451</v>
      </c>
      <c r="K148" s="285">
        <v>0.15491850710104149</v>
      </c>
      <c r="L148" s="277">
        <v>3.6700565556099331E-2</v>
      </c>
      <c r="M148" s="278">
        <v>6642846781.0266886</v>
      </c>
      <c r="N148" s="278">
        <v>458881696.20171452</v>
      </c>
      <c r="O148" s="277">
        <v>7.4205091702050308E-2</v>
      </c>
      <c r="P148" s="273">
        <v>1832469582.0684311</v>
      </c>
      <c r="Q148" s="273">
        <v>74112452.192786455</v>
      </c>
      <c r="R148" s="277">
        <v>4.2148691487961756E-2</v>
      </c>
    </row>
    <row r="149" spans="1:18">
      <c r="A149" s="306"/>
      <c r="B149" s="306"/>
      <c r="C149" s="306"/>
      <c r="D149" s="86" t="s">
        <v>82</v>
      </c>
      <c r="E149" s="273">
        <v>22805140.029827595</v>
      </c>
      <c r="F149" s="273">
        <v>-2088983.2431056276</v>
      </c>
      <c r="G149" s="274">
        <v>-8.3914714336492766E-2</v>
      </c>
      <c r="H149" s="282">
        <v>1.4800841971559071</v>
      </c>
      <c r="I149" s="282">
        <v>-0.1907853810059208</v>
      </c>
      <c r="J149" s="283">
        <v>11.759923296114234</v>
      </c>
      <c r="K149" s="283">
        <v>-0.35200056478617014</v>
      </c>
      <c r="L149" s="274">
        <v>-2.9062316509641788E-2</v>
      </c>
      <c r="M149" s="275">
        <v>268186697.50791645</v>
      </c>
      <c r="N149" s="275">
        <v>-33329028.157720208</v>
      </c>
      <c r="O149" s="274">
        <v>-0.1105382748582744</v>
      </c>
      <c r="P149" s="273">
        <v>49591739.359424919</v>
      </c>
      <c r="Q149" s="273">
        <v>-2201868.4475997537</v>
      </c>
      <c r="R149" s="274">
        <v>-4.2512358973014391E-2</v>
      </c>
    </row>
    <row r="150" spans="1:18">
      <c r="A150" s="306"/>
      <c r="B150" s="306"/>
      <c r="C150" s="306" t="s">
        <v>83</v>
      </c>
      <c r="D150" s="86" t="s">
        <v>80</v>
      </c>
      <c r="E150" s="273">
        <v>1454499486.7287421</v>
      </c>
      <c r="F150" s="273">
        <v>47324532.116207838</v>
      </c>
      <c r="G150" s="277">
        <v>3.3630880055876673E-2</v>
      </c>
      <c r="H150" s="284">
        <v>94.398968928184402</v>
      </c>
      <c r="I150" s="284">
        <v>-4.9258753315982062E-2</v>
      </c>
      <c r="J150" s="285">
        <v>4.2964425713308207</v>
      </c>
      <c r="K150" s="285">
        <v>0.13182036841841072</v>
      </c>
      <c r="L150" s="277">
        <v>3.1652419354203577E-2</v>
      </c>
      <c r="M150" s="278">
        <v>6249173514.7601919</v>
      </c>
      <c r="N150" s="278">
        <v>388821455.39858627</v>
      </c>
      <c r="O150" s="277">
        <v>6.6347798128862295E-2</v>
      </c>
      <c r="P150" s="273">
        <v>1680603593.5141859</v>
      </c>
      <c r="Q150" s="273">
        <v>61939389.372486591</v>
      </c>
      <c r="R150" s="277">
        <v>3.8265743576710594E-2</v>
      </c>
    </row>
    <row r="151" spans="1:18">
      <c r="A151" s="306"/>
      <c r="B151" s="306"/>
      <c r="C151" s="306"/>
      <c r="D151" s="86" t="s">
        <v>81</v>
      </c>
      <c r="E151" s="273">
        <v>1442246357.235239</v>
      </c>
      <c r="F151" s="273">
        <v>48438351.677656412</v>
      </c>
      <c r="G151" s="274">
        <v>3.4752527955440322E-2</v>
      </c>
      <c r="H151" s="282">
        <v>93.603724377819049</v>
      </c>
      <c r="I151" s="282">
        <v>5.2673442970402107E-2</v>
      </c>
      <c r="J151" s="283">
        <v>4.2554172089515196</v>
      </c>
      <c r="K151" s="283">
        <v>0.14319768233583474</v>
      </c>
      <c r="L151" s="274">
        <v>3.4822480027880465E-2</v>
      </c>
      <c r="M151" s="275">
        <v>6137359968.1264715</v>
      </c>
      <c r="N151" s="275">
        <v>405715471.31932354</v>
      </c>
      <c r="O151" s="274">
        <v>7.0785177193967652E-2</v>
      </c>
      <c r="P151" s="273">
        <v>1666167422.3093119</v>
      </c>
      <c r="Q151" s="273">
        <v>62309462.978833199</v>
      </c>
      <c r="R151" s="274">
        <v>3.8849738916308975E-2</v>
      </c>
    </row>
    <row r="152" spans="1:18">
      <c r="A152" s="306"/>
      <c r="B152" s="306"/>
      <c r="C152" s="306"/>
      <c r="D152" s="86" t="s">
        <v>82</v>
      </c>
      <c r="E152" s="273">
        <v>12253129.49348967</v>
      </c>
      <c r="F152" s="273">
        <v>-1113819.5614391696</v>
      </c>
      <c r="G152" s="277">
        <v>-8.3326386362523555E-2</v>
      </c>
      <c r="H152" s="284">
        <v>0.79524455036447028</v>
      </c>
      <c r="I152" s="284">
        <v>-0.10193219628574335</v>
      </c>
      <c r="J152" s="285">
        <v>9.1253052286045424</v>
      </c>
      <c r="K152" s="285">
        <v>-0.50348605544905567</v>
      </c>
      <c r="L152" s="277">
        <v>-5.2289642655655784E-2</v>
      </c>
      <c r="M152" s="278">
        <v>111813546.63370976</v>
      </c>
      <c r="N152" s="278">
        <v>-16894015.920777619</v>
      </c>
      <c r="O152" s="277">
        <v>-0.13125892205149689</v>
      </c>
      <c r="P152" s="273">
        <v>14436171.20487419</v>
      </c>
      <c r="Q152" s="273">
        <v>-370073.60634383</v>
      </c>
      <c r="R152" s="277">
        <v>-2.4994427085485039E-2</v>
      </c>
    </row>
    <row r="153" spans="1:18">
      <c r="A153" s="306"/>
      <c r="B153" s="306"/>
      <c r="C153" s="306" t="s">
        <v>84</v>
      </c>
      <c r="D153" s="86" t="s">
        <v>80</v>
      </c>
      <c r="E153" s="273">
        <v>74208607.059382617</v>
      </c>
      <c r="F153" s="273">
        <v>3563710.4121257067</v>
      </c>
      <c r="G153" s="274">
        <v>5.0445404852384093E-2</v>
      </c>
      <c r="H153" s="282">
        <v>4.8162382014707088</v>
      </c>
      <c r="I153" s="282">
        <v>7.4620777705944441E-2</v>
      </c>
      <c r="J153" s="283">
        <v>7.2294849221255371</v>
      </c>
      <c r="K153" s="283">
        <v>6.8052058156657935E-2</v>
      </c>
      <c r="L153" s="274">
        <v>9.5025757343961698E-3</v>
      </c>
      <c r="M153" s="275">
        <v>536490005.82774377</v>
      </c>
      <c r="N153" s="275">
        <v>30571321.306393266</v>
      </c>
      <c r="O153" s="274">
        <v>6.0427341866839297E-2</v>
      </c>
      <c r="P153" s="273">
        <v>164115789.3246958</v>
      </c>
      <c r="Q153" s="273">
        <v>9274551.2593636215</v>
      </c>
      <c r="R153" s="274">
        <v>5.9897165478943082E-2</v>
      </c>
    </row>
    <row r="154" spans="1:18">
      <c r="A154" s="306"/>
      <c r="B154" s="306"/>
      <c r="C154" s="306"/>
      <c r="D154" s="86" t="s">
        <v>81</v>
      </c>
      <c r="E154" s="273">
        <v>63661374.303822242</v>
      </c>
      <c r="F154" s="273">
        <v>4542122.0026199296</v>
      </c>
      <c r="G154" s="277">
        <v>7.682982828467802E-2</v>
      </c>
      <c r="H154" s="284">
        <v>4.131708639064505</v>
      </c>
      <c r="I154" s="284">
        <v>0.16368136327952865</v>
      </c>
      <c r="J154" s="285">
        <v>5.9729241547537084</v>
      </c>
      <c r="K154" s="285">
        <v>0.33794453377800782</v>
      </c>
      <c r="L154" s="277">
        <v>5.9972627499847546E-2</v>
      </c>
      <c r="M154" s="278">
        <v>380244560.30411679</v>
      </c>
      <c r="N154" s="278">
        <v>47108778.379521012</v>
      </c>
      <c r="O154" s="277">
        <v>0.14141014245711958</v>
      </c>
      <c r="P154" s="273">
        <v>128998612.91625956</v>
      </c>
      <c r="Q154" s="273">
        <v>11135964.339743823</v>
      </c>
      <c r="R154" s="277">
        <v>9.4482556384386865E-2</v>
      </c>
    </row>
    <row r="155" spans="1:18">
      <c r="A155" s="306"/>
      <c r="B155" s="306"/>
      <c r="C155" s="306"/>
      <c r="D155" s="86" t="s">
        <v>82</v>
      </c>
      <c r="E155" s="273">
        <v>10547232.755564013</v>
      </c>
      <c r="F155" s="273">
        <v>-978411.59049400128</v>
      </c>
      <c r="G155" s="274">
        <v>-8.4889968935110888E-2</v>
      </c>
      <c r="H155" s="282">
        <v>0.68452956240643903</v>
      </c>
      <c r="I155" s="282">
        <v>-8.9060585573578765E-2</v>
      </c>
      <c r="J155" s="283">
        <v>14.813880488339592</v>
      </c>
      <c r="K155" s="283">
        <v>-0.1772902791192994</v>
      </c>
      <c r="L155" s="274">
        <v>-1.1826313092513144E-2</v>
      </c>
      <c r="M155" s="275">
        <v>156245445.52362591</v>
      </c>
      <c r="N155" s="275">
        <v>-16537457.073126853</v>
      </c>
      <c r="O155" s="274">
        <v>-9.5712346676584042E-2</v>
      </c>
      <c r="P155" s="273">
        <v>35117176.408436313</v>
      </c>
      <c r="Q155" s="273">
        <v>-1861413.0803796053</v>
      </c>
      <c r="R155" s="274">
        <v>-5.0337590105825558E-2</v>
      </c>
    </row>
    <row r="156" spans="1:18">
      <c r="A156" s="306"/>
      <c r="B156" s="306" t="s">
        <v>136</v>
      </c>
      <c r="C156" s="306" t="s">
        <v>79</v>
      </c>
      <c r="D156" s="86" t="s">
        <v>80</v>
      </c>
      <c r="E156" s="273">
        <v>1540800183.7766657</v>
      </c>
      <c r="F156" s="273">
        <v>50909913.566588879</v>
      </c>
      <c r="G156" s="277">
        <v>3.4170243664595853E-2</v>
      </c>
      <c r="H156" s="284">
        <v>100.00000000000001</v>
      </c>
      <c r="I156" s="284">
        <v>-1.4210854715202004E-13</v>
      </c>
      <c r="J156" s="285">
        <v>4.4853534879484842</v>
      </c>
      <c r="K156" s="285">
        <v>0.13236123062202232</v>
      </c>
      <c r="L156" s="277">
        <v>3.0406952918247656E-2</v>
      </c>
      <c r="M156" s="278">
        <v>6911033478.5343342</v>
      </c>
      <c r="N156" s="278">
        <v>425552668.04383659</v>
      </c>
      <c r="O156" s="277">
        <v>6.5616209573157613E-2</v>
      </c>
      <c r="P156" s="273">
        <v>1882061321.4278574</v>
      </c>
      <c r="Q156" s="273">
        <v>71910583.745194435</v>
      </c>
      <c r="R156" s="277">
        <v>3.9726295853821349E-2</v>
      </c>
    </row>
    <row r="157" spans="1:18">
      <c r="A157" s="306"/>
      <c r="B157" s="306"/>
      <c r="C157" s="306"/>
      <c r="D157" s="86" t="s">
        <v>81</v>
      </c>
      <c r="E157" s="273">
        <v>1517995043.7466819</v>
      </c>
      <c r="F157" s="273">
        <v>52998896.809745073</v>
      </c>
      <c r="G157" s="274">
        <v>3.6176816519659073E-2</v>
      </c>
      <c r="H157" s="282">
        <v>98.519915802833964</v>
      </c>
      <c r="I157" s="282">
        <v>0.19078538100951903</v>
      </c>
      <c r="J157" s="283">
        <v>4.3760661857175469</v>
      </c>
      <c r="K157" s="283">
        <v>0.1549185071010406</v>
      </c>
      <c r="L157" s="274">
        <v>3.6700565556099095E-2</v>
      </c>
      <c r="M157" s="275">
        <v>6642846781.0266867</v>
      </c>
      <c r="N157" s="275">
        <v>458881696.20171261</v>
      </c>
      <c r="O157" s="274">
        <v>7.4205091702050002E-2</v>
      </c>
      <c r="P157" s="273">
        <v>1832469582.0684316</v>
      </c>
      <c r="Q157" s="273">
        <v>74112452.192788601</v>
      </c>
      <c r="R157" s="274">
        <v>4.2148691487963019E-2</v>
      </c>
    </row>
    <row r="158" spans="1:18">
      <c r="A158" s="306"/>
      <c r="B158" s="306"/>
      <c r="C158" s="306"/>
      <c r="D158" s="86" t="s">
        <v>82</v>
      </c>
      <c r="E158" s="273">
        <v>22805140.029827613</v>
      </c>
      <c r="F158" s="273">
        <v>-2088983.243105609</v>
      </c>
      <c r="G158" s="277">
        <v>-8.3914714336492016E-2</v>
      </c>
      <c r="H158" s="284">
        <v>1.480084197155908</v>
      </c>
      <c r="I158" s="284">
        <v>-0.19078538100592191</v>
      </c>
      <c r="J158" s="285">
        <v>11.759923296114223</v>
      </c>
      <c r="K158" s="285">
        <v>-0.35200056478619857</v>
      </c>
      <c r="L158" s="277">
        <v>-2.9062316509644092E-2</v>
      </c>
      <c r="M158" s="278">
        <v>268186697.50791675</v>
      </c>
      <c r="N158" s="278">
        <v>-33329028.157719254</v>
      </c>
      <c r="O158" s="277">
        <v>-0.11053827485827149</v>
      </c>
      <c r="P158" s="273">
        <v>49591739.359424874</v>
      </c>
      <c r="Q158" s="273">
        <v>-2201868.4475996494</v>
      </c>
      <c r="R158" s="277">
        <v>-4.2512358973012504E-2</v>
      </c>
    </row>
    <row r="159" spans="1:18">
      <c r="A159" s="306"/>
      <c r="B159" s="306"/>
      <c r="C159" s="306" t="s">
        <v>83</v>
      </c>
      <c r="D159" s="86" t="s">
        <v>80</v>
      </c>
      <c r="E159" s="273">
        <v>1454499486.7287416</v>
      </c>
      <c r="F159" s="273">
        <v>47324532.116209745</v>
      </c>
      <c r="G159" s="274">
        <v>3.3630880055878082E-2</v>
      </c>
      <c r="H159" s="282">
        <v>94.398968928184345</v>
      </c>
      <c r="I159" s="282">
        <v>-4.9258753315996273E-2</v>
      </c>
      <c r="J159" s="283">
        <v>4.296442571330819</v>
      </c>
      <c r="K159" s="283">
        <v>0.13182036841840539</v>
      </c>
      <c r="L159" s="274">
        <v>3.1652419354202273E-2</v>
      </c>
      <c r="M159" s="275">
        <v>6249173514.76019</v>
      </c>
      <c r="N159" s="275">
        <v>388821455.39857483</v>
      </c>
      <c r="O159" s="274">
        <v>6.6347798128860241E-2</v>
      </c>
      <c r="P159" s="273">
        <v>1680603593.5141864</v>
      </c>
      <c r="Q159" s="273">
        <v>61939389.372488022</v>
      </c>
      <c r="R159" s="274">
        <v>3.8265743576711496E-2</v>
      </c>
    </row>
    <row r="160" spans="1:18">
      <c r="A160" s="306"/>
      <c r="B160" s="306"/>
      <c r="C160" s="306"/>
      <c r="D160" s="86" t="s">
        <v>81</v>
      </c>
      <c r="E160" s="273">
        <v>1442246357.2352405</v>
      </c>
      <c r="F160" s="273">
        <v>48438351.677657843</v>
      </c>
      <c r="G160" s="277">
        <v>3.4752527955441349E-2</v>
      </c>
      <c r="H160" s="284">
        <v>93.60372437781912</v>
      </c>
      <c r="I160" s="284">
        <v>5.2673442970359474E-2</v>
      </c>
      <c r="J160" s="285">
        <v>4.2554172089515063</v>
      </c>
      <c r="K160" s="285">
        <v>0.14319768233582497</v>
      </c>
      <c r="L160" s="277">
        <v>3.4822480027878119E-2</v>
      </c>
      <c r="M160" s="278">
        <v>6137359968.1264725</v>
      </c>
      <c r="N160" s="278">
        <v>405715471.31932354</v>
      </c>
      <c r="O160" s="277">
        <v>7.0785177193967638E-2</v>
      </c>
      <c r="P160" s="273">
        <v>1666167422.3093123</v>
      </c>
      <c r="Q160" s="273">
        <v>62309462.978833199</v>
      </c>
      <c r="R160" s="277">
        <v>3.8849738916308968E-2</v>
      </c>
    </row>
    <row r="161" spans="1:18">
      <c r="A161" s="306"/>
      <c r="B161" s="306"/>
      <c r="C161" s="306"/>
      <c r="D161" s="86" t="s">
        <v>82</v>
      </c>
      <c r="E161" s="273">
        <v>12253129.493489673</v>
      </c>
      <c r="F161" s="273">
        <v>-1113819.5614391584</v>
      </c>
      <c r="G161" s="274">
        <v>-8.3326386362522764E-2</v>
      </c>
      <c r="H161" s="282">
        <v>0.79524455036447017</v>
      </c>
      <c r="I161" s="282">
        <v>-0.1019321962857439</v>
      </c>
      <c r="J161" s="283">
        <v>9.1253052286045389</v>
      </c>
      <c r="K161" s="283">
        <v>-0.50348605544905745</v>
      </c>
      <c r="L161" s="274">
        <v>-5.2289642655655978E-2</v>
      </c>
      <c r="M161" s="275">
        <v>111813546.63370973</v>
      </c>
      <c r="N161" s="275">
        <v>-16894015.920777529</v>
      </c>
      <c r="O161" s="274">
        <v>-0.13125892205149631</v>
      </c>
      <c r="P161" s="273">
        <v>14436171.204874208</v>
      </c>
      <c r="Q161" s="273">
        <v>-370073.60634384118</v>
      </c>
      <c r="R161" s="274">
        <v>-2.4994427085485743E-2</v>
      </c>
    </row>
    <row r="162" spans="1:18">
      <c r="A162" s="306"/>
      <c r="B162" s="306"/>
      <c r="C162" s="306" t="s">
        <v>84</v>
      </c>
      <c r="D162" s="86" t="s">
        <v>80</v>
      </c>
      <c r="E162" s="273">
        <v>74208607.059382707</v>
      </c>
      <c r="F162" s="273">
        <v>3563710.412125811</v>
      </c>
      <c r="G162" s="277">
        <v>5.0445404852385585E-2</v>
      </c>
      <c r="H162" s="284">
        <v>4.8162382014707124</v>
      </c>
      <c r="I162" s="284">
        <v>7.4620777705943553E-2</v>
      </c>
      <c r="J162" s="285">
        <v>7.2294849221255184</v>
      </c>
      <c r="K162" s="285">
        <v>6.8052058156651718E-2</v>
      </c>
      <c r="L162" s="277">
        <v>9.5025757343953181E-3</v>
      </c>
      <c r="M162" s="278">
        <v>536490005.82774544</v>
      </c>
      <c r="N162" s="278">
        <v>30571321.306395173</v>
      </c>
      <c r="O162" s="277">
        <v>6.0427341866843093E-2</v>
      </c>
      <c r="P162" s="273">
        <v>164115789.32469556</v>
      </c>
      <c r="Q162" s="273">
        <v>9274551.2593642175</v>
      </c>
      <c r="R162" s="277">
        <v>5.9897165478947252E-2</v>
      </c>
    </row>
    <row r="163" spans="1:18">
      <c r="A163" s="306"/>
      <c r="B163" s="306"/>
      <c r="C163" s="306"/>
      <c r="D163" s="86" t="s">
        <v>81</v>
      </c>
      <c r="E163" s="273">
        <v>63661374.303822219</v>
      </c>
      <c r="F163" s="273">
        <v>4542122.002619952</v>
      </c>
      <c r="G163" s="274">
        <v>7.6829828284678464E-2</v>
      </c>
      <c r="H163" s="282">
        <v>4.1317086390645024</v>
      </c>
      <c r="I163" s="282">
        <v>0.16368136327952465</v>
      </c>
      <c r="J163" s="283">
        <v>5.9729241547537049</v>
      </c>
      <c r="K163" s="283">
        <v>0.33794453377799361</v>
      </c>
      <c r="L163" s="274">
        <v>5.9972627499844916E-2</v>
      </c>
      <c r="M163" s="275">
        <v>380244560.30411613</v>
      </c>
      <c r="N163" s="275">
        <v>47108778.379520178</v>
      </c>
      <c r="O163" s="274">
        <v>0.141410142457117</v>
      </c>
      <c r="P163" s="273">
        <v>128998612.9162595</v>
      </c>
      <c r="Q163" s="273">
        <v>11135964.339743853</v>
      </c>
      <c r="R163" s="274">
        <v>9.4482556384387198E-2</v>
      </c>
    </row>
    <row r="164" spans="1:18">
      <c r="A164" s="306"/>
      <c r="B164" s="306"/>
      <c r="C164" s="306"/>
      <c r="D164" s="86" t="s">
        <v>82</v>
      </c>
      <c r="E164" s="273">
        <v>10547232.755564004</v>
      </c>
      <c r="F164" s="273">
        <v>-978411.5904940255</v>
      </c>
      <c r="G164" s="277">
        <v>-8.4889968935112872E-2</v>
      </c>
      <c r="H164" s="284">
        <v>0.68452956240643825</v>
      </c>
      <c r="I164" s="284">
        <v>-8.9060585573581319E-2</v>
      </c>
      <c r="J164" s="285">
        <v>14.813880488339599</v>
      </c>
      <c r="K164" s="285">
        <v>-0.17729027911929407</v>
      </c>
      <c r="L164" s="277">
        <v>-1.1826313092512787E-2</v>
      </c>
      <c r="M164" s="278">
        <v>156245445.52362591</v>
      </c>
      <c r="N164" s="278">
        <v>-16537457.073126853</v>
      </c>
      <c r="O164" s="277">
        <v>-9.5712346676584042E-2</v>
      </c>
      <c r="P164" s="273">
        <v>35117176.408436283</v>
      </c>
      <c r="Q164" s="273">
        <v>-1861413.0803797394</v>
      </c>
      <c r="R164" s="277">
        <v>-5.0337590105829048E-2</v>
      </c>
    </row>
    <row r="165" spans="1:18">
      <c r="A165" s="1"/>
      <c r="B165" s="1"/>
      <c r="C165" s="1"/>
    </row>
    <row r="166" spans="1:18">
      <c r="A166" s="1"/>
      <c r="B166" s="1"/>
      <c r="C166" s="1"/>
    </row>
    <row r="167" spans="1:18">
      <c r="A167" s="1"/>
      <c r="B167" s="1"/>
      <c r="C167" s="1"/>
    </row>
    <row r="168" spans="1:18">
      <c r="A168" s="1"/>
      <c r="B168" s="1"/>
      <c r="C168" s="1"/>
    </row>
    <row r="169" spans="1:18">
      <c r="A169" s="1"/>
      <c r="B169" s="1"/>
      <c r="C169" s="1"/>
    </row>
    <row r="170" spans="1:18">
      <c r="A170" s="1"/>
      <c r="B170" s="1"/>
      <c r="C170" s="1"/>
    </row>
    <row r="171" spans="1:18">
      <c r="A171" s="1"/>
      <c r="B171" s="1"/>
      <c r="C171" s="1"/>
    </row>
    <row r="172" spans="1:18">
      <c r="A172" s="1"/>
      <c r="B172" s="1"/>
      <c r="C172" s="1"/>
    </row>
    <row r="173" spans="1:18">
      <c r="A173" s="1"/>
      <c r="B173" s="1"/>
      <c r="C173" s="1"/>
    </row>
    <row r="174" spans="1:18">
      <c r="A174" s="1"/>
      <c r="B174" s="1"/>
      <c r="C174" s="1"/>
    </row>
    <row r="175" spans="1:18">
      <c r="A175" s="1"/>
      <c r="B175" s="1"/>
      <c r="C175" s="1"/>
    </row>
    <row r="176" spans="1:18">
      <c r="A176" s="1"/>
      <c r="B176" s="1"/>
      <c r="C176" s="1"/>
    </row>
    <row r="177" spans="1:3">
      <c r="A177" s="1"/>
      <c r="B177" s="1"/>
      <c r="C177" s="1"/>
    </row>
    <row r="178" spans="1:3">
      <c r="A178" s="1"/>
      <c r="B178" s="1"/>
      <c r="C178" s="1"/>
    </row>
    <row r="179" spans="1:3">
      <c r="A179" s="1"/>
      <c r="B179" s="1"/>
      <c r="C179" s="1"/>
    </row>
    <row r="180" spans="1:3">
      <c r="A180" s="1"/>
      <c r="B180" s="1"/>
      <c r="C180" s="1"/>
    </row>
    <row r="181" spans="1:3">
      <c r="A181" s="1"/>
      <c r="B181" s="1"/>
      <c r="C181" s="1"/>
    </row>
    <row r="182" spans="1:3">
      <c r="A182" s="1"/>
      <c r="B182" s="1"/>
      <c r="C182" s="1"/>
    </row>
    <row r="183" spans="1:3">
      <c r="A183" s="1"/>
      <c r="B183" s="1"/>
      <c r="C183" s="1"/>
    </row>
    <row r="184" spans="1:3">
      <c r="A184" s="1"/>
      <c r="B184" s="1"/>
      <c r="C184" s="1"/>
    </row>
    <row r="185" spans="1:3">
      <c r="A185" s="1"/>
      <c r="B185" s="1"/>
      <c r="C185" s="1"/>
    </row>
    <row r="186" spans="1:3">
      <c r="A186" s="1"/>
      <c r="B186" s="1"/>
      <c r="C186" s="1"/>
    </row>
    <row r="187" spans="1:3">
      <c r="A187" s="1"/>
      <c r="B187" s="1"/>
      <c r="C187" s="1"/>
    </row>
    <row r="188" spans="1:3">
      <c r="A188" s="1"/>
      <c r="B188" s="1"/>
      <c r="C188" s="1"/>
    </row>
    <row r="189" spans="1:3">
      <c r="A189" s="1"/>
      <c r="B189" s="1"/>
      <c r="C189" s="1"/>
    </row>
    <row r="190" spans="1:3">
      <c r="A190" s="1"/>
      <c r="B190" s="1"/>
      <c r="C190" s="1"/>
    </row>
    <row r="191" spans="1:3">
      <c r="A191" s="1"/>
      <c r="B191" s="1"/>
      <c r="C191" s="1"/>
    </row>
  </sheetData>
  <mergeCells count="87">
    <mergeCell ref="C27:C29"/>
    <mergeCell ref="J1:L1"/>
    <mergeCell ref="A30:A56"/>
    <mergeCell ref="B30:B38"/>
    <mergeCell ref="C30:C32"/>
    <mergeCell ref="A3:A29"/>
    <mergeCell ref="B3:B11"/>
    <mergeCell ref="C3:C5"/>
    <mergeCell ref="C6:C8"/>
    <mergeCell ref="C9:C11"/>
    <mergeCell ref="B12:B20"/>
    <mergeCell ref="C12:C14"/>
    <mergeCell ref="C15:C17"/>
    <mergeCell ref="C18:C20"/>
    <mergeCell ref="B21:B29"/>
    <mergeCell ref="C21:C23"/>
    <mergeCell ref="C24:C26"/>
    <mergeCell ref="B1:B2"/>
    <mergeCell ref="C1:C2"/>
    <mergeCell ref="D1:D2"/>
    <mergeCell ref="E1:G1"/>
    <mergeCell ref="H1:I1"/>
    <mergeCell ref="M1:O1"/>
    <mergeCell ref="P1:R1"/>
    <mergeCell ref="A57:A83"/>
    <mergeCell ref="B57:B65"/>
    <mergeCell ref="C57:C59"/>
    <mergeCell ref="C60:C62"/>
    <mergeCell ref="C63:C65"/>
    <mergeCell ref="B66:B74"/>
    <mergeCell ref="C66:C68"/>
    <mergeCell ref="C69:C71"/>
    <mergeCell ref="C72:C74"/>
    <mergeCell ref="B75:B83"/>
    <mergeCell ref="C75:C77"/>
    <mergeCell ref="C78:C80"/>
    <mergeCell ref="C81:C83"/>
    <mergeCell ref="A1:A2"/>
    <mergeCell ref="C48:C50"/>
    <mergeCell ref="C51:C53"/>
    <mergeCell ref="C54:C56"/>
    <mergeCell ref="B84:B92"/>
    <mergeCell ref="C33:C35"/>
    <mergeCell ref="C36:C38"/>
    <mergeCell ref="B39:B47"/>
    <mergeCell ref="C39:C41"/>
    <mergeCell ref="C42:C44"/>
    <mergeCell ref="C45:C47"/>
    <mergeCell ref="B48:B56"/>
    <mergeCell ref="A84:A110"/>
    <mergeCell ref="B102:B110"/>
    <mergeCell ref="C84:C86"/>
    <mergeCell ref="C87:C89"/>
    <mergeCell ref="C90:C92"/>
    <mergeCell ref="B93:B101"/>
    <mergeCell ref="C93:C95"/>
    <mergeCell ref="C96:C98"/>
    <mergeCell ref="C99:C101"/>
    <mergeCell ref="C102:C104"/>
    <mergeCell ref="C105:C107"/>
    <mergeCell ref="C108:C110"/>
    <mergeCell ref="A111:A137"/>
    <mergeCell ref="B111:B119"/>
    <mergeCell ref="C111:C113"/>
    <mergeCell ref="C114:C116"/>
    <mergeCell ref="C117:C119"/>
    <mergeCell ref="B120:B128"/>
    <mergeCell ref="C120:C122"/>
    <mergeCell ref="C123:C125"/>
    <mergeCell ref="C126:C128"/>
    <mergeCell ref="B129:B137"/>
    <mergeCell ref="C129:C131"/>
    <mergeCell ref="C132:C134"/>
    <mergeCell ref="C135:C137"/>
    <mergeCell ref="A138:A164"/>
    <mergeCell ref="B138:B146"/>
    <mergeCell ref="C138:C140"/>
    <mergeCell ref="C141:C143"/>
    <mergeCell ref="C144:C146"/>
    <mergeCell ref="B147:B155"/>
    <mergeCell ref="C147:C149"/>
    <mergeCell ref="C150:C152"/>
    <mergeCell ref="C153:C155"/>
    <mergeCell ref="B156:B164"/>
    <mergeCell ref="C156:C158"/>
    <mergeCell ref="C159:C161"/>
    <mergeCell ref="C162:C164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rgb="FFCCFF33"/>
  </sheetPr>
  <dimension ref="A1:S65"/>
  <sheetViews>
    <sheetView zoomScale="63" zoomScaleNormal="69" workbookViewId="0">
      <selection activeCell="M5" sqref="M5"/>
    </sheetView>
  </sheetViews>
  <sheetFormatPr defaultRowHeight="14.5"/>
  <cols>
    <col min="1" max="1" width="27.453125" bestFit="1" customWidth="1"/>
    <col min="2" max="2" width="8.81640625" bestFit="1" customWidth="1"/>
    <col min="3" max="3" width="27.26953125" bestFit="1" customWidth="1"/>
    <col min="4" max="4" width="15.36328125" bestFit="1" customWidth="1"/>
    <col min="5" max="6" width="10.36328125" bestFit="1" customWidth="1"/>
    <col min="7" max="7" width="8.453125" bestFit="1" customWidth="1"/>
    <col min="8" max="8" width="7.1796875" bestFit="1" customWidth="1"/>
    <col min="9" max="9" width="7" bestFit="1" customWidth="1"/>
    <col min="10" max="10" width="7.1796875" bestFit="1" customWidth="1"/>
    <col min="11" max="11" width="7" bestFit="1" customWidth="1"/>
    <col min="12" max="12" width="8.453125" bestFit="1" customWidth="1"/>
    <col min="13" max="13" width="14.1796875" bestFit="1" customWidth="1"/>
    <col min="14" max="14" width="12.6328125" bestFit="1" customWidth="1"/>
    <col min="15" max="15" width="8.453125" bestFit="1" customWidth="1"/>
    <col min="16" max="16" width="11.453125" bestFit="1" customWidth="1"/>
    <col min="17" max="17" width="11" bestFit="1" customWidth="1"/>
    <col min="18" max="18" width="8.453125" bestFit="1" customWidth="1"/>
  </cols>
  <sheetData>
    <row r="1" spans="1:18">
      <c r="A1" s="308" t="s">
        <v>0</v>
      </c>
      <c r="B1" s="308" t="s">
        <v>1</v>
      </c>
      <c r="C1" s="308" t="s">
        <v>75</v>
      </c>
      <c r="D1" s="308" t="s">
        <v>78</v>
      </c>
      <c r="E1" s="308" t="s">
        <v>3</v>
      </c>
      <c r="F1" s="308"/>
      <c r="G1" s="308"/>
      <c r="H1" s="308" t="s">
        <v>4</v>
      </c>
      <c r="I1" s="308"/>
      <c r="J1" s="308" t="s">
        <v>5</v>
      </c>
      <c r="K1" s="308"/>
      <c r="L1" s="308"/>
      <c r="M1" s="308" t="s">
        <v>6</v>
      </c>
      <c r="N1" s="308"/>
      <c r="O1" s="308"/>
      <c r="P1" s="308" t="s">
        <v>7</v>
      </c>
      <c r="Q1" s="308"/>
      <c r="R1" s="308"/>
    </row>
    <row r="2" spans="1:18" ht="29">
      <c r="A2" s="307"/>
      <c r="B2" s="307"/>
      <c r="C2" s="307"/>
      <c r="D2" s="307"/>
      <c r="E2" s="85" t="s">
        <v>8</v>
      </c>
      <c r="F2" s="85" t="s">
        <v>9</v>
      </c>
      <c r="G2" s="85" t="s">
        <v>10</v>
      </c>
      <c r="H2" s="85" t="s">
        <v>8</v>
      </c>
      <c r="I2" s="85" t="s">
        <v>9</v>
      </c>
      <c r="J2" s="85" t="s">
        <v>8</v>
      </c>
      <c r="K2" s="85" t="s">
        <v>9</v>
      </c>
      <c r="L2" s="85" t="s">
        <v>10</v>
      </c>
      <c r="M2" s="85" t="s">
        <v>8</v>
      </c>
      <c r="N2" s="85" t="s">
        <v>9</v>
      </c>
      <c r="O2" s="85" t="s">
        <v>10</v>
      </c>
      <c r="P2" s="85" t="s">
        <v>8</v>
      </c>
      <c r="Q2" s="85" t="s">
        <v>9</v>
      </c>
      <c r="R2" s="85" t="s">
        <v>10</v>
      </c>
    </row>
    <row r="3" spans="1:18">
      <c r="A3" s="306" t="s">
        <v>57</v>
      </c>
      <c r="B3" s="306" t="s">
        <v>134</v>
      </c>
      <c r="C3" s="306" t="s">
        <v>113</v>
      </c>
      <c r="D3" s="86" t="s">
        <v>80</v>
      </c>
      <c r="E3" s="273">
        <v>5052761.9100083439</v>
      </c>
      <c r="F3" s="273">
        <v>-513252.81317038275</v>
      </c>
      <c r="G3" s="274">
        <v>-9.2211903614452945E-2</v>
      </c>
      <c r="H3" s="282">
        <v>1.7755182466860584</v>
      </c>
      <c r="I3" s="282">
        <v>-0.16165272687890053</v>
      </c>
      <c r="J3" s="283">
        <v>17.942490270400924</v>
      </c>
      <c r="K3" s="283">
        <v>0.64105365309693596</v>
      </c>
      <c r="L3" s="274">
        <v>3.7052047600243075E-2</v>
      </c>
      <c r="M3" s="275">
        <v>90659131.408977106</v>
      </c>
      <c r="N3" s="275">
        <v>-5640919.5350804329</v>
      </c>
      <c r="O3" s="274">
        <v>-5.8576495856241514E-2</v>
      </c>
      <c r="P3" s="273">
        <v>38173027.042311907</v>
      </c>
      <c r="Q3" s="273">
        <v>-2656970.9335751534</v>
      </c>
      <c r="R3" s="274">
        <v>-6.5073991312570689E-2</v>
      </c>
    </row>
    <row r="4" spans="1:18">
      <c r="A4" s="306"/>
      <c r="B4" s="306"/>
      <c r="C4" s="306"/>
      <c r="D4" s="86" t="s">
        <v>81</v>
      </c>
      <c r="E4" s="273">
        <v>3011795.8798522302</v>
      </c>
      <c r="F4" s="273">
        <v>-202555.6702080816</v>
      </c>
      <c r="G4" s="277">
        <v>-6.3016028910801936E-2</v>
      </c>
      <c r="H4" s="284">
        <v>1.0583317866965742</v>
      </c>
      <c r="I4" s="284">
        <v>-6.0376810260621694E-2</v>
      </c>
      <c r="J4" s="285">
        <v>16.033395723550228</v>
      </c>
      <c r="K4" s="285">
        <v>0.56869294177526264</v>
      </c>
      <c r="L4" s="277">
        <v>3.6773609541688894E-2</v>
      </c>
      <c r="M4" s="278">
        <v>48289315.180228941</v>
      </c>
      <c r="N4" s="278">
        <v>-1419676.1775914356</v>
      </c>
      <c r="O4" s="277">
        <v>-2.8559746211146722E-2</v>
      </c>
      <c r="P4" s="273">
        <v>24797866.336701334</v>
      </c>
      <c r="Q4" s="273">
        <v>-778775.99424402416</v>
      </c>
      <c r="R4" s="277">
        <v>-3.0448718958773477E-2</v>
      </c>
    </row>
    <row r="5" spans="1:18">
      <c r="A5" s="306"/>
      <c r="B5" s="306"/>
      <c r="C5" s="306"/>
      <c r="D5" s="86" t="s">
        <v>82</v>
      </c>
      <c r="E5" s="273">
        <v>2040966.0301561318</v>
      </c>
      <c r="F5" s="273">
        <v>-310697.14296229742</v>
      </c>
      <c r="G5" s="274">
        <v>-0.13211804586381162</v>
      </c>
      <c r="H5" s="282">
        <v>0.71718645998949049</v>
      </c>
      <c r="I5" s="282">
        <v>-0.1012759166182774</v>
      </c>
      <c r="J5" s="283">
        <v>20.759687129876895</v>
      </c>
      <c r="K5" s="283">
        <v>0.94772591076450041</v>
      </c>
      <c r="L5" s="274">
        <v>4.7836047137536239E-2</v>
      </c>
      <c r="M5" s="275">
        <v>42369816.228748187</v>
      </c>
      <c r="N5" s="275">
        <v>-4221243.3574889302</v>
      </c>
      <c r="O5" s="274">
        <v>-9.0602003795935887E-2</v>
      </c>
      <c r="P5" s="273">
        <v>13375160.705610573</v>
      </c>
      <c r="Q5" s="273">
        <v>-1878194.939331118</v>
      </c>
      <c r="R5" s="274">
        <v>-0.12313322937264391</v>
      </c>
    </row>
    <row r="6" spans="1:18">
      <c r="A6" s="306"/>
      <c r="B6" s="306" t="s">
        <v>135</v>
      </c>
      <c r="C6" s="306" t="s">
        <v>113</v>
      </c>
      <c r="D6" s="86" t="s">
        <v>80</v>
      </c>
      <c r="E6" s="273">
        <v>70958422.276365072</v>
      </c>
      <c r="F6" s="273">
        <v>-4496174.2042373568</v>
      </c>
      <c r="G6" s="277">
        <v>-5.958781060333701E-2</v>
      </c>
      <c r="H6" s="284">
        <v>2.0195326877723851</v>
      </c>
      <c r="I6" s="284">
        <v>-0.12486130962225195</v>
      </c>
      <c r="J6" s="285">
        <v>17.445087902638516</v>
      </c>
      <c r="K6" s="285">
        <v>0.20177850372876094</v>
      </c>
      <c r="L6" s="277">
        <v>1.1701843251824898E-2</v>
      </c>
      <c r="M6" s="278">
        <v>1237875914.0437317</v>
      </c>
      <c r="N6" s="278">
        <v>-63211038.641183138</v>
      </c>
      <c r="O6" s="277">
        <v>-4.8583254570911831E-2</v>
      </c>
      <c r="P6" s="273">
        <v>518948284.28714311</v>
      </c>
      <c r="Q6" s="273">
        <v>-25094490.376837373</v>
      </c>
      <c r="R6" s="277">
        <v>-4.6125951019819339E-2</v>
      </c>
    </row>
    <row r="7" spans="1:18">
      <c r="A7" s="306"/>
      <c r="B7" s="306"/>
      <c r="C7" s="306"/>
      <c r="D7" s="86" t="s">
        <v>81</v>
      </c>
      <c r="E7" s="273">
        <v>39886483.855256312</v>
      </c>
      <c r="F7" s="273">
        <v>-1418900.839508839</v>
      </c>
      <c r="G7" s="274">
        <v>-3.4351473784691895E-2</v>
      </c>
      <c r="H7" s="282">
        <v>1.1352008029753784</v>
      </c>
      <c r="I7" s="282">
        <v>-3.8684197155809397E-2</v>
      </c>
      <c r="J7" s="283">
        <v>15.414418886409578</v>
      </c>
      <c r="K7" s="283">
        <v>0.12989013722487641</v>
      </c>
      <c r="L7" s="274">
        <v>8.49814471589809E-3</v>
      </c>
      <c r="M7" s="275">
        <v>614826970.0509336</v>
      </c>
      <c r="N7" s="275">
        <v>-16506369.812338114</v>
      </c>
      <c r="O7" s="274">
        <v>-2.6145252864220522E-2</v>
      </c>
      <c r="P7" s="273">
        <v>322369516.48929864</v>
      </c>
      <c r="Q7" s="273">
        <v>-6871386.0658165216</v>
      </c>
      <c r="R7" s="274">
        <v>-2.0870390077570168E-2</v>
      </c>
    </row>
    <row r="8" spans="1:18">
      <c r="A8" s="306"/>
      <c r="B8" s="306"/>
      <c r="C8" s="306"/>
      <c r="D8" s="86" t="s">
        <v>82</v>
      </c>
      <c r="E8" s="273">
        <v>31071938.421109401</v>
      </c>
      <c r="F8" s="273">
        <v>-3077273.3647297025</v>
      </c>
      <c r="G8" s="277">
        <v>-9.0112573725809317E-2</v>
      </c>
      <c r="H8" s="284">
        <v>0.88433188479702463</v>
      </c>
      <c r="I8" s="284">
        <v>-8.6177112466476635E-2</v>
      </c>
      <c r="J8" s="285">
        <v>20.051820892175702</v>
      </c>
      <c r="K8" s="285">
        <v>0.43925656647799016</v>
      </c>
      <c r="L8" s="277">
        <v>2.2396692201154259E-2</v>
      </c>
      <c r="M8" s="278">
        <v>623048943.99279833</v>
      </c>
      <c r="N8" s="278">
        <v>-46704668.828845501</v>
      </c>
      <c r="O8" s="277">
        <v>-6.9734105101845884E-2</v>
      </c>
      <c r="P8" s="273">
        <v>196578767.79784432</v>
      </c>
      <c r="Q8" s="273">
        <v>-18223104.311021179</v>
      </c>
      <c r="R8" s="277">
        <v>-8.4836803944545597E-2</v>
      </c>
    </row>
    <row r="9" spans="1:18">
      <c r="A9" s="306"/>
      <c r="B9" s="306" t="s">
        <v>136</v>
      </c>
      <c r="C9" s="306" t="s">
        <v>113</v>
      </c>
      <c r="D9" s="86" t="s">
        <v>80</v>
      </c>
      <c r="E9" s="273">
        <v>70958422.276365072</v>
      </c>
      <c r="F9" s="273">
        <v>-4496174.2042373866</v>
      </c>
      <c r="G9" s="274">
        <v>-5.9587810603337378E-2</v>
      </c>
      <c r="H9" s="282">
        <v>2.0195326877723856</v>
      </c>
      <c r="I9" s="282">
        <v>-0.12486130962225239</v>
      </c>
      <c r="J9" s="283">
        <v>17.445087902638516</v>
      </c>
      <c r="K9" s="283">
        <v>0.20177850372876094</v>
      </c>
      <c r="L9" s="274">
        <v>1.1701843251824898E-2</v>
      </c>
      <c r="M9" s="275">
        <v>1237875914.0437317</v>
      </c>
      <c r="N9" s="275">
        <v>-63211038.641183615</v>
      </c>
      <c r="O9" s="274">
        <v>-4.8583254570912185E-2</v>
      </c>
      <c r="P9" s="273">
        <v>518948284.28714311</v>
      </c>
      <c r="Q9" s="273">
        <v>-25094490.376837373</v>
      </c>
      <c r="R9" s="274">
        <v>-4.6125951019819339E-2</v>
      </c>
    </row>
    <row r="10" spans="1:18">
      <c r="A10" s="306"/>
      <c r="B10" s="306"/>
      <c r="C10" s="306"/>
      <c r="D10" s="86" t="s">
        <v>81</v>
      </c>
      <c r="E10" s="273">
        <v>39886483.855256349</v>
      </c>
      <c r="F10" s="273">
        <v>-1418900.8395088166</v>
      </c>
      <c r="G10" s="277">
        <v>-3.435147378469134E-2</v>
      </c>
      <c r="H10" s="284">
        <v>1.13520080297538</v>
      </c>
      <c r="I10" s="284">
        <v>-3.8684197155808286E-2</v>
      </c>
      <c r="J10" s="285">
        <v>15.414418886409569</v>
      </c>
      <c r="K10" s="285">
        <v>0.12989013722487819</v>
      </c>
      <c r="L10" s="277">
        <v>8.4981447158982114E-3</v>
      </c>
      <c r="M10" s="278">
        <v>614826970.05093384</v>
      </c>
      <c r="N10" s="278">
        <v>-16506369.812337637</v>
      </c>
      <c r="O10" s="277">
        <v>-2.6145252864219776E-2</v>
      </c>
      <c r="P10" s="273">
        <v>322369516.48929882</v>
      </c>
      <c r="Q10" s="273">
        <v>-6871386.0658163428</v>
      </c>
      <c r="R10" s="277">
        <v>-2.0870390077569623E-2</v>
      </c>
    </row>
    <row r="11" spans="1:18">
      <c r="A11" s="306"/>
      <c r="B11" s="306"/>
      <c r="C11" s="306"/>
      <c r="D11" s="86" t="s">
        <v>82</v>
      </c>
      <c r="E11" s="273">
        <v>31071938.421109386</v>
      </c>
      <c r="F11" s="273">
        <v>-3077273.3647297099</v>
      </c>
      <c r="G11" s="274">
        <v>-9.0112573725809553E-2</v>
      </c>
      <c r="H11" s="282">
        <v>0.8843318847970244</v>
      </c>
      <c r="I11" s="282">
        <v>-8.6177112466476524E-2</v>
      </c>
      <c r="J11" s="283">
        <v>20.051820892175709</v>
      </c>
      <c r="K11" s="283">
        <v>0.43925656647799372</v>
      </c>
      <c r="L11" s="274">
        <v>2.2396692201154436E-2</v>
      </c>
      <c r="M11" s="275">
        <v>623048943.99279833</v>
      </c>
      <c r="N11" s="275">
        <v>-46704668.828845501</v>
      </c>
      <c r="O11" s="274">
        <v>-6.9734105101845884E-2</v>
      </c>
      <c r="P11" s="273">
        <v>196578767.79784438</v>
      </c>
      <c r="Q11" s="273">
        <v>-18223104.31102106</v>
      </c>
      <c r="R11" s="274">
        <v>-8.4836803944545069E-2</v>
      </c>
    </row>
    <row r="12" spans="1:18">
      <c r="A12" s="306" t="s">
        <v>58</v>
      </c>
      <c r="B12" s="306" t="s">
        <v>134</v>
      </c>
      <c r="C12" s="306" t="s">
        <v>113</v>
      </c>
      <c r="D12" s="86" t="s">
        <v>80</v>
      </c>
      <c r="E12" s="273">
        <v>2713544.0174935251</v>
      </c>
      <c r="F12" s="273">
        <v>-277678.77611343563</v>
      </c>
      <c r="G12" s="277">
        <v>-9.2831191547118816E-2</v>
      </c>
      <c r="H12" s="284">
        <v>0.99739030503381187</v>
      </c>
      <c r="I12" s="284">
        <v>-9.7915619270411258E-2</v>
      </c>
      <c r="J12" s="285">
        <v>15.723575969909477</v>
      </c>
      <c r="K12" s="285">
        <v>0.51663430478403782</v>
      </c>
      <c r="L12" s="277">
        <v>3.3973583654157868E-2</v>
      </c>
      <c r="M12" s="278">
        <v>42666615.506752811</v>
      </c>
      <c r="N12" s="278">
        <v>-2820735.0230217949</v>
      </c>
      <c r="O12" s="277">
        <v>-6.2011416144702236E-2</v>
      </c>
      <c r="P12" s="273">
        <v>17988103.825124502</v>
      </c>
      <c r="Q12" s="273">
        <v>-620038.77627004683</v>
      </c>
      <c r="R12" s="277">
        <v>-3.332083107658361E-2</v>
      </c>
    </row>
    <row r="13" spans="1:18">
      <c r="A13" s="306"/>
      <c r="B13" s="306"/>
      <c r="C13" s="306"/>
      <c r="D13" s="86" t="s">
        <v>81</v>
      </c>
      <c r="E13" s="273">
        <v>1500819.8713502854</v>
      </c>
      <c r="F13" s="273">
        <v>-67376.898303589551</v>
      </c>
      <c r="G13" s="274">
        <v>-4.2964568992487254E-2</v>
      </c>
      <c r="H13" s="282">
        <v>0.55164138839713495</v>
      </c>
      <c r="I13" s="282">
        <v>-2.259039933453133E-2</v>
      </c>
      <c r="J13" s="283">
        <v>14.319215620566125</v>
      </c>
      <c r="K13" s="283">
        <v>0.55809000919825102</v>
      </c>
      <c r="L13" s="274">
        <v>4.0555549375788029E-2</v>
      </c>
      <c r="M13" s="275">
        <v>21490563.345495049</v>
      </c>
      <c r="N13" s="275">
        <v>-89589.385053254664</v>
      </c>
      <c r="O13" s="274">
        <v>-4.1514713158834256E-3</v>
      </c>
      <c r="P13" s="273">
        <v>12205070.167107284</v>
      </c>
      <c r="Q13" s="273">
        <v>341355.18291679025</v>
      </c>
      <c r="R13" s="274">
        <v>2.8773043129549036E-2</v>
      </c>
    </row>
    <row r="14" spans="1:18">
      <c r="A14" s="306"/>
      <c r="B14" s="306"/>
      <c r="C14" s="306"/>
      <c r="D14" s="86" t="s">
        <v>82</v>
      </c>
      <c r="E14" s="273">
        <v>1212724.146143256</v>
      </c>
      <c r="F14" s="273">
        <v>-210301.87780983746</v>
      </c>
      <c r="G14" s="277">
        <v>-0.14778498373882834</v>
      </c>
      <c r="H14" s="284">
        <v>0.44574891663668298</v>
      </c>
      <c r="I14" s="284">
        <v>-7.5325219935876542E-2</v>
      </c>
      <c r="J14" s="285">
        <v>17.461557295286411</v>
      </c>
      <c r="K14" s="285">
        <v>0.66130389386699662</v>
      </c>
      <c r="L14" s="277">
        <v>3.9362733291339796E-2</v>
      </c>
      <c r="M14" s="278">
        <v>21176052.161257755</v>
      </c>
      <c r="N14" s="278">
        <v>-2731145.6379685476</v>
      </c>
      <c r="O14" s="277">
        <v>-0.11423947134686502</v>
      </c>
      <c r="P14" s="273">
        <v>5783033.6580172181</v>
      </c>
      <c r="Q14" s="273">
        <v>-961393.95918683987</v>
      </c>
      <c r="R14" s="277">
        <v>-0.14254641220175054</v>
      </c>
    </row>
    <row r="15" spans="1:18">
      <c r="A15" s="306"/>
      <c r="B15" s="306" t="s">
        <v>135</v>
      </c>
      <c r="C15" s="306" t="s">
        <v>113</v>
      </c>
      <c r="D15" s="86" t="s">
        <v>80</v>
      </c>
      <c r="E15" s="273">
        <v>38274316.272889756</v>
      </c>
      <c r="F15" s="273">
        <v>-1564273.6152746901</v>
      </c>
      <c r="G15" s="274">
        <v>-3.9265285735914479E-2</v>
      </c>
      <c r="H15" s="282">
        <v>1.1435244844074646</v>
      </c>
      <c r="I15" s="282">
        <v>-5.2380455353900679E-2</v>
      </c>
      <c r="J15" s="283">
        <v>15.063930936766496</v>
      </c>
      <c r="K15" s="283">
        <v>-6.6399383299218684E-2</v>
      </c>
      <c r="L15" s="274">
        <v>-4.3884952869244626E-3</v>
      </c>
      <c r="M15" s="275">
        <v>576561656.98676932</v>
      </c>
      <c r="N15" s="275">
        <v>-26209367.506788611</v>
      </c>
      <c r="O15" s="274">
        <v>-4.3481465501447179E-2</v>
      </c>
      <c r="P15" s="273">
        <v>236471862.0401704</v>
      </c>
      <c r="Q15" s="273">
        <v>176805.38506934047</v>
      </c>
      <c r="R15" s="274">
        <v>7.482398809866243E-4</v>
      </c>
    </row>
    <row r="16" spans="1:18">
      <c r="A16" s="306"/>
      <c r="B16" s="306"/>
      <c r="C16" s="306"/>
      <c r="D16" s="86" t="s">
        <v>81</v>
      </c>
      <c r="E16" s="273">
        <v>19165850.982499998</v>
      </c>
      <c r="F16" s="273">
        <v>231103.69892695174</v>
      </c>
      <c r="G16" s="277">
        <v>1.2205269786064012E-2</v>
      </c>
      <c r="H16" s="284">
        <v>0.57261950041724086</v>
      </c>
      <c r="I16" s="284">
        <v>4.2219272821184539E-3</v>
      </c>
      <c r="J16" s="285">
        <v>13.364825406601019</v>
      </c>
      <c r="K16" s="285">
        <v>-5.4455636020552589E-2</v>
      </c>
      <c r="L16" s="277">
        <v>-4.0580144232461963E-3</v>
      </c>
      <c r="M16" s="278">
        <v>256148252.1500451</v>
      </c>
      <c r="N16" s="278">
        <v>2057556.8807630241</v>
      </c>
      <c r="O16" s="277">
        <v>8.097726201986467E-3</v>
      </c>
      <c r="P16" s="273">
        <v>149428013.07345611</v>
      </c>
      <c r="Q16" s="273">
        <v>6504530.2715587914</v>
      </c>
      <c r="R16" s="277">
        <v>4.5510577716431376E-2</v>
      </c>
    </row>
    <row r="17" spans="1:18">
      <c r="A17" s="306"/>
      <c r="B17" s="306"/>
      <c r="C17" s="306"/>
      <c r="D17" s="86" t="s">
        <v>82</v>
      </c>
      <c r="E17" s="273">
        <v>19108465.290390212</v>
      </c>
      <c r="F17" s="273">
        <v>-1795377.3142017722</v>
      </c>
      <c r="G17" s="274">
        <v>-8.5887429797590342E-2</v>
      </c>
      <c r="H17" s="282">
        <v>0.57090498399023715</v>
      </c>
      <c r="I17" s="282">
        <v>-5.6602382636023241E-2</v>
      </c>
      <c r="J17" s="283">
        <v>16.768139145003037</v>
      </c>
      <c r="K17" s="283">
        <v>8.7936570779650225E-2</v>
      </c>
      <c r="L17" s="274">
        <v>5.2719126394509307E-3</v>
      </c>
      <c r="M17" s="275">
        <v>320413404.83672392</v>
      </c>
      <c r="N17" s="275">
        <v>-28266924.387551785</v>
      </c>
      <c r="O17" s="274">
        <v>-8.10683081848593E-2</v>
      </c>
      <c r="P17" s="273">
        <v>87043848.966714203</v>
      </c>
      <c r="Q17" s="273">
        <v>-6327724.8864896446</v>
      </c>
      <c r="R17" s="274">
        <v>-6.7769285933188997E-2</v>
      </c>
    </row>
    <row r="18" spans="1:18">
      <c r="A18" s="306"/>
      <c r="B18" s="306" t="s">
        <v>136</v>
      </c>
      <c r="C18" s="306" t="s">
        <v>113</v>
      </c>
      <c r="D18" s="86" t="s">
        <v>80</v>
      </c>
      <c r="E18" s="273">
        <v>38274316.272889748</v>
      </c>
      <c r="F18" s="273">
        <v>-1564273.6152747124</v>
      </c>
      <c r="G18" s="277">
        <v>-3.926528573591502E-2</v>
      </c>
      <c r="H18" s="284">
        <v>1.1435244844074641</v>
      </c>
      <c r="I18" s="284">
        <v>-5.2380455353902011E-2</v>
      </c>
      <c r="J18" s="285">
        <v>15.063930936766496</v>
      </c>
      <c r="K18" s="285">
        <v>-6.6399383299213355E-2</v>
      </c>
      <c r="L18" s="277">
        <v>-4.3884952869241121E-3</v>
      </c>
      <c r="M18" s="278">
        <v>576561656.9867692</v>
      </c>
      <c r="N18" s="278">
        <v>-26209367.506788731</v>
      </c>
      <c r="O18" s="277">
        <v>-4.3481465501447374E-2</v>
      </c>
      <c r="P18" s="273">
        <v>236471862.04017025</v>
      </c>
      <c r="Q18" s="273">
        <v>176805.38506907225</v>
      </c>
      <c r="R18" s="277">
        <v>7.4823988098548881E-4</v>
      </c>
    </row>
    <row r="19" spans="1:18">
      <c r="A19" s="306"/>
      <c r="B19" s="306"/>
      <c r="C19" s="306"/>
      <c r="D19" s="86" t="s">
        <v>81</v>
      </c>
      <c r="E19" s="273">
        <v>19165850.982499998</v>
      </c>
      <c r="F19" s="273">
        <v>231103.69892694429</v>
      </c>
      <c r="G19" s="274">
        <v>1.2205269786063615E-2</v>
      </c>
      <c r="H19" s="282">
        <v>0.57261950041724086</v>
      </c>
      <c r="I19" s="282">
        <v>4.2219272821181208E-3</v>
      </c>
      <c r="J19" s="283">
        <v>13.364825406601028</v>
      </c>
      <c r="K19" s="283">
        <v>-5.4455636020538378E-2</v>
      </c>
      <c r="L19" s="274">
        <v>-4.058014423245139E-3</v>
      </c>
      <c r="M19" s="275">
        <v>256148252.15004525</v>
      </c>
      <c r="N19" s="275">
        <v>2057556.8807631731</v>
      </c>
      <c r="O19" s="274">
        <v>8.0977262019870534E-3</v>
      </c>
      <c r="P19" s="273">
        <v>149428013.07345623</v>
      </c>
      <c r="Q19" s="273">
        <v>6504530.2715589404</v>
      </c>
      <c r="R19" s="274">
        <v>4.5510577716432431E-2</v>
      </c>
    </row>
    <row r="20" spans="1:18">
      <c r="A20" s="306"/>
      <c r="B20" s="306"/>
      <c r="C20" s="306"/>
      <c r="D20" s="86" t="s">
        <v>82</v>
      </c>
      <c r="E20" s="273">
        <v>19108465.290390197</v>
      </c>
      <c r="F20" s="273">
        <v>-1795377.3142017871</v>
      </c>
      <c r="G20" s="277">
        <v>-8.5887429797591064E-2</v>
      </c>
      <c r="H20" s="284">
        <v>0.5709049839902367</v>
      </c>
      <c r="I20" s="284">
        <v>-5.6602382636023907E-2</v>
      </c>
      <c r="J20" s="285">
        <v>16.768139145003062</v>
      </c>
      <c r="K20" s="285">
        <v>8.7936570779671541E-2</v>
      </c>
      <c r="L20" s="277">
        <v>5.2719126394522075E-3</v>
      </c>
      <c r="M20" s="278">
        <v>320413404.83672416</v>
      </c>
      <c r="N20" s="278">
        <v>-28266924.387551665</v>
      </c>
      <c r="O20" s="277">
        <v>-8.1068308184858925E-2</v>
      </c>
      <c r="P20" s="273">
        <v>87043848.966714188</v>
      </c>
      <c r="Q20" s="273">
        <v>-6327724.8864896595</v>
      </c>
      <c r="R20" s="277">
        <v>-6.776928593318915E-2</v>
      </c>
    </row>
    <row r="21" spans="1:18">
      <c r="A21" s="306" t="s">
        <v>59</v>
      </c>
      <c r="B21" s="306" t="s">
        <v>134</v>
      </c>
      <c r="C21" s="306" t="s">
        <v>113</v>
      </c>
      <c r="D21" s="86" t="s">
        <v>80</v>
      </c>
      <c r="E21" s="273">
        <v>1345349.165202311</v>
      </c>
      <c r="F21" s="273">
        <v>-68525.082184239291</v>
      </c>
      <c r="G21" s="274">
        <v>-4.8466178877579258E-2</v>
      </c>
      <c r="H21" s="282">
        <v>0.9281879010910441</v>
      </c>
      <c r="I21" s="282">
        <v>-2.4684615401498466E-2</v>
      </c>
      <c r="J21" s="283">
        <v>16.107044241830938</v>
      </c>
      <c r="K21" s="283">
        <v>0.6460118432385773</v>
      </c>
      <c r="L21" s="274">
        <v>4.1783228091378494E-2</v>
      </c>
      <c r="M21" s="275">
        <v>21669598.524623942</v>
      </c>
      <c r="N21" s="275">
        <v>-190357.02175490186</v>
      </c>
      <c r="O21" s="274">
        <v>-8.7080241929602172E-3</v>
      </c>
      <c r="P21" s="273">
        <v>10508831.681153655</v>
      </c>
      <c r="Q21" s="273">
        <v>-540454.09186761081</v>
      </c>
      <c r="R21" s="274">
        <v>-4.8913034106441752E-2</v>
      </c>
    </row>
    <row r="22" spans="1:18">
      <c r="A22" s="306"/>
      <c r="B22" s="306"/>
      <c r="C22" s="306"/>
      <c r="D22" s="86" t="s">
        <v>81</v>
      </c>
      <c r="E22" s="273">
        <v>895529.48207606503</v>
      </c>
      <c r="F22" s="273">
        <v>8306.4502267483622</v>
      </c>
      <c r="G22" s="277">
        <v>9.3623022944236481E-3</v>
      </c>
      <c r="H22" s="284">
        <v>0.61784676560774876</v>
      </c>
      <c r="I22" s="284">
        <v>1.9907843803999348E-2</v>
      </c>
      <c r="J22" s="285">
        <v>14.446030137723845</v>
      </c>
      <c r="K22" s="285">
        <v>0.61785043849083898</v>
      </c>
      <c r="L22" s="277">
        <v>4.4680532935590121E-2</v>
      </c>
      <c r="M22" s="278">
        <v>12936845.887291061</v>
      </c>
      <c r="N22" s="278">
        <v>668166.36958038062</v>
      </c>
      <c r="O22" s="277">
        <v>5.446114788603261E-2</v>
      </c>
      <c r="P22" s="273">
        <v>7621004.2162590027</v>
      </c>
      <c r="Q22" s="273">
        <v>131378.67682938091</v>
      </c>
      <c r="R22" s="277">
        <v>1.7541421281708852E-2</v>
      </c>
    </row>
    <row r="23" spans="1:18">
      <c r="A23" s="306"/>
      <c r="B23" s="306"/>
      <c r="C23" s="306"/>
      <c r="D23" s="86" t="s">
        <v>82</v>
      </c>
      <c r="E23" s="273">
        <v>449819.68312624696</v>
      </c>
      <c r="F23" s="273">
        <v>-76831.532410985616</v>
      </c>
      <c r="G23" s="274">
        <v>-0.14588693644732292</v>
      </c>
      <c r="H23" s="282">
        <v>0.31034113548329606</v>
      </c>
      <c r="I23" s="282">
        <v>-4.4592459205496371E-2</v>
      </c>
      <c r="J23" s="283">
        <v>19.413896200896005</v>
      </c>
      <c r="K23" s="283">
        <v>1.202078311357532</v>
      </c>
      <c r="L23" s="274">
        <v>6.600539927691948E-2</v>
      </c>
      <c r="M23" s="275">
        <v>8732752.6373328902</v>
      </c>
      <c r="N23" s="275">
        <v>-858523.39133526385</v>
      </c>
      <c r="O23" s="274">
        <v>-8.9510862659895579E-2</v>
      </c>
      <c r="P23" s="273">
        <v>2887827.4648946524</v>
      </c>
      <c r="Q23" s="273">
        <v>-671832.7686969908</v>
      </c>
      <c r="R23" s="274">
        <v>-0.18873508273544459</v>
      </c>
    </row>
    <row r="24" spans="1:18">
      <c r="A24" s="306"/>
      <c r="B24" s="306" t="s">
        <v>135</v>
      </c>
      <c r="C24" s="306" t="s">
        <v>113</v>
      </c>
      <c r="D24" s="86" t="s">
        <v>80</v>
      </c>
      <c r="E24" s="273">
        <v>17796823.630955096</v>
      </c>
      <c r="F24" s="273">
        <v>-200040.03270065412</v>
      </c>
      <c r="G24" s="277">
        <v>-1.1115271885102421E-2</v>
      </c>
      <c r="H24" s="284">
        <v>0.99612832175423627</v>
      </c>
      <c r="I24" s="284">
        <v>5.8656054370236355E-3</v>
      </c>
      <c r="J24" s="285">
        <v>15.60054824251273</v>
      </c>
      <c r="K24" s="285">
        <v>0.12402102956578887</v>
      </c>
      <c r="L24" s="277">
        <v>8.0134921652215783E-3</v>
      </c>
      <c r="M24" s="278">
        <v>277640205.61820555</v>
      </c>
      <c r="N24" s="278">
        <v>-888744.62005865574</v>
      </c>
      <c r="O24" s="277">
        <v>-3.1908518640464123E-3</v>
      </c>
      <c r="P24" s="273">
        <v>136590666.03462914</v>
      </c>
      <c r="Q24" s="273">
        <v>-2314638.3626295328</v>
      </c>
      <c r="R24" s="277">
        <v>-1.6663426732861419E-2</v>
      </c>
    </row>
    <row r="25" spans="1:18">
      <c r="A25" s="306"/>
      <c r="B25" s="306"/>
      <c r="C25" s="306"/>
      <c r="D25" s="86" t="s">
        <v>81</v>
      </c>
      <c r="E25" s="273">
        <v>11020007.7308667</v>
      </c>
      <c r="F25" s="273">
        <v>267750.39722384885</v>
      </c>
      <c r="G25" s="274">
        <v>2.4901784705810733E-2</v>
      </c>
      <c r="H25" s="282">
        <v>0.61681466503794513</v>
      </c>
      <c r="I25" s="282">
        <v>2.5180491842682118E-2</v>
      </c>
      <c r="J25" s="283">
        <v>13.531643118964347</v>
      </c>
      <c r="K25" s="283">
        <v>0.21029109668692847</v>
      </c>
      <c r="L25" s="274">
        <v>1.5786017540506157E-2</v>
      </c>
      <c r="M25" s="275">
        <v>149118811.7823163</v>
      </c>
      <c r="N25" s="275">
        <v>5884206.8067458868</v>
      </c>
      <c r="O25" s="274">
        <v>4.1080902256472707E-2</v>
      </c>
      <c r="P25" s="273">
        <v>92178468.217184648</v>
      </c>
      <c r="Q25" s="273">
        <v>1239612.2763824016</v>
      </c>
      <c r="R25" s="274">
        <v>1.3631271952545151E-2</v>
      </c>
    </row>
    <row r="26" spans="1:18">
      <c r="A26" s="306"/>
      <c r="B26" s="306"/>
      <c r="C26" s="306"/>
      <c r="D26" s="86" t="s">
        <v>82</v>
      </c>
      <c r="E26" s="273">
        <v>6776815.9000884145</v>
      </c>
      <c r="F26" s="273">
        <v>-467790.42992446013</v>
      </c>
      <c r="G26" s="277">
        <v>-6.4570855698052654E-2</v>
      </c>
      <c r="H26" s="284">
        <v>0.37931365671629214</v>
      </c>
      <c r="I26" s="284">
        <v>-1.9314886405656262E-2</v>
      </c>
      <c r="J26" s="285">
        <v>18.964864285927046</v>
      </c>
      <c r="K26" s="285">
        <v>0.28968179848146036</v>
      </c>
      <c r="L26" s="277">
        <v>1.5511591315169172E-2</v>
      </c>
      <c r="M26" s="278">
        <v>128521393.83588932</v>
      </c>
      <c r="N26" s="278">
        <v>-6772951.4268045574</v>
      </c>
      <c r="O26" s="277">
        <v>-5.006086110734248E-2</v>
      </c>
      <c r="P26" s="273">
        <v>44412197.817444488</v>
      </c>
      <c r="Q26" s="273">
        <v>-3554250.6390119195</v>
      </c>
      <c r="R26" s="277">
        <v>-7.4098682587234746E-2</v>
      </c>
    </row>
    <row r="27" spans="1:18">
      <c r="A27" s="306"/>
      <c r="B27" s="306" t="s">
        <v>136</v>
      </c>
      <c r="C27" s="306" t="s">
        <v>113</v>
      </c>
      <c r="D27" s="86" t="s">
        <v>80</v>
      </c>
      <c r="E27" s="273">
        <v>17796823.6309551</v>
      </c>
      <c r="F27" s="273">
        <v>-200040.0327006653</v>
      </c>
      <c r="G27" s="274">
        <v>-1.1115271885103034E-2</v>
      </c>
      <c r="H27" s="282">
        <v>0.99612832175423638</v>
      </c>
      <c r="I27" s="282">
        <v>5.8656054370229693E-3</v>
      </c>
      <c r="J27" s="283">
        <v>15.60054824251273</v>
      </c>
      <c r="K27" s="283">
        <v>0.1240210295658084</v>
      </c>
      <c r="L27" s="274">
        <v>8.0134921652228516E-3</v>
      </c>
      <c r="M27" s="275">
        <v>277640205.61820561</v>
      </c>
      <c r="N27" s="275">
        <v>-888744.62005847692</v>
      </c>
      <c r="O27" s="274">
        <v>-3.1908518640457718E-3</v>
      </c>
      <c r="P27" s="273">
        <v>136590666.0346292</v>
      </c>
      <c r="Q27" s="273">
        <v>-2314638.3626294136</v>
      </c>
      <c r="R27" s="274">
        <v>-1.6663426732860566E-2</v>
      </c>
    </row>
    <row r="28" spans="1:18">
      <c r="A28" s="306"/>
      <c r="B28" s="306"/>
      <c r="C28" s="306"/>
      <c r="D28" s="86" t="s">
        <v>81</v>
      </c>
      <c r="E28" s="273">
        <v>11020007.730866704</v>
      </c>
      <c r="F28" s="273">
        <v>267750.39722384699</v>
      </c>
      <c r="G28" s="277">
        <v>2.4901784705810545E-2</v>
      </c>
      <c r="H28" s="284">
        <v>0.61681466503794535</v>
      </c>
      <c r="I28" s="284">
        <v>2.5180491842682118E-2</v>
      </c>
      <c r="J28" s="285">
        <v>13.531643118964338</v>
      </c>
      <c r="K28" s="285">
        <v>0.21029109668693202</v>
      </c>
      <c r="L28" s="277">
        <v>1.5786017540506438E-2</v>
      </c>
      <c r="M28" s="278">
        <v>149118811.78231624</v>
      </c>
      <c r="N28" s="278">
        <v>5884206.8067458868</v>
      </c>
      <c r="O28" s="277">
        <v>4.1080902256472721E-2</v>
      </c>
      <c r="P28" s="273">
        <v>92178468.217184663</v>
      </c>
      <c r="Q28" s="273">
        <v>1239612.2763824314</v>
      </c>
      <c r="R28" s="277">
        <v>1.363127195254548E-2</v>
      </c>
    </row>
    <row r="29" spans="1:18">
      <c r="A29" s="306"/>
      <c r="B29" s="306"/>
      <c r="C29" s="306"/>
      <c r="D29" s="86" t="s">
        <v>82</v>
      </c>
      <c r="E29" s="273">
        <v>6776815.9000884136</v>
      </c>
      <c r="F29" s="273">
        <v>-467790.42992445827</v>
      </c>
      <c r="G29" s="274">
        <v>-6.4570855698052418E-2</v>
      </c>
      <c r="H29" s="282">
        <v>0.37931365671629202</v>
      </c>
      <c r="I29" s="282">
        <v>-1.9314886405656206E-2</v>
      </c>
      <c r="J29" s="283">
        <v>18.964864285927046</v>
      </c>
      <c r="K29" s="283">
        <v>0.28968179848145681</v>
      </c>
      <c r="L29" s="274">
        <v>1.5511591315168979E-2</v>
      </c>
      <c r="M29" s="275">
        <v>128521393.83588931</v>
      </c>
      <c r="N29" s="275">
        <v>-6772951.4268045425</v>
      </c>
      <c r="O29" s="274">
        <v>-5.0060861107342383E-2</v>
      </c>
      <c r="P29" s="273">
        <v>44412197.817444481</v>
      </c>
      <c r="Q29" s="273">
        <v>-3554250.6390119344</v>
      </c>
      <c r="R29" s="274">
        <v>-7.4098682587235051E-2</v>
      </c>
    </row>
    <row r="30" spans="1:18">
      <c r="A30" s="306" t="s">
        <v>60</v>
      </c>
      <c r="B30" s="306" t="s">
        <v>134</v>
      </c>
      <c r="C30" s="306" t="s">
        <v>113</v>
      </c>
      <c r="D30" s="86" t="s">
        <v>80</v>
      </c>
      <c r="E30" s="273">
        <v>49098.997184842818</v>
      </c>
      <c r="F30" s="273">
        <v>-6359.9552176808938</v>
      </c>
      <c r="G30" s="277">
        <v>-0.11467860358270089</v>
      </c>
      <c r="H30" s="284">
        <v>3.1746152664765139</v>
      </c>
      <c r="I30" s="284">
        <v>0.22208084701136466</v>
      </c>
      <c r="J30" s="285">
        <v>22.467466647971857</v>
      </c>
      <c r="K30" s="285">
        <v>0.23874209939686253</v>
      </c>
      <c r="L30" s="277">
        <v>1.0740251824847388E-2</v>
      </c>
      <c r="M30" s="278">
        <v>1103130.0816993201</v>
      </c>
      <c r="N30" s="278">
        <v>-129651.69500891096</v>
      </c>
      <c r="O30" s="277">
        <v>-0.10517002883925361</v>
      </c>
      <c r="P30" s="273">
        <v>438455.71483659744</v>
      </c>
      <c r="Q30" s="273">
        <v>-84702.229004482331</v>
      </c>
      <c r="R30" s="277">
        <v>-0.16190565392659395</v>
      </c>
    </row>
    <row r="31" spans="1:18">
      <c r="A31" s="306"/>
      <c r="B31" s="306"/>
      <c r="C31" s="306"/>
      <c r="D31" s="86" t="s">
        <v>81</v>
      </c>
      <c r="E31" s="273">
        <v>13823.304066253633</v>
      </c>
      <c r="F31" s="273">
        <v>-2071.367045427447</v>
      </c>
      <c r="G31" s="274">
        <v>-0.13031833316168387</v>
      </c>
      <c r="H31" s="282">
        <v>0.89377939750310897</v>
      </c>
      <c r="I31" s="282">
        <v>4.7575826928970222E-2</v>
      </c>
      <c r="J31" s="283">
        <v>17.32895765384167</v>
      </c>
      <c r="K31" s="283">
        <v>-2.107498863141231</v>
      </c>
      <c r="L31" s="274">
        <v>-0.10843019977945938</v>
      </c>
      <c r="M31" s="275">
        <v>239543.45080028655</v>
      </c>
      <c r="N31" s="275">
        <v>-69392.633113647054</v>
      </c>
      <c r="O31" s="274">
        <v>-0.22461809004149585</v>
      </c>
      <c r="P31" s="273">
        <v>102995.61080265045</v>
      </c>
      <c r="Q31" s="273">
        <v>-46692.560553353542</v>
      </c>
      <c r="R31" s="274">
        <v>-0.3119321996546035</v>
      </c>
    </row>
    <row r="32" spans="1:18">
      <c r="A32" s="306"/>
      <c r="B32" s="306"/>
      <c r="C32" s="306"/>
      <c r="D32" s="86" t="s">
        <v>82</v>
      </c>
      <c r="E32" s="273">
        <v>35275.693118589181</v>
      </c>
      <c r="F32" s="273">
        <v>-4288.5881722534978</v>
      </c>
      <c r="G32" s="277">
        <v>-0.10839545247207889</v>
      </c>
      <c r="H32" s="284">
        <v>2.280835868973405</v>
      </c>
      <c r="I32" s="284">
        <v>0.1745050200823921</v>
      </c>
      <c r="J32" s="285">
        <v>24.481067685781362</v>
      </c>
      <c r="K32" s="285">
        <v>1.1305691387971244</v>
      </c>
      <c r="L32" s="277">
        <v>4.8417344774128589E-2</v>
      </c>
      <c r="M32" s="278">
        <v>863586.63089903351</v>
      </c>
      <c r="N32" s="278">
        <v>-60259.06189526408</v>
      </c>
      <c r="O32" s="277">
        <v>-6.5226327692238642E-2</v>
      </c>
      <c r="P32" s="273">
        <v>335460.10403394699</v>
      </c>
      <c r="Q32" s="273">
        <v>-38009.668451128644</v>
      </c>
      <c r="R32" s="277">
        <v>-0.10177441723920927</v>
      </c>
    </row>
    <row r="33" spans="1:18">
      <c r="A33" s="306"/>
      <c r="B33" s="306" t="s">
        <v>135</v>
      </c>
      <c r="C33" s="306" t="s">
        <v>113</v>
      </c>
      <c r="D33" s="86" t="s">
        <v>80</v>
      </c>
      <c r="E33" s="273">
        <v>697637.55864189973</v>
      </c>
      <c r="F33" s="273">
        <v>-87243.963117372128</v>
      </c>
      <c r="G33" s="274">
        <v>-0.11115558297489185</v>
      </c>
      <c r="H33" s="282">
        <v>3.5503117850417407</v>
      </c>
      <c r="I33" s="282">
        <v>0.27690910037011252</v>
      </c>
      <c r="J33" s="283">
        <v>22.357580330521099</v>
      </c>
      <c r="K33" s="283">
        <v>0.58759134942359736</v>
      </c>
      <c r="L33" s="274">
        <v>2.6990888692400929E-2</v>
      </c>
      <c r="M33" s="275">
        <v>15597487.758924896</v>
      </c>
      <c r="N33" s="275">
        <v>-1489374.3212414924</v>
      </c>
      <c r="O33" s="274">
        <v>-8.7164882250105297E-2</v>
      </c>
      <c r="P33" s="273">
        <v>6269896.323177468</v>
      </c>
      <c r="Q33" s="273">
        <v>-1010658.9533682149</v>
      </c>
      <c r="R33" s="274">
        <v>-0.13881619120784014</v>
      </c>
    </row>
    <row r="34" spans="1:18">
      <c r="A34" s="306"/>
      <c r="B34" s="306"/>
      <c r="C34" s="306"/>
      <c r="D34" s="86" t="s">
        <v>81</v>
      </c>
      <c r="E34" s="273">
        <v>195938.66474541932</v>
      </c>
      <c r="F34" s="273">
        <v>-4068.0699633918703</v>
      </c>
      <c r="G34" s="277">
        <v>-2.0339664908356977E-2</v>
      </c>
      <c r="H34" s="284">
        <v>0.9971414841041859</v>
      </c>
      <c r="I34" s="284">
        <v>0.16299956051711217</v>
      </c>
      <c r="J34" s="285">
        <v>17.464443200514101</v>
      </c>
      <c r="K34" s="285">
        <v>-1.0023691454607544</v>
      </c>
      <c r="L34" s="277">
        <v>-5.4279489425755563E-2</v>
      </c>
      <c r="M34" s="278">
        <v>3421959.6812309502</v>
      </c>
      <c r="N34" s="278">
        <v>-271527.15656784177</v>
      </c>
      <c r="O34" s="277">
        <v>-7.3515127707795988E-2</v>
      </c>
      <c r="P34" s="273">
        <v>1511471.0916810296</v>
      </c>
      <c r="Q34" s="273">
        <v>-341841.17450111825</v>
      </c>
      <c r="R34" s="277">
        <v>-0.18444877354927153</v>
      </c>
    </row>
    <row r="35" spans="1:18">
      <c r="A35" s="306"/>
      <c r="B35" s="306"/>
      <c r="C35" s="306"/>
      <c r="D35" s="86" t="s">
        <v>82</v>
      </c>
      <c r="E35" s="273">
        <v>501698.89389648184</v>
      </c>
      <c r="F35" s="273">
        <v>-83175.893153981655</v>
      </c>
      <c r="G35" s="274">
        <v>-0.1422114527682746</v>
      </c>
      <c r="H35" s="282">
        <v>2.5531703009375621</v>
      </c>
      <c r="I35" s="282">
        <v>0.11390953985299612</v>
      </c>
      <c r="J35" s="283">
        <v>24.268596614060311</v>
      </c>
      <c r="K35" s="283">
        <v>1.3690366759226613</v>
      </c>
      <c r="L35" s="274">
        <v>5.9784409814907596E-2</v>
      </c>
      <c r="M35" s="275">
        <v>12175528.077693962</v>
      </c>
      <c r="N35" s="275">
        <v>-1217847.1646736208</v>
      </c>
      <c r="O35" s="274">
        <v>-9.0929070726038938E-2</v>
      </c>
      <c r="P35" s="273">
        <v>4758425.2314964412</v>
      </c>
      <c r="Q35" s="273">
        <v>-668817.77886709478</v>
      </c>
      <c r="R35" s="274">
        <v>-0.12323343133704548</v>
      </c>
    </row>
    <row r="36" spans="1:18">
      <c r="A36" s="306"/>
      <c r="B36" s="306" t="s">
        <v>136</v>
      </c>
      <c r="C36" s="306" t="s">
        <v>113</v>
      </c>
      <c r="D36" s="86" t="s">
        <v>80</v>
      </c>
      <c r="E36" s="273">
        <v>697637.55864189984</v>
      </c>
      <c r="F36" s="273">
        <v>-87243.963117372245</v>
      </c>
      <c r="G36" s="277">
        <v>-0.11115558297489198</v>
      </c>
      <c r="H36" s="284">
        <v>3.5503117850417438</v>
      </c>
      <c r="I36" s="284">
        <v>0.27690910037011784</v>
      </c>
      <c r="J36" s="285">
        <v>22.357580330521102</v>
      </c>
      <c r="K36" s="285">
        <v>0.58759134942361513</v>
      </c>
      <c r="L36" s="277">
        <v>2.6990888692401762E-2</v>
      </c>
      <c r="M36" s="278">
        <v>15597487.758924903</v>
      </c>
      <c r="N36" s="278">
        <v>-1489374.3212414775</v>
      </c>
      <c r="O36" s="277">
        <v>-8.7164882250104464E-2</v>
      </c>
      <c r="P36" s="273">
        <v>6269896.3231774699</v>
      </c>
      <c r="Q36" s="273">
        <v>-1010658.9533682112</v>
      </c>
      <c r="R36" s="277">
        <v>-0.13881619120783964</v>
      </c>
    </row>
    <row r="37" spans="1:18">
      <c r="A37" s="306"/>
      <c r="B37" s="306"/>
      <c r="C37" s="306"/>
      <c r="D37" s="86" t="s">
        <v>81</v>
      </c>
      <c r="E37" s="273">
        <v>195938.66474541946</v>
      </c>
      <c r="F37" s="273">
        <v>-4068.0699633916665</v>
      </c>
      <c r="G37" s="274">
        <v>-2.0339664908355964E-2</v>
      </c>
      <c r="H37" s="282">
        <v>0.99714148410418735</v>
      </c>
      <c r="I37" s="282">
        <v>0.16299956051711473</v>
      </c>
      <c r="J37" s="283">
        <v>17.464443200514079</v>
      </c>
      <c r="K37" s="283">
        <v>-1.0023691454607757</v>
      </c>
      <c r="L37" s="274">
        <v>-5.4279489425756715E-2</v>
      </c>
      <c r="M37" s="275">
        <v>3421959.6812309483</v>
      </c>
      <c r="N37" s="275">
        <v>-271527.1565678427</v>
      </c>
      <c r="O37" s="274">
        <v>-7.3515127707796266E-2</v>
      </c>
      <c r="P37" s="273">
        <v>1511471.0916810301</v>
      </c>
      <c r="Q37" s="273">
        <v>-341841.17450111755</v>
      </c>
      <c r="R37" s="274">
        <v>-0.18444877354927119</v>
      </c>
    </row>
    <row r="38" spans="1:18">
      <c r="A38" s="306"/>
      <c r="B38" s="306"/>
      <c r="C38" s="306"/>
      <c r="D38" s="86" t="s">
        <v>82</v>
      </c>
      <c r="E38" s="273">
        <v>501698.89389648184</v>
      </c>
      <c r="F38" s="273">
        <v>-83175.893153981189</v>
      </c>
      <c r="G38" s="277">
        <v>-0.14221145276827393</v>
      </c>
      <c r="H38" s="284">
        <v>2.5531703009375644</v>
      </c>
      <c r="I38" s="284">
        <v>0.11390953985300234</v>
      </c>
      <c r="J38" s="285">
        <v>24.268596614060286</v>
      </c>
      <c r="K38" s="285">
        <v>1.3690366759226009</v>
      </c>
      <c r="L38" s="277">
        <v>5.9784409814904869E-2</v>
      </c>
      <c r="M38" s="278">
        <v>12175528.07769395</v>
      </c>
      <c r="N38" s="278">
        <v>-1217847.1646736413</v>
      </c>
      <c r="O38" s="277">
        <v>-9.0929070726040409E-2</v>
      </c>
      <c r="P38" s="273">
        <v>4758425.231496443</v>
      </c>
      <c r="Q38" s="273">
        <v>-668817.77886709385</v>
      </c>
      <c r="R38" s="277">
        <v>-0.12323343133704528</v>
      </c>
    </row>
    <row r="39" spans="1:18">
      <c r="A39" s="306" t="s">
        <v>61</v>
      </c>
      <c r="B39" s="306" t="s">
        <v>134</v>
      </c>
      <c r="C39" s="306" t="s">
        <v>113</v>
      </c>
      <c r="D39" s="86" t="s">
        <v>80</v>
      </c>
      <c r="E39" s="273">
        <v>2339217.8925148225</v>
      </c>
      <c r="F39" s="273">
        <v>-235574.03705694992</v>
      </c>
      <c r="G39" s="274">
        <v>-9.1492455895700084E-2</v>
      </c>
      <c r="H39" s="282">
        <v>18.691093612636113</v>
      </c>
      <c r="I39" s="282">
        <v>0.59983061260387416</v>
      </c>
      <c r="J39" s="283">
        <v>20.516479484785823</v>
      </c>
      <c r="K39" s="283">
        <v>0.78179730301674866</v>
      </c>
      <c r="L39" s="274">
        <v>3.9615398708522098E-2</v>
      </c>
      <c r="M39" s="275">
        <v>47992515.902224287</v>
      </c>
      <c r="N39" s="275">
        <v>-2820184.5120585784</v>
      </c>
      <c r="O39" s="274">
        <v>-5.5501567306307877E-2</v>
      </c>
      <c r="P39" s="273">
        <v>20184923.217187405</v>
      </c>
      <c r="Q39" s="273">
        <v>-2036932.1573050842</v>
      </c>
      <c r="R39" s="274">
        <v>-9.1663460272682309E-2</v>
      </c>
    </row>
    <row r="40" spans="1:18">
      <c r="A40" s="306"/>
      <c r="B40" s="306"/>
      <c r="C40" s="306"/>
      <c r="D40" s="86" t="s">
        <v>81</v>
      </c>
      <c r="E40" s="273">
        <v>1510976.0085019511</v>
      </c>
      <c r="F40" s="273">
        <v>-135178.7719044874</v>
      </c>
      <c r="G40" s="277">
        <v>-8.2117898944540024E-2</v>
      </c>
      <c r="H40" s="284">
        <v>12.073178010362826</v>
      </c>
      <c r="I40" s="284">
        <v>0.50679910065176692</v>
      </c>
      <c r="J40" s="285">
        <v>17.736053838011223</v>
      </c>
      <c r="K40" s="285">
        <v>0.64845128563943533</v>
      </c>
      <c r="L40" s="277">
        <v>3.7948640463283084E-2</v>
      </c>
      <c r="M40" s="278">
        <v>26798751.834733911</v>
      </c>
      <c r="N40" s="278">
        <v>-1330086.7925381698</v>
      </c>
      <c r="O40" s="277">
        <v>-4.7285521103903494E-2</v>
      </c>
      <c r="P40" s="273">
        <v>12592796.169594049</v>
      </c>
      <c r="Q40" s="273">
        <v>-1120131.1771608163</v>
      </c>
      <c r="R40" s="277">
        <v>-8.1684322306709578E-2</v>
      </c>
    </row>
    <row r="41" spans="1:18">
      <c r="A41" s="306"/>
      <c r="B41" s="306"/>
      <c r="C41" s="306"/>
      <c r="D41" s="86" t="s">
        <v>82</v>
      </c>
      <c r="E41" s="273">
        <v>828241.88401287422</v>
      </c>
      <c r="F41" s="273">
        <v>-100395.26515246334</v>
      </c>
      <c r="G41" s="274">
        <v>-0.10811032623743189</v>
      </c>
      <c r="H41" s="282">
        <v>6.6179156022733094</v>
      </c>
      <c r="I41" s="282">
        <v>9.3031511952107238E-2</v>
      </c>
      <c r="J41" s="283">
        <v>25.588858130194463</v>
      </c>
      <c r="K41" s="283">
        <v>1.1618127471843813</v>
      </c>
      <c r="L41" s="274">
        <v>4.7562557360804072E-2</v>
      </c>
      <c r="M41" s="275">
        <v>21193764.067490418</v>
      </c>
      <c r="N41" s="275">
        <v>-1490097.7195203863</v>
      </c>
      <c r="O41" s="274">
        <v>-6.568977246959086E-2</v>
      </c>
      <c r="P41" s="273">
        <v>7592127.0475933552</v>
      </c>
      <c r="Q41" s="273">
        <v>-916800.98014428094</v>
      </c>
      <c r="R41" s="274">
        <v>-0.10774576740520875</v>
      </c>
    </row>
    <row r="42" spans="1:18">
      <c r="A42" s="306"/>
      <c r="B42" s="306" t="s">
        <v>135</v>
      </c>
      <c r="C42" s="306" t="s">
        <v>113</v>
      </c>
      <c r="D42" s="86" t="s">
        <v>80</v>
      </c>
      <c r="E42" s="273">
        <v>32683608.839619994</v>
      </c>
      <c r="F42" s="273">
        <v>-2932397.752820082</v>
      </c>
      <c r="G42" s="277">
        <v>-8.2333704235177191E-2</v>
      </c>
      <c r="H42" s="284">
        <v>19.623158894707064</v>
      </c>
      <c r="I42" s="284">
        <v>0.62191056815410306</v>
      </c>
      <c r="J42" s="285">
        <v>20.233534876445937</v>
      </c>
      <c r="K42" s="285">
        <v>0.62673459189119285</v>
      </c>
      <c r="L42" s="277">
        <v>3.1965164269302168E-2</v>
      </c>
      <c r="M42" s="278">
        <v>661304939.34456789</v>
      </c>
      <c r="N42" s="278">
        <v>-37010988.846789837</v>
      </c>
      <c r="O42" s="277">
        <v>-5.3000350346652569E-2</v>
      </c>
      <c r="P42" s="273">
        <v>282472242.8455407</v>
      </c>
      <c r="Q42" s="273">
        <v>-25275475.163338482</v>
      </c>
      <c r="R42" s="277">
        <v>-8.2130503929875545E-2</v>
      </c>
    </row>
    <row r="43" spans="1:18">
      <c r="A43" s="306"/>
      <c r="B43" s="306"/>
      <c r="C43" s="306"/>
      <c r="D43" s="86" t="s">
        <v>81</v>
      </c>
      <c r="E43" s="273">
        <v>20720260.266698796</v>
      </c>
      <c r="F43" s="273">
        <v>-1650377.1444936916</v>
      </c>
      <c r="G43" s="274">
        <v>-7.3774256591722071E-2</v>
      </c>
      <c r="H43" s="282">
        <v>12.440393640381215</v>
      </c>
      <c r="I43" s="282">
        <v>0.50559023758842159</v>
      </c>
      <c r="J43" s="283">
        <v>17.310229762060317</v>
      </c>
      <c r="K43" s="283">
        <v>0.44693536146145263</v>
      </c>
      <c r="L43" s="274">
        <v>2.6503442971711429E-2</v>
      </c>
      <c r="M43" s="275">
        <v>358672465.94624537</v>
      </c>
      <c r="N43" s="275">
        <v>-18570178.647744358</v>
      </c>
      <c r="O43" s="274">
        <v>-4.9226085422369607E-2</v>
      </c>
      <c r="P43" s="273">
        <v>172938470.47854447</v>
      </c>
      <c r="Q43" s="273">
        <v>-13378949.274673313</v>
      </c>
      <c r="R43" s="274">
        <v>-7.1807291515705168E-2</v>
      </c>
    </row>
    <row r="44" spans="1:18">
      <c r="A44" s="306"/>
      <c r="B44" s="306"/>
      <c r="C44" s="306"/>
      <c r="D44" s="86" t="s">
        <v>82</v>
      </c>
      <c r="E44" s="273">
        <v>11963348.572920427</v>
      </c>
      <c r="F44" s="273">
        <v>-1282020.608326979</v>
      </c>
      <c r="G44" s="277">
        <v>-9.6790100055651487E-2</v>
      </c>
      <c r="H44" s="284">
        <v>7.1827652543253855</v>
      </c>
      <c r="I44" s="284">
        <v>0.11632033056531288</v>
      </c>
      <c r="J44" s="285">
        <v>25.296635933800744</v>
      </c>
      <c r="K44" s="285">
        <v>1.0562180787862481</v>
      </c>
      <c r="L44" s="277">
        <v>4.3572601970132845E-2</v>
      </c>
      <c r="M44" s="278">
        <v>302632473.3983227</v>
      </c>
      <c r="N44" s="278">
        <v>-18440810.199045658</v>
      </c>
      <c r="O44" s="277">
        <v>-5.7434894589892954E-2</v>
      </c>
      <c r="P44" s="273">
        <v>109533772.36699615</v>
      </c>
      <c r="Q44" s="273">
        <v>-11896525.888665378</v>
      </c>
      <c r="R44" s="277">
        <v>-9.7969996447000551E-2</v>
      </c>
    </row>
    <row r="45" spans="1:18">
      <c r="A45" s="306"/>
      <c r="B45" s="306" t="s">
        <v>136</v>
      </c>
      <c r="C45" s="306" t="s">
        <v>113</v>
      </c>
      <c r="D45" s="86" t="s">
        <v>80</v>
      </c>
      <c r="E45" s="273">
        <v>32683608.839620013</v>
      </c>
      <c r="F45" s="273">
        <v>-2932397.7528200559</v>
      </c>
      <c r="G45" s="274">
        <v>-8.2333704235176469E-2</v>
      </c>
      <c r="H45" s="282">
        <v>19.623158894707064</v>
      </c>
      <c r="I45" s="282">
        <v>0.62191056815410661</v>
      </c>
      <c r="J45" s="283">
        <v>20.233534876445926</v>
      </c>
      <c r="K45" s="283">
        <v>0.62673459189118574</v>
      </c>
      <c r="L45" s="274">
        <v>3.1965164269301807E-2</v>
      </c>
      <c r="M45" s="275">
        <v>661304939.34456789</v>
      </c>
      <c r="N45" s="275">
        <v>-37010988.846789598</v>
      </c>
      <c r="O45" s="274">
        <v>-5.3000350346652243E-2</v>
      </c>
      <c r="P45" s="273">
        <v>282472242.8455407</v>
      </c>
      <c r="Q45" s="273">
        <v>-25275475.163338661</v>
      </c>
      <c r="R45" s="274">
        <v>-8.2130503929876073E-2</v>
      </c>
    </row>
    <row r="46" spans="1:18">
      <c r="A46" s="306"/>
      <c r="B46" s="306"/>
      <c r="C46" s="306"/>
      <c r="D46" s="86" t="s">
        <v>81</v>
      </c>
      <c r="E46" s="273">
        <v>20720260.266698789</v>
      </c>
      <c r="F46" s="273">
        <v>-1650377.1444937102</v>
      </c>
      <c r="G46" s="277">
        <v>-7.3774256591722862E-2</v>
      </c>
      <c r="H46" s="284">
        <v>12.440393640381204</v>
      </c>
      <c r="I46" s="284">
        <v>0.50559023758840915</v>
      </c>
      <c r="J46" s="285">
        <v>17.310229762060324</v>
      </c>
      <c r="K46" s="285">
        <v>0.44693536146148105</v>
      </c>
      <c r="L46" s="277">
        <v>2.6503442971713146E-2</v>
      </c>
      <c r="M46" s="278">
        <v>358672465.94624537</v>
      </c>
      <c r="N46" s="278">
        <v>-18570178.647744119</v>
      </c>
      <c r="O46" s="277">
        <v>-4.9226085422369011E-2</v>
      </c>
      <c r="P46" s="273">
        <v>172938470.4785445</v>
      </c>
      <c r="Q46" s="273">
        <v>-13378949.274673343</v>
      </c>
      <c r="R46" s="277">
        <v>-7.1807291515705293E-2</v>
      </c>
    </row>
    <row r="47" spans="1:18">
      <c r="A47" s="306"/>
      <c r="B47" s="306"/>
      <c r="C47" s="306"/>
      <c r="D47" s="86" t="s">
        <v>82</v>
      </c>
      <c r="E47" s="273">
        <v>11963348.572920429</v>
      </c>
      <c r="F47" s="273">
        <v>-1282020.6083269678</v>
      </c>
      <c r="G47" s="274">
        <v>-9.679010005565071E-2</v>
      </c>
      <c r="H47" s="282">
        <v>7.1827652543253837</v>
      </c>
      <c r="I47" s="282">
        <v>0.11632033056531732</v>
      </c>
      <c r="J47" s="283">
        <v>25.29663593380074</v>
      </c>
      <c r="K47" s="283">
        <v>1.0562180787862232</v>
      </c>
      <c r="L47" s="274">
        <v>4.3572601970131783E-2</v>
      </c>
      <c r="M47" s="275">
        <v>302632473.3983227</v>
      </c>
      <c r="N47" s="275">
        <v>-18440810.199045718</v>
      </c>
      <c r="O47" s="274">
        <v>-5.7434894589893128E-2</v>
      </c>
      <c r="P47" s="273">
        <v>109533772.36699614</v>
      </c>
      <c r="Q47" s="273">
        <v>-11896525.888665393</v>
      </c>
      <c r="R47" s="274">
        <v>-9.7969996447000676E-2</v>
      </c>
    </row>
    <row r="48" spans="1:18">
      <c r="A48" s="306" t="s">
        <v>67</v>
      </c>
      <c r="B48" s="306" t="s">
        <v>134</v>
      </c>
      <c r="C48" s="306" t="s">
        <v>113</v>
      </c>
      <c r="D48" s="86" t="s">
        <v>80</v>
      </c>
      <c r="E48" s="273">
        <v>1319095.8551063659</v>
      </c>
      <c r="F48" s="273">
        <v>-202793.73871151265</v>
      </c>
      <c r="G48" s="277">
        <v>-0.13325128152218679</v>
      </c>
      <c r="H48" s="284">
        <v>1.0504515643741927</v>
      </c>
      <c r="I48" s="284">
        <v>-0.18850726151885322</v>
      </c>
      <c r="J48" s="285">
        <v>15.081456607886464</v>
      </c>
      <c r="K48" s="285">
        <v>0.36645146056332223</v>
      </c>
      <c r="L48" s="277">
        <v>2.4903250586357062E-2</v>
      </c>
      <c r="M48" s="278">
        <v>19893886.900429547</v>
      </c>
      <c r="N48" s="278">
        <v>-2500726.30625806</v>
      </c>
      <c r="O48" s="277">
        <v>-0.11166642099052994</v>
      </c>
      <c r="P48" s="273">
        <v>7040816.4291342497</v>
      </c>
      <c r="Q48" s="273">
        <v>5117.5446020253003</v>
      </c>
      <c r="R48" s="277">
        <v>7.2736833767517693E-4</v>
      </c>
    </row>
    <row r="49" spans="1:19">
      <c r="A49" s="306"/>
      <c r="B49" s="306"/>
      <c r="C49" s="306"/>
      <c r="D49" s="86" t="s">
        <v>81</v>
      </c>
      <c r="E49" s="273">
        <v>591467.08520796034</v>
      </c>
      <c r="F49" s="273">
        <v>-73611.981484914664</v>
      </c>
      <c r="G49" s="274">
        <v>-0.11068154926443917</v>
      </c>
      <c r="H49" s="282">
        <v>0.47101014117161827</v>
      </c>
      <c r="I49" s="282">
        <v>-7.0425704728813321E-2</v>
      </c>
      <c r="J49" s="283">
        <v>14.056866756127969</v>
      </c>
      <c r="K49" s="283">
        <v>0.52082633661956557</v>
      </c>
      <c r="L49" s="274">
        <v>3.8477008081989811E-2</v>
      </c>
      <c r="M49" s="275">
        <v>8314174.0074036866</v>
      </c>
      <c r="N49" s="275">
        <v>-688363.12151999399</v>
      </c>
      <c r="O49" s="274">
        <v>-7.6463236048024255E-2</v>
      </c>
      <c r="P49" s="273">
        <v>4481070.3400456309</v>
      </c>
      <c r="Q49" s="273">
        <v>256669.06664076261</v>
      </c>
      <c r="R49" s="274">
        <v>6.0758685084356889E-2</v>
      </c>
    </row>
    <row r="50" spans="1:19">
      <c r="A50" s="306"/>
      <c r="B50" s="306"/>
      <c r="C50" s="306"/>
      <c r="D50" s="86" t="s">
        <v>82</v>
      </c>
      <c r="E50" s="273">
        <v>727628.76989842276</v>
      </c>
      <c r="F50" s="273">
        <v>-129181.75722659146</v>
      </c>
      <c r="G50" s="277">
        <v>-0.15077050659035962</v>
      </c>
      <c r="H50" s="284">
        <v>0.57944142320258829</v>
      </c>
      <c r="I50" s="284">
        <v>-0.11808155679003485</v>
      </c>
      <c r="J50" s="285">
        <v>15.914314238347641</v>
      </c>
      <c r="K50" s="285">
        <v>0.28416538536806968</v>
      </c>
      <c r="L50" s="277">
        <v>1.8180593674506133E-2</v>
      </c>
      <c r="M50" s="278">
        <v>11579712.893025849</v>
      </c>
      <c r="N50" s="278">
        <v>-1812363.1847380139</v>
      </c>
      <c r="O50" s="277">
        <v>-0.13533101023427224</v>
      </c>
      <c r="P50" s="273">
        <v>2559746.0890886188</v>
      </c>
      <c r="Q50" s="273">
        <v>-251551.52203871869</v>
      </c>
      <c r="R50" s="277">
        <v>-8.9478794789657964E-2</v>
      </c>
    </row>
    <row r="51" spans="1:19">
      <c r="A51" s="306"/>
      <c r="B51" s="306" t="s">
        <v>135</v>
      </c>
      <c r="C51" s="306" t="s">
        <v>113</v>
      </c>
      <c r="D51" s="86" t="s">
        <v>80</v>
      </c>
      <c r="E51" s="273">
        <v>19780352.247148044</v>
      </c>
      <c r="F51" s="273">
        <v>-1276492.4555993006</v>
      </c>
      <c r="G51" s="274">
        <v>-6.0621259909503587E-2</v>
      </c>
      <c r="H51" s="282">
        <v>1.2837714101684681</v>
      </c>
      <c r="I51" s="282">
        <v>-0.12954372610517928</v>
      </c>
      <c r="J51" s="283">
        <v>14.323975517821466</v>
      </c>
      <c r="K51" s="283">
        <v>-0.26297787007387896</v>
      </c>
      <c r="L51" s="274">
        <v>-1.8028293028762622E-2</v>
      </c>
      <c r="M51" s="275">
        <v>283333281.32203341</v>
      </c>
      <c r="N51" s="275">
        <v>-23821930.853093147</v>
      </c>
      <c r="O51" s="274">
        <v>-7.7556655100844973E-2</v>
      </c>
      <c r="P51" s="273">
        <v>93615479.083795846</v>
      </c>
      <c r="Q51" s="273">
        <v>3506282.102498889</v>
      </c>
      <c r="R51" s="274">
        <v>3.8911478738698026E-2</v>
      </c>
    </row>
    <row r="52" spans="1:19">
      <c r="A52" s="306"/>
      <c r="B52" s="306"/>
      <c r="C52" s="306"/>
      <c r="D52" s="86" t="s">
        <v>81</v>
      </c>
      <c r="E52" s="273">
        <v>7950277.1929454319</v>
      </c>
      <c r="F52" s="273">
        <v>-32206.022275540978</v>
      </c>
      <c r="G52" s="277">
        <v>-4.0345869082606574E-3</v>
      </c>
      <c r="H52" s="284">
        <v>0.51598366074038593</v>
      </c>
      <c r="I52" s="284">
        <v>-1.9792924611462537E-2</v>
      </c>
      <c r="J52" s="285">
        <v>13.032719504809361</v>
      </c>
      <c r="K52" s="285">
        <v>-0.39200066892999175</v>
      </c>
      <c r="L52" s="277">
        <v>-2.9199913581573221E-2</v>
      </c>
      <c r="M52" s="278">
        <v>103613732.64114094</v>
      </c>
      <c r="N52" s="278">
        <v>-3548870.814771831</v>
      </c>
      <c r="O52" s="277">
        <v>-3.3116690900775424E-2</v>
      </c>
      <c r="P52" s="273">
        <v>55741106.701888472</v>
      </c>
      <c r="Q52" s="273">
        <v>5609792.1069754958</v>
      </c>
      <c r="R52" s="277">
        <v>0.11190195494184674</v>
      </c>
    </row>
    <row r="53" spans="1:19">
      <c r="A53" s="306"/>
      <c r="B53" s="306"/>
      <c r="C53" s="306"/>
      <c r="D53" s="86" t="s">
        <v>82</v>
      </c>
      <c r="E53" s="273">
        <v>11830075.054204056</v>
      </c>
      <c r="F53" s="273">
        <v>-1244286.4333243016</v>
      </c>
      <c r="G53" s="274">
        <v>-9.5169957975479516E-2</v>
      </c>
      <c r="H53" s="282">
        <v>0.76778774942817596</v>
      </c>
      <c r="I53" s="282">
        <v>-0.10975080149375604</v>
      </c>
      <c r="J53" s="283">
        <v>15.191750505169059</v>
      </c>
      <c r="K53" s="283">
        <v>-0.10479830985239325</v>
      </c>
      <c r="L53" s="274">
        <v>-6.8511081237801596E-3</v>
      </c>
      <c r="M53" s="275">
        <v>179719548.68089235</v>
      </c>
      <c r="N53" s="275">
        <v>-20273060.038321674</v>
      </c>
      <c r="O53" s="274">
        <v>-0.10136904642703412</v>
      </c>
      <c r="P53" s="273">
        <v>37874372.38190724</v>
      </c>
      <c r="Q53" s="273">
        <v>-2103510.0044767559</v>
      </c>
      <c r="R53" s="274">
        <v>-5.2616844087599472E-2</v>
      </c>
    </row>
    <row r="54" spans="1:19">
      <c r="A54" s="306"/>
      <c r="B54" s="306" t="s">
        <v>136</v>
      </c>
      <c r="C54" s="306" t="s">
        <v>113</v>
      </c>
      <c r="D54" s="86" t="s">
        <v>80</v>
      </c>
      <c r="E54" s="273">
        <v>19780352.247148089</v>
      </c>
      <c r="F54" s="273">
        <v>-1276492.4555992708</v>
      </c>
      <c r="G54" s="277">
        <v>-6.062125990950213E-2</v>
      </c>
      <c r="H54" s="284">
        <v>1.2837714101684707</v>
      </c>
      <c r="I54" s="284">
        <v>-0.12954372610517773</v>
      </c>
      <c r="J54" s="285">
        <v>14.323975517821427</v>
      </c>
      <c r="K54" s="285">
        <v>-0.26297787007394824</v>
      </c>
      <c r="L54" s="277">
        <v>-1.8028293028767333E-2</v>
      </c>
      <c r="M54" s="278">
        <v>283333281.32203329</v>
      </c>
      <c r="N54" s="278">
        <v>-23821930.853094101</v>
      </c>
      <c r="O54" s="277">
        <v>-7.755665510084786E-2</v>
      </c>
      <c r="P54" s="273">
        <v>93615479.083795726</v>
      </c>
      <c r="Q54" s="273">
        <v>3506282.1024989486</v>
      </c>
      <c r="R54" s="277">
        <v>3.8911478738698768E-2</v>
      </c>
    </row>
    <row r="55" spans="1:19">
      <c r="A55" s="306"/>
      <c r="B55" s="306"/>
      <c r="C55" s="306"/>
      <c r="D55" s="86" t="s">
        <v>81</v>
      </c>
      <c r="E55" s="273">
        <v>7950277.1929454319</v>
      </c>
      <c r="F55" s="273">
        <v>-32206.022275540978</v>
      </c>
      <c r="G55" s="274">
        <v>-4.0345869082606574E-3</v>
      </c>
      <c r="H55" s="282">
        <v>0.51598366074038582</v>
      </c>
      <c r="I55" s="282">
        <v>-1.9792924611462759E-2</v>
      </c>
      <c r="J55" s="283">
        <v>13.032719504809405</v>
      </c>
      <c r="K55" s="283">
        <v>-0.39200066892996333</v>
      </c>
      <c r="L55" s="274">
        <v>-2.919991358157107E-2</v>
      </c>
      <c r="M55" s="275">
        <v>103613732.6411413</v>
      </c>
      <c r="N55" s="275">
        <v>-3548870.8147715926</v>
      </c>
      <c r="O55" s="274">
        <v>-3.3116690900773162E-2</v>
      </c>
      <c r="P55" s="273">
        <v>55741106.701888621</v>
      </c>
      <c r="Q55" s="273">
        <v>5609792.1069756746</v>
      </c>
      <c r="R55" s="274">
        <v>0.11190195494185037</v>
      </c>
    </row>
    <row r="56" spans="1:19">
      <c r="A56" s="306"/>
      <c r="B56" s="306"/>
      <c r="C56" s="306"/>
      <c r="D56" s="86" t="s">
        <v>82</v>
      </c>
      <c r="E56" s="273">
        <v>11830075.054204067</v>
      </c>
      <c r="F56" s="273">
        <v>-1244286.4333242923</v>
      </c>
      <c r="G56" s="277">
        <v>-9.5169957975478781E-2</v>
      </c>
      <c r="H56" s="284">
        <v>0.7677877494281764</v>
      </c>
      <c r="I56" s="284">
        <v>-0.10975080149375593</v>
      </c>
      <c r="J56" s="285">
        <v>15.191750505169045</v>
      </c>
      <c r="K56" s="285">
        <v>-0.10479830985240035</v>
      </c>
      <c r="L56" s="277">
        <v>-6.8511081237806271E-3</v>
      </c>
      <c r="M56" s="278">
        <v>179719548.68089235</v>
      </c>
      <c r="N56" s="278">
        <v>-20273060.038321614</v>
      </c>
      <c r="O56" s="277">
        <v>-0.10136904642703384</v>
      </c>
      <c r="P56" s="273">
        <v>37874372.381907314</v>
      </c>
      <c r="Q56" s="273">
        <v>-2103510.0044766217</v>
      </c>
      <c r="R56" s="277">
        <v>-5.2616844087596197E-2</v>
      </c>
      <c r="S56" s="219"/>
    </row>
    <row r="57" spans="1:19">
      <c r="A57" s="1"/>
      <c r="B57" s="1"/>
      <c r="C57" s="1"/>
    </row>
    <row r="58" spans="1:19">
      <c r="A58" s="1"/>
      <c r="B58" s="1"/>
      <c r="C58" s="1"/>
    </row>
    <row r="59" spans="1:19">
      <c r="A59" s="1"/>
      <c r="B59" s="1"/>
      <c r="C59" s="1"/>
    </row>
    <row r="60" spans="1:19">
      <c r="A60" s="1"/>
      <c r="B60" s="1"/>
      <c r="C60" s="1"/>
    </row>
    <row r="61" spans="1:19">
      <c r="A61" s="1"/>
      <c r="B61" s="1"/>
      <c r="C61" s="1"/>
    </row>
    <row r="62" spans="1:19">
      <c r="A62" s="1"/>
      <c r="B62" s="1"/>
      <c r="C62" s="1"/>
    </row>
    <row r="63" spans="1:19">
      <c r="A63" s="1"/>
      <c r="B63" s="1"/>
      <c r="C63" s="1"/>
    </row>
    <row r="64" spans="1:19">
      <c r="A64" s="1"/>
      <c r="B64" s="1"/>
      <c r="C64" s="1"/>
    </row>
    <row r="65" spans="1:3">
      <c r="A65" s="1"/>
      <c r="B65" s="1"/>
      <c r="C65" s="1"/>
    </row>
  </sheetData>
  <mergeCells count="51">
    <mergeCell ref="A48:A56"/>
    <mergeCell ref="B48:B50"/>
    <mergeCell ref="C48:C50"/>
    <mergeCell ref="B51:B53"/>
    <mergeCell ref="C51:C53"/>
    <mergeCell ref="B54:B56"/>
    <mergeCell ref="C54:C56"/>
    <mergeCell ref="A39:A47"/>
    <mergeCell ref="B39:B41"/>
    <mergeCell ref="C39:C41"/>
    <mergeCell ref="B42:B44"/>
    <mergeCell ref="C42:C44"/>
    <mergeCell ref="B45:B47"/>
    <mergeCell ref="C45:C47"/>
    <mergeCell ref="A30:A38"/>
    <mergeCell ref="B30:B32"/>
    <mergeCell ref="C30:C32"/>
    <mergeCell ref="B33:B35"/>
    <mergeCell ref="C33:C35"/>
    <mergeCell ref="B36:B38"/>
    <mergeCell ref="C36:C38"/>
    <mergeCell ref="B15:B17"/>
    <mergeCell ref="C15:C17"/>
    <mergeCell ref="B18:B20"/>
    <mergeCell ref="C18:C20"/>
    <mergeCell ref="A21:A29"/>
    <mergeCell ref="B21:B23"/>
    <mergeCell ref="C21:C23"/>
    <mergeCell ref="B24:B26"/>
    <mergeCell ref="C24:C26"/>
    <mergeCell ref="B27:B29"/>
    <mergeCell ref="C27:C29"/>
    <mergeCell ref="A12:A20"/>
    <mergeCell ref="B12:B14"/>
    <mergeCell ref="C12:C14"/>
    <mergeCell ref="A1:A2"/>
    <mergeCell ref="B1:B2"/>
    <mergeCell ref="C1:C2"/>
    <mergeCell ref="P1:R1"/>
    <mergeCell ref="C9:C11"/>
    <mergeCell ref="A3:A11"/>
    <mergeCell ref="B3:B5"/>
    <mergeCell ref="C3:C5"/>
    <mergeCell ref="B6:B8"/>
    <mergeCell ref="C6:C8"/>
    <mergeCell ref="B9:B11"/>
    <mergeCell ref="D1:D2"/>
    <mergeCell ref="E1:G1"/>
    <mergeCell ref="H1:I1"/>
    <mergeCell ref="J1:L1"/>
    <mergeCell ref="M1:O1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CCFF33"/>
  </sheetPr>
  <dimension ref="A1:R44"/>
  <sheetViews>
    <sheetView zoomScale="81" zoomScaleNormal="59" workbookViewId="0">
      <selection activeCell="M5" sqref="M5"/>
    </sheetView>
  </sheetViews>
  <sheetFormatPr defaultRowHeight="14.5"/>
  <cols>
    <col min="1" max="1" width="31.26953125" bestFit="1" customWidth="1"/>
    <col min="2" max="2" width="21" bestFit="1" customWidth="1"/>
    <col min="3" max="3" width="17.26953125" bestFit="1" customWidth="1"/>
    <col min="4" max="4" width="13.54296875" bestFit="1" customWidth="1"/>
    <col min="5" max="5" width="12.7265625" bestFit="1" customWidth="1"/>
    <col min="7" max="7" width="7.7265625" bestFit="1" customWidth="1"/>
    <col min="8" max="8" width="7.54296875" bestFit="1" customWidth="1"/>
    <col min="9" max="9" width="7.7265625" bestFit="1" customWidth="1"/>
    <col min="10" max="10" width="7.54296875" bestFit="1" customWidth="1"/>
    <col min="12" max="12" width="14.81640625" bestFit="1" customWidth="1"/>
    <col min="13" max="13" width="14.453125" bestFit="1" customWidth="1"/>
    <col min="15" max="15" width="13.54296875" bestFit="1" customWidth="1"/>
    <col min="16" max="16" width="12.7265625" bestFit="1" customWidth="1"/>
  </cols>
  <sheetData>
    <row r="1" spans="1:17">
      <c r="A1" s="308" t="s">
        <v>0</v>
      </c>
      <c r="B1" s="308" t="s">
        <v>1</v>
      </c>
      <c r="C1" s="308" t="s">
        <v>69</v>
      </c>
      <c r="D1" s="308" t="s">
        <v>3</v>
      </c>
      <c r="E1" s="308"/>
      <c r="F1" s="308"/>
      <c r="G1" s="308" t="s">
        <v>4</v>
      </c>
      <c r="H1" s="308"/>
      <c r="I1" s="308" t="s">
        <v>5</v>
      </c>
      <c r="J1" s="308"/>
      <c r="K1" s="308"/>
      <c r="L1" s="308" t="s">
        <v>6</v>
      </c>
      <c r="M1" s="308"/>
      <c r="N1" s="308"/>
      <c r="O1" s="308" t="s">
        <v>7</v>
      </c>
      <c r="P1" s="308"/>
      <c r="Q1" s="308"/>
    </row>
    <row r="2" spans="1:17" ht="29">
      <c r="A2" s="307"/>
      <c r="B2" s="307"/>
      <c r="C2" s="307"/>
      <c r="D2" s="85" t="s">
        <v>8</v>
      </c>
      <c r="E2" s="85" t="s">
        <v>9</v>
      </c>
      <c r="F2" s="85" t="s">
        <v>10</v>
      </c>
      <c r="G2" s="85" t="s">
        <v>8</v>
      </c>
      <c r="H2" s="85" t="s">
        <v>9</v>
      </c>
      <c r="I2" s="85" t="s">
        <v>8</v>
      </c>
      <c r="J2" s="85" t="s">
        <v>9</v>
      </c>
      <c r="K2" s="85" t="s">
        <v>10</v>
      </c>
      <c r="L2" s="85" t="s">
        <v>8</v>
      </c>
      <c r="M2" s="85" t="s">
        <v>9</v>
      </c>
      <c r="N2" s="85" t="s">
        <v>10</v>
      </c>
      <c r="O2" s="85" t="s">
        <v>8</v>
      </c>
      <c r="P2" s="85" t="s">
        <v>9</v>
      </c>
      <c r="Q2" s="85" t="s">
        <v>10</v>
      </c>
    </row>
    <row r="3" spans="1:17">
      <c r="A3" s="306" t="s">
        <v>57</v>
      </c>
      <c r="B3" s="306" t="s">
        <v>181</v>
      </c>
      <c r="C3" s="86" t="s">
        <v>70</v>
      </c>
      <c r="D3" s="273">
        <v>77534200.412355334</v>
      </c>
      <c r="E3" s="273">
        <v>-592149.03716829419</v>
      </c>
      <c r="F3" s="274">
        <v>-7.579376757528824E-3</v>
      </c>
      <c r="G3" s="282">
        <v>27.245176009910843</v>
      </c>
      <c r="H3" s="282">
        <v>5.4429317494992802E-2</v>
      </c>
      <c r="I3" s="283">
        <v>9.0426897184607462</v>
      </c>
      <c r="J3" s="283">
        <v>0.44714651367652536</v>
      </c>
      <c r="K3" s="274">
        <v>5.2020739472014597E-2</v>
      </c>
      <c r="L3" s="275">
        <v>701117716.89788055</v>
      </c>
      <c r="M3" s="275">
        <v>29579304.772430301</v>
      </c>
      <c r="N3" s="274">
        <v>4.4047077930822194E-2</v>
      </c>
      <c r="O3" s="273">
        <v>165198488.00347614</v>
      </c>
      <c r="P3" s="273">
        <v>-586043.80100631714</v>
      </c>
      <c r="Q3" s="274">
        <v>-3.5349727421944668E-3</v>
      </c>
    </row>
    <row r="4" spans="1:17">
      <c r="A4" s="306"/>
      <c r="B4" s="306"/>
      <c r="C4" s="86" t="s">
        <v>12</v>
      </c>
      <c r="D4" s="303">
        <v>207045353.72284797</v>
      </c>
      <c r="E4" s="303">
        <v>-2155269.9824896753</v>
      </c>
      <c r="F4" s="277">
        <v>-1.0302407059385286E-2</v>
      </c>
      <c r="G4" s="284">
        <v>72.754823990089562</v>
      </c>
      <c r="H4" s="284">
        <v>-5.4429317495078067E-2</v>
      </c>
      <c r="I4" s="285">
        <v>4.1234403307658134</v>
      </c>
      <c r="J4" s="285">
        <v>0.17397737858450757</v>
      </c>
      <c r="K4" s="277">
        <v>4.4050895195362975E-2</v>
      </c>
      <c r="L4" s="278">
        <v>853739161.83846509</v>
      </c>
      <c r="M4" s="278">
        <v>27509048.941011786</v>
      </c>
      <c r="N4" s="277">
        <v>3.3294657882344751E-2</v>
      </c>
      <c r="O4" s="303">
        <v>253015381.41385251</v>
      </c>
      <c r="P4" s="303">
        <v>-2784664.7835159302</v>
      </c>
      <c r="Q4" s="277">
        <v>-1.0886099611441656E-2</v>
      </c>
    </row>
    <row r="5" spans="1:17">
      <c r="A5" s="306"/>
      <c r="B5" s="306" t="s">
        <v>135</v>
      </c>
      <c r="C5" s="86" t="s">
        <v>70</v>
      </c>
      <c r="D5" s="273">
        <v>917698850.57907307</v>
      </c>
      <c r="E5" s="273">
        <v>-7185242.6958001852</v>
      </c>
      <c r="F5" s="274">
        <v>-7.7688034079582214E-3</v>
      </c>
      <c r="G5" s="282">
        <v>26.118433398326712</v>
      </c>
      <c r="H5" s="282">
        <v>-0.16645831684246204</v>
      </c>
      <c r="I5" s="283">
        <v>8.4899704508097287</v>
      </c>
      <c r="J5" s="283">
        <v>0.24918319865347982</v>
      </c>
      <c r="K5" s="274">
        <v>3.0237790520351027E-2</v>
      </c>
      <c r="L5" s="275">
        <v>7791236124.1583824</v>
      </c>
      <c r="M5" s="275">
        <v>169463078.57671642</v>
      </c>
      <c r="N5" s="274">
        <v>2.2234075662349195E-2</v>
      </c>
      <c r="O5" s="273">
        <v>1923791241.6125247</v>
      </c>
      <c r="P5" s="273">
        <v>-6794716.9842386246</v>
      </c>
      <c r="Q5" s="274">
        <v>-3.5195102056876713E-3</v>
      </c>
    </row>
    <row r="6" spans="1:17">
      <c r="A6" s="306"/>
      <c r="B6" s="306"/>
      <c r="C6" s="86" t="s">
        <v>12</v>
      </c>
      <c r="D6" s="303">
        <v>2595907178.478425</v>
      </c>
      <c r="E6" s="303">
        <v>2100370.1620330811</v>
      </c>
      <c r="F6" s="277">
        <v>8.0976353184777298E-4</v>
      </c>
      <c r="G6" s="284">
        <v>73.881566601662556</v>
      </c>
      <c r="H6" s="284">
        <v>0.16645831684246559</v>
      </c>
      <c r="I6" s="285">
        <v>3.9483207691022346</v>
      </c>
      <c r="J6" s="285">
        <v>6.2359963437829791E-2</v>
      </c>
      <c r="K6" s="277">
        <v>1.6047501906589032E-2</v>
      </c>
      <c r="L6" s="278">
        <v>10249474227.447947</v>
      </c>
      <c r="M6" s="278">
        <v>170042632.86496162</v>
      </c>
      <c r="N6" s="277">
        <v>1.6870260120257979E-2</v>
      </c>
      <c r="O6" s="303">
        <v>3151409672.6201973</v>
      </c>
      <c r="P6" s="303">
        <v>-5184165.5035395622</v>
      </c>
      <c r="Q6" s="277">
        <v>-1.6423289689436267E-3</v>
      </c>
    </row>
    <row r="7" spans="1:17">
      <c r="A7" s="306"/>
      <c r="B7" s="306" t="s">
        <v>136</v>
      </c>
      <c r="C7" s="86" t="s">
        <v>70</v>
      </c>
      <c r="D7" s="273">
        <v>917698850.57907283</v>
      </c>
      <c r="E7" s="273">
        <v>-7185242.6957998276</v>
      </c>
      <c r="F7" s="274">
        <v>-7.7688034079578397E-3</v>
      </c>
      <c r="G7" s="282">
        <v>26.118433398326715</v>
      </c>
      <c r="H7" s="282">
        <v>-0.16645831684244072</v>
      </c>
      <c r="I7" s="283">
        <v>8.4899704508097216</v>
      </c>
      <c r="J7" s="283">
        <v>0.24918319865346561</v>
      </c>
      <c r="K7" s="274">
        <v>3.0237790520349278E-2</v>
      </c>
      <c r="L7" s="275">
        <v>7791236124.1583738</v>
      </c>
      <c r="M7" s="275">
        <v>169463078.57670498</v>
      </c>
      <c r="N7" s="274">
        <v>2.2234075662347686E-2</v>
      </c>
      <c r="O7" s="273">
        <v>1923791241.6125247</v>
      </c>
      <c r="P7" s="273">
        <v>-6794716.9842386246</v>
      </c>
      <c r="Q7" s="274">
        <v>-3.5195102056876713E-3</v>
      </c>
    </row>
    <row r="8" spans="1:17">
      <c r="A8" s="306"/>
      <c r="B8" s="306"/>
      <c r="C8" s="86" t="s">
        <v>12</v>
      </c>
      <c r="D8" s="303">
        <v>2595907178.4784226</v>
      </c>
      <c r="E8" s="303">
        <v>2100370.1620311737</v>
      </c>
      <c r="F8" s="277">
        <v>8.0976353184703778E-4</v>
      </c>
      <c r="G8" s="284">
        <v>73.881566601662499</v>
      </c>
      <c r="H8" s="284">
        <v>0.16645831684240875</v>
      </c>
      <c r="I8" s="285">
        <v>3.9483207691022382</v>
      </c>
      <c r="J8" s="285">
        <v>6.2359963437832455E-2</v>
      </c>
      <c r="K8" s="277">
        <v>1.6047501906589715E-2</v>
      </c>
      <c r="L8" s="278">
        <v>10249474227.447947</v>
      </c>
      <c r="M8" s="278">
        <v>170042632.86496162</v>
      </c>
      <c r="N8" s="277">
        <v>1.6870260120257979E-2</v>
      </c>
      <c r="O8" s="303">
        <v>3151409672.6201954</v>
      </c>
      <c r="P8" s="303">
        <v>-5184165.5035424232</v>
      </c>
      <c r="Q8" s="277">
        <v>-1.6423289689445327E-3</v>
      </c>
    </row>
    <row r="9" spans="1:17">
      <c r="A9" s="306" t="s">
        <v>58</v>
      </c>
      <c r="B9" s="306" t="s">
        <v>181</v>
      </c>
      <c r="C9" s="86" t="s">
        <v>70</v>
      </c>
      <c r="D9" s="273">
        <v>67764281.280922383</v>
      </c>
      <c r="E9" s="273">
        <v>798279.65788763016</v>
      </c>
      <c r="F9" s="274">
        <v>1.1920670766358558E-2</v>
      </c>
      <c r="G9" s="282">
        <v>24.907440874906492</v>
      </c>
      <c r="H9" s="282">
        <v>0.38627900711084351</v>
      </c>
      <c r="I9" s="283">
        <v>8.8755132334192854</v>
      </c>
      <c r="J9" s="283">
        <v>0.45444030740194385</v>
      </c>
      <c r="K9" s="274">
        <v>5.3964656451071333E-2</v>
      </c>
      <c r="L9" s="275">
        <v>601442775.26197338</v>
      </c>
      <c r="M9" s="275">
        <v>37517192.030602098</v>
      </c>
      <c r="N9" s="274">
        <v>6.6528622120002823E-2</v>
      </c>
      <c r="O9" s="273">
        <v>133818112.31534374</v>
      </c>
      <c r="P9" s="273">
        <v>3188552.6946631521</v>
      </c>
      <c r="Q9" s="274">
        <v>2.440912075277606E-2</v>
      </c>
    </row>
    <row r="10" spans="1:17">
      <c r="A10" s="306"/>
      <c r="B10" s="306"/>
      <c r="C10" s="86" t="s">
        <v>12</v>
      </c>
      <c r="D10" s="303">
        <v>204300125.58149958</v>
      </c>
      <c r="E10" s="303">
        <v>-1828606.169349432</v>
      </c>
      <c r="F10" s="277">
        <v>-8.8711852725106583E-3</v>
      </c>
      <c r="G10" s="284">
        <v>75.092559125094098</v>
      </c>
      <c r="H10" s="284">
        <v>-0.38627900711058771</v>
      </c>
      <c r="I10" s="285">
        <v>4.0935231130556966</v>
      </c>
      <c r="J10" s="285">
        <v>0.17406432600482491</v>
      </c>
      <c r="K10" s="277">
        <v>4.4410296283736807E-2</v>
      </c>
      <c r="L10" s="278">
        <v>836307286.06804991</v>
      </c>
      <c r="M10" s="278">
        <v>28394217.143532753</v>
      </c>
      <c r="N10" s="277">
        <v>3.5145139044886038E-2</v>
      </c>
      <c r="O10" s="303">
        <v>248356677.91893631</v>
      </c>
      <c r="P10" s="303">
        <v>-2419324.5067566633</v>
      </c>
      <c r="Q10" s="277">
        <v>-9.647352551101971E-3</v>
      </c>
    </row>
    <row r="11" spans="1:17">
      <c r="A11" s="306"/>
      <c r="B11" s="306" t="s">
        <v>135</v>
      </c>
      <c r="C11" s="86" t="s">
        <v>70</v>
      </c>
      <c r="D11" s="273">
        <v>786417509.45234025</v>
      </c>
      <c r="E11" s="273">
        <v>10129982.206310511</v>
      </c>
      <c r="F11" s="274">
        <v>1.3049265704741901E-2</v>
      </c>
      <c r="G11" s="282">
        <v>23.495852169212178</v>
      </c>
      <c r="H11" s="282">
        <v>0.19266570817560336</v>
      </c>
      <c r="I11" s="283">
        <v>8.2336525856901535</v>
      </c>
      <c r="J11" s="283">
        <v>0.25547242473915333</v>
      </c>
      <c r="K11" s="274">
        <v>3.2021390791543744E-2</v>
      </c>
      <c r="L11" s="275">
        <v>6475088560.1342716</v>
      </c>
      <c r="M11" s="275">
        <v>281726811.06628799</v>
      </c>
      <c r="N11" s="274">
        <v>4.5488512132959784E-2</v>
      </c>
      <c r="O11" s="273">
        <v>1494390324.7848053</v>
      </c>
      <c r="P11" s="273">
        <v>39198516.954675913</v>
      </c>
      <c r="Q11" s="274">
        <v>2.6937010464019681E-2</v>
      </c>
    </row>
    <row r="12" spans="1:17">
      <c r="A12" s="306"/>
      <c r="B12" s="306"/>
      <c r="C12" s="86" t="s">
        <v>12</v>
      </c>
      <c r="D12" s="303">
        <v>2560630743.1015024</v>
      </c>
      <c r="E12" s="303">
        <v>5667719.9392595291</v>
      </c>
      <c r="F12" s="277">
        <v>2.2183177947697535E-3</v>
      </c>
      <c r="G12" s="284">
        <v>76.50414783077639</v>
      </c>
      <c r="H12" s="284">
        <v>-0.19266570817637785</v>
      </c>
      <c r="I12" s="285">
        <v>3.9197112511292533</v>
      </c>
      <c r="J12" s="285">
        <v>6.3386004081939173E-2</v>
      </c>
      <c r="K12" s="277">
        <v>1.6436892642930509E-2</v>
      </c>
      <c r="L12" s="278">
        <v>10036933133.72242</v>
      </c>
      <c r="M12" s="278">
        <v>184164722.22953033</v>
      </c>
      <c r="N12" s="277">
        <v>1.8691672689140751E-2</v>
      </c>
      <c r="O12" s="303">
        <v>3092518142.3946223</v>
      </c>
      <c r="P12" s="303">
        <v>-1334946.1581668854</v>
      </c>
      <c r="Q12" s="277">
        <v>-4.3148337039860309E-4</v>
      </c>
    </row>
    <row r="13" spans="1:17">
      <c r="A13" s="306"/>
      <c r="B13" s="306" t="s">
        <v>136</v>
      </c>
      <c r="C13" s="86" t="s">
        <v>70</v>
      </c>
      <c r="D13" s="273">
        <v>786417509.45234048</v>
      </c>
      <c r="E13" s="273">
        <v>10129982.206310987</v>
      </c>
      <c r="F13" s="274">
        <v>1.304926570474252E-2</v>
      </c>
      <c r="G13" s="282">
        <v>23.495852169212185</v>
      </c>
      <c r="H13" s="282">
        <v>0.19266570817560691</v>
      </c>
      <c r="I13" s="283">
        <v>8.2336525856901428</v>
      </c>
      <c r="J13" s="283">
        <v>0.25547242473913734</v>
      </c>
      <c r="K13" s="274">
        <v>3.2021390791541718E-2</v>
      </c>
      <c r="L13" s="275">
        <v>6475088560.1342659</v>
      </c>
      <c r="M13" s="275">
        <v>281726811.06628036</v>
      </c>
      <c r="N13" s="274">
        <v>4.5488512132958535E-2</v>
      </c>
      <c r="O13" s="273">
        <v>1494390324.7848048</v>
      </c>
      <c r="P13" s="273">
        <v>39198516.954675913</v>
      </c>
      <c r="Q13" s="274">
        <v>2.6937010464019692E-2</v>
      </c>
    </row>
    <row r="14" spans="1:17">
      <c r="A14" s="306"/>
      <c r="B14" s="306"/>
      <c r="C14" s="86" t="s">
        <v>12</v>
      </c>
      <c r="D14" s="303">
        <v>2560630743.1015029</v>
      </c>
      <c r="E14" s="303">
        <v>5667719.9392604828</v>
      </c>
      <c r="F14" s="277">
        <v>2.2183177947701269E-3</v>
      </c>
      <c r="G14" s="284">
        <v>76.504147830776404</v>
      </c>
      <c r="H14" s="284">
        <v>-0.19266570817637785</v>
      </c>
      <c r="I14" s="285">
        <v>3.9197112511292498</v>
      </c>
      <c r="J14" s="285">
        <v>6.3386004081936953E-2</v>
      </c>
      <c r="K14" s="277">
        <v>1.643689264292994E-2</v>
      </c>
      <c r="L14" s="278">
        <v>10036933133.722412</v>
      </c>
      <c r="M14" s="278">
        <v>184164722.22952843</v>
      </c>
      <c r="N14" s="277">
        <v>1.8691672689140567E-2</v>
      </c>
      <c r="O14" s="303">
        <v>3092518142.3946199</v>
      </c>
      <c r="P14" s="303">
        <v>-1334946.1581668854</v>
      </c>
      <c r="Q14" s="277">
        <v>-4.3148337039860342E-4</v>
      </c>
    </row>
    <row r="15" spans="1:17">
      <c r="A15" s="306" t="s">
        <v>59</v>
      </c>
      <c r="B15" s="306" t="s">
        <v>181</v>
      </c>
      <c r="C15" s="86" t="s">
        <v>70</v>
      </c>
      <c r="D15" s="273">
        <v>42554563.742778391</v>
      </c>
      <c r="E15" s="273">
        <v>636308.49890711904</v>
      </c>
      <c r="F15" s="274">
        <v>1.5179746752464168E-2</v>
      </c>
      <c r="G15" s="282">
        <v>29.359390278667764</v>
      </c>
      <c r="H15" s="282">
        <v>1.1088203039788702</v>
      </c>
      <c r="I15" s="283">
        <v>9.0547871332844565</v>
      </c>
      <c r="J15" s="283">
        <v>0.34790137641139474</v>
      </c>
      <c r="K15" s="274">
        <v>3.9957039304985432E-2</v>
      </c>
      <c r="L15" s="275">
        <v>385322516.24064302</v>
      </c>
      <c r="M15" s="275">
        <v>20345056.704810739</v>
      </c>
      <c r="N15" s="274">
        <v>5.5743323795077619E-2</v>
      </c>
      <c r="O15" s="273">
        <v>85523783.887036443</v>
      </c>
      <c r="P15" s="273">
        <v>1866745.8793928176</v>
      </c>
      <c r="Q15" s="274">
        <v>2.2314271743905822E-2</v>
      </c>
    </row>
    <row r="16" spans="1:17">
      <c r="A16" s="306"/>
      <c r="B16" s="306"/>
      <c r="C16" s="86" t="s">
        <v>12</v>
      </c>
      <c r="D16" s="303">
        <v>102389058.51526996</v>
      </c>
      <c r="E16" s="303">
        <v>-4072896.9106893688</v>
      </c>
      <c r="F16" s="277">
        <v>-3.8256829816750174E-2</v>
      </c>
      <c r="G16" s="284">
        <v>70.640609721332197</v>
      </c>
      <c r="H16" s="284">
        <v>-1.108820303978959</v>
      </c>
      <c r="I16" s="285">
        <v>4.320820027951787</v>
      </c>
      <c r="J16" s="285">
        <v>0.11177085537316955</v>
      </c>
      <c r="K16" s="277">
        <v>2.6554894179270098E-2</v>
      </c>
      <c r="L16" s="278">
        <v>442404694.67590594</v>
      </c>
      <c r="M16" s="278">
        <v>-5698910.7208298445</v>
      </c>
      <c r="N16" s="277">
        <v>-1.2717841704898182E-2</v>
      </c>
      <c r="O16" s="303">
        <v>137315634.16635239</v>
      </c>
      <c r="P16" s="303">
        <v>-5028515.5246997178</v>
      </c>
      <c r="Q16" s="277">
        <v>-3.5326464316333017E-2</v>
      </c>
    </row>
    <row r="17" spans="1:17">
      <c r="A17" s="306"/>
      <c r="B17" s="306" t="s">
        <v>135</v>
      </c>
      <c r="C17" s="86" t="s">
        <v>70</v>
      </c>
      <c r="D17" s="273">
        <v>490271918.51441294</v>
      </c>
      <c r="E17" s="273">
        <v>5446364.2942183614</v>
      </c>
      <c r="F17" s="274">
        <v>1.1233657646157759E-2</v>
      </c>
      <c r="G17" s="282">
        <v>27.44162405158265</v>
      </c>
      <c r="H17" s="282">
        <v>0.76449412301358777</v>
      </c>
      <c r="I17" s="283">
        <v>8.3986887420882983</v>
      </c>
      <c r="J17" s="283">
        <v>0.26369959251136166</v>
      </c>
      <c r="K17" s="274">
        <v>3.2415481774192095E-2</v>
      </c>
      <c r="L17" s="275">
        <v>4117641242.5890312</v>
      </c>
      <c r="M17" s="275">
        <v>173590619.57012367</v>
      </c>
      <c r="N17" s="274">
        <v>4.4013283845036361E-2</v>
      </c>
      <c r="O17" s="273">
        <v>947664579.7530098</v>
      </c>
      <c r="P17" s="273">
        <v>18926523.170410037</v>
      </c>
      <c r="Q17" s="274">
        <v>2.0378752691638795E-2</v>
      </c>
    </row>
    <row r="18" spans="1:17">
      <c r="A18" s="306"/>
      <c r="B18" s="306"/>
      <c r="C18" s="86" t="s">
        <v>12</v>
      </c>
      <c r="D18" s="303">
        <v>1296327583.0050077</v>
      </c>
      <c r="E18" s="303">
        <v>-36229600.416993141</v>
      </c>
      <c r="F18" s="277">
        <v>-2.7188026801188141E-2</v>
      </c>
      <c r="G18" s="284">
        <v>72.558375948416568</v>
      </c>
      <c r="H18" s="284">
        <v>-0.76449412301423081</v>
      </c>
      <c r="I18" s="285">
        <v>4.1176506958162564</v>
      </c>
      <c r="J18" s="285">
        <v>2.7335719862590757E-2</v>
      </c>
      <c r="K18" s="277">
        <v>6.6830354198376555E-3</v>
      </c>
      <c r="L18" s="278">
        <v>5337824174.1663761</v>
      </c>
      <c r="M18" s="278">
        <v>-112754429.49927044</v>
      </c>
      <c r="N18" s="277">
        <v>-2.0686689927458406E-2</v>
      </c>
      <c r="O18" s="303">
        <v>1722398181.4306443</v>
      </c>
      <c r="P18" s="303">
        <v>-46351686.695322752</v>
      </c>
      <c r="Q18" s="277">
        <v>-2.620590255898279E-2</v>
      </c>
    </row>
    <row r="19" spans="1:17">
      <c r="A19" s="306"/>
      <c r="B19" s="306" t="s">
        <v>136</v>
      </c>
      <c r="C19" s="86" t="s">
        <v>70</v>
      </c>
      <c r="D19" s="273">
        <v>490271918.514413</v>
      </c>
      <c r="E19" s="273">
        <v>5446364.2942186594</v>
      </c>
      <c r="F19" s="274">
        <v>1.1233657646158378E-2</v>
      </c>
      <c r="G19" s="282">
        <v>27.44162405158265</v>
      </c>
      <c r="H19" s="282">
        <v>0.76449412301359843</v>
      </c>
      <c r="I19" s="283">
        <v>8.3986887420882983</v>
      </c>
      <c r="J19" s="283">
        <v>0.26369959251135633</v>
      </c>
      <c r="K19" s="274">
        <v>3.2415481774191422E-2</v>
      </c>
      <c r="L19" s="275">
        <v>4117641242.5890322</v>
      </c>
      <c r="M19" s="275">
        <v>173590619.57012415</v>
      </c>
      <c r="N19" s="274">
        <v>4.4013283845036479E-2</v>
      </c>
      <c r="O19" s="273">
        <v>947664579.75300956</v>
      </c>
      <c r="P19" s="273">
        <v>18926523.170409441</v>
      </c>
      <c r="Q19" s="274">
        <v>2.0378752691638143E-2</v>
      </c>
    </row>
    <row r="20" spans="1:17">
      <c r="A20" s="306"/>
      <c r="B20" s="306"/>
      <c r="C20" s="86" t="s">
        <v>12</v>
      </c>
      <c r="D20" s="303">
        <v>1296327583.0050082</v>
      </c>
      <c r="E20" s="303">
        <v>-36229600.416993618</v>
      </c>
      <c r="F20" s="277">
        <v>-2.7188026801188481E-2</v>
      </c>
      <c r="G20" s="284">
        <v>72.558375948416582</v>
      </c>
      <c r="H20" s="284">
        <v>-0.76449412301427344</v>
      </c>
      <c r="I20" s="285">
        <v>4.1176506958162538</v>
      </c>
      <c r="J20" s="285">
        <v>2.7335719862588981E-2</v>
      </c>
      <c r="K20" s="277">
        <v>6.6830354198372226E-3</v>
      </c>
      <c r="L20" s="278">
        <v>5337824174.1663742</v>
      </c>
      <c r="M20" s="278">
        <v>-112754429.49927425</v>
      </c>
      <c r="N20" s="277">
        <v>-2.06866899274591E-2</v>
      </c>
      <c r="O20" s="303">
        <v>1722398181.430644</v>
      </c>
      <c r="P20" s="303">
        <v>-46351686.695323944</v>
      </c>
      <c r="Q20" s="277">
        <v>-2.6205902558983449E-2</v>
      </c>
    </row>
    <row r="21" spans="1:17">
      <c r="A21" s="306" t="s">
        <v>60</v>
      </c>
      <c r="B21" s="306" t="s">
        <v>181</v>
      </c>
      <c r="C21" s="86" t="s">
        <v>70</v>
      </c>
      <c r="D21" s="273">
        <v>1534595.2931035743</v>
      </c>
      <c r="E21" s="273">
        <v>-329470.84639216843</v>
      </c>
      <c r="F21" s="274">
        <v>-0.17674847442982636</v>
      </c>
      <c r="G21" s="282">
        <v>99.222996897654525</v>
      </c>
      <c r="H21" s="282">
        <v>-1.6516266504211785E-2</v>
      </c>
      <c r="I21" s="283">
        <v>7.9810815145175189</v>
      </c>
      <c r="J21" s="283">
        <v>0.88108210931061315</v>
      </c>
      <c r="K21" s="274">
        <v>0.12409608212987407</v>
      </c>
      <c r="L21" s="275">
        <v>12247730.126054531</v>
      </c>
      <c r="M21" s="275">
        <v>-987138.35563157499</v>
      </c>
      <c r="N21" s="274">
        <v>-7.458618549912592E-2</v>
      </c>
      <c r="O21" s="273">
        <v>2778571.6308085918</v>
      </c>
      <c r="P21" s="273">
        <v>-455806.23144052597</v>
      </c>
      <c r="Q21" s="274">
        <v>-0.14092547341502268</v>
      </c>
    </row>
    <row r="22" spans="1:17">
      <c r="A22" s="306"/>
      <c r="B22" s="306"/>
      <c r="C22" s="86" t="s">
        <v>12</v>
      </c>
      <c r="D22" s="303">
        <v>12017.227264523506</v>
      </c>
      <c r="E22" s="303">
        <v>-2267.382917702198</v>
      </c>
      <c r="F22" s="277">
        <v>-0.15872907197170108</v>
      </c>
      <c r="G22" s="284">
        <v>0.77700310234546499</v>
      </c>
      <c r="H22" s="284">
        <v>1.651626650425142E-2</v>
      </c>
      <c r="I22" s="285">
        <v>4.1370010352284048</v>
      </c>
      <c r="J22" s="285">
        <v>0.26399037498354438</v>
      </c>
      <c r="K22" s="277">
        <v>6.8161541018545588E-2</v>
      </c>
      <c r="L22" s="278">
        <v>49715.281633908751</v>
      </c>
      <c r="M22" s="278">
        <v>-5609.1658792936796</v>
      </c>
      <c r="N22" s="277">
        <v>-0.10138674910319037</v>
      </c>
      <c r="O22" s="303">
        <v>15650.651117086411</v>
      </c>
      <c r="P22" s="303">
        <v>-2791.5288461446762</v>
      </c>
      <c r="Q22" s="277">
        <v>-0.15136653322493648</v>
      </c>
    </row>
    <row r="23" spans="1:17">
      <c r="A23" s="306"/>
      <c r="B23" s="306" t="s">
        <v>135</v>
      </c>
      <c r="C23" s="86" t="s">
        <v>70</v>
      </c>
      <c r="D23" s="273">
        <v>19482814.277297031</v>
      </c>
      <c r="E23" s="273">
        <v>-4281042.2652123608</v>
      </c>
      <c r="F23" s="274">
        <v>-0.18014930605031734</v>
      </c>
      <c r="G23" s="282">
        <v>99.148998326754977</v>
      </c>
      <c r="H23" s="282">
        <v>4.0190630477013656E-2</v>
      </c>
      <c r="I23" s="283">
        <v>7.5508233622334862</v>
      </c>
      <c r="J23" s="283">
        <v>0.60086866120101501</v>
      </c>
      <c r="K23" s="274">
        <v>8.6456485984254136E-2</v>
      </c>
      <c r="L23" s="275">
        <v>147111289.20707053</v>
      </c>
      <c r="M23" s="275">
        <v>-18046437.285203874</v>
      </c>
      <c r="N23" s="274">
        <v>-0.10926789601967568</v>
      </c>
      <c r="O23" s="273">
        <v>34997342.231218822</v>
      </c>
      <c r="P23" s="273">
        <v>-6134539.148767747</v>
      </c>
      <c r="Q23" s="274">
        <v>-0.14914316931178873</v>
      </c>
    </row>
    <row r="24" spans="1:17">
      <c r="A24" s="306"/>
      <c r="B24" s="306"/>
      <c r="C24" s="86" t="s">
        <v>12</v>
      </c>
      <c r="D24" s="303">
        <v>167222.13869333267</v>
      </c>
      <c r="E24" s="303">
        <v>-46463.875190937601</v>
      </c>
      <c r="F24" s="277">
        <v>-0.21743994539624792</v>
      </c>
      <c r="G24" s="284">
        <v>0.8510016732450143</v>
      </c>
      <c r="H24" s="284">
        <v>-4.0190630477080713E-2</v>
      </c>
      <c r="I24" s="285">
        <v>4.0058734241947382</v>
      </c>
      <c r="J24" s="285">
        <v>-5.4567765375257871E-2</v>
      </c>
      <c r="K24" s="277">
        <v>-1.3438875931863119E-2</v>
      </c>
      <c r="L24" s="278">
        <v>669870.72132862802</v>
      </c>
      <c r="M24" s="278">
        <v>-197788.77108208917</v>
      </c>
      <c r="N24" s="277">
        <v>-0.2279566728792998</v>
      </c>
      <c r="O24" s="303">
        <v>219777.70752286911</v>
      </c>
      <c r="P24" s="303">
        <v>-56697.726014841115</v>
      </c>
      <c r="Q24" s="277">
        <v>-0.20507328730567939</v>
      </c>
    </row>
    <row r="25" spans="1:17">
      <c r="A25" s="306"/>
      <c r="B25" s="306" t="s">
        <v>136</v>
      </c>
      <c r="C25" s="86" t="s">
        <v>70</v>
      </c>
      <c r="D25" s="273">
        <v>19482814.277297039</v>
      </c>
      <c r="E25" s="273">
        <v>-4281042.2652123533</v>
      </c>
      <c r="F25" s="274">
        <v>-0.18014930605031704</v>
      </c>
      <c r="G25" s="282">
        <v>99.148998326755077</v>
      </c>
      <c r="H25" s="282">
        <v>4.0190630477198397E-2</v>
      </c>
      <c r="I25" s="283">
        <v>7.5508233622334862</v>
      </c>
      <c r="J25" s="283">
        <v>0.60086866120101501</v>
      </c>
      <c r="K25" s="274">
        <v>8.6456485984254136E-2</v>
      </c>
      <c r="L25" s="275">
        <v>147111289.20707059</v>
      </c>
      <c r="M25" s="275">
        <v>-18046437.285203815</v>
      </c>
      <c r="N25" s="274">
        <v>-0.10926789601967532</v>
      </c>
      <c r="O25" s="273">
        <v>34997342.231218815</v>
      </c>
      <c r="P25" s="273">
        <v>-6134539.1487677544</v>
      </c>
      <c r="Q25" s="274">
        <v>-0.14914316931178892</v>
      </c>
    </row>
    <row r="26" spans="1:17">
      <c r="A26" s="306"/>
      <c r="B26" s="306"/>
      <c r="C26" s="86" t="s">
        <v>12</v>
      </c>
      <c r="D26" s="303">
        <v>167222.13869333267</v>
      </c>
      <c r="E26" s="303">
        <v>-46463.875190937542</v>
      </c>
      <c r="F26" s="277">
        <v>-0.2174399453962477</v>
      </c>
      <c r="G26" s="284">
        <v>0.85100167324501497</v>
      </c>
      <c r="H26" s="284">
        <v>-4.0190630477079048E-2</v>
      </c>
      <c r="I26" s="285">
        <v>4.0058734241947382</v>
      </c>
      <c r="J26" s="285">
        <v>-5.4567765375259647E-2</v>
      </c>
      <c r="K26" s="277">
        <v>-1.3438875931863549E-2</v>
      </c>
      <c r="L26" s="278">
        <v>669870.72132862802</v>
      </c>
      <c r="M26" s="278">
        <v>-197788.77108208917</v>
      </c>
      <c r="N26" s="277">
        <v>-0.2279566728792998</v>
      </c>
      <c r="O26" s="303">
        <v>219777.70752286911</v>
      </c>
      <c r="P26" s="303">
        <v>-56697.726014841115</v>
      </c>
      <c r="Q26" s="277">
        <v>-0.20507328730567939</v>
      </c>
    </row>
    <row r="27" spans="1:17">
      <c r="A27" s="306" t="s">
        <v>61</v>
      </c>
      <c r="B27" s="306" t="s">
        <v>181</v>
      </c>
      <c r="C27" s="86" t="s">
        <v>70</v>
      </c>
      <c r="D27" s="273">
        <v>9769919.1314329598</v>
      </c>
      <c r="E27" s="273">
        <v>-1390428.6950555276</v>
      </c>
      <c r="F27" s="274">
        <v>-0.124586501843197</v>
      </c>
      <c r="G27" s="282">
        <v>78.064755599649999</v>
      </c>
      <c r="H27" s="282">
        <v>-0.35120701928723008</v>
      </c>
      <c r="I27" s="283">
        <v>10.202227909463504</v>
      </c>
      <c r="J27" s="283">
        <v>0.55980183393692329</v>
      </c>
      <c r="K27" s="274">
        <v>5.8056118818245857E-2</v>
      </c>
      <c r="L27" s="275">
        <v>99674941.635906786</v>
      </c>
      <c r="M27" s="275">
        <v>-7937887.2581721991</v>
      </c>
      <c r="N27" s="274">
        <v>-7.3763391779109275E-2</v>
      </c>
      <c r="O27" s="273">
        <v>31380375.688132405</v>
      </c>
      <c r="P27" s="273">
        <v>-3774596.4956694469</v>
      </c>
      <c r="Q27" s="274">
        <v>-0.10737020288153279</v>
      </c>
    </row>
    <row r="28" spans="1:17">
      <c r="A28" s="306"/>
      <c r="B28" s="306"/>
      <c r="C28" s="86" t="s">
        <v>12</v>
      </c>
      <c r="D28" s="303">
        <v>2745228.1413483047</v>
      </c>
      <c r="E28" s="303">
        <v>-326663.81314028194</v>
      </c>
      <c r="F28" s="277">
        <v>-0.10633961675083245</v>
      </c>
      <c r="G28" s="284">
        <v>21.935244400349966</v>
      </c>
      <c r="H28" s="284">
        <v>0.3512070192871164</v>
      </c>
      <c r="I28" s="285">
        <v>6.3498823678288385</v>
      </c>
      <c r="J28" s="285">
        <v>0.38709323191145906</v>
      </c>
      <c r="K28" s="277">
        <v>6.4918148719995697E-2</v>
      </c>
      <c r="L28" s="278">
        <v>17431875.770415135</v>
      </c>
      <c r="M28" s="278">
        <v>-885168.20252141356</v>
      </c>
      <c r="N28" s="277">
        <v>-4.8324839085894564E-2</v>
      </c>
      <c r="O28" s="303">
        <v>4658703.4949162006</v>
      </c>
      <c r="P28" s="303">
        <v>-365340.27675929107</v>
      </c>
      <c r="Q28" s="277">
        <v>-7.271837057212821E-2</v>
      </c>
    </row>
    <row r="29" spans="1:17">
      <c r="A29" s="306"/>
      <c r="B29" s="306" t="s">
        <v>135</v>
      </c>
      <c r="C29" s="86" t="s">
        <v>70</v>
      </c>
      <c r="D29" s="273">
        <v>131280553.16442205</v>
      </c>
      <c r="E29" s="273">
        <v>-17316012.864405468</v>
      </c>
      <c r="F29" s="274">
        <v>-0.11653037029837006</v>
      </c>
      <c r="G29" s="282">
        <v>78.820523375240725</v>
      </c>
      <c r="H29" s="282">
        <v>-0.45619857443740841</v>
      </c>
      <c r="I29" s="283">
        <v>10.025373642032395</v>
      </c>
      <c r="J29" s="283">
        <v>0.41269325050420491</v>
      </c>
      <c r="K29" s="274">
        <v>4.2932172265700015E-2</v>
      </c>
      <c r="L29" s="275">
        <v>1316136597.4060295</v>
      </c>
      <c r="M29" s="275">
        <v>-112274699.10770488</v>
      </c>
      <c r="N29" s="274">
        <v>-7.8601099964505455E-2</v>
      </c>
      <c r="O29" s="273">
        <v>429396902.00174749</v>
      </c>
      <c r="P29" s="273">
        <v>-45997248.764884233</v>
      </c>
      <c r="Q29" s="274">
        <v>-9.6756025901261075E-2</v>
      </c>
    </row>
    <row r="30" spans="1:17">
      <c r="A30" s="306"/>
      <c r="B30" s="306"/>
      <c r="C30" s="86" t="s">
        <v>12</v>
      </c>
      <c r="D30" s="303">
        <v>35275754.181362502</v>
      </c>
      <c r="E30" s="303">
        <v>-3568030.9727848992</v>
      </c>
      <c r="F30" s="277">
        <v>-9.1855903296384489E-2</v>
      </c>
      <c r="G30" s="284">
        <v>21.179476624759157</v>
      </c>
      <c r="H30" s="284">
        <v>0.45619857443746525</v>
      </c>
      <c r="I30" s="285">
        <v>6.0249874952525371</v>
      </c>
      <c r="J30" s="285">
        <v>0.18973786160830741</v>
      </c>
      <c r="K30" s="277">
        <v>3.2515808837781005E-2</v>
      </c>
      <c r="L30" s="278">
        <v>212535977.82831147</v>
      </c>
      <c r="M30" s="278">
        <v>-14127205.261782318</v>
      </c>
      <c r="N30" s="277">
        <v>-6.2326863450810427E-2</v>
      </c>
      <c r="O30" s="303">
        <v>58889640.796727136</v>
      </c>
      <c r="P30" s="303">
        <v>-3851108.77422297</v>
      </c>
      <c r="Q30" s="277">
        <v>-6.1381300041179143E-2</v>
      </c>
    </row>
    <row r="31" spans="1:17">
      <c r="A31" s="306"/>
      <c r="B31" s="306" t="s">
        <v>136</v>
      </c>
      <c r="C31" s="86" t="s">
        <v>70</v>
      </c>
      <c r="D31" s="273">
        <v>131280553.16442205</v>
      </c>
      <c r="E31" s="273">
        <v>-17316012.864405498</v>
      </c>
      <c r="F31" s="274">
        <v>-0.11653037029837024</v>
      </c>
      <c r="G31" s="282">
        <v>78.820523375240683</v>
      </c>
      <c r="H31" s="282">
        <v>-0.45619857443746525</v>
      </c>
      <c r="I31" s="283">
        <v>10.025373642032397</v>
      </c>
      <c r="J31" s="283">
        <v>0.41269325050421024</v>
      </c>
      <c r="K31" s="274">
        <v>4.2932172265700584E-2</v>
      </c>
      <c r="L31" s="275">
        <v>1316136597.4060297</v>
      </c>
      <c r="M31" s="275">
        <v>-112274699.1077044</v>
      </c>
      <c r="N31" s="274">
        <v>-7.8601099964505136E-2</v>
      </c>
      <c r="O31" s="273">
        <v>429396902.00174749</v>
      </c>
      <c r="P31" s="273">
        <v>-45997248.764884412</v>
      </c>
      <c r="Q31" s="274">
        <v>-9.6756025901261422E-2</v>
      </c>
    </row>
    <row r="32" spans="1:17">
      <c r="A32" s="306"/>
      <c r="B32" s="306"/>
      <c r="C32" s="86" t="s">
        <v>12</v>
      </c>
      <c r="D32" s="303">
        <v>35275754.181362502</v>
      </c>
      <c r="E32" s="303">
        <v>-3568030.9727849066</v>
      </c>
      <c r="F32" s="277">
        <v>-9.1855903296384669E-2</v>
      </c>
      <c r="G32" s="284">
        <v>21.179476624759147</v>
      </c>
      <c r="H32" s="284">
        <v>0.4561985744374546</v>
      </c>
      <c r="I32" s="285">
        <v>6.0249874952525388</v>
      </c>
      <c r="J32" s="285">
        <v>0.18973786160831452</v>
      </c>
      <c r="K32" s="277">
        <v>3.2515808837782254E-2</v>
      </c>
      <c r="L32" s="278">
        <v>212535977.82831153</v>
      </c>
      <c r="M32" s="278">
        <v>-14127205.26178208</v>
      </c>
      <c r="N32" s="277">
        <v>-6.2326863450809421E-2</v>
      </c>
      <c r="O32" s="303">
        <v>58889640.796727099</v>
      </c>
      <c r="P32" s="303">
        <v>-3851108.7742230296</v>
      </c>
      <c r="Q32" s="277">
        <v>-6.1381300041180073E-2</v>
      </c>
    </row>
    <row r="33" spans="1:18">
      <c r="A33" s="306" t="s">
        <v>67</v>
      </c>
      <c r="B33" s="306" t="s">
        <v>181</v>
      </c>
      <c r="C33" s="86" t="s">
        <v>70</v>
      </c>
      <c r="D33" s="273">
        <v>23675122.245040424</v>
      </c>
      <c r="E33" s="273">
        <v>491442.00537234545</v>
      </c>
      <c r="F33" s="274">
        <v>2.1197756365336301E-2</v>
      </c>
      <c r="G33" s="282">
        <v>18.853496584634211</v>
      </c>
      <c r="H33" s="282">
        <v>-2.0162428672811927E-2</v>
      </c>
      <c r="I33" s="283">
        <v>8.6112555950153311</v>
      </c>
      <c r="J33" s="283">
        <v>0.60073900343074449</v>
      </c>
      <c r="K33" s="274">
        <v>7.4993790545524644E-2</v>
      </c>
      <c r="L33" s="275">
        <v>203872528.89527628</v>
      </c>
      <c r="M33" s="275">
        <v>18159273.681423426</v>
      </c>
      <c r="N33" s="274">
        <v>9.7781247011758138E-2</v>
      </c>
      <c r="O33" s="273">
        <v>45515756.797498703</v>
      </c>
      <c r="P33" s="273">
        <v>1777613.0467108265</v>
      </c>
      <c r="Q33" s="274">
        <v>4.064216938056054E-2</v>
      </c>
    </row>
    <row r="34" spans="1:18">
      <c r="A34" s="306"/>
      <c r="B34" s="306"/>
      <c r="C34" s="86" t="s">
        <v>12</v>
      </c>
      <c r="D34" s="303">
        <v>101899049.83896513</v>
      </c>
      <c r="E34" s="303">
        <v>2246558.1242575049</v>
      </c>
      <c r="F34" s="277">
        <v>2.2543923243676781E-2</v>
      </c>
      <c r="G34" s="284">
        <v>81.146503415366837</v>
      </c>
      <c r="H34" s="284">
        <v>2.0162428672719557E-2</v>
      </c>
      <c r="I34" s="285">
        <v>3.8651280530380823</v>
      </c>
      <c r="J34" s="285">
        <v>0.25504131170302324</v>
      </c>
      <c r="K34" s="277">
        <v>7.0646865290750746E-2</v>
      </c>
      <c r="L34" s="278">
        <v>393852876.11050981</v>
      </c>
      <c r="M34" s="278">
        <v>34098737.030241966</v>
      </c>
      <c r="N34" s="277">
        <v>9.4783446042948527E-2</v>
      </c>
      <c r="O34" s="303">
        <v>111025393.10146683</v>
      </c>
      <c r="P34" s="303">
        <v>2611982.5467891693</v>
      </c>
      <c r="Q34" s="277">
        <v>2.4092799344891298E-2</v>
      </c>
    </row>
    <row r="35" spans="1:18">
      <c r="A35" s="306"/>
      <c r="B35" s="306" t="s">
        <v>135</v>
      </c>
      <c r="C35" s="86" t="s">
        <v>70</v>
      </c>
      <c r="D35" s="273">
        <v>276663564.6229412</v>
      </c>
      <c r="E35" s="273">
        <v>8965448.1395995319</v>
      </c>
      <c r="F35" s="274">
        <v>3.3490889877656027E-2</v>
      </c>
      <c r="G35" s="282">
        <v>17.955836683820294</v>
      </c>
      <c r="H35" s="282">
        <v>-1.1803070320528519E-2</v>
      </c>
      <c r="I35" s="283">
        <v>7.9892955834956974</v>
      </c>
      <c r="J35" s="283">
        <v>0.2038340085860133</v>
      </c>
      <c r="K35" s="274">
        <v>2.6181364666022118E-2</v>
      </c>
      <c r="L35" s="275">
        <v>2210346994.9562407</v>
      </c>
      <c r="M35" s="275">
        <v>126193595.3994875</v>
      </c>
      <c r="N35" s="274">
        <v>6.0549091744554737E-2</v>
      </c>
      <c r="O35" s="273">
        <v>511732417.62654781</v>
      </c>
      <c r="P35" s="273">
        <v>26410547.759003162</v>
      </c>
      <c r="Q35" s="274">
        <v>5.441862277133977E-2</v>
      </c>
    </row>
    <row r="36" spans="1:18">
      <c r="A36" s="306"/>
      <c r="B36" s="306"/>
      <c r="C36" s="86" t="s">
        <v>12</v>
      </c>
      <c r="D36" s="303">
        <v>1264136619.1533604</v>
      </c>
      <c r="E36" s="303">
        <v>41944465.427001953</v>
      </c>
      <c r="F36" s="277">
        <v>3.4319043285556121E-2</v>
      </c>
      <c r="G36" s="284">
        <v>82.044163316156002</v>
      </c>
      <c r="H36" s="284">
        <v>1.1803070322031317E-2</v>
      </c>
      <c r="I36" s="285">
        <v>3.7167218586537416</v>
      </c>
      <c r="J36" s="285">
        <v>0.11555150674501524</v>
      </c>
      <c r="K36" s="277">
        <v>3.2087209282884811E-2</v>
      </c>
      <c r="L36" s="278">
        <v>4698444204.7319345</v>
      </c>
      <c r="M36" s="278">
        <v>297122056.39710045</v>
      </c>
      <c r="N36" s="277">
        <v>6.7507454892732979E-2</v>
      </c>
      <c r="O36" s="303">
        <v>1369902072.6853039</v>
      </c>
      <c r="P36" s="303">
        <v>45075327.692022085</v>
      </c>
      <c r="Q36" s="277">
        <v>3.4023564109321072E-2</v>
      </c>
    </row>
    <row r="37" spans="1:18">
      <c r="A37" s="306"/>
      <c r="B37" s="306" t="s">
        <v>136</v>
      </c>
      <c r="C37" s="86" t="s">
        <v>70</v>
      </c>
      <c r="D37" s="273">
        <v>276663564.62294114</v>
      </c>
      <c r="E37" s="273">
        <v>8965448.1395997405</v>
      </c>
      <c r="F37" s="274">
        <v>3.3490889877656839E-2</v>
      </c>
      <c r="G37" s="282">
        <v>17.955836683820298</v>
      </c>
      <c r="H37" s="282">
        <v>-1.1803070320500098E-2</v>
      </c>
      <c r="I37" s="283">
        <v>7.9892955834957045</v>
      </c>
      <c r="J37" s="283">
        <v>0.20383400858601597</v>
      </c>
      <c r="K37" s="274">
        <v>2.6181364666022444E-2</v>
      </c>
      <c r="L37" s="275">
        <v>2210346994.9562421</v>
      </c>
      <c r="M37" s="275">
        <v>126193595.39948964</v>
      </c>
      <c r="N37" s="274">
        <v>6.0549091744555791E-2</v>
      </c>
      <c r="O37" s="273">
        <v>511732417.62654811</v>
      </c>
      <c r="P37" s="273">
        <v>26410547.759001911</v>
      </c>
      <c r="Q37" s="274">
        <v>5.4418622771337015E-2</v>
      </c>
    </row>
    <row r="38" spans="1:18">
      <c r="A38" s="306"/>
      <c r="B38" s="306"/>
      <c r="C38" s="86" t="s">
        <v>12</v>
      </c>
      <c r="D38" s="303">
        <v>1264136619.1533601</v>
      </c>
      <c r="E38" s="303">
        <v>41944465.427000999</v>
      </c>
      <c r="F38" s="277">
        <v>3.4319043285555316E-2</v>
      </c>
      <c r="G38" s="284">
        <v>82.04416331615603</v>
      </c>
      <c r="H38" s="284">
        <v>1.1803070322045528E-2</v>
      </c>
      <c r="I38" s="285">
        <v>3.7167218586537429</v>
      </c>
      <c r="J38" s="285">
        <v>0.11555150674501791</v>
      </c>
      <c r="K38" s="277">
        <v>3.2087209282885561E-2</v>
      </c>
      <c r="L38" s="278">
        <v>4698444204.7319355</v>
      </c>
      <c r="M38" s="278">
        <v>297122056.39710045</v>
      </c>
      <c r="N38" s="277">
        <v>6.7507454892732965E-2</v>
      </c>
      <c r="O38" s="303">
        <v>1369902072.6853015</v>
      </c>
      <c r="P38" s="303">
        <v>45075327.692017078</v>
      </c>
      <c r="Q38" s="277">
        <v>3.4023564109317228E-2</v>
      </c>
      <c r="R38" s="219"/>
    </row>
    <row r="39" spans="1:18">
      <c r="A39" s="1"/>
      <c r="B39" s="1"/>
    </row>
    <row r="40" spans="1:18">
      <c r="A40" s="1"/>
      <c r="B40" s="1"/>
    </row>
    <row r="41" spans="1:18">
      <c r="A41" s="1"/>
      <c r="B41" s="1"/>
    </row>
    <row r="42" spans="1:18">
      <c r="A42" s="1"/>
      <c r="B42" s="1"/>
    </row>
    <row r="43" spans="1:18">
      <c r="A43" s="1"/>
      <c r="B43" s="1"/>
    </row>
    <row r="44" spans="1:18">
      <c r="A44" s="1"/>
      <c r="B44" s="1"/>
    </row>
  </sheetData>
  <mergeCells count="32">
    <mergeCell ref="A33:A38"/>
    <mergeCell ref="B33:B34"/>
    <mergeCell ref="B35:B36"/>
    <mergeCell ref="B37:B38"/>
    <mergeCell ref="A21:A26"/>
    <mergeCell ref="B21:B22"/>
    <mergeCell ref="B23:B24"/>
    <mergeCell ref="B25:B26"/>
    <mergeCell ref="A27:A32"/>
    <mergeCell ref="B27:B28"/>
    <mergeCell ref="B29:B30"/>
    <mergeCell ref="B31:B32"/>
    <mergeCell ref="A9:A14"/>
    <mergeCell ref="B9:B10"/>
    <mergeCell ref="B11:B12"/>
    <mergeCell ref="B13:B14"/>
    <mergeCell ref="A15:A20"/>
    <mergeCell ref="B15:B16"/>
    <mergeCell ref="B17:B18"/>
    <mergeCell ref="B19:B20"/>
    <mergeCell ref="L1:N1"/>
    <mergeCell ref="O1:Q1"/>
    <mergeCell ref="A3:A8"/>
    <mergeCell ref="B3:B4"/>
    <mergeCell ref="B5:B6"/>
    <mergeCell ref="B7:B8"/>
    <mergeCell ref="A1:A2"/>
    <mergeCell ref="B1:B2"/>
    <mergeCell ref="C1:C2"/>
    <mergeCell ref="D1:F1"/>
    <mergeCell ref="G1:H1"/>
    <mergeCell ref="I1:K1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rgb="FFCCFF33"/>
  </sheetPr>
  <dimension ref="A8:Q170"/>
  <sheetViews>
    <sheetView zoomScale="86" zoomScaleNormal="64" workbookViewId="0">
      <selection activeCell="M5" sqref="M5"/>
    </sheetView>
  </sheetViews>
  <sheetFormatPr defaultRowHeight="14.5"/>
  <cols>
    <col min="1" max="1" width="27.54296875" customWidth="1"/>
    <col min="2" max="2" width="34.1796875" customWidth="1"/>
    <col min="3" max="3" width="22" customWidth="1"/>
    <col min="4" max="4" width="13.7265625" customWidth="1"/>
    <col min="5" max="5" width="11.6328125" customWidth="1"/>
    <col min="6" max="6" width="13.81640625" customWidth="1"/>
    <col min="7" max="7" width="14" customWidth="1"/>
    <col min="8" max="8" width="19.36328125" customWidth="1"/>
    <col min="9" max="9" width="7.81640625" customWidth="1"/>
    <col min="10" max="11" width="10.90625" customWidth="1"/>
    <col min="12" max="12" width="16" customWidth="1"/>
    <col min="13" max="13" width="14.81640625" customWidth="1"/>
    <col min="14" max="14" width="22.08984375" bestFit="1" customWidth="1"/>
    <col min="15" max="15" width="13.81640625" customWidth="1"/>
    <col min="16" max="16" width="11.6328125" customWidth="1"/>
    <col min="17" max="17" width="11.08984375" customWidth="1"/>
    <col min="18" max="100" width="9.1796875" customWidth="1"/>
  </cols>
  <sheetData>
    <row r="8" spans="1:17" ht="50">
      <c r="A8" s="227" t="s">
        <v>0</v>
      </c>
      <c r="B8" s="227" t="s">
        <v>1</v>
      </c>
      <c r="C8" s="227" t="s">
        <v>72</v>
      </c>
      <c r="D8" s="227" t="s">
        <v>3</v>
      </c>
      <c r="E8" s="227" t="s">
        <v>149</v>
      </c>
      <c r="F8" s="227" t="s">
        <v>189</v>
      </c>
      <c r="G8" s="227" t="s">
        <v>4</v>
      </c>
      <c r="H8" s="227" t="s">
        <v>190</v>
      </c>
      <c r="I8" s="227" t="s">
        <v>5</v>
      </c>
      <c r="J8" s="227" t="s">
        <v>191</v>
      </c>
      <c r="K8" s="227" t="s">
        <v>192</v>
      </c>
      <c r="L8" s="227" t="s">
        <v>6</v>
      </c>
      <c r="M8" s="227" t="s">
        <v>147</v>
      </c>
      <c r="N8" s="227" t="s">
        <v>193</v>
      </c>
      <c r="O8" s="227" t="s">
        <v>7</v>
      </c>
      <c r="P8" s="227" t="s">
        <v>175</v>
      </c>
      <c r="Q8" s="227" t="s">
        <v>194</v>
      </c>
    </row>
    <row r="9" spans="1:17">
      <c r="A9" s="310" t="s">
        <v>57</v>
      </c>
      <c r="B9" s="310" t="s">
        <v>195</v>
      </c>
      <c r="C9" s="223" t="s">
        <v>105</v>
      </c>
      <c r="D9" s="273">
        <v>3359.8923363494391</v>
      </c>
      <c r="E9" s="273">
        <v>758.70786756433154</v>
      </c>
      <c r="F9" s="274">
        <v>0.29167784010285464</v>
      </c>
      <c r="G9" s="282">
        <v>1.1806513460039974E-3</v>
      </c>
      <c r="H9" s="282">
        <v>2.7534668900503401E-4</v>
      </c>
      <c r="I9" s="283">
        <v>24.247118483308345</v>
      </c>
      <c r="J9" s="283">
        <v>-0.27287019308954541</v>
      </c>
      <c r="K9" s="274">
        <v>-1.1128479571942095E-2</v>
      </c>
      <c r="L9" s="275">
        <v>81467.707570624538</v>
      </c>
      <c r="M9" s="275">
        <v>17686.693850791642</v>
      </c>
      <c r="N9" s="274">
        <v>0.27730342964573973</v>
      </c>
      <c r="O9" s="273">
        <v>26928.661977291107</v>
      </c>
      <c r="P9" s="273">
        <v>9287.6971446275711</v>
      </c>
      <c r="Q9" s="274">
        <v>0.52648464711129184</v>
      </c>
    </row>
    <row r="10" spans="1:17">
      <c r="A10" s="310" t="s">
        <v>57</v>
      </c>
      <c r="B10" s="310" t="s">
        <v>195</v>
      </c>
      <c r="C10" s="223" t="s">
        <v>104</v>
      </c>
      <c r="D10" s="273">
        <v>14624348.396571146</v>
      </c>
      <c r="E10" s="273">
        <v>-133090.79485779814</v>
      </c>
      <c r="F10" s="277">
        <v>-9.0185562096096374E-3</v>
      </c>
      <c r="G10" s="284">
        <v>5.1389315163601674</v>
      </c>
      <c r="H10" s="284">
        <v>2.8181089094969636E-3</v>
      </c>
      <c r="I10" s="285">
        <v>8.9800800352563979</v>
      </c>
      <c r="J10" s="285">
        <v>0.29688177100573121</v>
      </c>
      <c r="K10" s="277">
        <v>3.4190371101857041E-2</v>
      </c>
      <c r="L10" s="278">
        <v>131327819.06468247</v>
      </c>
      <c r="M10" s="278">
        <v>3186048.6928818971</v>
      </c>
      <c r="N10" s="277">
        <v>2.4863467108637922E-2</v>
      </c>
      <c r="O10" s="273">
        <v>41822124.219469249</v>
      </c>
      <c r="P10" s="273">
        <v>-1194066.9985260218</v>
      </c>
      <c r="Q10" s="277">
        <v>-2.7758547763440739E-2</v>
      </c>
    </row>
    <row r="11" spans="1:17">
      <c r="A11" s="310" t="s">
        <v>57</v>
      </c>
      <c r="B11" s="310" t="s">
        <v>195</v>
      </c>
      <c r="C11" s="223" t="s">
        <v>103</v>
      </c>
      <c r="D11" s="273">
        <v>32575.940975410616</v>
      </c>
      <c r="E11" s="273">
        <v>1002.7729812625112</v>
      </c>
      <c r="F11" s="274">
        <v>3.1760290302460907E-2</v>
      </c>
      <c r="G11" s="282">
        <v>1.1447041961396133E-2</v>
      </c>
      <c r="H11" s="282">
        <v>4.5845719767776023E-4</v>
      </c>
      <c r="I11" s="283">
        <v>16.145996314807437</v>
      </c>
      <c r="J11" s="283">
        <v>2.9659686901890581E-2</v>
      </c>
      <c r="K11" s="274">
        <v>1.8403491802556811E-3</v>
      </c>
      <c r="L11" s="275">
        <v>525971.02294036443</v>
      </c>
      <c r="M11" s="275">
        <v>17127.219137260283</v>
      </c>
      <c r="N11" s="274">
        <v>3.3659089506939577E-2</v>
      </c>
      <c r="O11" s="273">
        <v>216166.94529116154</v>
      </c>
      <c r="P11" s="273">
        <v>7557.0085928440094</v>
      </c>
      <c r="Q11" s="274">
        <v>3.6225544729312782E-2</v>
      </c>
    </row>
    <row r="12" spans="1:17">
      <c r="A12" s="310" t="s">
        <v>57</v>
      </c>
      <c r="B12" s="310" t="s">
        <v>195</v>
      </c>
      <c r="C12" s="223" t="s">
        <v>102</v>
      </c>
      <c r="D12" s="273">
        <v>115511.46120646596</v>
      </c>
      <c r="E12" s="273">
        <v>10155.829945305944</v>
      </c>
      <c r="F12" s="277">
        <v>9.6395701147964669E-2</v>
      </c>
      <c r="G12" s="284">
        <v>4.0590217929566054E-2</v>
      </c>
      <c r="H12" s="284">
        <v>3.9227132729890424E-3</v>
      </c>
      <c r="I12" s="285">
        <v>9.3435871199825424</v>
      </c>
      <c r="J12" s="285">
        <v>0.67497629683104776</v>
      </c>
      <c r="K12" s="277">
        <v>7.7864413410782055E-2</v>
      </c>
      <c r="L12" s="278">
        <v>1079291.4011390985</v>
      </c>
      <c r="M12" s="278">
        <v>166004.43570864887</v>
      </c>
      <c r="N12" s="277">
        <v>0.18176590928395417</v>
      </c>
      <c r="O12" s="273">
        <v>277729.23618268967</v>
      </c>
      <c r="P12" s="273">
        <v>30051.12688473842</v>
      </c>
      <c r="Q12" s="277">
        <v>0.12133138035460204</v>
      </c>
    </row>
    <row r="13" spans="1:17">
      <c r="A13" s="310" t="s">
        <v>57</v>
      </c>
      <c r="B13" s="310" t="s">
        <v>195</v>
      </c>
      <c r="C13" s="223" t="s">
        <v>63</v>
      </c>
      <c r="D13" s="273">
        <v>809493.05390257121</v>
      </c>
      <c r="E13" s="273">
        <v>-37081.5801069109</v>
      </c>
      <c r="F13" s="274">
        <v>-4.3801903124935308E-2</v>
      </c>
      <c r="G13" s="282">
        <v>0.28445228834605085</v>
      </c>
      <c r="H13" s="282">
        <v>-1.0185776682813008E-2</v>
      </c>
      <c r="I13" s="283">
        <v>19.235541012125651</v>
      </c>
      <c r="J13" s="283">
        <v>0.96971679940697442</v>
      </c>
      <c r="K13" s="274">
        <v>5.3089134556093605E-2</v>
      </c>
      <c r="L13" s="275">
        <v>15571036.837373748</v>
      </c>
      <c r="M13" s="275">
        <v>107653.38960989751</v>
      </c>
      <c r="N13" s="274">
        <v>6.9618263023455704E-3</v>
      </c>
      <c r="O13" s="273">
        <v>6165063.2433803678</v>
      </c>
      <c r="P13" s="273">
        <v>-333664.07947116252</v>
      </c>
      <c r="Q13" s="274">
        <v>-5.1342988079819366E-2</v>
      </c>
    </row>
    <row r="14" spans="1:17">
      <c r="A14" s="310" t="s">
        <v>57</v>
      </c>
      <c r="B14" s="310" t="s">
        <v>195</v>
      </c>
      <c r="C14" s="223" t="s">
        <v>64</v>
      </c>
      <c r="D14" s="273">
        <v>616094.68693877733</v>
      </c>
      <c r="E14" s="273">
        <v>-113725.21075679886</v>
      </c>
      <c r="F14" s="277">
        <v>-0.15582640472791839</v>
      </c>
      <c r="G14" s="284">
        <v>0.2164929553041868</v>
      </c>
      <c r="H14" s="284">
        <v>-3.7510311316461181E-2</v>
      </c>
      <c r="I14" s="285">
        <v>14.100639001899417</v>
      </c>
      <c r="J14" s="285">
        <v>0.66492710274177469</v>
      </c>
      <c r="K14" s="277">
        <v>4.9489532652412904E-2</v>
      </c>
      <c r="L14" s="278">
        <v>8687328.7715119347</v>
      </c>
      <c r="M14" s="278">
        <v>-1118321.1121985316</v>
      </c>
      <c r="N14" s="277">
        <v>-0.11404864802039597</v>
      </c>
      <c r="O14" s="273">
        <v>2286189.9134564996</v>
      </c>
      <c r="P14" s="273">
        <v>-372516.61233623046</v>
      </c>
      <c r="Q14" s="277">
        <v>-0.14011197126210065</v>
      </c>
    </row>
    <row r="15" spans="1:17">
      <c r="A15" s="310" t="s">
        <v>57</v>
      </c>
      <c r="B15" s="310" t="s">
        <v>195</v>
      </c>
      <c r="C15" s="223" t="s">
        <v>196</v>
      </c>
      <c r="D15" s="273">
        <v>984180.53385343263</v>
      </c>
      <c r="E15" s="273">
        <v>-27114.547174737207</v>
      </c>
      <c r="F15" s="274">
        <v>-2.6811706774218874E-2</v>
      </c>
      <c r="G15" s="282">
        <v>0.34583669822810037</v>
      </c>
      <c r="H15" s="282">
        <v>-6.129937526321072E-3</v>
      </c>
      <c r="I15" s="283">
        <v>13.087262002118029</v>
      </c>
      <c r="J15" s="283">
        <v>0.10477613884620851</v>
      </c>
      <c r="K15" s="274">
        <v>8.0705760013670465E-3</v>
      </c>
      <c r="L15" s="275">
        <v>12880228.503924266</v>
      </c>
      <c r="M15" s="275">
        <v>-248895.58912028</v>
      </c>
      <c r="N15" s="274">
        <v>-1.8957516690099544E-2</v>
      </c>
      <c r="O15" s="273">
        <v>2782060.8338905573</v>
      </c>
      <c r="P15" s="273">
        <v>-31795.979592418298</v>
      </c>
      <c r="Q15" s="274">
        <v>-1.1299785916633555E-2</v>
      </c>
    </row>
    <row r="16" spans="1:17">
      <c r="A16" s="310" t="s">
        <v>57</v>
      </c>
      <c r="B16" s="310" t="s">
        <v>195</v>
      </c>
      <c r="C16" s="223" t="s">
        <v>197</v>
      </c>
      <c r="D16" s="273">
        <v>19506.68592290784</v>
      </c>
      <c r="E16" s="273">
        <v>-9298.2948957061126</v>
      </c>
      <c r="F16" s="277">
        <v>-0.32280163469845113</v>
      </c>
      <c r="G16" s="284">
        <v>6.8545633863915335E-3</v>
      </c>
      <c r="H16" s="284">
        <v>-3.1705938420908105E-3</v>
      </c>
      <c r="I16" s="285">
        <v>17.75597402305349</v>
      </c>
      <c r="J16" s="285">
        <v>9.2634487664729228</v>
      </c>
      <c r="K16" s="277">
        <v>1.0907767108840793</v>
      </c>
      <c r="L16" s="278">
        <v>346360.20852301479</v>
      </c>
      <c r="M16" s="278">
        <v>101733.18140561701</v>
      </c>
      <c r="N16" s="277">
        <v>0.41587057082124751</v>
      </c>
      <c r="O16" s="273">
        <v>118230.48567402363</v>
      </c>
      <c r="P16" s="273">
        <v>13667.9517993927</v>
      </c>
      <c r="Q16" s="277">
        <v>0.1307155755787287</v>
      </c>
    </row>
    <row r="17" spans="1:17">
      <c r="A17" s="310" t="s">
        <v>57</v>
      </c>
      <c r="B17" s="310" t="s">
        <v>195</v>
      </c>
      <c r="C17" s="223" t="s">
        <v>198</v>
      </c>
      <c r="D17" s="273">
        <v>267374483.48349649</v>
      </c>
      <c r="E17" s="273">
        <v>-2439025.9026595354</v>
      </c>
      <c r="F17" s="274">
        <v>-9.0396730252998974E-3</v>
      </c>
      <c r="G17" s="282">
        <v>93.954214067138622</v>
      </c>
      <c r="H17" s="282">
        <v>4.9521993298640155E-2</v>
      </c>
      <c r="I17" s="283">
        <v>5.1841493498886511</v>
      </c>
      <c r="J17" s="283">
        <v>0.25644665704825798</v>
      </c>
      <c r="K17" s="274">
        <v>5.2041828217610817E-2</v>
      </c>
      <c r="L17" s="275">
        <v>1386109254.7277822</v>
      </c>
      <c r="M17" s="275">
        <v>56548497.960904598</v>
      </c>
      <c r="N17" s="274">
        <v>4.2531714081584987E-2</v>
      </c>
      <c r="O17" s="273">
        <v>364882743.00498009</v>
      </c>
      <c r="P17" s="273">
        <v>-1148539.9914496541</v>
      </c>
      <c r="Q17" s="274">
        <v>-3.1378192105532602E-3</v>
      </c>
    </row>
    <row r="18" spans="1:17">
      <c r="A18" s="310" t="s">
        <v>57</v>
      </c>
      <c r="B18" s="310" t="s">
        <v>199</v>
      </c>
      <c r="C18" s="223" t="s">
        <v>105</v>
      </c>
      <c r="D18" s="273">
        <v>227097.92843138959</v>
      </c>
      <c r="E18" s="273">
        <v>122156.63357117728</v>
      </c>
      <c r="F18" s="277">
        <v>1.1640473250677608</v>
      </c>
      <c r="G18" s="284">
        <v>6.463386234918397E-3</v>
      </c>
      <c r="H18" s="284">
        <v>3.4809902872452664E-3</v>
      </c>
      <c r="I18" s="285">
        <v>9.1903501884879155</v>
      </c>
      <c r="J18" s="285">
        <v>-3.2163774697313041</v>
      </c>
      <c r="K18" s="277">
        <v>-0.25924462584624525</v>
      </c>
      <c r="L18" s="278">
        <v>2087109.4893646366</v>
      </c>
      <c r="M18" s="278">
        <v>785131.42393310205</v>
      </c>
      <c r="N18" s="277">
        <v>0.60302968596700124</v>
      </c>
      <c r="O18" s="273">
        <v>641008.7704195301</v>
      </c>
      <c r="P18" s="273">
        <v>260196.47405168635</v>
      </c>
      <c r="Q18" s="277">
        <v>0.6832669967157543</v>
      </c>
    </row>
    <row r="19" spans="1:17">
      <c r="A19" s="310" t="s">
        <v>57</v>
      </c>
      <c r="B19" s="310" t="s">
        <v>199</v>
      </c>
      <c r="C19" s="223" t="s">
        <v>104</v>
      </c>
      <c r="D19" s="273">
        <v>191154419.5496918</v>
      </c>
      <c r="E19" s="273">
        <v>1869472.2342407405</v>
      </c>
      <c r="F19" s="274">
        <v>9.8764971053149249E-3</v>
      </c>
      <c r="G19" s="282">
        <v>5.4404056108973382</v>
      </c>
      <c r="H19" s="282">
        <v>6.0991714955810572E-2</v>
      </c>
      <c r="I19" s="283">
        <v>8.9355846098288332</v>
      </c>
      <c r="J19" s="283">
        <v>8.0047129945524986E-2</v>
      </c>
      <c r="K19" s="274">
        <v>9.0392175661120674E-3</v>
      </c>
      <c r="L19" s="275">
        <v>1708076489.4289899</v>
      </c>
      <c r="M19" s="275">
        <v>31856544.099275589</v>
      </c>
      <c r="N19" s="274">
        <v>1.9004990477552976E-2</v>
      </c>
      <c r="O19" s="273">
        <v>560704963.94178855</v>
      </c>
      <c r="P19" s="273">
        <v>-6526311.633356452</v>
      </c>
      <c r="Q19" s="274">
        <v>-1.150555675326451E-2</v>
      </c>
    </row>
    <row r="20" spans="1:17">
      <c r="A20" s="310" t="s">
        <v>57</v>
      </c>
      <c r="B20" s="310" t="s">
        <v>199</v>
      </c>
      <c r="C20" s="223" t="s">
        <v>103</v>
      </c>
      <c r="D20" s="273">
        <v>401029.67239267274</v>
      </c>
      <c r="E20" s="273">
        <v>-21634.790793304564</v>
      </c>
      <c r="F20" s="277">
        <v>-5.1186680399447265E-2</v>
      </c>
      <c r="G20" s="284">
        <v>1.1413620909006788E-2</v>
      </c>
      <c r="H20" s="284">
        <v>-5.9835954073346985E-4</v>
      </c>
      <c r="I20" s="285">
        <v>15.974824050909413</v>
      </c>
      <c r="J20" s="285">
        <v>-0.28917136461129722</v>
      </c>
      <c r="K20" s="277">
        <v>-1.7779847892439846E-2</v>
      </c>
      <c r="L20" s="278">
        <v>6406378.4556667916</v>
      </c>
      <c r="M20" s="278">
        <v>-467834.43589346483</v>
      </c>
      <c r="N20" s="277">
        <v>-6.8056436900265874E-2</v>
      </c>
      <c r="O20" s="273">
        <v>2692486.286333953</v>
      </c>
      <c r="P20" s="273">
        <v>-124112.25420316262</v>
      </c>
      <c r="Q20" s="277">
        <v>-4.4064587983310838E-2</v>
      </c>
    </row>
    <row r="21" spans="1:17">
      <c r="A21" s="310" t="s">
        <v>57</v>
      </c>
      <c r="B21" s="310" t="s">
        <v>199</v>
      </c>
      <c r="C21" s="223" t="s">
        <v>102</v>
      </c>
      <c r="D21" s="273">
        <v>414201.72170572635</v>
      </c>
      <c r="E21" s="273">
        <v>-2382.4628463574336</v>
      </c>
      <c r="F21" s="274">
        <v>-5.7190429562732573E-3</v>
      </c>
      <c r="G21" s="282">
        <v>1.1788507825869961E-2</v>
      </c>
      <c r="H21" s="282">
        <v>-5.0673170779851409E-5</v>
      </c>
      <c r="I21" s="283">
        <v>11.375362059133293</v>
      </c>
      <c r="J21" s="283">
        <v>0.87621217008748253</v>
      </c>
      <c r="K21" s="274">
        <v>8.3455534909704476E-2</v>
      </c>
      <c r="L21" s="275">
        <v>4711694.5499190064</v>
      </c>
      <c r="M21" s="275">
        <v>337914.75490075629</v>
      </c>
      <c r="N21" s="274">
        <v>7.7259206164343786E-2</v>
      </c>
      <c r="O21" s="273">
        <v>1256992.04622164</v>
      </c>
      <c r="P21" s="273">
        <v>37577.942140027182</v>
      </c>
      <c r="Q21" s="274">
        <v>3.0816391260562435E-2</v>
      </c>
    </row>
    <row r="22" spans="1:17">
      <c r="A22" s="310" t="s">
        <v>57</v>
      </c>
      <c r="B22" s="310" t="s">
        <v>199</v>
      </c>
      <c r="C22" s="223" t="s">
        <v>63</v>
      </c>
      <c r="D22" s="273">
        <v>11888812.926563891</v>
      </c>
      <c r="E22" s="273">
        <v>183430.92563475668</v>
      </c>
      <c r="F22" s="277">
        <v>1.5670648392354606E-2</v>
      </c>
      <c r="G22" s="284">
        <v>0.33836499676520965</v>
      </c>
      <c r="H22" s="284">
        <v>5.7020170293559658E-3</v>
      </c>
      <c r="I22" s="285">
        <v>18.679573809029506</v>
      </c>
      <c r="J22" s="285">
        <v>0.14970726763807818</v>
      </c>
      <c r="K22" s="277">
        <v>8.0792415478906348E-3</v>
      </c>
      <c r="L22" s="278">
        <v>222077958.56349427</v>
      </c>
      <c r="M22" s="278">
        <v>5178792.2702720761</v>
      </c>
      <c r="N22" s="277">
        <v>2.387649689381912E-2</v>
      </c>
      <c r="O22" s="273">
        <v>89035206.669378579</v>
      </c>
      <c r="P22" s="273">
        <v>-1119922.153542906</v>
      </c>
      <c r="Q22" s="277">
        <v>-1.2422167969418635E-2</v>
      </c>
    </row>
    <row r="23" spans="1:17">
      <c r="A23" s="310" t="s">
        <v>57</v>
      </c>
      <c r="B23" s="310" t="s">
        <v>199</v>
      </c>
      <c r="C23" s="223" t="s">
        <v>64</v>
      </c>
      <c r="D23" s="273">
        <v>3598217.85245093</v>
      </c>
      <c r="E23" s="273">
        <v>-684220.81616630824</v>
      </c>
      <c r="F23" s="274">
        <v>-0.1597736404680927</v>
      </c>
      <c r="G23" s="282">
        <v>0.10240811925677798</v>
      </c>
      <c r="H23" s="282">
        <v>-1.9297332810072287E-2</v>
      </c>
      <c r="I23" s="283">
        <v>14.109962985066577</v>
      </c>
      <c r="J23" s="283">
        <v>-0.19180977030213597</v>
      </c>
      <c r="K23" s="274">
        <v>-1.3411608028111963E-2</v>
      </c>
      <c r="L23" s="275">
        <v>50770720.710288376</v>
      </c>
      <c r="M23" s="275">
        <v>-10475743.96707911</v>
      </c>
      <c r="N23" s="274">
        <v>-0.17104242705702213</v>
      </c>
      <c r="O23" s="273">
        <v>13957119.813193249</v>
      </c>
      <c r="P23" s="273">
        <v>-3808428.3705207314</v>
      </c>
      <c r="Q23" s="274">
        <v>-0.21437156518547459</v>
      </c>
    </row>
    <row r="24" spans="1:17">
      <c r="A24" s="310" t="s">
        <v>57</v>
      </c>
      <c r="B24" s="310" t="s">
        <v>199</v>
      </c>
      <c r="C24" s="223" t="s">
        <v>196</v>
      </c>
      <c r="D24" s="273">
        <v>2719378.3813230479</v>
      </c>
      <c r="E24" s="273">
        <v>-535682.08291720413</v>
      </c>
      <c r="F24" s="277">
        <v>-0.16456901148293573</v>
      </c>
      <c r="G24" s="284">
        <v>7.7395654459649577E-2</v>
      </c>
      <c r="H24" s="284">
        <v>-1.5112058075369042E-2</v>
      </c>
      <c r="I24" s="285">
        <v>14.429960148542094</v>
      </c>
      <c r="J24" s="285">
        <v>-0.77299443462013784</v>
      </c>
      <c r="K24" s="277">
        <v>-5.0845013736754457E-2</v>
      </c>
      <c r="L24" s="278">
        <v>39240521.671298489</v>
      </c>
      <c r="M24" s="278">
        <v>-10246014.731993034</v>
      </c>
      <c r="N24" s="277">
        <v>-0.20704651157019621</v>
      </c>
      <c r="O24" s="273">
        <v>12042330.050762657</v>
      </c>
      <c r="P24" s="273">
        <v>-3417824.4139650427</v>
      </c>
      <c r="Q24" s="277">
        <v>-0.22107310905352207</v>
      </c>
    </row>
    <row r="25" spans="1:17">
      <c r="A25" s="310" t="s">
        <v>57</v>
      </c>
      <c r="B25" s="310" t="s">
        <v>199</v>
      </c>
      <c r="C25" s="223" t="s">
        <v>197</v>
      </c>
      <c r="D25" s="273">
        <v>465647.15179224487</v>
      </c>
      <c r="E25" s="273">
        <v>135159.07792023948</v>
      </c>
      <c r="F25" s="274">
        <v>0.40896809478391399</v>
      </c>
      <c r="G25" s="282">
        <v>1.3252685359180741E-2</v>
      </c>
      <c r="H25" s="282">
        <v>3.8603265781774823E-3</v>
      </c>
      <c r="I25" s="283">
        <v>8.7886730910171309</v>
      </c>
      <c r="J25" s="283">
        <v>-1.1893692850747826</v>
      </c>
      <c r="K25" s="274">
        <v>-0.11919866044311402</v>
      </c>
      <c r="L25" s="275">
        <v>4092420.592865272</v>
      </c>
      <c r="M25" s="275">
        <v>794796.58697740734</v>
      </c>
      <c r="N25" s="274">
        <v>0.24102098527858495</v>
      </c>
      <c r="O25" s="273">
        <v>1672930.0590748054</v>
      </c>
      <c r="P25" s="273">
        <v>389375.21425830363</v>
      </c>
      <c r="Q25" s="274">
        <v>0.30335689653679671</v>
      </c>
    </row>
    <row r="26" spans="1:17">
      <c r="A26" s="310" t="s">
        <v>57</v>
      </c>
      <c r="B26" s="310" t="s">
        <v>199</v>
      </c>
      <c r="C26" s="223" t="s">
        <v>198</v>
      </c>
      <c r="D26" s="273">
        <v>3302737223.8732314</v>
      </c>
      <c r="E26" s="273">
        <v>-6151171.25238657</v>
      </c>
      <c r="F26" s="277">
        <v>-1.8589842018993355E-3</v>
      </c>
      <c r="G26" s="284">
        <v>93.998507418283737</v>
      </c>
      <c r="H26" s="284">
        <v>-3.8976625252928443E-2</v>
      </c>
      <c r="I26" s="285">
        <v>4.8463330693043538</v>
      </c>
      <c r="J26" s="285">
        <v>0.10706625670537662</v>
      </c>
      <c r="K26" s="277">
        <v>2.2591312314543928E-2</v>
      </c>
      <c r="L26" s="278">
        <v>16006164627.279299</v>
      </c>
      <c r="M26" s="278">
        <v>324459669.66656685</v>
      </c>
      <c r="N26" s="277">
        <v>2.0690331219951751E-2</v>
      </c>
      <c r="O26" s="273">
        <v>4393812143.3209314</v>
      </c>
      <c r="P26" s="273">
        <v>2883994.3872499466</v>
      </c>
      <c r="Q26" s="277">
        <v>6.5680746517118773E-4</v>
      </c>
    </row>
    <row r="27" spans="1:17">
      <c r="A27" s="310" t="s">
        <v>57</v>
      </c>
      <c r="B27" s="310" t="s">
        <v>200</v>
      </c>
      <c r="C27" s="223" t="s">
        <v>105</v>
      </c>
      <c r="D27" s="273">
        <v>227097.9284313895</v>
      </c>
      <c r="E27" s="273">
        <v>122156.63357117721</v>
      </c>
      <c r="F27" s="274">
        <v>1.1640473250677601</v>
      </c>
      <c r="G27" s="282">
        <v>6.4633862349183962E-3</v>
      </c>
      <c r="H27" s="282">
        <v>3.4809902872452655E-3</v>
      </c>
      <c r="I27" s="283">
        <v>9.1903501884879191</v>
      </c>
      <c r="J27" s="283">
        <v>-3.2163774697313023</v>
      </c>
      <c r="K27" s="274">
        <v>-0.25924462584624508</v>
      </c>
      <c r="L27" s="275">
        <v>2087109.4893646366</v>
      </c>
      <c r="M27" s="275">
        <v>785131.42393310205</v>
      </c>
      <c r="N27" s="274">
        <v>0.60302968596700124</v>
      </c>
      <c r="O27" s="273">
        <v>641008.7704195301</v>
      </c>
      <c r="P27" s="273">
        <v>260196.47405168635</v>
      </c>
      <c r="Q27" s="274">
        <v>0.6832669967157543</v>
      </c>
    </row>
    <row r="28" spans="1:17">
      <c r="A28" s="310" t="s">
        <v>57</v>
      </c>
      <c r="B28" s="310" t="s">
        <v>200</v>
      </c>
      <c r="C28" s="223" t="s">
        <v>104</v>
      </c>
      <c r="D28" s="273">
        <v>191154419.54969177</v>
      </c>
      <c r="E28" s="273">
        <v>1869472.2342405915</v>
      </c>
      <c r="F28" s="277">
        <v>9.8764971053141321E-3</v>
      </c>
      <c r="G28" s="284">
        <v>5.4404056108973391</v>
      </c>
      <c r="H28" s="284">
        <v>6.0991714955808796E-2</v>
      </c>
      <c r="I28" s="285">
        <v>8.9355846098288403</v>
      </c>
      <c r="J28" s="285">
        <v>8.0047129945532092E-2</v>
      </c>
      <c r="K28" s="277">
        <v>9.0392175661128688E-3</v>
      </c>
      <c r="L28" s="278">
        <v>1708076489.4289908</v>
      </c>
      <c r="M28" s="278">
        <v>31856544.099275589</v>
      </c>
      <c r="N28" s="277">
        <v>1.9004990477552965E-2</v>
      </c>
      <c r="O28" s="273">
        <v>560704963.94178867</v>
      </c>
      <c r="P28" s="273">
        <v>-6526311.6333563328</v>
      </c>
      <c r="Q28" s="277">
        <v>-1.15055567532643E-2</v>
      </c>
    </row>
    <row r="29" spans="1:17">
      <c r="A29" s="310" t="s">
        <v>57</v>
      </c>
      <c r="B29" s="310" t="s">
        <v>200</v>
      </c>
      <c r="C29" s="223" t="s">
        <v>103</v>
      </c>
      <c r="D29" s="273">
        <v>401029.67239267268</v>
      </c>
      <c r="E29" s="273">
        <v>-21634.790793304623</v>
      </c>
      <c r="F29" s="274">
        <v>-5.1186680399447404E-2</v>
      </c>
      <c r="G29" s="282">
        <v>1.1413620909006789E-2</v>
      </c>
      <c r="H29" s="282">
        <v>-5.9835954073346811E-4</v>
      </c>
      <c r="I29" s="283">
        <v>15.974824050909417</v>
      </c>
      <c r="J29" s="283">
        <v>-0.28917136461129012</v>
      </c>
      <c r="K29" s="274">
        <v>-1.7779847892439412E-2</v>
      </c>
      <c r="L29" s="275">
        <v>6406378.4556667916</v>
      </c>
      <c r="M29" s="275">
        <v>-467834.4358934639</v>
      </c>
      <c r="N29" s="274">
        <v>-6.8056436900265749E-2</v>
      </c>
      <c r="O29" s="273">
        <v>2692486.286333953</v>
      </c>
      <c r="P29" s="273">
        <v>-124112.25420316262</v>
      </c>
      <c r="Q29" s="274">
        <v>-4.4064587983310838E-2</v>
      </c>
    </row>
    <row r="30" spans="1:17">
      <c r="A30" s="310" t="s">
        <v>57</v>
      </c>
      <c r="B30" s="310" t="s">
        <v>200</v>
      </c>
      <c r="C30" s="223" t="s">
        <v>102</v>
      </c>
      <c r="D30" s="273">
        <v>414201.72170572635</v>
      </c>
      <c r="E30" s="273">
        <v>-2382.4628463574918</v>
      </c>
      <c r="F30" s="277">
        <v>-5.719042956273397E-3</v>
      </c>
      <c r="G30" s="284">
        <v>1.1788507825869965E-2</v>
      </c>
      <c r="H30" s="284">
        <v>-5.0673170779851409E-5</v>
      </c>
      <c r="I30" s="285">
        <v>11.375362059133293</v>
      </c>
      <c r="J30" s="285">
        <v>0.87621217008748076</v>
      </c>
      <c r="K30" s="277">
        <v>8.3455534909704296E-2</v>
      </c>
      <c r="L30" s="278">
        <v>4711694.5499190064</v>
      </c>
      <c r="M30" s="278">
        <v>337914.75490075536</v>
      </c>
      <c r="N30" s="277">
        <v>7.7259206164343563E-2</v>
      </c>
      <c r="O30" s="273">
        <v>1256992.04622164</v>
      </c>
      <c r="P30" s="273">
        <v>37577.942140027182</v>
      </c>
      <c r="Q30" s="277">
        <v>3.0816391260562435E-2</v>
      </c>
    </row>
    <row r="31" spans="1:17">
      <c r="A31" s="310" t="s">
        <v>57</v>
      </c>
      <c r="B31" s="310" t="s">
        <v>200</v>
      </c>
      <c r="C31" s="223" t="s">
        <v>63</v>
      </c>
      <c r="D31" s="273">
        <v>11888812.926563896</v>
      </c>
      <c r="E31" s="273">
        <v>183430.925634766</v>
      </c>
      <c r="F31" s="274">
        <v>1.5670648392355407E-2</v>
      </c>
      <c r="G31" s="282">
        <v>0.33836499676520992</v>
      </c>
      <c r="H31" s="282">
        <v>5.7020170293564099E-3</v>
      </c>
      <c r="I31" s="283">
        <v>18.679573809029488</v>
      </c>
      <c r="J31" s="283">
        <v>0.14970726763806752</v>
      </c>
      <c r="K31" s="274">
        <v>8.0792415478900641E-3</v>
      </c>
      <c r="L31" s="275">
        <v>222077958.56349418</v>
      </c>
      <c r="M31" s="275">
        <v>5178792.2702721357</v>
      </c>
      <c r="N31" s="274">
        <v>2.3876496893819411E-2</v>
      </c>
      <c r="O31" s="273">
        <v>89035206.669378519</v>
      </c>
      <c r="P31" s="273">
        <v>-1119922.153542906</v>
      </c>
      <c r="Q31" s="274">
        <v>-1.2422167969418644E-2</v>
      </c>
    </row>
    <row r="32" spans="1:17">
      <c r="A32" s="310" t="s">
        <v>57</v>
      </c>
      <c r="B32" s="310" t="s">
        <v>200</v>
      </c>
      <c r="C32" s="223" t="s">
        <v>64</v>
      </c>
      <c r="D32" s="273">
        <v>3598217.8524509305</v>
      </c>
      <c r="E32" s="273">
        <v>-684220.81616630778</v>
      </c>
      <c r="F32" s="277">
        <v>-0.15977364046809259</v>
      </c>
      <c r="G32" s="284">
        <v>0.10240811925677802</v>
      </c>
      <c r="H32" s="284">
        <v>-1.9297332810072246E-2</v>
      </c>
      <c r="I32" s="285">
        <v>14.109962985066581</v>
      </c>
      <c r="J32" s="285">
        <v>-0.19180977030214663</v>
      </c>
      <c r="K32" s="277">
        <v>-1.3411608028112695E-2</v>
      </c>
      <c r="L32" s="278">
        <v>50770720.710288391</v>
      </c>
      <c r="M32" s="278">
        <v>-10475743.967079155</v>
      </c>
      <c r="N32" s="277">
        <v>-0.17104242705702269</v>
      </c>
      <c r="O32" s="273">
        <v>13957119.81319325</v>
      </c>
      <c r="P32" s="273">
        <v>-3808428.3705207296</v>
      </c>
      <c r="Q32" s="277">
        <v>-0.21437156518547451</v>
      </c>
    </row>
    <row r="33" spans="1:17">
      <c r="A33" s="310" t="s">
        <v>57</v>
      </c>
      <c r="B33" s="310" t="s">
        <v>200</v>
      </c>
      <c r="C33" s="223" t="s">
        <v>196</v>
      </c>
      <c r="D33" s="273">
        <v>2719378.3813230484</v>
      </c>
      <c r="E33" s="273">
        <v>-535682.08291720552</v>
      </c>
      <c r="F33" s="274">
        <v>-0.16456901148293607</v>
      </c>
      <c r="G33" s="282">
        <v>7.7395654459649618E-2</v>
      </c>
      <c r="H33" s="282">
        <v>-1.511205807536907E-2</v>
      </c>
      <c r="I33" s="283">
        <v>14.42996014854209</v>
      </c>
      <c r="J33" s="283">
        <v>-0.77299443462013784</v>
      </c>
      <c r="K33" s="274">
        <v>-5.0845013736754471E-2</v>
      </c>
      <c r="L33" s="275">
        <v>39240521.671298482</v>
      </c>
      <c r="M33" s="275">
        <v>-10246014.731993057</v>
      </c>
      <c r="N33" s="274">
        <v>-0.2070465115701966</v>
      </c>
      <c r="O33" s="273">
        <v>12042330.050762657</v>
      </c>
      <c r="P33" s="273">
        <v>-3417824.4139650334</v>
      </c>
      <c r="Q33" s="274">
        <v>-0.22107310905352159</v>
      </c>
    </row>
    <row r="34" spans="1:17">
      <c r="A34" s="310" t="s">
        <v>57</v>
      </c>
      <c r="B34" s="310" t="s">
        <v>200</v>
      </c>
      <c r="C34" s="223" t="s">
        <v>197</v>
      </c>
      <c r="D34" s="273">
        <v>465647.15179224481</v>
      </c>
      <c r="E34" s="273">
        <v>135159.07792023907</v>
      </c>
      <c r="F34" s="277">
        <v>0.40896809478391233</v>
      </c>
      <c r="G34" s="284">
        <v>1.3252685359180744E-2</v>
      </c>
      <c r="H34" s="284">
        <v>3.8603265781774754E-3</v>
      </c>
      <c r="I34" s="285">
        <v>8.7886730910171309</v>
      </c>
      <c r="J34" s="285">
        <v>-1.1893692850747719</v>
      </c>
      <c r="K34" s="277">
        <v>-0.11919866044311307</v>
      </c>
      <c r="L34" s="278">
        <v>4092420.5928652715</v>
      </c>
      <c r="M34" s="278">
        <v>794796.58697740687</v>
      </c>
      <c r="N34" s="277">
        <v>0.24102098527858482</v>
      </c>
      <c r="O34" s="273">
        <v>1672930.0590748054</v>
      </c>
      <c r="P34" s="273">
        <v>389375.21425830387</v>
      </c>
      <c r="Q34" s="277">
        <v>0.30335689653679693</v>
      </c>
    </row>
    <row r="35" spans="1:17">
      <c r="A35" s="310" t="s">
        <v>57</v>
      </c>
      <c r="B35" s="310" t="s">
        <v>200</v>
      </c>
      <c r="C35" s="223" t="s">
        <v>198</v>
      </c>
      <c r="D35" s="273">
        <v>3302737223.8732333</v>
      </c>
      <c r="E35" s="273">
        <v>-6151171.2523851395</v>
      </c>
      <c r="F35" s="274">
        <v>-1.8589842018989029E-3</v>
      </c>
      <c r="G35" s="282">
        <v>93.998507418283808</v>
      </c>
      <c r="H35" s="282">
        <v>-3.89766252528716E-2</v>
      </c>
      <c r="I35" s="283">
        <v>4.8463330693043503</v>
      </c>
      <c r="J35" s="283">
        <v>0.10706625670537484</v>
      </c>
      <c r="K35" s="274">
        <v>2.259131231454356E-2</v>
      </c>
      <c r="L35" s="275">
        <v>16006164627.279295</v>
      </c>
      <c r="M35" s="275">
        <v>324459669.66656494</v>
      </c>
      <c r="N35" s="274">
        <v>2.0690331219951633E-2</v>
      </c>
      <c r="O35" s="273">
        <v>4393812143.3209295</v>
      </c>
      <c r="P35" s="273">
        <v>2883994.3872499466</v>
      </c>
      <c r="Q35" s="274">
        <v>6.5680746517118795E-4</v>
      </c>
    </row>
    <row r="36" spans="1:17">
      <c r="A36" s="310" t="s">
        <v>58</v>
      </c>
      <c r="B36" s="310" t="s">
        <v>195</v>
      </c>
      <c r="C36" s="223" t="s">
        <v>105</v>
      </c>
      <c r="D36" s="273">
        <v>2357.279948856175</v>
      </c>
      <c r="E36" s="273">
        <v>725.92700270591968</v>
      </c>
      <c r="F36" s="277">
        <v>0.44498463954044826</v>
      </c>
      <c r="G36" s="284">
        <v>8.6644187530499821E-4</v>
      </c>
      <c r="H36" s="284">
        <v>2.6908398194832304E-4</v>
      </c>
      <c r="I36" s="285">
        <v>19.580651220751207</v>
      </c>
      <c r="J36" s="285">
        <v>1.0861499450449941</v>
      </c>
      <c r="K36" s="277">
        <v>5.8728263544566409E-2</v>
      </c>
      <c r="L36" s="278">
        <v>46157.076508223006</v>
      </c>
      <c r="M36" s="278">
        <v>15986.017364520023</v>
      </c>
      <c r="N36" s="277">
        <v>0.52984607826923014</v>
      </c>
      <c r="O36" s="273">
        <v>15243.079963803291</v>
      </c>
      <c r="P36" s="273">
        <v>7884.9602743387222</v>
      </c>
      <c r="Q36" s="277">
        <v>1.07159989332988</v>
      </c>
    </row>
    <row r="37" spans="1:17">
      <c r="A37" s="310" t="s">
        <v>58</v>
      </c>
      <c r="B37" s="310" t="s">
        <v>195</v>
      </c>
      <c r="C37" s="223" t="s">
        <v>104</v>
      </c>
      <c r="D37" s="273">
        <v>12370039.053724181</v>
      </c>
      <c r="E37" s="273">
        <v>106646.3841008842</v>
      </c>
      <c r="F37" s="274">
        <v>8.6963197684315954E-3</v>
      </c>
      <c r="G37" s="282">
        <v>4.5467318552917364</v>
      </c>
      <c r="H37" s="282">
        <v>5.6204880231405241E-2</v>
      </c>
      <c r="I37" s="283">
        <v>7.6626117168714636</v>
      </c>
      <c r="J37" s="283">
        <v>0.38904116998811666</v>
      </c>
      <c r="K37" s="274">
        <v>5.3486959049956137E-2</v>
      </c>
      <c r="L37" s="275">
        <v>94786806.191224501</v>
      </c>
      <c r="M37" s="275">
        <v>5588154.4645873457</v>
      </c>
      <c r="N37" s="274">
        <v>6.2648418517727109E-2</v>
      </c>
      <c r="O37" s="273">
        <v>27464812.52983743</v>
      </c>
      <c r="P37" s="273">
        <v>328315.51227851957</v>
      </c>
      <c r="Q37" s="274">
        <v>1.2098669628068801E-2</v>
      </c>
    </row>
    <row r="38" spans="1:17">
      <c r="A38" s="310" t="s">
        <v>58</v>
      </c>
      <c r="B38" s="310" t="s">
        <v>195</v>
      </c>
      <c r="C38" s="223" t="s">
        <v>103</v>
      </c>
      <c r="D38" s="273">
        <v>17423.575611684926</v>
      </c>
      <c r="E38" s="273">
        <v>-341.04797910004345</v>
      </c>
      <c r="F38" s="277">
        <v>-1.9198153980417295E-2</v>
      </c>
      <c r="G38" s="284">
        <v>6.4042098753828601E-3</v>
      </c>
      <c r="H38" s="284">
        <v>-1.0072098553716696E-4</v>
      </c>
      <c r="I38" s="285">
        <v>14.053771400958251</v>
      </c>
      <c r="J38" s="285">
        <v>4.5760797370450135E-2</v>
      </c>
      <c r="K38" s="277">
        <v>3.2667591898259737E-3</v>
      </c>
      <c r="L38" s="278">
        <v>244866.94863393129</v>
      </c>
      <c r="M38" s="278">
        <v>-3980.0869945305458</v>
      </c>
      <c r="N38" s="277">
        <v>-1.5994110536534451E-2</v>
      </c>
      <c r="O38" s="273">
        <v>110575.37640035152</v>
      </c>
      <c r="P38" s="273">
        <v>2956.8981137275696</v>
      </c>
      <c r="Q38" s="277">
        <v>2.7475747295481748E-2</v>
      </c>
    </row>
    <row r="39" spans="1:17">
      <c r="A39" s="310" t="s">
        <v>58</v>
      </c>
      <c r="B39" s="310" t="s">
        <v>195</v>
      </c>
      <c r="C39" s="223" t="s">
        <v>102</v>
      </c>
      <c r="D39" s="273">
        <v>114944.85471242666</v>
      </c>
      <c r="E39" s="273">
        <v>9782.4660483399639</v>
      </c>
      <c r="F39" s="274">
        <v>9.3022478593439442E-2</v>
      </c>
      <c r="G39" s="282">
        <v>4.2249133592308856E-2</v>
      </c>
      <c r="H39" s="282">
        <v>3.7414745961490206E-3</v>
      </c>
      <c r="I39" s="283">
        <v>9.3068380947764116</v>
      </c>
      <c r="J39" s="283">
        <v>0.65746839279823099</v>
      </c>
      <c r="K39" s="274">
        <v>7.6013445540183425E-2</v>
      </c>
      <c r="L39" s="275">
        <v>1069773.1526361525</v>
      </c>
      <c r="M39" s="275">
        <v>160184.77433734736</v>
      </c>
      <c r="N39" s="274">
        <v>0.17610688324419832</v>
      </c>
      <c r="O39" s="273">
        <v>275596.69936466217</v>
      </c>
      <c r="P39" s="273">
        <v>28688.660245100473</v>
      </c>
      <c r="Q39" s="274">
        <v>0.11619168151592017</v>
      </c>
    </row>
    <row r="40" spans="1:17">
      <c r="A40" s="310" t="s">
        <v>58</v>
      </c>
      <c r="B40" s="310" t="s">
        <v>195</v>
      </c>
      <c r="C40" s="223" t="s">
        <v>63</v>
      </c>
      <c r="D40" s="273">
        <v>430591.89277316112</v>
      </c>
      <c r="E40" s="273">
        <v>-3447.095658190723</v>
      </c>
      <c r="F40" s="277">
        <v>-7.9419032623054778E-3</v>
      </c>
      <c r="G40" s="284">
        <v>0.158268366575017</v>
      </c>
      <c r="H40" s="284">
        <v>-6.6512257328041335E-4</v>
      </c>
      <c r="I40" s="285">
        <v>14.899653391495647</v>
      </c>
      <c r="J40" s="285">
        <v>0.7886649880505292</v>
      </c>
      <c r="K40" s="277">
        <v>5.5890130832931671E-2</v>
      </c>
      <c r="L40" s="278">
        <v>6415669.9555081604</v>
      </c>
      <c r="M40" s="278">
        <v>290950.82311030477</v>
      </c>
      <c r="N40" s="277">
        <v>4.7504353558233486E-2</v>
      </c>
      <c r="O40" s="273">
        <v>2771672.4436224103</v>
      </c>
      <c r="P40" s="273">
        <v>-44106.365770414937</v>
      </c>
      <c r="Q40" s="277">
        <v>-1.56640023084504E-2</v>
      </c>
    </row>
    <row r="41" spans="1:17">
      <c r="A41" s="310" t="s">
        <v>58</v>
      </c>
      <c r="B41" s="310" t="s">
        <v>195</v>
      </c>
      <c r="C41" s="223" t="s">
        <v>64</v>
      </c>
      <c r="D41" s="273">
        <v>582777.3579550006</v>
      </c>
      <c r="E41" s="273">
        <v>-102936.06623742823</v>
      </c>
      <c r="F41" s="274">
        <v>-0.15011528519899842</v>
      </c>
      <c r="G41" s="282">
        <v>0.21420565985675005</v>
      </c>
      <c r="H41" s="282">
        <v>-3.6884288206674054E-2</v>
      </c>
      <c r="I41" s="283">
        <v>13.478907915167666</v>
      </c>
      <c r="J41" s="283">
        <v>0.84058338921006914</v>
      </c>
      <c r="K41" s="274">
        <v>6.6510666622273548E-2</v>
      </c>
      <c r="L41" s="275">
        <v>7855202.3429201571</v>
      </c>
      <c r="M41" s="275">
        <v>-811066.44382938091</v>
      </c>
      <c r="N41" s="274">
        <v>-9.3588886265502963E-2</v>
      </c>
      <c r="O41" s="273">
        <v>1987985.6866626143</v>
      </c>
      <c r="P41" s="273">
        <v>-260491.83614468575</v>
      </c>
      <c r="Q41" s="274">
        <v>-0.11585254177655861</v>
      </c>
    </row>
    <row r="42" spans="1:17">
      <c r="A42" s="310" t="s">
        <v>58</v>
      </c>
      <c r="B42" s="310" t="s">
        <v>195</v>
      </c>
      <c r="C42" s="223" t="s">
        <v>196</v>
      </c>
      <c r="D42" s="273">
        <v>942460.54149721144</v>
      </c>
      <c r="E42" s="273">
        <v>-21983.802403515438</v>
      </c>
      <c r="F42" s="277">
        <v>-2.2794267541246836E-2</v>
      </c>
      <c r="G42" s="284">
        <v>0.34641081954310998</v>
      </c>
      <c r="H42" s="284">
        <v>-6.7429494753300512E-3</v>
      </c>
      <c r="I42" s="285">
        <v>12.893677936182641</v>
      </c>
      <c r="J42" s="285">
        <v>0.19160050821995256</v>
      </c>
      <c r="K42" s="277">
        <v>1.5084186764454619E-2</v>
      </c>
      <c r="L42" s="278">
        <v>12151782.68962534</v>
      </c>
      <c r="M42" s="278">
        <v>-98664.041562367231</v>
      </c>
      <c r="N42" s="277">
        <v>-8.0539137655432705E-3</v>
      </c>
      <c r="O42" s="273">
        <v>2507004.4695717096</v>
      </c>
      <c r="P42" s="273">
        <v>11324.382051265333</v>
      </c>
      <c r="Q42" s="277">
        <v>4.5375936234345439E-3</v>
      </c>
    </row>
    <row r="43" spans="1:17">
      <c r="A43" s="310" t="s">
        <v>58</v>
      </c>
      <c r="B43" s="310" t="s">
        <v>195</v>
      </c>
      <c r="C43" s="223" t="s">
        <v>197</v>
      </c>
      <c r="D43" s="273">
        <v>19254.40711301396</v>
      </c>
      <c r="E43" s="273">
        <v>-8898.0751663994997</v>
      </c>
      <c r="F43" s="274">
        <v>-0.31606716161246745</v>
      </c>
      <c r="G43" s="282">
        <v>7.0771503465172792E-3</v>
      </c>
      <c r="H43" s="282">
        <v>-3.2315370205404544E-3</v>
      </c>
      <c r="I43" s="283">
        <v>17.504024655387038</v>
      </c>
      <c r="J43" s="283">
        <v>9.2670927751751595</v>
      </c>
      <c r="K43" s="274">
        <v>1.12506609377675</v>
      </c>
      <c r="L43" s="275">
        <v>337029.6168310559</v>
      </c>
      <c r="M43" s="275">
        <v>105139.5380366552</v>
      </c>
      <c r="N43" s="274">
        <v>0.45340248527783905</v>
      </c>
      <c r="O43" s="273">
        <v>115549.57077252865</v>
      </c>
      <c r="P43" s="273">
        <v>15529.055866479874</v>
      </c>
      <c r="Q43" s="274">
        <v>0.15525870748682527</v>
      </c>
    </row>
    <row r="44" spans="1:17">
      <c r="A44" s="310" t="s">
        <v>58</v>
      </c>
      <c r="B44" s="310" t="s">
        <v>195</v>
      </c>
      <c r="C44" s="223" t="s">
        <v>198</v>
      </c>
      <c r="D44" s="273">
        <v>257584557.89908665</v>
      </c>
      <c r="E44" s="273">
        <v>-1009875.2011688352</v>
      </c>
      <c r="F44" s="277">
        <v>-3.9052472594308042E-3</v>
      </c>
      <c r="G44" s="284">
        <v>94.677786363044561</v>
      </c>
      <c r="H44" s="284">
        <v>-1.2590820547785597E-2</v>
      </c>
      <c r="I44" s="285">
        <v>5.1113005886915257</v>
      </c>
      <c r="J44" s="285">
        <v>0.26107720011938085</v>
      </c>
      <c r="K44" s="277">
        <v>5.3827871255274128E-2</v>
      </c>
      <c r="L44" s="278">
        <v>1316592102.427448</v>
      </c>
      <c r="M44" s="278">
        <v>62351334.850033998</v>
      </c>
      <c r="N44" s="277">
        <v>4.9712412849142663E-2</v>
      </c>
      <c r="O44" s="273">
        <v>347289041.26952744</v>
      </c>
      <c r="P44" s="273">
        <v>1029139.3930300474</v>
      </c>
      <c r="Q44" s="277">
        <v>2.9721587381409146E-3</v>
      </c>
    </row>
    <row r="45" spans="1:17">
      <c r="A45" s="310" t="s">
        <v>58</v>
      </c>
      <c r="B45" s="310" t="s">
        <v>199</v>
      </c>
      <c r="C45" s="223" t="s">
        <v>105</v>
      </c>
      <c r="D45" s="273">
        <v>214948.06346189647</v>
      </c>
      <c r="E45" s="273">
        <v>121999.00990114227</v>
      </c>
      <c r="F45" s="274">
        <v>1.3125363328352793</v>
      </c>
      <c r="G45" s="282">
        <v>6.4220186636946043E-3</v>
      </c>
      <c r="H45" s="282">
        <v>3.6318036332054506E-3</v>
      </c>
      <c r="I45" s="283">
        <v>7.7606673297269202</v>
      </c>
      <c r="J45" s="283">
        <v>-1.9260001879107636</v>
      </c>
      <c r="K45" s="274">
        <v>-0.19883000881405941</v>
      </c>
      <c r="L45" s="275">
        <v>1668140.4136968087</v>
      </c>
      <c r="M45" s="275">
        <v>767773.83577468572</v>
      </c>
      <c r="N45" s="274">
        <v>0.85273471339480811</v>
      </c>
      <c r="O45" s="273">
        <v>506049.98256249243</v>
      </c>
      <c r="P45" s="273">
        <v>250547.31685112946</v>
      </c>
      <c r="Q45" s="274">
        <v>0.98060549056724333</v>
      </c>
    </row>
    <row r="46" spans="1:17">
      <c r="A46" s="310" t="s">
        <v>58</v>
      </c>
      <c r="B46" s="310" t="s">
        <v>199</v>
      </c>
      <c r="C46" s="223" t="s">
        <v>104</v>
      </c>
      <c r="D46" s="273">
        <v>159867809.47126964</v>
      </c>
      <c r="E46" s="273">
        <v>4435396.8715059459</v>
      </c>
      <c r="F46" s="277">
        <v>2.8535855535659935E-2</v>
      </c>
      <c r="G46" s="284">
        <v>4.7763819762463857</v>
      </c>
      <c r="H46" s="284">
        <v>0.11049418882980699</v>
      </c>
      <c r="I46" s="285">
        <v>7.5421050224025192</v>
      </c>
      <c r="J46" s="285">
        <v>0.16220773890602924</v>
      </c>
      <c r="K46" s="277">
        <v>2.1979674333512882E-2</v>
      </c>
      <c r="L46" s="278">
        <v>1205739808.7337518</v>
      </c>
      <c r="M46" s="278">
        <v>58664569.22145009</v>
      </c>
      <c r="N46" s="277">
        <v>5.1142738680674787E-2</v>
      </c>
      <c r="O46" s="273">
        <v>359720813.83637035</v>
      </c>
      <c r="P46" s="273">
        <v>10557672.112641454</v>
      </c>
      <c r="Q46" s="277">
        <v>3.0237075026077878E-2</v>
      </c>
    </row>
    <row r="47" spans="1:17">
      <c r="A47" s="310" t="s">
        <v>58</v>
      </c>
      <c r="B47" s="310" t="s">
        <v>199</v>
      </c>
      <c r="C47" s="223" t="s">
        <v>103</v>
      </c>
      <c r="D47" s="273">
        <v>231981.02084586021</v>
      </c>
      <c r="E47" s="273">
        <v>-9545.8859898287919</v>
      </c>
      <c r="F47" s="274">
        <v>-3.9523074736856824E-2</v>
      </c>
      <c r="G47" s="282">
        <v>6.9309135495381358E-3</v>
      </c>
      <c r="H47" s="282">
        <v>-3.1942391925604292E-4</v>
      </c>
      <c r="I47" s="283">
        <v>14.052738854962008</v>
      </c>
      <c r="J47" s="283">
        <v>-0.58534745139592737</v>
      </c>
      <c r="K47" s="274">
        <v>-3.9987976511771647E-2</v>
      </c>
      <c r="L47" s="275">
        <v>3259968.7052543713</v>
      </c>
      <c r="M47" s="275">
        <v>-275523.00231411681</v>
      </c>
      <c r="N47" s="274">
        <v>-7.7930603464378079E-2</v>
      </c>
      <c r="O47" s="273">
        <v>1472198.3326343643</v>
      </c>
      <c r="P47" s="273">
        <v>-53045.56592080975</v>
      </c>
      <c r="Q47" s="274">
        <v>-3.4778415420024633E-2</v>
      </c>
    </row>
    <row r="48" spans="1:17">
      <c r="A48" s="310" t="s">
        <v>58</v>
      </c>
      <c r="B48" s="310" t="s">
        <v>199</v>
      </c>
      <c r="C48" s="223" t="s">
        <v>102</v>
      </c>
      <c r="D48" s="273">
        <v>407518.45735896286</v>
      </c>
      <c r="E48" s="273">
        <v>-2213.5481451042579</v>
      </c>
      <c r="F48" s="277">
        <v>-5.402429186319167E-3</v>
      </c>
      <c r="G48" s="284">
        <v>1.2175458093499974E-2</v>
      </c>
      <c r="H48" s="284">
        <v>-1.2418731905560094E-4</v>
      </c>
      <c r="I48" s="285">
        <v>11.288118150481386</v>
      </c>
      <c r="J48" s="285">
        <v>0.89244539850022875</v>
      </c>
      <c r="K48" s="277">
        <v>8.58477772234751E-2</v>
      </c>
      <c r="L48" s="278">
        <v>4600116.4951698836</v>
      </c>
      <c r="M48" s="278">
        <v>340676.64993665926</v>
      </c>
      <c r="N48" s="277">
        <v>7.9981561499903195E-2</v>
      </c>
      <c r="O48" s="273">
        <v>1217475.4893375896</v>
      </c>
      <c r="P48" s="273">
        <v>43167.082579418086</v>
      </c>
      <c r="Q48" s="277">
        <v>3.6759578941094648E-2</v>
      </c>
    </row>
    <row r="49" spans="1:17">
      <c r="A49" s="310" t="s">
        <v>58</v>
      </c>
      <c r="B49" s="310" t="s">
        <v>199</v>
      </c>
      <c r="C49" s="223" t="s">
        <v>63</v>
      </c>
      <c r="D49" s="273">
        <v>6395241.6599470284</v>
      </c>
      <c r="E49" s="273">
        <v>555041.71184638329</v>
      </c>
      <c r="F49" s="274">
        <v>9.5038135128728676E-2</v>
      </c>
      <c r="G49" s="282">
        <v>0.19107109241901851</v>
      </c>
      <c r="H49" s="282">
        <v>1.5755550710987637E-2</v>
      </c>
      <c r="I49" s="283">
        <v>14.157627309548079</v>
      </c>
      <c r="J49" s="283">
        <v>-0.32581622149139733</v>
      </c>
      <c r="K49" s="274">
        <v>-2.2495770483941916E-2</v>
      </c>
      <c r="L49" s="275">
        <v>90541447.976025641</v>
      </c>
      <c r="M49" s="275">
        <v>5955241.8177302629</v>
      </c>
      <c r="N49" s="274">
        <v>7.040440856970899E-2</v>
      </c>
      <c r="O49" s="273">
        <v>39697907.623924784</v>
      </c>
      <c r="P49" s="273">
        <v>1911388.8917161524</v>
      </c>
      <c r="Q49" s="274">
        <v>5.0583884301755346E-2</v>
      </c>
    </row>
    <row r="50" spans="1:17">
      <c r="A50" s="310" t="s">
        <v>58</v>
      </c>
      <c r="B50" s="310" t="s">
        <v>199</v>
      </c>
      <c r="C50" s="223" t="s">
        <v>64</v>
      </c>
      <c r="D50" s="273">
        <v>3111080.9035163149</v>
      </c>
      <c r="E50" s="273">
        <v>-590801.31306554377</v>
      </c>
      <c r="F50" s="277">
        <v>-0.15959484351478409</v>
      </c>
      <c r="G50" s="284">
        <v>9.2949986637992532E-2</v>
      </c>
      <c r="H50" s="284">
        <v>-1.8175915198714629E-2</v>
      </c>
      <c r="I50" s="285">
        <v>12.392112980936961</v>
      </c>
      <c r="J50" s="285">
        <v>-2.3720181563192E-2</v>
      </c>
      <c r="K50" s="277">
        <v>-1.910478439323319E-3</v>
      </c>
      <c r="L50" s="278">
        <v>38552866.049209617</v>
      </c>
      <c r="M50" s="278">
        <v>-7409085.9390969947</v>
      </c>
      <c r="N50" s="277">
        <v>-0.16120041944654512</v>
      </c>
      <c r="O50" s="273">
        <v>9516219.1563769709</v>
      </c>
      <c r="P50" s="273">
        <v>-2728064.682080755</v>
      </c>
      <c r="Q50" s="277">
        <v>-0.22280312332455521</v>
      </c>
    </row>
    <row r="51" spans="1:17">
      <c r="A51" s="310" t="s">
        <v>58</v>
      </c>
      <c r="B51" s="310" t="s">
        <v>199</v>
      </c>
      <c r="C51" s="223" t="s">
        <v>196</v>
      </c>
      <c r="D51" s="273">
        <v>2342990.375485071</v>
      </c>
      <c r="E51" s="273">
        <v>-268665.99099196168</v>
      </c>
      <c r="F51" s="274">
        <v>-0.10287187642315131</v>
      </c>
      <c r="G51" s="282">
        <v>7.0001691003321209E-2</v>
      </c>
      <c r="H51" s="282">
        <v>-8.3969862188611327E-3</v>
      </c>
      <c r="I51" s="283">
        <v>13.761448683868144</v>
      </c>
      <c r="J51" s="283">
        <v>8.0832615897637794E-2</v>
      </c>
      <c r="K51" s="274">
        <v>5.9085508646709037E-3</v>
      </c>
      <c r="L51" s="275">
        <v>32242941.819034759</v>
      </c>
      <c r="M51" s="275">
        <v>-3486126.2322084047</v>
      </c>
      <c r="N51" s="274">
        <v>-9.7571149272870777E-2</v>
      </c>
      <c r="O51" s="273">
        <v>8997862.7854659352</v>
      </c>
      <c r="P51" s="273">
        <v>-1005972.2119031008</v>
      </c>
      <c r="Q51" s="274">
        <v>-0.10055865697181801</v>
      </c>
    </row>
    <row r="52" spans="1:17">
      <c r="A52" s="310" t="s">
        <v>58</v>
      </c>
      <c r="B52" s="310" t="s">
        <v>199</v>
      </c>
      <c r="C52" s="223" t="s">
        <v>197</v>
      </c>
      <c r="D52" s="273">
        <v>461876.73386953195</v>
      </c>
      <c r="E52" s="273">
        <v>141847.31013827195</v>
      </c>
      <c r="F52" s="277">
        <v>0.44323208936371467</v>
      </c>
      <c r="G52" s="284">
        <v>1.379952420814552E-2</v>
      </c>
      <c r="H52" s="284">
        <v>4.1926387791283715E-3</v>
      </c>
      <c r="I52" s="285">
        <v>8.6397009932118589</v>
      </c>
      <c r="J52" s="285">
        <v>-1.0246366968902834</v>
      </c>
      <c r="K52" s="277">
        <v>-0.1060224435182639</v>
      </c>
      <c r="L52" s="278">
        <v>3990476.8763540443</v>
      </c>
      <c r="M52" s="278">
        <v>897604.4546463592</v>
      </c>
      <c r="N52" s="277">
        <v>0.29021709668540413</v>
      </c>
      <c r="O52" s="273">
        <v>1638005.2434081298</v>
      </c>
      <c r="P52" s="273">
        <v>429125.21130537032</v>
      </c>
      <c r="Q52" s="277">
        <v>0.35497749975978843</v>
      </c>
    </row>
    <row r="53" spans="1:17">
      <c r="A53" s="310" t="s">
        <v>58</v>
      </c>
      <c r="B53" s="310" t="s">
        <v>199</v>
      </c>
      <c r="C53" s="223" t="s">
        <v>198</v>
      </c>
      <c r="D53" s="273">
        <v>3174014805.8681574</v>
      </c>
      <c r="E53" s="273">
        <v>11414643.980377197</v>
      </c>
      <c r="F53" s="274">
        <v>3.6092592791001784E-3</v>
      </c>
      <c r="G53" s="282">
        <v>94.830267339169026</v>
      </c>
      <c r="H53" s="282">
        <v>-0.10705766929784488</v>
      </c>
      <c r="I53" s="283">
        <v>4.7682010291164554</v>
      </c>
      <c r="J53" s="283">
        <v>0.11342687164149545</v>
      </c>
      <c r="K53" s="274">
        <v>2.436785712994189E-2</v>
      </c>
      <c r="L53" s="275">
        <v>15134340663.771414</v>
      </c>
      <c r="M53" s="275">
        <v>413151159.7900486</v>
      </c>
      <c r="N53" s="274">
        <v>2.8065066323499966E-2</v>
      </c>
      <c r="O53" s="273">
        <v>4164755440.4613237</v>
      </c>
      <c r="P53" s="273">
        <v>29011434.453735828</v>
      </c>
      <c r="Q53" s="274">
        <v>7.0148042073188708E-3</v>
      </c>
    </row>
    <row r="54" spans="1:17">
      <c r="A54" s="310" t="s">
        <v>58</v>
      </c>
      <c r="B54" s="310" t="s">
        <v>200</v>
      </c>
      <c r="C54" s="223" t="s">
        <v>105</v>
      </c>
      <c r="D54" s="273">
        <v>214948.06346189647</v>
      </c>
      <c r="E54" s="273">
        <v>121999.00990114233</v>
      </c>
      <c r="F54" s="277">
        <v>1.3125363328352808</v>
      </c>
      <c r="G54" s="284">
        <v>6.4220186636946043E-3</v>
      </c>
      <c r="H54" s="284">
        <v>3.6318036332054515E-3</v>
      </c>
      <c r="I54" s="285">
        <v>7.7606673297269202</v>
      </c>
      <c r="J54" s="285">
        <v>-1.9260001879107707</v>
      </c>
      <c r="K54" s="277">
        <v>-0.19883000881405999</v>
      </c>
      <c r="L54" s="278">
        <v>1668140.4136968087</v>
      </c>
      <c r="M54" s="278">
        <v>767773.83577468572</v>
      </c>
      <c r="N54" s="277">
        <v>0.85273471339480811</v>
      </c>
      <c r="O54" s="273">
        <v>506049.98256249243</v>
      </c>
      <c r="P54" s="273">
        <v>250547.31685112946</v>
      </c>
      <c r="Q54" s="277">
        <v>0.98060549056724333</v>
      </c>
    </row>
    <row r="55" spans="1:17">
      <c r="A55" s="310" t="s">
        <v>58</v>
      </c>
      <c r="B55" s="310" t="s">
        <v>200</v>
      </c>
      <c r="C55" s="223" t="s">
        <v>104</v>
      </c>
      <c r="D55" s="273">
        <v>159867809.47126964</v>
      </c>
      <c r="E55" s="273">
        <v>4435396.8715057969</v>
      </c>
      <c r="F55" s="274">
        <v>2.853585553565895E-2</v>
      </c>
      <c r="G55" s="282">
        <v>4.7763819762463857</v>
      </c>
      <c r="H55" s="282">
        <v>0.11049418882980167</v>
      </c>
      <c r="I55" s="283">
        <v>7.5421050224025192</v>
      </c>
      <c r="J55" s="283">
        <v>0.16220773890603812</v>
      </c>
      <c r="K55" s="274">
        <v>2.1979674333514113E-2</v>
      </c>
      <c r="L55" s="275">
        <v>1205739808.7337518</v>
      </c>
      <c r="M55" s="275">
        <v>58664569.221450329</v>
      </c>
      <c r="N55" s="274">
        <v>5.1142738680675009E-2</v>
      </c>
      <c r="O55" s="273">
        <v>359720813.83637011</v>
      </c>
      <c r="P55" s="273">
        <v>10557672.112641335</v>
      </c>
      <c r="Q55" s="274">
        <v>3.0237075026077549E-2</v>
      </c>
    </row>
    <row r="56" spans="1:17">
      <c r="A56" s="310" t="s">
        <v>58</v>
      </c>
      <c r="B56" s="310" t="s">
        <v>200</v>
      </c>
      <c r="C56" s="223" t="s">
        <v>103</v>
      </c>
      <c r="D56" s="273">
        <v>231981.02084586013</v>
      </c>
      <c r="E56" s="273">
        <v>-9545.8859898288792</v>
      </c>
      <c r="F56" s="277">
        <v>-3.9523074736857185E-2</v>
      </c>
      <c r="G56" s="284">
        <v>6.9309135495381332E-3</v>
      </c>
      <c r="H56" s="284">
        <v>-3.1942391925604725E-4</v>
      </c>
      <c r="I56" s="285">
        <v>14.052738854962012</v>
      </c>
      <c r="J56" s="285">
        <v>-0.58534745139592381</v>
      </c>
      <c r="K56" s="277">
        <v>-3.9987976511771404E-2</v>
      </c>
      <c r="L56" s="278">
        <v>3259968.7052543713</v>
      </c>
      <c r="M56" s="278">
        <v>-275523.00231411681</v>
      </c>
      <c r="N56" s="277">
        <v>-7.7930603464378079E-2</v>
      </c>
      <c r="O56" s="273">
        <v>1472198.3326343643</v>
      </c>
      <c r="P56" s="273">
        <v>-53045.56592080975</v>
      </c>
      <c r="Q56" s="277">
        <v>-3.4778415420024633E-2</v>
      </c>
    </row>
    <row r="57" spans="1:17">
      <c r="A57" s="310" t="s">
        <v>58</v>
      </c>
      <c r="B57" s="310" t="s">
        <v>200</v>
      </c>
      <c r="C57" s="223" t="s">
        <v>102</v>
      </c>
      <c r="D57" s="273">
        <v>407518.45735896286</v>
      </c>
      <c r="E57" s="273">
        <v>-2213.5481451043161</v>
      </c>
      <c r="F57" s="274">
        <v>-5.4024291863193083E-3</v>
      </c>
      <c r="G57" s="282">
        <v>1.2175458093499974E-2</v>
      </c>
      <c r="H57" s="282">
        <v>-1.2418731905560788E-4</v>
      </c>
      <c r="I57" s="283">
        <v>11.288118150481386</v>
      </c>
      <c r="J57" s="283">
        <v>0.8924453985002252</v>
      </c>
      <c r="K57" s="274">
        <v>8.5847777223474725E-2</v>
      </c>
      <c r="L57" s="275">
        <v>4600116.4951698836</v>
      </c>
      <c r="M57" s="275">
        <v>340676.6499366574</v>
      </c>
      <c r="N57" s="274">
        <v>7.9981561499902723E-2</v>
      </c>
      <c r="O57" s="273">
        <v>1217475.4893375896</v>
      </c>
      <c r="P57" s="273">
        <v>43167.082579418318</v>
      </c>
      <c r="Q57" s="274">
        <v>3.6759578941094849E-2</v>
      </c>
    </row>
    <row r="58" spans="1:17">
      <c r="A58" s="310" t="s">
        <v>58</v>
      </c>
      <c r="B58" s="310" t="s">
        <v>200</v>
      </c>
      <c r="C58" s="223" t="s">
        <v>63</v>
      </c>
      <c r="D58" s="273">
        <v>6395241.6599470275</v>
      </c>
      <c r="E58" s="273">
        <v>555041.71184638236</v>
      </c>
      <c r="F58" s="277">
        <v>9.503813512872851E-2</v>
      </c>
      <c r="G58" s="284">
        <v>0.19107109241901848</v>
      </c>
      <c r="H58" s="284">
        <v>1.5755550710987554E-2</v>
      </c>
      <c r="I58" s="285">
        <v>14.157627309548081</v>
      </c>
      <c r="J58" s="285">
        <v>-0.32581622149139378</v>
      </c>
      <c r="K58" s="277">
        <v>-2.2495770483941673E-2</v>
      </c>
      <c r="L58" s="278">
        <v>90541447.976025641</v>
      </c>
      <c r="M58" s="278">
        <v>5955241.8177302778</v>
      </c>
      <c r="N58" s="277">
        <v>7.0404408569709184E-2</v>
      </c>
      <c r="O58" s="273">
        <v>39697907.623924755</v>
      </c>
      <c r="P58" s="273">
        <v>1911388.8917161152</v>
      </c>
      <c r="Q58" s="277">
        <v>5.0583884301754346E-2</v>
      </c>
    </row>
    <row r="59" spans="1:17">
      <c r="A59" s="310" t="s">
        <v>58</v>
      </c>
      <c r="B59" s="310" t="s">
        <v>200</v>
      </c>
      <c r="C59" s="223" t="s">
        <v>64</v>
      </c>
      <c r="D59" s="273">
        <v>3111080.9035163149</v>
      </c>
      <c r="E59" s="273">
        <v>-590801.31306554424</v>
      </c>
      <c r="F59" s="274">
        <v>-0.15959484351478417</v>
      </c>
      <c r="G59" s="282">
        <v>9.2949986637992532E-2</v>
      </c>
      <c r="H59" s="282">
        <v>-1.8175915198714684E-2</v>
      </c>
      <c r="I59" s="283">
        <v>12.392112980936973</v>
      </c>
      <c r="J59" s="283">
        <v>-2.3720181563177789E-2</v>
      </c>
      <c r="K59" s="274">
        <v>-1.9104784393221747E-3</v>
      </c>
      <c r="L59" s="275">
        <v>38552866.049209654</v>
      </c>
      <c r="M59" s="275">
        <v>-7409085.9390969574</v>
      </c>
      <c r="N59" s="274">
        <v>-0.16120041944654431</v>
      </c>
      <c r="O59" s="273">
        <v>9516219.1563769691</v>
      </c>
      <c r="P59" s="273">
        <v>-2728064.6820807625</v>
      </c>
      <c r="Q59" s="274">
        <v>-0.22280312332455571</v>
      </c>
    </row>
    <row r="60" spans="1:17">
      <c r="A60" s="310" t="s">
        <v>58</v>
      </c>
      <c r="B60" s="310" t="s">
        <v>200</v>
      </c>
      <c r="C60" s="223" t="s">
        <v>196</v>
      </c>
      <c r="D60" s="273">
        <v>2342990.3754850719</v>
      </c>
      <c r="E60" s="273">
        <v>-268665.99099196028</v>
      </c>
      <c r="F60" s="277">
        <v>-0.10287187642315079</v>
      </c>
      <c r="G60" s="284">
        <v>7.0001691003321237E-2</v>
      </c>
      <c r="H60" s="284">
        <v>-8.3969862188611188E-3</v>
      </c>
      <c r="I60" s="285">
        <v>13.761448683868149</v>
      </c>
      <c r="J60" s="285">
        <v>8.0832615897648452E-2</v>
      </c>
      <c r="K60" s="277">
        <v>5.9085508646716852E-3</v>
      </c>
      <c r="L60" s="278">
        <v>32242941.819034785</v>
      </c>
      <c r="M60" s="278">
        <v>-3486126.2322083563</v>
      </c>
      <c r="N60" s="277">
        <v>-9.7571149272869473E-2</v>
      </c>
      <c r="O60" s="273">
        <v>8997862.785465939</v>
      </c>
      <c r="P60" s="273">
        <v>-1005972.2119031008</v>
      </c>
      <c r="Q60" s="277">
        <v>-0.10055865697181797</v>
      </c>
    </row>
    <row r="61" spans="1:17">
      <c r="A61" s="310" t="s">
        <v>58</v>
      </c>
      <c r="B61" s="310" t="s">
        <v>200</v>
      </c>
      <c r="C61" s="223" t="s">
        <v>197</v>
      </c>
      <c r="D61" s="273">
        <v>461876.73386953189</v>
      </c>
      <c r="E61" s="273">
        <v>141847.31013827177</v>
      </c>
      <c r="F61" s="274">
        <v>0.443232089363714</v>
      </c>
      <c r="G61" s="282">
        <v>1.3799524208145519E-2</v>
      </c>
      <c r="H61" s="282">
        <v>4.1926387791283645E-3</v>
      </c>
      <c r="I61" s="283">
        <v>8.6397009932118571</v>
      </c>
      <c r="J61" s="283">
        <v>-1.0246366968902816</v>
      </c>
      <c r="K61" s="274">
        <v>-0.10602244351826376</v>
      </c>
      <c r="L61" s="275">
        <v>3990476.8763540434</v>
      </c>
      <c r="M61" s="275">
        <v>897604.45464635827</v>
      </c>
      <c r="N61" s="274">
        <v>0.2902170966854038</v>
      </c>
      <c r="O61" s="273">
        <v>1638005.2434081298</v>
      </c>
      <c r="P61" s="273">
        <v>429125.21130537055</v>
      </c>
      <c r="Q61" s="274">
        <v>0.35497749975978871</v>
      </c>
    </row>
    <row r="62" spans="1:17">
      <c r="A62" s="310" t="s">
        <v>58</v>
      </c>
      <c r="B62" s="310" t="s">
        <v>200</v>
      </c>
      <c r="C62" s="223" t="s">
        <v>198</v>
      </c>
      <c r="D62" s="273">
        <v>3174014805.8681579</v>
      </c>
      <c r="E62" s="273">
        <v>11414643.980374336</v>
      </c>
      <c r="F62" s="277">
        <v>3.6092592790992698E-3</v>
      </c>
      <c r="G62" s="284">
        <v>94.83026733916904</v>
      </c>
      <c r="H62" s="284">
        <v>-0.10705766929797278</v>
      </c>
      <c r="I62" s="285">
        <v>4.7682010291164536</v>
      </c>
      <c r="J62" s="285">
        <v>0.11342687164149723</v>
      </c>
      <c r="K62" s="277">
        <v>2.4367857129942289E-2</v>
      </c>
      <c r="L62" s="278">
        <v>15134340663.771412</v>
      </c>
      <c r="M62" s="278">
        <v>413151159.79004478</v>
      </c>
      <c r="N62" s="277">
        <v>2.8065066323499706E-2</v>
      </c>
      <c r="O62" s="273">
        <v>4164755440.4613252</v>
      </c>
      <c r="P62" s="273">
        <v>29011434.453734875</v>
      </c>
      <c r="Q62" s="277">
        <v>7.0148042073186357E-3</v>
      </c>
    </row>
    <row r="63" spans="1:17">
      <c r="A63" s="310" t="s">
        <v>59</v>
      </c>
      <c r="B63" s="310" t="s">
        <v>195</v>
      </c>
      <c r="C63" s="223" t="s">
        <v>105</v>
      </c>
      <c r="D63" s="273">
        <v>1726.8279589367512</v>
      </c>
      <c r="E63" s="273">
        <v>95.475012786495881</v>
      </c>
      <c r="F63" s="274">
        <v>5.8525050027832655E-2</v>
      </c>
      <c r="G63" s="282">
        <v>1.1913790562391331E-3</v>
      </c>
      <c r="H63" s="282">
        <v>9.1938006259581571E-5</v>
      </c>
      <c r="I63" s="283">
        <v>19.989202402346148</v>
      </c>
      <c r="J63" s="283">
        <v>1.494701126639935</v>
      </c>
      <c r="K63" s="274">
        <v>8.081867709530112E-2</v>
      </c>
      <c r="L63" s="275">
        <v>34517.913585217</v>
      </c>
      <c r="M63" s="275">
        <v>4346.8544415140168</v>
      </c>
      <c r="N63" s="274">
        <v>0.14407364424331953</v>
      </c>
      <c r="O63" s="273">
        <v>8521.8433974981308</v>
      </c>
      <c r="P63" s="273">
        <v>1163.7237080335617</v>
      </c>
      <c r="Q63" s="274">
        <v>0.1581550392146778</v>
      </c>
    </row>
    <row r="64" spans="1:17">
      <c r="A64" s="310" t="s">
        <v>59</v>
      </c>
      <c r="B64" s="310" t="s">
        <v>195</v>
      </c>
      <c r="C64" s="223" t="s">
        <v>104</v>
      </c>
      <c r="D64" s="273">
        <v>6892078.2136850404</v>
      </c>
      <c r="E64" s="273">
        <v>50431.877763267606</v>
      </c>
      <c r="F64" s="277">
        <v>7.371307326787294E-3</v>
      </c>
      <c r="G64" s="284">
        <v>4.7550061922799349</v>
      </c>
      <c r="H64" s="284">
        <v>0.1441175130978305</v>
      </c>
      <c r="I64" s="285">
        <v>8.0667597587434638</v>
      </c>
      <c r="J64" s="285">
        <v>0.29840632436344539</v>
      </c>
      <c r="K64" s="277">
        <v>3.841307258791847E-2</v>
      </c>
      <c r="L64" s="278">
        <v>55596739.188267015</v>
      </c>
      <c r="M64" s="278">
        <v>2448412.3777956441</v>
      </c>
      <c r="N64" s="277">
        <v>4.6067534478117456E-2</v>
      </c>
      <c r="O64" s="273">
        <v>16196767.599701643</v>
      </c>
      <c r="P64" s="273">
        <v>31013.198626188561</v>
      </c>
      <c r="Q64" s="277">
        <v>1.9184504389182949E-3</v>
      </c>
    </row>
    <row r="65" spans="1:17">
      <c r="A65" s="310" t="s">
        <v>59</v>
      </c>
      <c r="B65" s="310" t="s">
        <v>195</v>
      </c>
      <c r="C65" s="223" t="s">
        <v>103</v>
      </c>
      <c r="D65" s="273">
        <v>15975.374790157737</v>
      </c>
      <c r="E65" s="273">
        <v>-474.3124748292903</v>
      </c>
      <c r="F65" s="274">
        <v>-2.8834133268834782E-2</v>
      </c>
      <c r="G65" s="282">
        <v>1.1021785257799198E-2</v>
      </c>
      <c r="H65" s="282">
        <v>-6.4388020111955796E-5</v>
      </c>
      <c r="I65" s="283">
        <v>14.47504732799851</v>
      </c>
      <c r="J65" s="283">
        <v>0.11010351511271388</v>
      </c>
      <c r="K65" s="274">
        <v>7.6647369141776694E-3</v>
      </c>
      <c r="L65" s="275">
        <v>231244.30617004752</v>
      </c>
      <c r="M65" s="275">
        <v>-5054.5271310341486</v>
      </c>
      <c r="N65" s="274">
        <v>-2.1390402400311009E-2</v>
      </c>
      <c r="O65" s="273">
        <v>99593.774741053581</v>
      </c>
      <c r="P65" s="273">
        <v>1040.8317453861237</v>
      </c>
      <c r="Q65" s="274">
        <v>1.0561143216513384E-2</v>
      </c>
    </row>
    <row r="66" spans="1:17">
      <c r="A66" s="310" t="s">
        <v>59</v>
      </c>
      <c r="B66" s="310" t="s">
        <v>195</v>
      </c>
      <c r="C66" s="223" t="s">
        <v>102</v>
      </c>
      <c r="D66" s="273">
        <v>104687.29142174125</v>
      </c>
      <c r="E66" s="273">
        <v>5711.3495708703995</v>
      </c>
      <c r="F66" s="277">
        <v>5.7704422550237625E-2</v>
      </c>
      <c r="G66" s="284">
        <v>7.2226214434852914E-2</v>
      </c>
      <c r="H66" s="284">
        <v>5.5219407287668693E-3</v>
      </c>
      <c r="I66" s="285">
        <v>9.0136326186560876</v>
      </c>
      <c r="J66" s="285">
        <v>0.60540181712148566</v>
      </c>
      <c r="K66" s="277">
        <v>7.2001094095917609E-2</v>
      </c>
      <c r="L66" s="278">
        <v>943612.78471776249</v>
      </c>
      <c r="M66" s="278">
        <v>111400.22183637263</v>
      </c>
      <c r="N66" s="277">
        <v>0.13386029820394554</v>
      </c>
      <c r="O66" s="273">
        <v>242077.07082653046</v>
      </c>
      <c r="P66" s="273">
        <v>15469.819176673889</v>
      </c>
      <c r="Q66" s="277">
        <v>6.8267096767834975E-2</v>
      </c>
    </row>
    <row r="67" spans="1:17">
      <c r="A67" s="310" t="s">
        <v>59</v>
      </c>
      <c r="B67" s="310" t="s">
        <v>195</v>
      </c>
      <c r="C67" s="223" t="s">
        <v>63</v>
      </c>
      <c r="D67" s="273">
        <v>236871.50245754881</v>
      </c>
      <c r="E67" s="273">
        <v>-9464.3632987973106</v>
      </c>
      <c r="F67" s="274">
        <v>-3.8420565636019199E-2</v>
      </c>
      <c r="G67" s="282">
        <v>0.16342319776984587</v>
      </c>
      <c r="H67" s="282">
        <v>-2.5934594678786449E-3</v>
      </c>
      <c r="I67" s="283">
        <v>15.097109957784831</v>
      </c>
      <c r="J67" s="283">
        <v>0.85880213927612381</v>
      </c>
      <c r="K67" s="274">
        <v>6.0316306559951384E-2</v>
      </c>
      <c r="L67" s="275">
        <v>3576075.1184673142</v>
      </c>
      <c r="M67" s="275">
        <v>68669.23508962011</v>
      </c>
      <c r="N67" s="274">
        <v>1.9578354308823369E-2</v>
      </c>
      <c r="O67" s="273">
        <v>1476714.4321377277</v>
      </c>
      <c r="P67" s="273">
        <v>-56519.578757286072</v>
      </c>
      <c r="Q67" s="274">
        <v>-3.686298265996147E-2</v>
      </c>
    </row>
    <row r="68" spans="1:17">
      <c r="A68" s="310" t="s">
        <v>59</v>
      </c>
      <c r="B68" s="310" t="s">
        <v>195</v>
      </c>
      <c r="C68" s="223" t="s">
        <v>64</v>
      </c>
      <c r="D68" s="273">
        <v>401814.17146997229</v>
      </c>
      <c r="E68" s="273">
        <v>-97397.513940269884</v>
      </c>
      <c r="F68" s="277">
        <v>-0.1951026323837563</v>
      </c>
      <c r="G68" s="284">
        <v>0.27722100856194132</v>
      </c>
      <c r="H68" s="284">
        <v>-5.9219870687830911E-2</v>
      </c>
      <c r="I68" s="285">
        <v>13.210318803557858</v>
      </c>
      <c r="J68" s="285">
        <v>1.1852624455465737</v>
      </c>
      <c r="K68" s="277">
        <v>9.8566061584978187E-2</v>
      </c>
      <c r="L68" s="278">
        <v>5308093.3049057964</v>
      </c>
      <c r="M68" s="278">
        <v>-694955.34673016518</v>
      </c>
      <c r="N68" s="277">
        <v>-0.11576706887770678</v>
      </c>
      <c r="O68" s="273">
        <v>1310802.641917944</v>
      </c>
      <c r="P68" s="273">
        <v>-226553.50026789936</v>
      </c>
      <c r="Q68" s="277">
        <v>-0.14736565851669289</v>
      </c>
    </row>
    <row r="69" spans="1:17">
      <c r="A69" s="310" t="s">
        <v>59</v>
      </c>
      <c r="B69" s="310" t="s">
        <v>195</v>
      </c>
      <c r="C69" s="223" t="s">
        <v>196</v>
      </c>
      <c r="D69" s="273">
        <v>710618.60893499653</v>
      </c>
      <c r="E69" s="273">
        <v>-37207.140259146225</v>
      </c>
      <c r="F69" s="274">
        <v>-4.9753756539194657E-2</v>
      </c>
      <c r="G69" s="282">
        <v>0.49027242307347357</v>
      </c>
      <c r="H69" s="282">
        <v>-1.372049203174458E-2</v>
      </c>
      <c r="I69" s="283">
        <v>12.836967496620295</v>
      </c>
      <c r="J69" s="283">
        <v>0.16987546505050233</v>
      </c>
      <c r="K69" s="274">
        <v>1.3410770572056087E-2</v>
      </c>
      <c r="L69" s="275">
        <v>9122187.9853920788</v>
      </c>
      <c r="M69" s="275">
        <v>-350589.60322775692</v>
      </c>
      <c r="N69" s="274">
        <v>-3.7010222181183619E-2</v>
      </c>
      <c r="O69" s="273">
        <v>1752579.3988215923</v>
      </c>
      <c r="P69" s="273">
        <v>-59414.034244448412</v>
      </c>
      <c r="Q69" s="274">
        <v>-3.2789320954610207E-2</v>
      </c>
    </row>
    <row r="70" spans="1:17">
      <c r="A70" s="310" t="s">
        <v>59</v>
      </c>
      <c r="B70" s="310" t="s">
        <v>195</v>
      </c>
      <c r="C70" s="223" t="s">
        <v>197</v>
      </c>
      <c r="D70" s="273">
        <v>14000.656996699539</v>
      </c>
      <c r="E70" s="273">
        <v>-3226.5752507956367</v>
      </c>
      <c r="F70" s="277">
        <v>-0.1872950456835443</v>
      </c>
      <c r="G70" s="284">
        <v>9.6593811984177266E-3</v>
      </c>
      <c r="H70" s="284">
        <v>-1.9508141030490558E-3</v>
      </c>
      <c r="I70" s="285">
        <v>13.790836692420609</v>
      </c>
      <c r="J70" s="285">
        <v>3.3524391550794927</v>
      </c>
      <c r="K70" s="277">
        <v>0.32116415791665959</v>
      </c>
      <c r="L70" s="278">
        <v>193080.77422807933</v>
      </c>
      <c r="M70" s="278">
        <v>13256.075560622237</v>
      </c>
      <c r="N70" s="277">
        <v>7.3716656604197558E-2</v>
      </c>
      <c r="O70" s="273">
        <v>59070.883321881294</v>
      </c>
      <c r="P70" s="273">
        <v>-14773.631511211395</v>
      </c>
      <c r="Q70" s="277">
        <v>-0.20006403379592302</v>
      </c>
    </row>
    <row r="71" spans="1:17">
      <c r="A71" s="310" t="s">
        <v>59</v>
      </c>
      <c r="B71" s="310" t="s">
        <v>195</v>
      </c>
      <c r="C71" s="223" t="s">
        <v>198</v>
      </c>
      <c r="D71" s="273">
        <v>136565849.61033323</v>
      </c>
      <c r="E71" s="273">
        <v>-3345057.2089053094</v>
      </c>
      <c r="F71" s="274">
        <v>-2.3908480653527901E-2</v>
      </c>
      <c r="G71" s="282">
        <v>94.219978418367432</v>
      </c>
      <c r="H71" s="282">
        <v>-7.2182367522316326E-2</v>
      </c>
      <c r="I71" s="283">
        <v>5.5140077532524474</v>
      </c>
      <c r="J71" s="283">
        <v>0.22683482583692705</v>
      </c>
      <c r="K71" s="274">
        <v>4.2902857340020577E-2</v>
      </c>
      <c r="L71" s="275">
        <v>753025153.58088517</v>
      </c>
      <c r="M71" s="275">
        <v>13291994.796051621</v>
      </c>
      <c r="N71" s="274">
        <v>1.7968634551797709E-2</v>
      </c>
      <c r="O71" s="273">
        <v>201766999.82208598</v>
      </c>
      <c r="P71" s="273">
        <v>-2791945.479624331</v>
      </c>
      <c r="Q71" s="274">
        <v>-1.3648611042193263E-2</v>
      </c>
    </row>
    <row r="72" spans="1:17">
      <c r="A72" s="310" t="s">
        <v>59</v>
      </c>
      <c r="B72" s="310" t="s">
        <v>199</v>
      </c>
      <c r="C72" s="223" t="s">
        <v>105</v>
      </c>
      <c r="D72" s="273">
        <v>170800.9873713722</v>
      </c>
      <c r="E72" s="273">
        <v>82337.433810618022</v>
      </c>
      <c r="F72" s="277">
        <v>0.93074978899724026</v>
      </c>
      <c r="G72" s="284">
        <v>9.560116143887451E-3</v>
      </c>
      <c r="H72" s="284">
        <v>4.6924814003373172E-3</v>
      </c>
      <c r="I72" s="285">
        <v>8.2313625782343305</v>
      </c>
      <c r="J72" s="285">
        <v>-1.634279178093534</v>
      </c>
      <c r="K72" s="277">
        <v>-0.1656536106275398</v>
      </c>
      <c r="L72" s="278">
        <v>1405924.8557741875</v>
      </c>
      <c r="M72" s="278">
        <v>533175.12785206444</v>
      </c>
      <c r="N72" s="277">
        <v>0.61091411523148653</v>
      </c>
      <c r="O72" s="273">
        <v>408686.15303153807</v>
      </c>
      <c r="P72" s="273">
        <v>162154.4873201751</v>
      </c>
      <c r="Q72" s="277">
        <v>0.65774304023899355</v>
      </c>
    </row>
    <row r="73" spans="1:17">
      <c r="A73" s="310" t="s">
        <v>59</v>
      </c>
      <c r="B73" s="310" t="s">
        <v>199</v>
      </c>
      <c r="C73" s="223" t="s">
        <v>104</v>
      </c>
      <c r="D73" s="273">
        <v>88467349.595385835</v>
      </c>
      <c r="E73" s="273">
        <v>1451811.0555636734</v>
      </c>
      <c r="F73" s="274">
        <v>1.668450347979241E-2</v>
      </c>
      <c r="G73" s="282">
        <v>4.951716908022628</v>
      </c>
      <c r="H73" s="282">
        <v>0.16375800770244808</v>
      </c>
      <c r="I73" s="283">
        <v>7.9442464219511404</v>
      </c>
      <c r="J73" s="283">
        <v>0.2073966828118623</v>
      </c>
      <c r="K73" s="274">
        <v>2.6806347519285685E-2</v>
      </c>
      <c r="L73" s="275">
        <v>702806425.48264456</v>
      </c>
      <c r="M73" s="275">
        <v>29580278.82975769</v>
      </c>
      <c r="N73" s="274">
        <v>4.3938101597544132E-2</v>
      </c>
      <c r="O73" s="273">
        <v>212533254.58815667</v>
      </c>
      <c r="P73" s="273">
        <v>2290233.4966793656</v>
      </c>
      <c r="Q73" s="274">
        <v>1.0893267632807079E-2</v>
      </c>
    </row>
    <row r="74" spans="1:17">
      <c r="A74" s="310" t="s">
        <v>59</v>
      </c>
      <c r="B74" s="310" t="s">
        <v>199</v>
      </c>
      <c r="C74" s="223" t="s">
        <v>103</v>
      </c>
      <c r="D74" s="273">
        <v>212978.4188441587</v>
      </c>
      <c r="E74" s="273">
        <v>-9264.8753277302603</v>
      </c>
      <c r="F74" s="277">
        <v>-4.1687985962647563E-2</v>
      </c>
      <c r="G74" s="284">
        <v>1.1920882025491929E-2</v>
      </c>
      <c r="H74" s="284">
        <v>-3.0787362232603463E-4</v>
      </c>
      <c r="I74" s="285">
        <v>14.46915854138406</v>
      </c>
      <c r="J74" s="285">
        <v>-0.58637784682953153</v>
      </c>
      <c r="K74" s="277">
        <v>-3.8947655647033903E-2</v>
      </c>
      <c r="L74" s="278">
        <v>3081618.5081494306</v>
      </c>
      <c r="M74" s="278">
        <v>-264373.49429190112</v>
      </c>
      <c r="N74" s="277">
        <v>-7.9011992287789878E-2</v>
      </c>
      <c r="O74" s="273">
        <v>1329223.7890308844</v>
      </c>
      <c r="P74" s="273">
        <v>-60901.91868389654</v>
      </c>
      <c r="Q74" s="277">
        <v>-4.3810367901197099E-2</v>
      </c>
    </row>
    <row r="75" spans="1:17">
      <c r="A75" s="310" t="s">
        <v>59</v>
      </c>
      <c r="B75" s="310" t="s">
        <v>199</v>
      </c>
      <c r="C75" s="223" t="s">
        <v>102</v>
      </c>
      <c r="D75" s="273">
        <v>349273.13750260166</v>
      </c>
      <c r="E75" s="273">
        <v>-19916.207337404776</v>
      </c>
      <c r="F75" s="274">
        <v>-5.3945780439670472E-2</v>
      </c>
      <c r="G75" s="282">
        <v>1.9549604553541978E-2</v>
      </c>
      <c r="H75" s="282">
        <v>-7.6473745011204977E-4</v>
      </c>
      <c r="I75" s="283">
        <v>10.932616478415428</v>
      </c>
      <c r="J75" s="283">
        <v>0.95825085921907061</v>
      </c>
      <c r="K75" s="274">
        <v>9.6071358901748144E-2</v>
      </c>
      <c r="L75" s="275">
        <v>3818469.2585288002</v>
      </c>
      <c r="M75" s="275">
        <v>136039.750383012</v>
      </c>
      <c r="N75" s="274">
        <v>3.6942934028223129E-2</v>
      </c>
      <c r="O75" s="273">
        <v>1004087.7272728321</v>
      </c>
      <c r="P75" s="273">
        <v>-9460.8767800749047</v>
      </c>
      <c r="Q75" s="274">
        <v>-9.3344085742345408E-3</v>
      </c>
    </row>
    <row r="76" spans="1:17">
      <c r="A76" s="310" t="s">
        <v>59</v>
      </c>
      <c r="B76" s="310" t="s">
        <v>199</v>
      </c>
      <c r="C76" s="223" t="s">
        <v>63</v>
      </c>
      <c r="D76" s="273">
        <v>3525247.0718688378</v>
      </c>
      <c r="E76" s="273">
        <v>162833.11495939223</v>
      </c>
      <c r="F76" s="277">
        <v>4.8427444403383299E-2</v>
      </c>
      <c r="G76" s="284">
        <v>0.19731602235815862</v>
      </c>
      <c r="H76" s="284">
        <v>1.2301942095037405E-2</v>
      </c>
      <c r="I76" s="285">
        <v>14.508762031600785</v>
      </c>
      <c r="J76" s="285">
        <v>-0.18908053071332276</v>
      </c>
      <c r="K76" s="277">
        <v>-1.2864509189813562E-2</v>
      </c>
      <c r="L76" s="278">
        <v>51146970.868342437</v>
      </c>
      <c r="M76" s="278">
        <v>1726739.9003597945</v>
      </c>
      <c r="N76" s="277">
        <v>3.4939939910003236E-2</v>
      </c>
      <c r="O76" s="273">
        <v>21248019.414536912</v>
      </c>
      <c r="P76" s="273">
        <v>300681.44417398423</v>
      </c>
      <c r="Q76" s="277">
        <v>1.4354160161038101E-2</v>
      </c>
    </row>
    <row r="77" spans="1:17">
      <c r="A77" s="310" t="s">
        <v>59</v>
      </c>
      <c r="B77" s="310" t="s">
        <v>199</v>
      </c>
      <c r="C77" s="223" t="s">
        <v>64</v>
      </c>
      <c r="D77" s="273">
        <v>2041367.5139464012</v>
      </c>
      <c r="E77" s="273">
        <v>-668273.4696532723</v>
      </c>
      <c r="F77" s="274">
        <v>-0.24662804913937042</v>
      </c>
      <c r="G77" s="282">
        <v>0.11425993974644547</v>
      </c>
      <c r="H77" s="282">
        <v>-3.4835841096892861E-2</v>
      </c>
      <c r="I77" s="283">
        <v>12.11730472947902</v>
      </c>
      <c r="J77" s="283">
        <v>0.97193761958907743</v>
      </c>
      <c r="K77" s="274">
        <v>8.720552764265789E-2</v>
      </c>
      <c r="L77" s="275">
        <v>24735872.231347557</v>
      </c>
      <c r="M77" s="275">
        <v>-5464071.2668740787</v>
      </c>
      <c r="N77" s="274">
        <v>-0.18092985065339073</v>
      </c>
      <c r="O77" s="273">
        <v>6433760.1780438479</v>
      </c>
      <c r="P77" s="273">
        <v>-1952008.4822497424</v>
      </c>
      <c r="Q77" s="274">
        <v>-0.23277633349134169</v>
      </c>
    </row>
    <row r="78" spans="1:17">
      <c r="A78" s="310" t="s">
        <v>59</v>
      </c>
      <c r="B78" s="310" t="s">
        <v>199</v>
      </c>
      <c r="C78" s="223" t="s">
        <v>196</v>
      </c>
      <c r="D78" s="273">
        <v>1579185.3132315183</v>
      </c>
      <c r="E78" s="273">
        <v>-189786.85630671377</v>
      </c>
      <c r="F78" s="277">
        <v>-0.10728651336343818</v>
      </c>
      <c r="G78" s="284">
        <v>8.8390560497105336E-2</v>
      </c>
      <c r="H78" s="284">
        <v>-8.9456875533866775E-3</v>
      </c>
      <c r="I78" s="285">
        <v>13.43142130047061</v>
      </c>
      <c r="J78" s="285">
        <v>0.29460595211825691</v>
      </c>
      <c r="K78" s="277">
        <v>2.2425979532033766E-2</v>
      </c>
      <c r="L78" s="278">
        <v>21210703.253528167</v>
      </c>
      <c r="M78" s="278">
        <v>-2027957.4940698408</v>
      </c>
      <c r="N78" s="277">
        <v>-8.726653898415615E-2</v>
      </c>
      <c r="O78" s="273">
        <v>4692148.9394283146</v>
      </c>
      <c r="P78" s="273">
        <v>-334220.08224014007</v>
      </c>
      <c r="Q78" s="277">
        <v>-6.6493343564575549E-2</v>
      </c>
    </row>
    <row r="79" spans="1:17">
      <c r="A79" s="310" t="s">
        <v>59</v>
      </c>
      <c r="B79" s="310" t="s">
        <v>199</v>
      </c>
      <c r="C79" s="223" t="s">
        <v>197</v>
      </c>
      <c r="D79" s="273">
        <v>277894.21872180892</v>
      </c>
      <c r="E79" s="273">
        <v>63446.658956098894</v>
      </c>
      <c r="F79" s="274">
        <v>0.29586095092625975</v>
      </c>
      <c r="G79" s="282">
        <v>1.5554365625058695E-2</v>
      </c>
      <c r="H79" s="282">
        <v>3.7545638923798651E-3</v>
      </c>
      <c r="I79" s="283">
        <v>10.345461363181229</v>
      </c>
      <c r="J79" s="283">
        <v>-1.6097398163823495</v>
      </c>
      <c r="K79" s="274">
        <v>-0.1346476560456436</v>
      </c>
      <c r="L79" s="275">
        <v>2874943.9028379079</v>
      </c>
      <c r="M79" s="275">
        <v>311180.18337236019</v>
      </c>
      <c r="N79" s="274">
        <v>0.12137631132295999</v>
      </c>
      <c r="O79" s="273">
        <v>1109001.1581129462</v>
      </c>
      <c r="P79" s="273">
        <v>162654.87937538314</v>
      </c>
      <c r="Q79" s="274">
        <v>0.17187670415143033</v>
      </c>
    </row>
    <row r="80" spans="1:17">
      <c r="A80" s="310" t="s">
        <v>59</v>
      </c>
      <c r="B80" s="310" t="s">
        <v>199</v>
      </c>
      <c r="C80" s="223" t="s">
        <v>198</v>
      </c>
      <c r="D80" s="273">
        <v>1689975405.2625558</v>
      </c>
      <c r="E80" s="273">
        <v>-31656422.977430105</v>
      </c>
      <c r="F80" s="277">
        <v>-1.8387452217232925E-2</v>
      </c>
      <c r="G80" s="284">
        <v>94.591731601027334</v>
      </c>
      <c r="H80" s="284">
        <v>-0.13965285536761485</v>
      </c>
      <c r="I80" s="285">
        <v>5.1154925142127565</v>
      </c>
      <c r="J80" s="285">
        <v>0.11542578348550236</v>
      </c>
      <c r="K80" s="277">
        <v>2.3084848603353303E-2</v>
      </c>
      <c r="L80" s="278">
        <v>8645056534.8242741</v>
      </c>
      <c r="M80" s="278">
        <v>36782507.880382538</v>
      </c>
      <c r="N80" s="277">
        <v>4.272924835484246E-3</v>
      </c>
      <c r="O80" s="273">
        <v>2421491168.0003934</v>
      </c>
      <c r="P80" s="273">
        <v>-27856408.805874825</v>
      </c>
      <c r="Q80" s="277">
        <v>-1.1372991350699645E-2</v>
      </c>
    </row>
    <row r="81" spans="1:17">
      <c r="A81" s="310" t="s">
        <v>59</v>
      </c>
      <c r="B81" s="310" t="s">
        <v>200</v>
      </c>
      <c r="C81" s="223" t="s">
        <v>105</v>
      </c>
      <c r="D81" s="273">
        <v>170800.9873713722</v>
      </c>
      <c r="E81" s="273">
        <v>82337.433810618066</v>
      </c>
      <c r="F81" s="274">
        <v>0.93074978899724126</v>
      </c>
      <c r="G81" s="282">
        <v>9.5601161438874493E-3</v>
      </c>
      <c r="H81" s="282">
        <v>4.6924814003373189E-3</v>
      </c>
      <c r="I81" s="283">
        <v>8.2313625782343305</v>
      </c>
      <c r="J81" s="283">
        <v>-1.6342791780935393</v>
      </c>
      <c r="K81" s="274">
        <v>-0.16565361062754025</v>
      </c>
      <c r="L81" s="275">
        <v>1405924.8557741875</v>
      </c>
      <c r="M81" s="275">
        <v>533175.12785206444</v>
      </c>
      <c r="N81" s="274">
        <v>0.61091411523148653</v>
      </c>
      <c r="O81" s="273">
        <v>408686.15303153807</v>
      </c>
      <c r="P81" s="273">
        <v>162154.4873201751</v>
      </c>
      <c r="Q81" s="274">
        <v>0.65774304023899355</v>
      </c>
    </row>
    <row r="82" spans="1:17">
      <c r="A82" s="310" t="s">
        <v>59</v>
      </c>
      <c r="B82" s="310" t="s">
        <v>200</v>
      </c>
      <c r="C82" s="223" t="s">
        <v>104</v>
      </c>
      <c r="D82" s="273">
        <v>88467349.595385805</v>
      </c>
      <c r="E82" s="273">
        <v>1451811.055563733</v>
      </c>
      <c r="F82" s="277">
        <v>1.6684503479793111E-2</v>
      </c>
      <c r="G82" s="284">
        <v>4.9517169080226253</v>
      </c>
      <c r="H82" s="284">
        <v>0.16375800770245075</v>
      </c>
      <c r="I82" s="285">
        <v>7.9442464219511377</v>
      </c>
      <c r="J82" s="285">
        <v>0.20739668281185342</v>
      </c>
      <c r="K82" s="277">
        <v>2.6806347519284516E-2</v>
      </c>
      <c r="L82" s="278">
        <v>702806425.48264408</v>
      </c>
      <c r="M82" s="278">
        <v>29580278.829757333</v>
      </c>
      <c r="N82" s="277">
        <v>4.3938101597543612E-2</v>
      </c>
      <c r="O82" s="273">
        <v>212533254.58815667</v>
      </c>
      <c r="P82" s="273">
        <v>2290233.4966793656</v>
      </c>
      <c r="Q82" s="277">
        <v>1.0893267632807079E-2</v>
      </c>
    </row>
    <row r="83" spans="1:17">
      <c r="A83" s="310" t="s">
        <v>59</v>
      </c>
      <c r="B83" s="310" t="s">
        <v>200</v>
      </c>
      <c r="C83" s="223" t="s">
        <v>103</v>
      </c>
      <c r="D83" s="273">
        <v>212978.41884415862</v>
      </c>
      <c r="E83" s="273">
        <v>-9264.8753277304058</v>
      </c>
      <c r="F83" s="274">
        <v>-4.1687985962648208E-2</v>
      </c>
      <c r="G83" s="282">
        <v>1.1920882025491924E-2</v>
      </c>
      <c r="H83" s="282">
        <v>-3.0787362232604157E-4</v>
      </c>
      <c r="I83" s="283">
        <v>14.469158541384065</v>
      </c>
      <c r="J83" s="283">
        <v>-0.58637784682952265</v>
      </c>
      <c r="K83" s="274">
        <v>-3.8947655647033327E-2</v>
      </c>
      <c r="L83" s="275">
        <v>3081618.5081494306</v>
      </c>
      <c r="M83" s="275">
        <v>-264373.49429190112</v>
      </c>
      <c r="N83" s="274">
        <v>-7.9011992287789878E-2</v>
      </c>
      <c r="O83" s="273">
        <v>1329223.7890308844</v>
      </c>
      <c r="P83" s="273">
        <v>-60901.91868389654</v>
      </c>
      <c r="Q83" s="274">
        <v>-4.3810367901197099E-2</v>
      </c>
    </row>
    <row r="84" spans="1:17">
      <c r="A84" s="310" t="s">
        <v>59</v>
      </c>
      <c r="B84" s="310" t="s">
        <v>200</v>
      </c>
      <c r="C84" s="223" t="s">
        <v>102</v>
      </c>
      <c r="D84" s="273">
        <v>349273.13750260166</v>
      </c>
      <c r="E84" s="273">
        <v>-19916.207337404776</v>
      </c>
      <c r="F84" s="277">
        <v>-5.3945780439670472E-2</v>
      </c>
      <c r="G84" s="284">
        <v>1.9549604553541974E-2</v>
      </c>
      <c r="H84" s="284">
        <v>-7.6473745011205324E-4</v>
      </c>
      <c r="I84" s="285">
        <v>10.932616478415428</v>
      </c>
      <c r="J84" s="285">
        <v>0.95825085921907061</v>
      </c>
      <c r="K84" s="277">
        <v>9.6071358901748144E-2</v>
      </c>
      <c r="L84" s="278">
        <v>3818469.2585288002</v>
      </c>
      <c r="M84" s="278">
        <v>136039.750383012</v>
      </c>
      <c r="N84" s="277">
        <v>3.6942934028223129E-2</v>
      </c>
      <c r="O84" s="273">
        <v>1004087.7272728321</v>
      </c>
      <c r="P84" s="273">
        <v>-9460.8767800747883</v>
      </c>
      <c r="Q84" s="277">
        <v>-9.334408574234428E-3</v>
      </c>
    </row>
    <row r="85" spans="1:17">
      <c r="A85" s="310" t="s">
        <v>59</v>
      </c>
      <c r="B85" s="310" t="s">
        <v>200</v>
      </c>
      <c r="C85" s="223" t="s">
        <v>63</v>
      </c>
      <c r="D85" s="273">
        <v>3525247.0718688373</v>
      </c>
      <c r="E85" s="273">
        <v>162833.11495939083</v>
      </c>
      <c r="F85" s="274">
        <v>4.8427444403382876E-2</v>
      </c>
      <c r="G85" s="282">
        <v>0.19731602235815857</v>
      </c>
      <c r="H85" s="282">
        <v>1.2301942095037294E-2</v>
      </c>
      <c r="I85" s="283">
        <v>14.508762031600767</v>
      </c>
      <c r="J85" s="283">
        <v>-0.18908053071334052</v>
      </c>
      <c r="K85" s="274">
        <v>-1.2864509189814771E-2</v>
      </c>
      <c r="L85" s="275">
        <v>51146970.86834237</v>
      </c>
      <c r="M85" s="275">
        <v>1726739.9003597125</v>
      </c>
      <c r="N85" s="274">
        <v>3.4939939910001563E-2</v>
      </c>
      <c r="O85" s="273">
        <v>21248019.414536908</v>
      </c>
      <c r="P85" s="273">
        <v>300681.44417397678</v>
      </c>
      <c r="Q85" s="274">
        <v>1.4354160161037742E-2</v>
      </c>
    </row>
    <row r="86" spans="1:17">
      <c r="A86" s="310" t="s">
        <v>59</v>
      </c>
      <c r="B86" s="310" t="s">
        <v>200</v>
      </c>
      <c r="C86" s="223" t="s">
        <v>64</v>
      </c>
      <c r="D86" s="273">
        <v>2041367.5139464007</v>
      </c>
      <c r="E86" s="273">
        <v>-668273.4696532737</v>
      </c>
      <c r="F86" s="277">
        <v>-0.24662804913937086</v>
      </c>
      <c r="G86" s="284">
        <v>0.11425993974644542</v>
      </c>
      <c r="H86" s="284">
        <v>-3.4835841096892958E-2</v>
      </c>
      <c r="I86" s="285">
        <v>12.117304729479024</v>
      </c>
      <c r="J86" s="285">
        <v>0.97193761958908098</v>
      </c>
      <c r="K86" s="277">
        <v>8.7205527642658209E-2</v>
      </c>
      <c r="L86" s="278">
        <v>24735872.231347557</v>
      </c>
      <c r="M86" s="278">
        <v>-5464071.2668740898</v>
      </c>
      <c r="N86" s="277">
        <v>-0.18092985065339101</v>
      </c>
      <c r="O86" s="273">
        <v>6433760.178043846</v>
      </c>
      <c r="P86" s="273">
        <v>-1952008.4822497452</v>
      </c>
      <c r="Q86" s="277">
        <v>-0.232776333491342</v>
      </c>
    </row>
    <row r="87" spans="1:17">
      <c r="A87" s="310" t="s">
        <v>59</v>
      </c>
      <c r="B87" s="310" t="s">
        <v>200</v>
      </c>
      <c r="C87" s="223" t="s">
        <v>196</v>
      </c>
      <c r="D87" s="273">
        <v>1579185.3132315178</v>
      </c>
      <c r="E87" s="273">
        <v>-189786.85630671354</v>
      </c>
      <c r="F87" s="274">
        <v>-0.1072865133634381</v>
      </c>
      <c r="G87" s="282">
        <v>8.8390560497105294E-2</v>
      </c>
      <c r="H87" s="282">
        <v>-8.9456875533866637E-3</v>
      </c>
      <c r="I87" s="283">
        <v>13.431421300470619</v>
      </c>
      <c r="J87" s="283">
        <v>0.29460595211825336</v>
      </c>
      <c r="K87" s="274">
        <v>2.2425979532033475E-2</v>
      </c>
      <c r="L87" s="275">
        <v>21210703.253528174</v>
      </c>
      <c r="M87" s="275">
        <v>-2027957.4940698482</v>
      </c>
      <c r="N87" s="274">
        <v>-8.7266538984156414E-2</v>
      </c>
      <c r="O87" s="273">
        <v>4692148.9394283136</v>
      </c>
      <c r="P87" s="273">
        <v>-334220.08224014007</v>
      </c>
      <c r="Q87" s="274">
        <v>-6.6493343564575563E-2</v>
      </c>
    </row>
    <row r="88" spans="1:17">
      <c r="A88" s="310" t="s">
        <v>59</v>
      </c>
      <c r="B88" s="310" t="s">
        <v>200</v>
      </c>
      <c r="C88" s="223" t="s">
        <v>197</v>
      </c>
      <c r="D88" s="273">
        <v>277894.21872180892</v>
      </c>
      <c r="E88" s="273">
        <v>63446.658956098807</v>
      </c>
      <c r="F88" s="277">
        <v>0.29586095092625925</v>
      </c>
      <c r="G88" s="284">
        <v>1.5554365625058693E-2</v>
      </c>
      <c r="H88" s="284">
        <v>3.7545638923798565E-3</v>
      </c>
      <c r="I88" s="285">
        <v>10.345461363181229</v>
      </c>
      <c r="J88" s="285">
        <v>-1.6097398163823442</v>
      </c>
      <c r="K88" s="277">
        <v>-0.13464765604564322</v>
      </c>
      <c r="L88" s="278">
        <v>2874943.9028379079</v>
      </c>
      <c r="M88" s="278">
        <v>311180.18337236019</v>
      </c>
      <c r="N88" s="277">
        <v>0.12137631132295999</v>
      </c>
      <c r="O88" s="273">
        <v>1109001.1581129462</v>
      </c>
      <c r="P88" s="273">
        <v>162654.87937538314</v>
      </c>
      <c r="Q88" s="277">
        <v>0.17187670415143033</v>
      </c>
    </row>
    <row r="89" spans="1:17">
      <c r="A89" s="310" t="s">
        <v>59</v>
      </c>
      <c r="B89" s="310" t="s">
        <v>200</v>
      </c>
      <c r="C89" s="223" t="s">
        <v>198</v>
      </c>
      <c r="D89" s="273">
        <v>1689975405.2625566</v>
      </c>
      <c r="E89" s="273">
        <v>-31656422.977430105</v>
      </c>
      <c r="F89" s="274">
        <v>-1.8387452217232918E-2</v>
      </c>
      <c r="G89" s="282">
        <v>94.591731601027348</v>
      </c>
      <c r="H89" s="282">
        <v>-0.13965285536762906</v>
      </c>
      <c r="I89" s="283">
        <v>5.1154925142127556</v>
      </c>
      <c r="J89" s="283">
        <v>0.11542578348550503</v>
      </c>
      <c r="K89" s="274">
        <v>2.3084848603353851E-2</v>
      </c>
      <c r="L89" s="275">
        <v>8645056534.824276</v>
      </c>
      <c r="M89" s="275">
        <v>36782507.880386353</v>
      </c>
      <c r="N89" s="274">
        <v>4.2729248354846901E-3</v>
      </c>
      <c r="O89" s="273">
        <v>2421491168.000392</v>
      </c>
      <c r="P89" s="273">
        <v>-27856408.805876255</v>
      </c>
      <c r="Q89" s="274">
        <v>-1.137299135070023E-2</v>
      </c>
    </row>
    <row r="90" spans="1:17">
      <c r="A90" s="310" t="s">
        <v>60</v>
      </c>
      <c r="B90" s="310" t="s">
        <v>195</v>
      </c>
      <c r="C90" s="223" t="s">
        <v>105</v>
      </c>
      <c r="D90" s="280"/>
      <c r="E90" s="280"/>
      <c r="F90" s="280"/>
      <c r="G90" s="280"/>
      <c r="H90" s="280"/>
      <c r="I90" s="280"/>
      <c r="J90" s="280"/>
      <c r="K90" s="280"/>
      <c r="L90" s="280"/>
      <c r="M90" s="280"/>
      <c r="N90" s="280"/>
      <c r="O90" s="280"/>
      <c r="P90" s="280"/>
      <c r="Q90" s="280"/>
    </row>
    <row r="91" spans="1:17">
      <c r="A91" s="310" t="s">
        <v>60</v>
      </c>
      <c r="B91" s="310" t="s">
        <v>195</v>
      </c>
      <c r="C91" s="223" t="s">
        <v>104</v>
      </c>
      <c r="D91" s="273">
        <v>81048.919504875812</v>
      </c>
      <c r="E91" s="273">
        <v>-981.51245106478746</v>
      </c>
      <c r="F91" s="274">
        <v>-1.196522348671732E-2</v>
      </c>
      <c r="G91" s="282">
        <v>5.2404153230044948</v>
      </c>
      <c r="H91" s="282">
        <v>0.87326334300266772</v>
      </c>
      <c r="I91" s="283">
        <v>14.885855092478529</v>
      </c>
      <c r="J91" s="283">
        <v>0.54393303066877152</v>
      </c>
      <c r="K91" s="274">
        <v>3.792609026353435E-2</v>
      </c>
      <c r="L91" s="275">
        <v>1206482.471151538</v>
      </c>
      <c r="M91" s="275">
        <v>30008.409342849394</v>
      </c>
      <c r="N91" s="274">
        <v>2.5507072630836455E-2</v>
      </c>
      <c r="O91" s="273">
        <v>358892.87297999859</v>
      </c>
      <c r="P91" s="273">
        <v>-37558.212668019463</v>
      </c>
      <c r="Q91" s="274">
        <v>-9.4736057051347938E-2</v>
      </c>
    </row>
    <row r="92" spans="1:17">
      <c r="A92" s="310" t="s">
        <v>60</v>
      </c>
      <c r="B92" s="310" t="s">
        <v>195</v>
      </c>
      <c r="C92" s="223" t="s">
        <v>103</v>
      </c>
      <c r="D92" s="280"/>
      <c r="E92" s="273">
        <v>-1.8786717057228088</v>
      </c>
      <c r="F92" s="277">
        <v>-1</v>
      </c>
      <c r="G92" s="280"/>
      <c r="H92" s="284">
        <v>-1.000170871199053E-4</v>
      </c>
      <c r="I92" s="280"/>
      <c r="J92" s="285">
        <v>-19.96</v>
      </c>
      <c r="K92" s="277">
        <v>-1</v>
      </c>
      <c r="L92" s="280"/>
      <c r="M92" s="278">
        <v>-37.498287246227264</v>
      </c>
      <c r="N92" s="277">
        <v>-1</v>
      </c>
      <c r="O92" s="280"/>
      <c r="P92" s="273">
        <v>-7.5146868228912354</v>
      </c>
      <c r="Q92" s="277">
        <v>-1</v>
      </c>
    </row>
    <row r="93" spans="1:17">
      <c r="A93" s="310" t="s">
        <v>60</v>
      </c>
      <c r="B93" s="310" t="s">
        <v>195</v>
      </c>
      <c r="C93" s="223" t="s">
        <v>102</v>
      </c>
      <c r="D93" s="281"/>
      <c r="E93" s="273">
        <v>-2.1252586841583252</v>
      </c>
      <c r="F93" s="274">
        <v>-1</v>
      </c>
      <c r="G93" s="281"/>
      <c r="H93" s="282">
        <v>-1.1314493230418688E-4</v>
      </c>
      <c r="I93" s="281"/>
      <c r="J93" s="283">
        <v>-18.517799478145623</v>
      </c>
      <c r="K93" s="274">
        <v>-1</v>
      </c>
      <c r="L93" s="281"/>
      <c r="M93" s="275">
        <v>-39.35511415243149</v>
      </c>
      <c r="N93" s="274">
        <v>-1</v>
      </c>
      <c r="O93" s="281"/>
      <c r="P93" s="273">
        <v>-16.001176476478577</v>
      </c>
      <c r="Q93" s="274">
        <v>-1</v>
      </c>
    </row>
    <row r="94" spans="1:17">
      <c r="A94" s="310" t="s">
        <v>60</v>
      </c>
      <c r="B94" s="310" t="s">
        <v>195</v>
      </c>
      <c r="C94" s="223" t="s">
        <v>63</v>
      </c>
      <c r="D94" s="273">
        <v>11508.902066694032</v>
      </c>
      <c r="E94" s="273">
        <v>-1744.271979072324</v>
      </c>
      <c r="F94" s="277">
        <v>-0.13161164058126293</v>
      </c>
      <c r="G94" s="284">
        <v>0.74413609841687323</v>
      </c>
      <c r="H94" s="284">
        <v>3.8561058822243477E-2</v>
      </c>
      <c r="I94" s="285">
        <v>23.245513481896861</v>
      </c>
      <c r="J94" s="285">
        <v>0.9878767516733582</v>
      </c>
      <c r="K94" s="277">
        <v>4.4383721580464414E-2</v>
      </c>
      <c r="L94" s="278">
        <v>267530.33815316675</v>
      </c>
      <c r="M94" s="278">
        <v>-27453.995279927331</v>
      </c>
      <c r="N94" s="277">
        <v>-9.306933341310554E-2</v>
      </c>
      <c r="O94" s="273">
        <v>106377.61891663074</v>
      </c>
      <c r="P94" s="273">
        <v>-14530.869456877437</v>
      </c>
      <c r="Q94" s="277">
        <v>-0.12018072223340477</v>
      </c>
    </row>
    <row r="95" spans="1:17">
      <c r="A95" s="310" t="s">
        <v>60</v>
      </c>
      <c r="B95" s="310" t="s">
        <v>195</v>
      </c>
      <c r="C95" s="223" t="s">
        <v>64</v>
      </c>
      <c r="D95" s="273">
        <v>298.40195437028405</v>
      </c>
      <c r="E95" s="273">
        <v>180.86680770394651</v>
      </c>
      <c r="F95" s="274">
        <v>1.5388316842569387</v>
      </c>
      <c r="G95" s="282">
        <v>1.9293905256842457E-2</v>
      </c>
      <c r="H95" s="282">
        <v>1.303654641763268E-2</v>
      </c>
      <c r="I95" s="283">
        <v>19.433661776832032</v>
      </c>
      <c r="J95" s="283">
        <v>-2.7350823830259436</v>
      </c>
      <c r="K95" s="274">
        <v>-0.12337561222698805</v>
      </c>
      <c r="L95" s="275">
        <v>5799.0426547777652</v>
      </c>
      <c r="M95" s="275">
        <v>3193.4360585403442</v>
      </c>
      <c r="N95" s="274">
        <v>1.2256017708704636</v>
      </c>
      <c r="O95" s="273">
        <v>2367.0874551534653</v>
      </c>
      <c r="P95" s="273">
        <v>1273.8487801272422</v>
      </c>
      <c r="Q95" s="274">
        <v>1.1652064724994173</v>
      </c>
    </row>
    <row r="96" spans="1:17">
      <c r="A96" s="310" t="s">
        <v>60</v>
      </c>
      <c r="B96" s="310" t="s">
        <v>195</v>
      </c>
      <c r="C96" s="223" t="s">
        <v>196</v>
      </c>
      <c r="D96" s="273">
        <v>36.29786705069543</v>
      </c>
      <c r="E96" s="273">
        <v>-1743.9142682337751</v>
      </c>
      <c r="F96" s="277">
        <v>-0.97961036983668515</v>
      </c>
      <c r="G96" s="284">
        <v>2.3469270145347358E-3</v>
      </c>
      <c r="H96" s="284">
        <v>-9.2428350477684218E-2</v>
      </c>
      <c r="I96" s="285">
        <v>28.621303267453822</v>
      </c>
      <c r="J96" s="285">
        <v>11.0914008499755</v>
      </c>
      <c r="K96" s="277">
        <v>0.63271321116521073</v>
      </c>
      <c r="L96" s="278">
        <v>1038.8922608196735</v>
      </c>
      <c r="M96" s="278">
        <v>-30168.052753127813</v>
      </c>
      <c r="N96" s="277">
        <v>-0.96670958146158315</v>
      </c>
      <c r="O96" s="273">
        <v>364.23382067680359</v>
      </c>
      <c r="P96" s="273">
        <v>-7852.7465492486954</v>
      </c>
      <c r="Q96" s="277">
        <v>-0.95567303263740111</v>
      </c>
    </row>
    <row r="97" spans="1:17">
      <c r="A97" s="310" t="s">
        <v>60</v>
      </c>
      <c r="B97" s="310" t="s">
        <v>195</v>
      </c>
      <c r="C97" s="223" t="s">
        <v>197</v>
      </c>
      <c r="D97" s="281"/>
      <c r="E97" s="281"/>
      <c r="F97" s="281"/>
      <c r="G97" s="281"/>
      <c r="H97" s="281"/>
      <c r="I97" s="281"/>
      <c r="J97" s="281"/>
      <c r="K97" s="281"/>
      <c r="L97" s="281"/>
      <c r="M97" s="281"/>
      <c r="N97" s="281"/>
      <c r="O97" s="281"/>
      <c r="P97" s="281"/>
      <c r="Q97" s="281"/>
    </row>
    <row r="98" spans="1:17">
      <c r="A98" s="310" t="s">
        <v>60</v>
      </c>
      <c r="B98" s="310" t="s">
        <v>195</v>
      </c>
      <c r="C98" s="223" t="s">
        <v>198</v>
      </c>
      <c r="D98" s="273">
        <v>1453719.998975107</v>
      </c>
      <c r="E98" s="273">
        <v>-327445.39348881459</v>
      </c>
      <c r="F98" s="277">
        <v>-0.18383772493797043</v>
      </c>
      <c r="G98" s="284">
        <v>93.993807746307255</v>
      </c>
      <c r="H98" s="284">
        <v>-0.83221943574542934</v>
      </c>
      <c r="I98" s="285">
        <v>7.4407746515337641</v>
      </c>
      <c r="J98" s="285">
        <v>0.82440697517568839</v>
      </c>
      <c r="K98" s="277">
        <v>0.12460114302920304</v>
      </c>
      <c r="L98" s="278">
        <v>10816802.918801665</v>
      </c>
      <c r="M98" s="278">
        <v>-968042.21014427207</v>
      </c>
      <c r="N98" s="277">
        <v>-8.2142972567926811E-2</v>
      </c>
      <c r="O98" s="273">
        <v>2326264.0368152857</v>
      </c>
      <c r="P98" s="273">
        <v>-399862.69646728551</v>
      </c>
      <c r="Q98" s="277">
        <v>-0.14667795579180748</v>
      </c>
    </row>
    <row r="99" spans="1:17">
      <c r="A99" s="310" t="s">
        <v>60</v>
      </c>
      <c r="B99" s="310" t="s">
        <v>199</v>
      </c>
      <c r="C99" s="223" t="s">
        <v>105</v>
      </c>
      <c r="D99" s="273">
        <v>0.12500837445259094</v>
      </c>
      <c r="E99" s="273">
        <v>0.12500837445259094</v>
      </c>
      <c r="F99" s="281"/>
      <c r="G99" s="282">
        <v>6.3617375462400888E-7</v>
      </c>
      <c r="H99" s="282">
        <v>6.3617375462400888E-7</v>
      </c>
      <c r="I99" s="283">
        <v>17.52</v>
      </c>
      <c r="J99" s="283">
        <v>17.52</v>
      </c>
      <c r="K99" s="281"/>
      <c r="L99" s="275">
        <v>2.1901467204093934</v>
      </c>
      <c r="M99" s="275">
        <v>2.1901467204093934</v>
      </c>
      <c r="N99" s="281"/>
      <c r="O99" s="273">
        <v>1.0000669956207275</v>
      </c>
      <c r="P99" s="273">
        <v>1.0000669956207275</v>
      </c>
      <c r="Q99" s="281"/>
    </row>
    <row r="100" spans="1:17">
      <c r="A100" s="310" t="s">
        <v>60</v>
      </c>
      <c r="B100" s="310" t="s">
        <v>199</v>
      </c>
      <c r="C100" s="223" t="s">
        <v>104</v>
      </c>
      <c r="D100" s="273">
        <v>1040326.4593573052</v>
      </c>
      <c r="E100" s="273">
        <v>-74815.911913909949</v>
      </c>
      <c r="F100" s="277">
        <v>-6.7090905916006915E-2</v>
      </c>
      <c r="G100" s="284">
        <v>5.294272424404932</v>
      </c>
      <c r="H100" s="284">
        <v>0.6434940193683385</v>
      </c>
      <c r="I100" s="285">
        <v>15.006787397494854</v>
      </c>
      <c r="J100" s="285">
        <v>0.64560411611728519</v>
      </c>
      <c r="K100" s="277">
        <v>4.495479957800224E-2</v>
      </c>
      <c r="L100" s="278">
        <v>15611957.999563649</v>
      </c>
      <c r="M100" s="278">
        <v>-402805.97909226269</v>
      </c>
      <c r="N100" s="277">
        <v>-2.5152164566965375E-2</v>
      </c>
      <c r="O100" s="273">
        <v>4848530.7650564611</v>
      </c>
      <c r="P100" s="273">
        <v>-518747.14498374145</v>
      </c>
      <c r="Q100" s="277">
        <v>-9.6649950622708841E-2</v>
      </c>
    </row>
    <row r="101" spans="1:17">
      <c r="A101" s="310" t="s">
        <v>60</v>
      </c>
      <c r="B101" s="310" t="s">
        <v>199</v>
      </c>
      <c r="C101" s="223" t="s">
        <v>103</v>
      </c>
      <c r="D101" s="281"/>
      <c r="E101" s="273">
        <v>-211.73085885962411</v>
      </c>
      <c r="F101" s="274">
        <v>-1</v>
      </c>
      <c r="G101" s="281"/>
      <c r="H101" s="282">
        <v>-8.8303819443400682E-4</v>
      </c>
      <c r="I101" s="281"/>
      <c r="J101" s="283">
        <v>-40.386382811103701</v>
      </c>
      <c r="K101" s="274">
        <v>-1</v>
      </c>
      <c r="L101" s="281"/>
      <c r="M101" s="275">
        <v>-8551.0435188285464</v>
      </c>
      <c r="N101" s="274">
        <v>-1</v>
      </c>
      <c r="O101" s="281"/>
      <c r="P101" s="273">
        <v>-2450.4970751104502</v>
      </c>
      <c r="Q101" s="274">
        <v>-1</v>
      </c>
    </row>
    <row r="102" spans="1:17">
      <c r="A102" s="310" t="s">
        <v>60</v>
      </c>
      <c r="B102" s="310" t="s">
        <v>199</v>
      </c>
      <c r="C102" s="223" t="s">
        <v>102</v>
      </c>
      <c r="D102" s="273">
        <v>22.380586594343185</v>
      </c>
      <c r="E102" s="273">
        <v>-19.246779665350914</v>
      </c>
      <c r="F102" s="277">
        <v>-0.46235881331715917</v>
      </c>
      <c r="G102" s="284">
        <v>1.1389590390850784E-4</v>
      </c>
      <c r="H102" s="284">
        <v>-5.9713906862505042E-5</v>
      </c>
      <c r="I102" s="285">
        <v>20.586825529637071</v>
      </c>
      <c r="J102" s="285">
        <v>2.4003416466962015</v>
      </c>
      <c r="K102" s="277">
        <v>0.13198492144750143</v>
      </c>
      <c r="L102" s="278">
        <v>460.7452314686775</v>
      </c>
      <c r="M102" s="278">
        <v>-296.31019410252577</v>
      </c>
      <c r="N102" s="277">
        <v>-0.39139828352588291</v>
      </c>
      <c r="O102" s="273">
        <v>179.04469275474548</v>
      </c>
      <c r="P102" s="273">
        <v>-140.98335361480713</v>
      </c>
      <c r="Q102" s="277">
        <v>-0.44053436945337754</v>
      </c>
    </row>
    <row r="103" spans="1:17">
      <c r="A103" s="310" t="s">
        <v>60</v>
      </c>
      <c r="B103" s="310" t="s">
        <v>199</v>
      </c>
      <c r="C103" s="223" t="s">
        <v>63</v>
      </c>
      <c r="D103" s="273">
        <v>167542.80858829326</v>
      </c>
      <c r="E103" s="273">
        <v>-15300.709564457356</v>
      </c>
      <c r="F103" s="274">
        <v>-8.3681990584292307E-2</v>
      </c>
      <c r="G103" s="282">
        <v>0.85263357808311246</v>
      </c>
      <c r="H103" s="282">
        <v>9.0072036495961294E-2</v>
      </c>
      <c r="I103" s="283">
        <v>23.230311235823027</v>
      </c>
      <c r="J103" s="283">
        <v>1.2192694620782234</v>
      </c>
      <c r="K103" s="274">
        <v>5.539353723514312E-2</v>
      </c>
      <c r="L103" s="275">
        <v>3892071.5888299756</v>
      </c>
      <c r="M103" s="275">
        <v>-132504.72728868481</v>
      </c>
      <c r="N103" s="274">
        <v>-3.2923894810491162E-2</v>
      </c>
      <c r="O103" s="273">
        <v>1550327.8547292615</v>
      </c>
      <c r="P103" s="273">
        <v>-118904.90471227141</v>
      </c>
      <c r="Q103" s="274">
        <v>-7.1233268122567195E-2</v>
      </c>
    </row>
    <row r="104" spans="1:17">
      <c r="A104" s="310" t="s">
        <v>60</v>
      </c>
      <c r="B104" s="310" t="s">
        <v>199</v>
      </c>
      <c r="C104" s="223" t="s">
        <v>64</v>
      </c>
      <c r="D104" s="273">
        <v>3365.8461459323917</v>
      </c>
      <c r="E104" s="273">
        <v>2209.8040440020732</v>
      </c>
      <c r="F104" s="277">
        <v>1.9115255753334759</v>
      </c>
      <c r="G104" s="284">
        <v>1.7128956276098339E-2</v>
      </c>
      <c r="H104" s="284">
        <v>1.2307602714900893E-2</v>
      </c>
      <c r="I104" s="285">
        <v>20.825330822688745</v>
      </c>
      <c r="J104" s="285">
        <v>-5.6522659085086318</v>
      </c>
      <c r="K104" s="277">
        <v>-0.21347352502913597</v>
      </c>
      <c r="L104" s="278">
        <v>70094.859487313952</v>
      </c>
      <c r="M104" s="278">
        <v>39485.642908117195</v>
      </c>
      <c r="N104" s="277">
        <v>1.2899919475545552</v>
      </c>
      <c r="O104" s="273">
        <v>28960.645623584307</v>
      </c>
      <c r="P104" s="273">
        <v>15998.783365164247</v>
      </c>
      <c r="Q104" s="277">
        <v>1.2342966655714456</v>
      </c>
    </row>
    <row r="105" spans="1:17">
      <c r="A105" s="310" t="s">
        <v>60</v>
      </c>
      <c r="B105" s="310" t="s">
        <v>199</v>
      </c>
      <c r="C105" s="223" t="s">
        <v>196</v>
      </c>
      <c r="D105" s="273">
        <v>2402.5530016933608</v>
      </c>
      <c r="E105" s="273">
        <v>-12964.733744948975</v>
      </c>
      <c r="F105" s="274">
        <v>-0.84365795723709625</v>
      </c>
      <c r="G105" s="282">
        <v>1.2226710174126014E-2</v>
      </c>
      <c r="H105" s="282">
        <v>-5.1863622313031328E-2</v>
      </c>
      <c r="I105" s="283">
        <v>23.976777442306286</v>
      </c>
      <c r="J105" s="283">
        <v>0.84139705411610777</v>
      </c>
      <c r="K105" s="274">
        <v>3.6368412362288723E-2</v>
      </c>
      <c r="L105" s="275">
        <v>57605.478614946631</v>
      </c>
      <c r="M105" s="275">
        <v>-297922.54580301727</v>
      </c>
      <c r="N105" s="274">
        <v>-0.8379720453563323</v>
      </c>
      <c r="O105" s="273">
        <v>21148.224375109719</v>
      </c>
      <c r="P105" s="273">
        <v>-106515.82297501038</v>
      </c>
      <c r="Q105" s="274">
        <v>-0.83434471322133097</v>
      </c>
    </row>
    <row r="106" spans="1:17">
      <c r="A106" s="310" t="s">
        <v>60</v>
      </c>
      <c r="B106" s="310" t="s">
        <v>199</v>
      </c>
      <c r="C106" s="223" t="s">
        <v>197</v>
      </c>
      <c r="D106" s="280"/>
      <c r="E106" s="280"/>
      <c r="F106" s="280"/>
      <c r="G106" s="280"/>
      <c r="H106" s="280"/>
      <c r="I106" s="280"/>
      <c r="J106" s="280"/>
      <c r="K106" s="280"/>
      <c r="L106" s="280"/>
      <c r="M106" s="280"/>
      <c r="N106" s="280"/>
      <c r="O106" s="280"/>
      <c r="P106" s="280"/>
      <c r="Q106" s="280"/>
    </row>
    <row r="107" spans="1:17">
      <c r="A107" s="310" t="s">
        <v>60</v>
      </c>
      <c r="B107" s="310" t="s">
        <v>199</v>
      </c>
      <c r="C107" s="223" t="s">
        <v>198</v>
      </c>
      <c r="D107" s="273">
        <v>18436376.243302152</v>
      </c>
      <c r="E107" s="273">
        <v>-4226403.7365938947</v>
      </c>
      <c r="F107" s="274">
        <v>-0.18649096626023376</v>
      </c>
      <c r="G107" s="282">
        <v>93.823623798983959</v>
      </c>
      <c r="H107" s="282">
        <v>-0.69306792033896159</v>
      </c>
      <c r="I107" s="283">
        <v>6.9508984348291367</v>
      </c>
      <c r="J107" s="283">
        <v>0.52668214366269073</v>
      </c>
      <c r="K107" s="274">
        <v>8.1983874731443848E-2</v>
      </c>
      <c r="L107" s="275">
        <v>128149378.77349001</v>
      </c>
      <c r="M107" s="275">
        <v>-17441221.576478958</v>
      </c>
      <c r="N107" s="274">
        <v>-0.11979634354521483</v>
      </c>
      <c r="O107" s="273">
        <v>28768058.255821787</v>
      </c>
      <c r="P107" s="273">
        <v>-5460391.453490749</v>
      </c>
      <c r="Q107" s="274">
        <v>-0.15952786351305709</v>
      </c>
    </row>
    <row r="108" spans="1:17">
      <c r="A108" s="310" t="s">
        <v>60</v>
      </c>
      <c r="B108" s="310" t="s">
        <v>200</v>
      </c>
      <c r="C108" s="223" t="s">
        <v>105</v>
      </c>
      <c r="D108" s="273">
        <v>0.12500837445259094</v>
      </c>
      <c r="E108" s="273">
        <v>0.12500837445259094</v>
      </c>
      <c r="F108" s="280"/>
      <c r="G108" s="284">
        <v>6.361737546240093E-7</v>
      </c>
      <c r="H108" s="284">
        <v>6.361737546240093E-7</v>
      </c>
      <c r="I108" s="285">
        <v>17.52</v>
      </c>
      <c r="J108" s="285">
        <v>17.52</v>
      </c>
      <c r="K108" s="280"/>
      <c r="L108" s="278">
        <v>2.1901467204093934</v>
      </c>
      <c r="M108" s="278">
        <v>2.1901467204093934</v>
      </c>
      <c r="N108" s="280"/>
      <c r="O108" s="273">
        <v>1.0000669956207275</v>
      </c>
      <c r="P108" s="273">
        <v>1.0000669956207275</v>
      </c>
      <c r="Q108" s="280"/>
    </row>
    <row r="109" spans="1:17">
      <c r="A109" s="310" t="s">
        <v>60</v>
      </c>
      <c r="B109" s="310" t="s">
        <v>200</v>
      </c>
      <c r="C109" s="223" t="s">
        <v>104</v>
      </c>
      <c r="D109" s="273">
        <v>1040326.4593573053</v>
      </c>
      <c r="E109" s="273">
        <v>-74815.911913909367</v>
      </c>
      <c r="F109" s="274">
        <v>-6.7090905916006416E-2</v>
      </c>
      <c r="G109" s="282">
        <v>5.2942724244049364</v>
      </c>
      <c r="H109" s="282">
        <v>0.64349401936834916</v>
      </c>
      <c r="I109" s="283">
        <v>15.006787397494849</v>
      </c>
      <c r="J109" s="283">
        <v>0.64560411611728519</v>
      </c>
      <c r="K109" s="274">
        <v>4.4954799578002261E-2</v>
      </c>
      <c r="L109" s="275">
        <v>15611957.999563646</v>
      </c>
      <c r="M109" s="275">
        <v>-402805.97909225523</v>
      </c>
      <c r="N109" s="274">
        <v>-2.5152164566964928E-2</v>
      </c>
      <c r="O109" s="273">
        <v>4848530.765056462</v>
      </c>
      <c r="P109" s="273">
        <v>-518747.14498373959</v>
      </c>
      <c r="Q109" s="274">
        <v>-9.6649950622708508E-2</v>
      </c>
    </row>
    <row r="110" spans="1:17">
      <c r="A110" s="310" t="s">
        <v>60</v>
      </c>
      <c r="B110" s="310" t="s">
        <v>200</v>
      </c>
      <c r="C110" s="223" t="s">
        <v>103</v>
      </c>
      <c r="D110" s="280"/>
      <c r="E110" s="273">
        <v>-211.73085885962408</v>
      </c>
      <c r="F110" s="277">
        <v>-1</v>
      </c>
      <c r="G110" s="280"/>
      <c r="H110" s="284">
        <v>-8.8303819443400606E-4</v>
      </c>
      <c r="I110" s="280"/>
      <c r="J110" s="285">
        <v>-40.386382811103708</v>
      </c>
      <c r="K110" s="277">
        <v>-1</v>
      </c>
      <c r="L110" s="280"/>
      <c r="M110" s="278">
        <v>-8551.0435188285464</v>
      </c>
      <c r="N110" s="277">
        <v>-1</v>
      </c>
      <c r="O110" s="280"/>
      <c r="P110" s="273">
        <v>-2450.4970751104502</v>
      </c>
      <c r="Q110" s="277">
        <v>-1</v>
      </c>
    </row>
    <row r="111" spans="1:17">
      <c r="A111" s="310" t="s">
        <v>60</v>
      </c>
      <c r="B111" s="310" t="s">
        <v>200</v>
      </c>
      <c r="C111" s="223" t="s">
        <v>102</v>
      </c>
      <c r="D111" s="273">
        <v>22.380586594343185</v>
      </c>
      <c r="E111" s="273">
        <v>-19.246779665350914</v>
      </c>
      <c r="F111" s="274">
        <v>-0.46235881331715917</v>
      </c>
      <c r="G111" s="282">
        <v>1.1389590390850792E-4</v>
      </c>
      <c r="H111" s="282">
        <v>-5.9713906862504798E-5</v>
      </c>
      <c r="I111" s="283">
        <v>20.586825529637071</v>
      </c>
      <c r="J111" s="283">
        <v>2.4003416466962015</v>
      </c>
      <c r="K111" s="274">
        <v>0.13198492144750143</v>
      </c>
      <c r="L111" s="275">
        <v>460.7452314686775</v>
      </c>
      <c r="M111" s="275">
        <v>-296.31019410252577</v>
      </c>
      <c r="N111" s="274">
        <v>-0.39139828352588291</v>
      </c>
      <c r="O111" s="273">
        <v>179.04469275474548</v>
      </c>
      <c r="P111" s="273">
        <v>-140.98335361480713</v>
      </c>
      <c r="Q111" s="274">
        <v>-0.44053436945337754</v>
      </c>
    </row>
    <row r="112" spans="1:17">
      <c r="A112" s="310" t="s">
        <v>60</v>
      </c>
      <c r="B112" s="310" t="s">
        <v>200</v>
      </c>
      <c r="C112" s="223" t="s">
        <v>63</v>
      </c>
      <c r="D112" s="273">
        <v>167542.80858829338</v>
      </c>
      <c r="E112" s="273">
        <v>-15300.70956445724</v>
      </c>
      <c r="F112" s="277">
        <v>-8.3681990584291668E-2</v>
      </c>
      <c r="G112" s="284">
        <v>0.85263357808311369</v>
      </c>
      <c r="H112" s="284">
        <v>9.0072036495963292E-2</v>
      </c>
      <c r="I112" s="285">
        <v>23.230311235823009</v>
      </c>
      <c r="J112" s="285">
        <v>1.2192694620781985</v>
      </c>
      <c r="K112" s="277">
        <v>5.5393537235141968E-2</v>
      </c>
      <c r="L112" s="278">
        <v>3892071.5888299756</v>
      </c>
      <c r="M112" s="278">
        <v>-132504.7272886862</v>
      </c>
      <c r="N112" s="277">
        <v>-3.2923894810491502E-2</v>
      </c>
      <c r="O112" s="273">
        <v>1550327.8547292612</v>
      </c>
      <c r="P112" s="273">
        <v>-118904.90471227234</v>
      </c>
      <c r="Q112" s="277">
        <v>-7.1233268122567722E-2</v>
      </c>
    </row>
    <row r="113" spans="1:17">
      <c r="A113" s="310" t="s">
        <v>60</v>
      </c>
      <c r="B113" s="310" t="s">
        <v>200</v>
      </c>
      <c r="C113" s="223" t="s">
        <v>64</v>
      </c>
      <c r="D113" s="273">
        <v>3365.8461459323912</v>
      </c>
      <c r="E113" s="273">
        <v>2209.8040440020723</v>
      </c>
      <c r="F113" s="274">
        <v>1.9115255753334743</v>
      </c>
      <c r="G113" s="282">
        <v>1.712895627609835E-2</v>
      </c>
      <c r="H113" s="282">
        <v>1.2307602714900905E-2</v>
      </c>
      <c r="I113" s="283">
        <v>20.825330822688748</v>
      </c>
      <c r="J113" s="283">
        <v>-5.6522659085086175</v>
      </c>
      <c r="K113" s="274">
        <v>-0.21347352502913552</v>
      </c>
      <c r="L113" s="275">
        <v>70094.859487313952</v>
      </c>
      <c r="M113" s="275">
        <v>39485.642908117195</v>
      </c>
      <c r="N113" s="274">
        <v>1.2899919475545552</v>
      </c>
      <c r="O113" s="273">
        <v>28960.645623584307</v>
      </c>
      <c r="P113" s="273">
        <v>15998.783365164247</v>
      </c>
      <c r="Q113" s="274">
        <v>1.2342966655714456</v>
      </c>
    </row>
    <row r="114" spans="1:17">
      <c r="A114" s="310" t="s">
        <v>60</v>
      </c>
      <c r="B114" s="310" t="s">
        <v>200</v>
      </c>
      <c r="C114" s="223" t="s">
        <v>196</v>
      </c>
      <c r="D114" s="273">
        <v>2402.5530016933612</v>
      </c>
      <c r="E114" s="273">
        <v>-12964.73374494897</v>
      </c>
      <c r="F114" s="277">
        <v>-0.84365795723709613</v>
      </c>
      <c r="G114" s="284">
        <v>1.2226710174126024E-2</v>
      </c>
      <c r="H114" s="284">
        <v>-5.1863622313031238E-2</v>
      </c>
      <c r="I114" s="285">
        <v>23.976777442306282</v>
      </c>
      <c r="J114" s="285">
        <v>0.84139705411609711</v>
      </c>
      <c r="K114" s="277">
        <v>3.6368412362288251E-2</v>
      </c>
      <c r="L114" s="278">
        <v>57605.478614946631</v>
      </c>
      <c r="M114" s="278">
        <v>-297922.54580301727</v>
      </c>
      <c r="N114" s="277">
        <v>-0.8379720453563323</v>
      </c>
      <c r="O114" s="273">
        <v>21148.224375109719</v>
      </c>
      <c r="P114" s="273">
        <v>-106515.82297501041</v>
      </c>
      <c r="Q114" s="277">
        <v>-0.83434471322133108</v>
      </c>
    </row>
    <row r="115" spans="1:17">
      <c r="A115" s="310" t="s">
        <v>60</v>
      </c>
      <c r="B115" s="310" t="s">
        <v>200</v>
      </c>
      <c r="C115" s="223" t="s">
        <v>197</v>
      </c>
      <c r="D115" s="281"/>
      <c r="E115" s="281"/>
      <c r="F115" s="281"/>
      <c r="G115" s="281"/>
      <c r="H115" s="281"/>
      <c r="I115" s="281"/>
      <c r="J115" s="281"/>
      <c r="K115" s="281"/>
      <c r="L115" s="281"/>
      <c r="M115" s="281"/>
      <c r="N115" s="281"/>
      <c r="O115" s="281"/>
      <c r="P115" s="281"/>
      <c r="Q115" s="281"/>
    </row>
    <row r="116" spans="1:17">
      <c r="A116" s="310" t="s">
        <v>60</v>
      </c>
      <c r="B116" s="310" t="s">
        <v>200</v>
      </c>
      <c r="C116" s="223" t="s">
        <v>198</v>
      </c>
      <c r="D116" s="273">
        <v>18436376.243302148</v>
      </c>
      <c r="E116" s="273">
        <v>-4226403.7365939096</v>
      </c>
      <c r="F116" s="277">
        <v>-0.18649096626023431</v>
      </c>
      <c r="G116" s="284">
        <v>93.823623798984002</v>
      </c>
      <c r="H116" s="284">
        <v>-0.69306792033889053</v>
      </c>
      <c r="I116" s="285">
        <v>6.9508984348291429</v>
      </c>
      <c r="J116" s="285">
        <v>0.52668214366269961</v>
      </c>
      <c r="K116" s="277">
        <v>8.1983874731445264E-2</v>
      </c>
      <c r="L116" s="278">
        <v>128149378.77349009</v>
      </c>
      <c r="M116" s="278">
        <v>-17441221.576478884</v>
      </c>
      <c r="N116" s="277">
        <v>-0.11979634354521433</v>
      </c>
      <c r="O116" s="273">
        <v>28768058.255821783</v>
      </c>
      <c r="P116" s="273">
        <v>-5460391.4534907453</v>
      </c>
      <c r="Q116" s="277">
        <v>-0.15952786351305703</v>
      </c>
    </row>
    <row r="117" spans="1:17">
      <c r="A117" s="310" t="s">
        <v>61</v>
      </c>
      <c r="B117" s="310" t="s">
        <v>195</v>
      </c>
      <c r="C117" s="223" t="s">
        <v>105</v>
      </c>
      <c r="D117" s="273">
        <v>1002.6123874932649</v>
      </c>
      <c r="E117" s="273">
        <v>32.780864858413111</v>
      </c>
      <c r="F117" s="274">
        <v>3.3800576794362797E-2</v>
      </c>
      <c r="G117" s="282">
        <v>8.0111912839716196E-3</v>
      </c>
      <c r="H117" s="282">
        <v>1.1968631278992548E-3</v>
      </c>
      <c r="I117" s="283">
        <v>35.218626363359917</v>
      </c>
      <c r="J117" s="283">
        <v>0.56316941881977556</v>
      </c>
      <c r="K117" s="274">
        <v>1.6250526424194247E-2</v>
      </c>
      <c r="L117" s="275">
        <v>35310.631062401531</v>
      </c>
      <c r="M117" s="275">
        <v>1700.6764862716154</v>
      </c>
      <c r="N117" s="274">
        <v>5.0600380384906878E-2</v>
      </c>
      <c r="O117" s="273">
        <v>11685.582013487816</v>
      </c>
      <c r="P117" s="273">
        <v>1402.7368702888489</v>
      </c>
      <c r="Q117" s="274">
        <v>0.13641524799355881</v>
      </c>
    </row>
    <row r="118" spans="1:17">
      <c r="A118" s="310" t="s">
        <v>61</v>
      </c>
      <c r="B118" s="310" t="s">
        <v>195</v>
      </c>
      <c r="C118" s="223" t="s">
        <v>104</v>
      </c>
      <c r="D118" s="273">
        <v>2254309.3428469645</v>
      </c>
      <c r="E118" s="273">
        <v>-239737.17895871727</v>
      </c>
      <c r="F118" s="277">
        <v>-9.6123779914557617E-2</v>
      </c>
      <c r="G118" s="284">
        <v>18.012647344148945</v>
      </c>
      <c r="H118" s="284">
        <v>0.48872588001477268</v>
      </c>
      <c r="I118" s="285">
        <v>16.209404884650993</v>
      </c>
      <c r="J118" s="285">
        <v>0.59497335553551522</v>
      </c>
      <c r="K118" s="277">
        <v>3.810406766497372E-2</v>
      </c>
      <c r="L118" s="278">
        <v>36541012.873457953</v>
      </c>
      <c r="M118" s="278">
        <v>-2402105.7717054784</v>
      </c>
      <c r="N118" s="277">
        <v>-6.1682419263661352E-2</v>
      </c>
      <c r="O118" s="273">
        <v>14357311.68963182</v>
      </c>
      <c r="P118" s="273">
        <v>-1522382.510804547</v>
      </c>
      <c r="Q118" s="277">
        <v>-9.5869762451893603E-2</v>
      </c>
    </row>
    <row r="119" spans="1:17">
      <c r="A119" s="310" t="s">
        <v>61</v>
      </c>
      <c r="B119" s="310" t="s">
        <v>195</v>
      </c>
      <c r="C119" s="223" t="s">
        <v>103</v>
      </c>
      <c r="D119" s="273">
        <v>15152.365363725707</v>
      </c>
      <c r="E119" s="273">
        <v>1343.8209603625637</v>
      </c>
      <c r="F119" s="274">
        <v>9.7318075034416307E-2</v>
      </c>
      <c r="G119" s="282">
        <v>0.12107220980675172</v>
      </c>
      <c r="H119" s="282">
        <v>2.4049221044155369E-2</v>
      </c>
      <c r="I119" s="283">
        <v>18.551827886845157</v>
      </c>
      <c r="J119" s="283">
        <v>-0.27685966919577965</v>
      </c>
      <c r="K119" s="274">
        <v>-1.4704140603095455E-2</v>
      </c>
      <c r="L119" s="275">
        <v>281104.07430643321</v>
      </c>
      <c r="M119" s="275">
        <v>21107.306131790887</v>
      </c>
      <c r="N119" s="274">
        <v>8.1182955772792179E-2</v>
      </c>
      <c r="O119" s="273">
        <v>105591.56889081001</v>
      </c>
      <c r="P119" s="273">
        <v>4600.1104791164398</v>
      </c>
      <c r="Q119" s="274">
        <v>4.5549500437591497E-2</v>
      </c>
    </row>
    <row r="120" spans="1:17">
      <c r="A120" s="310" t="s">
        <v>61</v>
      </c>
      <c r="B120" s="310" t="s">
        <v>195</v>
      </c>
      <c r="C120" s="223" t="s">
        <v>102</v>
      </c>
      <c r="D120" s="273">
        <v>566.6064940392971</v>
      </c>
      <c r="E120" s="273">
        <v>373.36389696598053</v>
      </c>
      <c r="F120" s="277">
        <v>1.9320993539759022</v>
      </c>
      <c r="G120" s="284">
        <v>4.5273657727671222E-3</v>
      </c>
      <c r="H120" s="284">
        <v>3.169585127927184E-3</v>
      </c>
      <c r="I120" s="285">
        <v>16.79869292547459</v>
      </c>
      <c r="J120" s="285">
        <v>-2.3409128739715683</v>
      </c>
      <c r="K120" s="277">
        <v>-0.12230726685286837</v>
      </c>
      <c r="L120" s="278">
        <v>9518.2485029459003</v>
      </c>
      <c r="M120" s="278">
        <v>5819.6613713014131</v>
      </c>
      <c r="N120" s="277">
        <v>1.5734822958500485</v>
      </c>
      <c r="O120" s="273">
        <v>2132.5368180274963</v>
      </c>
      <c r="P120" s="273">
        <v>1362.4666396379471</v>
      </c>
      <c r="Q120" s="277">
        <v>1.7692759411710746</v>
      </c>
    </row>
    <row r="121" spans="1:17">
      <c r="A121" s="310" t="s">
        <v>61</v>
      </c>
      <c r="B121" s="310" t="s">
        <v>195</v>
      </c>
      <c r="C121" s="223" t="s">
        <v>63</v>
      </c>
      <c r="D121" s="273">
        <v>378901.16112941154</v>
      </c>
      <c r="E121" s="273">
        <v>-33634.484448718373</v>
      </c>
      <c r="F121" s="274">
        <v>-8.1531098728651205E-2</v>
      </c>
      <c r="G121" s="282">
        <v>3.0275405704051894</v>
      </c>
      <c r="H121" s="282">
        <v>0.12894096888970141</v>
      </c>
      <c r="I121" s="283">
        <v>24.162942268573879</v>
      </c>
      <c r="J121" s="283">
        <v>1.5257122122990268</v>
      </c>
      <c r="K121" s="274">
        <v>6.7398361394313433E-2</v>
      </c>
      <c r="L121" s="275">
        <v>9155366.8818655796</v>
      </c>
      <c r="M121" s="275">
        <v>-183297.43350041285</v>
      </c>
      <c r="N121" s="274">
        <v>-1.9627799791326929E-2</v>
      </c>
      <c r="O121" s="273">
        <v>3393390.7997579575</v>
      </c>
      <c r="P121" s="273">
        <v>-289557.71370074805</v>
      </c>
      <c r="Q121" s="274">
        <v>-7.862116796979618E-2</v>
      </c>
    </row>
    <row r="122" spans="1:17">
      <c r="A122" s="310" t="s">
        <v>61</v>
      </c>
      <c r="B122" s="310" t="s">
        <v>195</v>
      </c>
      <c r="C122" s="223" t="s">
        <v>64</v>
      </c>
      <c r="D122" s="273">
        <v>33317.328983776824</v>
      </c>
      <c r="E122" s="273">
        <v>-10789.144519370711</v>
      </c>
      <c r="F122" s="277">
        <v>-0.24461589563719652</v>
      </c>
      <c r="G122" s="284">
        <v>0.26621603611678984</v>
      </c>
      <c r="H122" s="284">
        <v>-4.3689320888933403E-2</v>
      </c>
      <c r="I122" s="285">
        <v>24.975784493317722</v>
      </c>
      <c r="J122" s="285">
        <v>-0.85672956790330446</v>
      </c>
      <c r="K122" s="277">
        <v>-3.3164776988911057E-2</v>
      </c>
      <c r="L122" s="278">
        <v>832126.42859177827</v>
      </c>
      <c r="M122" s="278">
        <v>-307254.66836915305</v>
      </c>
      <c r="N122" s="277">
        <v>-0.26966804099935726</v>
      </c>
      <c r="O122" s="273">
        <v>298204.22679388523</v>
      </c>
      <c r="P122" s="273">
        <v>-112024.77619154466</v>
      </c>
      <c r="Q122" s="277">
        <v>-0.27307863504600488</v>
      </c>
    </row>
    <row r="123" spans="1:17">
      <c r="A123" s="310" t="s">
        <v>61</v>
      </c>
      <c r="B123" s="310" t="s">
        <v>195</v>
      </c>
      <c r="C123" s="223" t="s">
        <v>196</v>
      </c>
      <c r="D123" s="273">
        <v>41719.992356220755</v>
      </c>
      <c r="E123" s="273">
        <v>-5130.7447712222493</v>
      </c>
      <c r="F123" s="274">
        <v>-0.1095125730309352</v>
      </c>
      <c r="G123" s="282">
        <v>0.33335598412777789</v>
      </c>
      <c r="H123" s="282">
        <v>4.1686049911214829E-3</v>
      </c>
      <c r="I123" s="283">
        <v>17.460353493816086</v>
      </c>
      <c r="J123" s="283">
        <v>-1.2944712054551744</v>
      </c>
      <c r="K123" s="274">
        <v>-6.9020704070109087E-2</v>
      </c>
      <c r="L123" s="275">
        <v>728445.8142989194</v>
      </c>
      <c r="M123" s="275">
        <v>-150231.5475579137</v>
      </c>
      <c r="N123" s="274">
        <v>-0.17097464220591996</v>
      </c>
      <c r="O123" s="273">
        <v>275056.36431884766</v>
      </c>
      <c r="P123" s="273">
        <v>-43120.361643682874</v>
      </c>
      <c r="Q123" s="274">
        <v>-0.13552330552537289</v>
      </c>
    </row>
    <row r="124" spans="1:17">
      <c r="A124" s="310" t="s">
        <v>61</v>
      </c>
      <c r="B124" s="310" t="s">
        <v>195</v>
      </c>
      <c r="C124" s="223" t="s">
        <v>197</v>
      </c>
      <c r="D124" s="273">
        <v>252.27880989388225</v>
      </c>
      <c r="E124" s="273">
        <v>-400.21972930661445</v>
      </c>
      <c r="F124" s="277">
        <v>-0.61336494300355338</v>
      </c>
      <c r="G124" s="284">
        <v>2.0157877841561968E-3</v>
      </c>
      <c r="H124" s="284">
        <v>-2.5688633265750316E-3</v>
      </c>
      <c r="I124" s="285">
        <v>36.985237467560964</v>
      </c>
      <c r="J124" s="285">
        <v>17.464966451163569</v>
      </c>
      <c r="K124" s="277">
        <v>0.89470921978965712</v>
      </c>
      <c r="L124" s="278">
        <v>9330.5916919589035</v>
      </c>
      <c r="M124" s="278">
        <v>-3406.3566310381902</v>
      </c>
      <c r="N124" s="277">
        <v>-0.26743899281493283</v>
      </c>
      <c r="O124" s="273">
        <v>2680.9149014949799</v>
      </c>
      <c r="P124" s="273">
        <v>-1861.1040670871735</v>
      </c>
      <c r="Q124" s="277">
        <v>-0.40975259679907056</v>
      </c>
    </row>
    <row r="125" spans="1:17">
      <c r="A125" s="310" t="s">
        <v>61</v>
      </c>
      <c r="B125" s="310" t="s">
        <v>195</v>
      </c>
      <c r="C125" s="223" t="s">
        <v>198</v>
      </c>
      <c r="D125" s="273">
        <v>9789925.5844097584</v>
      </c>
      <c r="E125" s="273">
        <v>-1429150.7014906779</v>
      </c>
      <c r="F125" s="274">
        <v>-0.12738577268493678</v>
      </c>
      <c r="G125" s="282">
        <v>78.224613510553766</v>
      </c>
      <c r="H125" s="282">
        <v>-0.60399293898028361</v>
      </c>
      <c r="I125" s="283">
        <v>7.1008866922379053</v>
      </c>
      <c r="J125" s="283">
        <v>0.38732246733631914</v>
      </c>
      <c r="K125" s="274">
        <v>5.7692524322577238E-2</v>
      </c>
      <c r="L125" s="275">
        <v>69517152.300334647</v>
      </c>
      <c r="M125" s="275">
        <v>-5802836.8891282827</v>
      </c>
      <c r="N125" s="274">
        <v>-7.7042455151335634E-2</v>
      </c>
      <c r="O125" s="273">
        <v>17593701.735452652</v>
      </c>
      <c r="P125" s="273">
        <v>-2177679.3844797984</v>
      </c>
      <c r="Q125" s="274">
        <v>-0.11014300777826685</v>
      </c>
    </row>
    <row r="126" spans="1:17">
      <c r="A126" s="310" t="s">
        <v>61</v>
      </c>
      <c r="B126" s="310" t="s">
        <v>199</v>
      </c>
      <c r="C126" s="223" t="s">
        <v>105</v>
      </c>
      <c r="D126" s="273">
        <v>12149.864969493085</v>
      </c>
      <c r="E126" s="273">
        <v>157.62367003492727</v>
      </c>
      <c r="F126" s="277">
        <v>1.3143804072892458E-2</v>
      </c>
      <c r="G126" s="284">
        <v>7.2947492431307062E-3</v>
      </c>
      <c r="H126" s="284">
        <v>8.9685187270186536E-4</v>
      </c>
      <c r="I126" s="285">
        <v>34.483434731152244</v>
      </c>
      <c r="J126" s="285">
        <v>0.99415799957434103</v>
      </c>
      <c r="K126" s="277">
        <v>2.9685860567926922E-2</v>
      </c>
      <c r="L126" s="278">
        <v>418969.07566782786</v>
      </c>
      <c r="M126" s="278">
        <v>17357.588158416271</v>
      </c>
      <c r="N126" s="277">
        <v>4.3219849775859569E-2</v>
      </c>
      <c r="O126" s="273">
        <v>134958.78785703762</v>
      </c>
      <c r="P126" s="273">
        <v>9649.1572005568305</v>
      </c>
      <c r="Q126" s="277">
        <v>7.7002518880681048E-2</v>
      </c>
    </row>
    <row r="127" spans="1:17">
      <c r="A127" s="310" t="s">
        <v>61</v>
      </c>
      <c r="B127" s="310" t="s">
        <v>199</v>
      </c>
      <c r="C127" s="223" t="s">
        <v>104</v>
      </c>
      <c r="D127" s="273">
        <v>31286161.920177594</v>
      </c>
      <c r="E127" s="273">
        <v>-2566372.7955090627</v>
      </c>
      <c r="F127" s="274">
        <v>-7.5810358576188147E-2</v>
      </c>
      <c r="G127" s="282">
        <v>18.784135178516486</v>
      </c>
      <c r="H127" s="282">
        <v>0.7237044857461008</v>
      </c>
      <c r="I127" s="283">
        <v>16.055959619600273</v>
      </c>
      <c r="J127" s="283">
        <v>0.42508558722786027</v>
      </c>
      <c r="K127" s="274">
        <v>2.7195253851287158E-2</v>
      </c>
      <c r="L127" s="275">
        <v>502329352.44264716</v>
      </c>
      <c r="M127" s="275">
        <v>-26815353.374765038</v>
      </c>
      <c r="N127" s="274">
        <v>-5.0676786670937612E-2</v>
      </c>
      <c r="O127" s="273">
        <v>200981107.74848095</v>
      </c>
      <c r="P127" s="273">
        <v>-17087026.102935225</v>
      </c>
      <c r="Q127" s="274">
        <v>-7.8356364137906157E-2</v>
      </c>
    </row>
    <row r="128" spans="1:17">
      <c r="A128" s="310" t="s">
        <v>61</v>
      </c>
      <c r="B128" s="310" t="s">
        <v>199</v>
      </c>
      <c r="C128" s="223" t="s">
        <v>103</v>
      </c>
      <c r="D128" s="273">
        <v>169048.65154681247</v>
      </c>
      <c r="E128" s="273">
        <v>-12088.904803475802</v>
      </c>
      <c r="F128" s="277">
        <v>-6.6738809151747527E-2</v>
      </c>
      <c r="G128" s="284">
        <v>0.10149639736900111</v>
      </c>
      <c r="H128" s="284">
        <v>4.8589576677354473E-3</v>
      </c>
      <c r="I128" s="285">
        <v>18.612451040706024</v>
      </c>
      <c r="J128" s="285">
        <v>0.18048557057863235</v>
      </c>
      <c r="K128" s="277">
        <v>9.7919872338706661E-3</v>
      </c>
      <c r="L128" s="278">
        <v>3146409.7504124199</v>
      </c>
      <c r="M128" s="278">
        <v>-192311.43357934803</v>
      </c>
      <c r="N128" s="277">
        <v>-5.7600327485094423E-2</v>
      </c>
      <c r="O128" s="273">
        <v>1220287.9536995888</v>
      </c>
      <c r="P128" s="273">
        <v>-71066.688282352872</v>
      </c>
      <c r="Q128" s="277">
        <v>-5.5032665676782125E-2</v>
      </c>
    </row>
    <row r="129" spans="1:17">
      <c r="A129" s="310" t="s">
        <v>61</v>
      </c>
      <c r="B129" s="310" t="s">
        <v>199</v>
      </c>
      <c r="C129" s="223" t="s">
        <v>102</v>
      </c>
      <c r="D129" s="273">
        <v>6683.2643467634916</v>
      </c>
      <c r="E129" s="273">
        <v>-168.91470125317574</v>
      </c>
      <c r="F129" s="274">
        <v>-2.4651238689109758E-2</v>
      </c>
      <c r="G129" s="282">
        <v>4.0126155852437811E-3</v>
      </c>
      <c r="H129" s="282">
        <v>3.5695712922236781E-4</v>
      </c>
      <c r="I129" s="283">
        <v>16.69514311567772</v>
      </c>
      <c r="J129" s="283">
        <v>8.4878219693180768E-3</v>
      </c>
      <c r="K129" s="274">
        <v>5.0865927412777306E-4</v>
      </c>
      <c r="L129" s="275">
        <v>111578.05474912286</v>
      </c>
      <c r="M129" s="275">
        <v>-2761.8950359022565</v>
      </c>
      <c r="N129" s="274">
        <v>-2.4155118496159918E-2</v>
      </c>
      <c r="O129" s="273">
        <v>39516.556884050369</v>
      </c>
      <c r="P129" s="273">
        <v>-5589.1404393911362</v>
      </c>
      <c r="Q129" s="274">
        <v>-0.12391207255511047</v>
      </c>
    </row>
    <row r="130" spans="1:17">
      <c r="A130" s="310" t="s">
        <v>61</v>
      </c>
      <c r="B130" s="310" t="s">
        <v>199</v>
      </c>
      <c r="C130" s="223" t="s">
        <v>63</v>
      </c>
      <c r="D130" s="273">
        <v>5493492.8543132134</v>
      </c>
      <c r="E130" s="273">
        <v>-371689.19851522427</v>
      </c>
      <c r="F130" s="277">
        <v>-6.3372150287471479E-2</v>
      </c>
      <c r="G130" s="284">
        <v>3.2982796880266236</v>
      </c>
      <c r="H130" s="284">
        <v>0.16918714428561632</v>
      </c>
      <c r="I130" s="285">
        <v>23.943753904435198</v>
      </c>
      <c r="J130" s="285">
        <v>1.3846996511883063</v>
      </c>
      <c r="K130" s="277">
        <v>6.138110381950114E-2</v>
      </c>
      <c r="L130" s="278">
        <v>131534840.97944887</v>
      </c>
      <c r="M130" s="278">
        <v>-778119.15547783673</v>
      </c>
      <c r="N130" s="277">
        <v>-5.8808990040306441E-3</v>
      </c>
      <c r="O130" s="273">
        <v>49336615.288618907</v>
      </c>
      <c r="P130" s="273">
        <v>-3031994.8020939156</v>
      </c>
      <c r="Q130" s="277">
        <v>-5.7897179185048046E-2</v>
      </c>
    </row>
    <row r="131" spans="1:17">
      <c r="A131" s="310" t="s">
        <v>61</v>
      </c>
      <c r="B131" s="310" t="s">
        <v>199</v>
      </c>
      <c r="C131" s="223" t="s">
        <v>64</v>
      </c>
      <c r="D131" s="273">
        <v>487135.8834249822</v>
      </c>
      <c r="E131" s="273">
        <v>-93420.56861039286</v>
      </c>
      <c r="F131" s="274">
        <v>-0.16091556347857186</v>
      </c>
      <c r="G131" s="282">
        <v>0.29247519423785467</v>
      </c>
      <c r="H131" s="282">
        <v>-1.7253446565132502E-2</v>
      </c>
      <c r="I131" s="283">
        <v>25.080951704637982</v>
      </c>
      <c r="J131" s="283">
        <v>-1.2463979191150081</v>
      </c>
      <c r="K131" s="274">
        <v>-4.7342324120255776E-2</v>
      </c>
      <c r="L131" s="275">
        <v>12217831.565778136</v>
      </c>
      <c r="M131" s="275">
        <v>-3066681.123282766</v>
      </c>
      <c r="N131" s="274">
        <v>-0.20063977083663151</v>
      </c>
      <c r="O131" s="273">
        <v>4440890.9172401829</v>
      </c>
      <c r="P131" s="273">
        <v>-1080373.4280160759</v>
      </c>
      <c r="Q131" s="274">
        <v>-0.19567500493692308</v>
      </c>
    </row>
    <row r="132" spans="1:17">
      <c r="A132" s="310" t="s">
        <v>61</v>
      </c>
      <c r="B132" s="310" t="s">
        <v>199</v>
      </c>
      <c r="C132" s="223" t="s">
        <v>196</v>
      </c>
      <c r="D132" s="273">
        <v>376368.33725830162</v>
      </c>
      <c r="E132" s="273">
        <v>-267035.76050492428</v>
      </c>
      <c r="F132" s="277">
        <v>-0.41503584051339693</v>
      </c>
      <c r="G132" s="284">
        <v>0.22597063014667443</v>
      </c>
      <c r="H132" s="284">
        <v>-0.11728742165624215</v>
      </c>
      <c r="I132" s="285">
        <v>18.591588784358862</v>
      </c>
      <c r="J132" s="285">
        <v>-2.790725067660091</v>
      </c>
      <c r="K132" s="277">
        <v>-0.13051557876167766</v>
      </c>
      <c r="L132" s="278">
        <v>6997285.3577592345</v>
      </c>
      <c r="M132" s="278">
        <v>-6760182.9942891477</v>
      </c>
      <c r="N132" s="277">
        <v>-0.49138277634362926</v>
      </c>
      <c r="O132" s="273">
        <v>3044308.4425095594</v>
      </c>
      <c r="P132" s="273">
        <v>-2412011.0248490958</v>
      </c>
      <c r="Q132" s="277">
        <v>-0.44205824810634192</v>
      </c>
    </row>
    <row r="133" spans="1:17">
      <c r="A133" s="310" t="s">
        <v>61</v>
      </c>
      <c r="B133" s="310" t="s">
        <v>199</v>
      </c>
      <c r="C133" s="223" t="s">
        <v>197</v>
      </c>
      <c r="D133" s="273">
        <v>3770.4179227130403</v>
      </c>
      <c r="E133" s="273">
        <v>-6688.2322180324918</v>
      </c>
      <c r="F133" s="274">
        <v>-0.63949287221837681</v>
      </c>
      <c r="G133" s="282">
        <v>2.2637497089109562E-3</v>
      </c>
      <c r="H133" s="282">
        <v>-3.3159720931123572E-3</v>
      </c>
      <c r="I133" s="283">
        <v>27.037776342277066</v>
      </c>
      <c r="J133" s="283">
        <v>7.460528664539531</v>
      </c>
      <c r="K133" s="274">
        <v>0.38108158957519583</v>
      </c>
      <c r="L133" s="275">
        <v>101943.71651122808</v>
      </c>
      <c r="M133" s="275">
        <v>-102807.86766895176</v>
      </c>
      <c r="N133" s="274">
        <v>-0.5021102429101677</v>
      </c>
      <c r="O133" s="273">
        <v>34924.815666675568</v>
      </c>
      <c r="P133" s="273">
        <v>-39749.997047066689</v>
      </c>
      <c r="Q133" s="274">
        <v>-0.53230795769711492</v>
      </c>
    </row>
    <row r="134" spans="1:17">
      <c r="A134" s="310" t="s">
        <v>61</v>
      </c>
      <c r="B134" s="310" t="s">
        <v>199</v>
      </c>
      <c r="C134" s="223" t="s">
        <v>198</v>
      </c>
      <c r="D134" s="273">
        <v>128721496.15182273</v>
      </c>
      <c r="E134" s="273">
        <v>-17566737.085998908</v>
      </c>
      <c r="F134" s="277">
        <v>-0.12008304904086552</v>
      </c>
      <c r="G134" s="284">
        <v>77.284071797164785</v>
      </c>
      <c r="H134" s="284">
        <v>-0.76114755638744214</v>
      </c>
      <c r="I134" s="285">
        <v>6.7728951457693034</v>
      </c>
      <c r="J134" s="285">
        <v>0.20698459799525359</v>
      </c>
      <c r="K134" s="277">
        <v>3.1524127002525909E-2</v>
      </c>
      <c r="L134" s="278">
        <v>871817196.44284225</v>
      </c>
      <c r="M134" s="278">
        <v>-88698257.188601136</v>
      </c>
      <c r="N134" s="277">
        <v>-9.2344435327154334E-2</v>
      </c>
      <c r="O134" s="273">
        <v>229054693.28091899</v>
      </c>
      <c r="P134" s="273">
        <v>-26129449.645173818</v>
      </c>
      <c r="Q134" s="277">
        <v>-0.10239448793940738</v>
      </c>
    </row>
    <row r="135" spans="1:17">
      <c r="A135" s="310" t="s">
        <v>61</v>
      </c>
      <c r="B135" s="310" t="s">
        <v>200</v>
      </c>
      <c r="C135" s="223" t="s">
        <v>105</v>
      </c>
      <c r="D135" s="273">
        <v>12149.864969493086</v>
      </c>
      <c r="E135" s="273">
        <v>157.62367003492909</v>
      </c>
      <c r="F135" s="274">
        <v>1.3143804072892611E-2</v>
      </c>
      <c r="G135" s="282">
        <v>7.2947492431307019E-3</v>
      </c>
      <c r="H135" s="282">
        <v>8.9685187270186189E-4</v>
      </c>
      <c r="I135" s="283">
        <v>34.483434731152244</v>
      </c>
      <c r="J135" s="283">
        <v>0.99415799957434103</v>
      </c>
      <c r="K135" s="274">
        <v>2.9685860567926922E-2</v>
      </c>
      <c r="L135" s="275">
        <v>418969.07566782786</v>
      </c>
      <c r="M135" s="275">
        <v>17357.588158416271</v>
      </c>
      <c r="N135" s="274">
        <v>4.3219849775859569E-2</v>
      </c>
      <c r="O135" s="273">
        <v>134958.78785703762</v>
      </c>
      <c r="P135" s="273">
        <v>9649.1572005568305</v>
      </c>
      <c r="Q135" s="274">
        <v>7.7002518880681048E-2</v>
      </c>
    </row>
    <row r="136" spans="1:17">
      <c r="A136" s="310" t="s">
        <v>61</v>
      </c>
      <c r="B136" s="310" t="s">
        <v>200</v>
      </c>
      <c r="C136" s="223" t="s">
        <v>104</v>
      </c>
      <c r="D136" s="273">
        <v>31286161.920177594</v>
      </c>
      <c r="E136" s="273">
        <v>-2566372.7955090553</v>
      </c>
      <c r="F136" s="277">
        <v>-7.5810358576187939E-2</v>
      </c>
      <c r="G136" s="284">
        <v>18.784135178516475</v>
      </c>
      <c r="H136" s="284">
        <v>0.72370448574609725</v>
      </c>
      <c r="I136" s="285">
        <v>16.055959619600277</v>
      </c>
      <c r="J136" s="285">
        <v>0.4250855872278656</v>
      </c>
      <c r="K136" s="277">
        <v>2.7195253851287501E-2</v>
      </c>
      <c r="L136" s="278">
        <v>502329352.44264734</v>
      </c>
      <c r="M136" s="278">
        <v>-26815353.374764681</v>
      </c>
      <c r="N136" s="277">
        <v>-5.0676786670936953E-2</v>
      </c>
      <c r="O136" s="273">
        <v>200981107.74848098</v>
      </c>
      <c r="P136" s="273">
        <v>-17087026.102935165</v>
      </c>
      <c r="Q136" s="277">
        <v>-7.8356364137905893E-2</v>
      </c>
    </row>
    <row r="137" spans="1:17">
      <c r="A137" s="310" t="s">
        <v>61</v>
      </c>
      <c r="B137" s="310" t="s">
        <v>200</v>
      </c>
      <c r="C137" s="223" t="s">
        <v>103</v>
      </c>
      <c r="D137" s="273">
        <v>169048.65154681244</v>
      </c>
      <c r="E137" s="273">
        <v>-12088.904803475889</v>
      </c>
      <c r="F137" s="274">
        <v>-6.6738809151747985E-2</v>
      </c>
      <c r="G137" s="282">
        <v>0.10149639736900103</v>
      </c>
      <c r="H137" s="282">
        <v>4.8589576677353641E-3</v>
      </c>
      <c r="I137" s="283">
        <v>18.612451040706027</v>
      </c>
      <c r="J137" s="283">
        <v>0.18048557057864301</v>
      </c>
      <c r="K137" s="274">
        <v>9.791987233871249E-3</v>
      </c>
      <c r="L137" s="275">
        <v>3146409.7504124199</v>
      </c>
      <c r="M137" s="275">
        <v>-192311.43357934803</v>
      </c>
      <c r="N137" s="274">
        <v>-5.7600327485094423E-2</v>
      </c>
      <c r="O137" s="273">
        <v>1220287.9536995888</v>
      </c>
      <c r="P137" s="273">
        <v>-71066.688282352872</v>
      </c>
      <c r="Q137" s="274">
        <v>-5.5032665676782125E-2</v>
      </c>
    </row>
    <row r="138" spans="1:17">
      <c r="A138" s="310" t="s">
        <v>61</v>
      </c>
      <c r="B138" s="310" t="s">
        <v>200</v>
      </c>
      <c r="C138" s="223" t="s">
        <v>102</v>
      </c>
      <c r="D138" s="273">
        <v>6683.2643467634916</v>
      </c>
      <c r="E138" s="273">
        <v>-168.91470125317574</v>
      </c>
      <c r="F138" s="277">
        <v>-2.4651238689109758E-2</v>
      </c>
      <c r="G138" s="284">
        <v>4.0126155852437785E-3</v>
      </c>
      <c r="H138" s="284">
        <v>3.5695712922236564E-4</v>
      </c>
      <c r="I138" s="285">
        <v>16.69514311567772</v>
      </c>
      <c r="J138" s="285">
        <v>8.4878219693180768E-3</v>
      </c>
      <c r="K138" s="277">
        <v>5.0865927412777306E-4</v>
      </c>
      <c r="L138" s="278">
        <v>111578.05474912286</v>
      </c>
      <c r="M138" s="278">
        <v>-2761.8950359022565</v>
      </c>
      <c r="N138" s="277">
        <v>-2.4155118496159918E-2</v>
      </c>
      <c r="O138" s="273">
        <v>39516.556884050369</v>
      </c>
      <c r="P138" s="273">
        <v>-5589.1404393911362</v>
      </c>
      <c r="Q138" s="277">
        <v>-0.12391207255511047</v>
      </c>
    </row>
    <row r="139" spans="1:17">
      <c r="A139" s="310" t="s">
        <v>61</v>
      </c>
      <c r="B139" s="310" t="s">
        <v>200</v>
      </c>
      <c r="C139" s="223" t="s">
        <v>63</v>
      </c>
      <c r="D139" s="273">
        <v>5493492.8543132106</v>
      </c>
      <c r="E139" s="273">
        <v>-371689.19851522241</v>
      </c>
      <c r="F139" s="274">
        <v>-6.3372150287471216E-2</v>
      </c>
      <c r="G139" s="282">
        <v>3.2982796880266196</v>
      </c>
      <c r="H139" s="282">
        <v>0.16918714428561454</v>
      </c>
      <c r="I139" s="283">
        <v>23.943753904435205</v>
      </c>
      <c r="J139" s="283">
        <v>1.3846996511882814</v>
      </c>
      <c r="K139" s="274">
        <v>6.1381103819499953E-2</v>
      </c>
      <c r="L139" s="275">
        <v>131534840.97944884</v>
      </c>
      <c r="M139" s="275">
        <v>-778119.15547794104</v>
      </c>
      <c r="N139" s="274">
        <v>-5.880899004031429E-3</v>
      </c>
      <c r="O139" s="273">
        <v>49336615.288618892</v>
      </c>
      <c r="P139" s="273">
        <v>-3031994.8020939454</v>
      </c>
      <c r="Q139" s="274">
        <v>-5.7897179185048601E-2</v>
      </c>
    </row>
    <row r="140" spans="1:17">
      <c r="A140" s="310" t="s">
        <v>61</v>
      </c>
      <c r="B140" s="310" t="s">
        <v>200</v>
      </c>
      <c r="C140" s="223" t="s">
        <v>64</v>
      </c>
      <c r="D140" s="273">
        <v>487135.88342498214</v>
      </c>
      <c r="E140" s="273">
        <v>-93420.568610392686</v>
      </c>
      <c r="F140" s="277">
        <v>-0.16091556347857164</v>
      </c>
      <c r="G140" s="284">
        <v>0.29247519423785451</v>
      </c>
      <c r="H140" s="284">
        <v>-1.7253446565132446E-2</v>
      </c>
      <c r="I140" s="285">
        <v>25.080951704637997</v>
      </c>
      <c r="J140" s="285">
        <v>-1.2463979191149974</v>
      </c>
      <c r="K140" s="277">
        <v>-4.7342324120255366E-2</v>
      </c>
      <c r="L140" s="278">
        <v>12217831.565778142</v>
      </c>
      <c r="M140" s="278">
        <v>-3066681.1232827567</v>
      </c>
      <c r="N140" s="277">
        <v>-0.20063977083663095</v>
      </c>
      <c r="O140" s="273">
        <v>4440890.9172401847</v>
      </c>
      <c r="P140" s="273">
        <v>-1080373.4280160712</v>
      </c>
      <c r="Q140" s="277">
        <v>-0.19567500493692236</v>
      </c>
    </row>
    <row r="141" spans="1:17">
      <c r="A141" s="310" t="s">
        <v>61</v>
      </c>
      <c r="B141" s="310" t="s">
        <v>200</v>
      </c>
      <c r="C141" s="223" t="s">
        <v>196</v>
      </c>
      <c r="D141" s="273">
        <v>376368.3372583015</v>
      </c>
      <c r="E141" s="273">
        <v>-267035.76050492475</v>
      </c>
      <c r="F141" s="274">
        <v>-0.41503584051339742</v>
      </c>
      <c r="G141" s="282">
        <v>0.22597063014667426</v>
      </c>
      <c r="H141" s="282">
        <v>-0.11728742165624248</v>
      </c>
      <c r="I141" s="283">
        <v>18.591588784358862</v>
      </c>
      <c r="J141" s="283">
        <v>-2.7907250676600732</v>
      </c>
      <c r="K141" s="274">
        <v>-0.13051557876167694</v>
      </c>
      <c r="L141" s="275">
        <v>6997285.3577592317</v>
      </c>
      <c r="M141" s="275">
        <v>-6760182.9942891467</v>
      </c>
      <c r="N141" s="274">
        <v>-0.49138277634362931</v>
      </c>
      <c r="O141" s="273">
        <v>3044308.4425095594</v>
      </c>
      <c r="P141" s="273">
        <v>-2412011.0248490921</v>
      </c>
      <c r="Q141" s="274">
        <v>-0.44205824810634153</v>
      </c>
    </row>
    <row r="142" spans="1:17">
      <c r="A142" s="310" t="s">
        <v>61</v>
      </c>
      <c r="B142" s="310" t="s">
        <v>200</v>
      </c>
      <c r="C142" s="223" t="s">
        <v>197</v>
      </c>
      <c r="D142" s="273">
        <v>3770.4179227130412</v>
      </c>
      <c r="E142" s="273">
        <v>-6688.23221803249</v>
      </c>
      <c r="F142" s="277">
        <v>-0.63949287221837681</v>
      </c>
      <c r="G142" s="284">
        <v>2.2637497089109558E-3</v>
      </c>
      <c r="H142" s="284">
        <v>-3.3159720931123559E-3</v>
      </c>
      <c r="I142" s="285">
        <v>27.037776342277059</v>
      </c>
      <c r="J142" s="285">
        <v>7.4605286645395203</v>
      </c>
      <c r="K142" s="277">
        <v>0.38108158957519522</v>
      </c>
      <c r="L142" s="278">
        <v>101943.71651122808</v>
      </c>
      <c r="M142" s="278">
        <v>-102807.86766895176</v>
      </c>
      <c r="N142" s="277">
        <v>-0.5021102429101677</v>
      </c>
      <c r="O142" s="273">
        <v>34924.815666675568</v>
      </c>
      <c r="P142" s="273">
        <v>-39749.997047066689</v>
      </c>
      <c r="Q142" s="277">
        <v>-0.53230795769711492</v>
      </c>
    </row>
    <row r="143" spans="1:17">
      <c r="A143" s="310" t="s">
        <v>61</v>
      </c>
      <c r="B143" s="310" t="s">
        <v>200</v>
      </c>
      <c r="C143" s="223" t="s">
        <v>198</v>
      </c>
      <c r="D143" s="273">
        <v>128721496.15182273</v>
      </c>
      <c r="E143" s="273">
        <v>-17566737.085998908</v>
      </c>
      <c r="F143" s="274">
        <v>-0.12008304904086552</v>
      </c>
      <c r="G143" s="282">
        <v>77.284071797164742</v>
      </c>
      <c r="H143" s="282">
        <v>-0.76114755638747056</v>
      </c>
      <c r="I143" s="283">
        <v>6.7728951457693016</v>
      </c>
      <c r="J143" s="283">
        <v>0.20698459799524382</v>
      </c>
      <c r="K143" s="274">
        <v>3.1524127002524382E-2</v>
      </c>
      <c r="L143" s="275">
        <v>871817196.44284201</v>
      </c>
      <c r="M143" s="275">
        <v>-88698257.188602567</v>
      </c>
      <c r="N143" s="274">
        <v>-9.2344435327155708E-2</v>
      </c>
      <c r="O143" s="273">
        <v>229054693.28091908</v>
      </c>
      <c r="P143" s="273">
        <v>-26129449.645173758</v>
      </c>
      <c r="Q143" s="274">
        <v>-0.10239448793940713</v>
      </c>
    </row>
    <row r="144" spans="1:17">
      <c r="A144" s="310" t="s">
        <v>167</v>
      </c>
      <c r="B144" s="310" t="s">
        <v>195</v>
      </c>
      <c r="C144" s="223" t="s">
        <v>105</v>
      </c>
      <c r="D144" s="273">
        <v>630.45198991942334</v>
      </c>
      <c r="E144" s="273">
        <v>630.45198991942289</v>
      </c>
      <c r="F144" s="277">
        <v>1386378587341846</v>
      </c>
      <c r="G144" s="284">
        <v>5.0205546208791606E-4</v>
      </c>
      <c r="H144" s="284">
        <v>5.0205546208791573E-4</v>
      </c>
      <c r="I144" s="285">
        <v>18.461616600644852</v>
      </c>
      <c r="J144" s="285">
        <v>34.461616600644852</v>
      </c>
      <c r="K144" s="277">
        <v>-2.1538510375403033</v>
      </c>
      <c r="L144" s="278">
        <v>11639.162923006006</v>
      </c>
      <c r="M144" s="278">
        <v>11639.162923006013</v>
      </c>
      <c r="N144" s="277">
        <v>-1599674371428051</v>
      </c>
      <c r="O144" s="273">
        <v>6721.2365663051605</v>
      </c>
      <c r="P144" s="273">
        <v>6721.2365663051605</v>
      </c>
      <c r="Q144" s="280"/>
    </row>
    <row r="145" spans="1:17">
      <c r="A145" s="310" t="s">
        <v>167</v>
      </c>
      <c r="B145" s="310" t="s">
        <v>195</v>
      </c>
      <c r="C145" s="223" t="s">
        <v>104</v>
      </c>
      <c r="D145" s="273">
        <v>5396911.9205342624</v>
      </c>
      <c r="E145" s="273">
        <v>57196.018788708374</v>
      </c>
      <c r="F145" s="274">
        <v>1.0711434810606869E-2</v>
      </c>
      <c r="G145" s="282">
        <v>4.2977881764762342</v>
      </c>
      <c r="H145" s="282">
        <v>-4.9234216674312492E-2</v>
      </c>
      <c r="I145" s="283">
        <v>7.0380219449728889</v>
      </c>
      <c r="J145" s="283">
        <v>0.50699080098322824</v>
      </c>
      <c r="K145" s="274">
        <v>7.7627987036901325E-2</v>
      </c>
      <c r="L145" s="275">
        <v>37983584.531805918</v>
      </c>
      <c r="M145" s="275">
        <v>3109733.6774488688</v>
      </c>
      <c r="N145" s="274">
        <v>8.9170928970132554E-2</v>
      </c>
      <c r="O145" s="273">
        <v>10909152.057155788</v>
      </c>
      <c r="P145" s="273">
        <v>334860.52632036805</v>
      </c>
      <c r="Q145" s="274">
        <v>3.1667419547105342E-2</v>
      </c>
    </row>
    <row r="146" spans="1:17">
      <c r="A146" s="310" t="s">
        <v>167</v>
      </c>
      <c r="B146" s="310" t="s">
        <v>195</v>
      </c>
      <c r="C146" s="223" t="s">
        <v>103</v>
      </c>
      <c r="D146" s="273">
        <v>1448.2008215272108</v>
      </c>
      <c r="E146" s="273">
        <v>135.14316743498784</v>
      </c>
      <c r="F146" s="277">
        <v>0.10292249316989704</v>
      </c>
      <c r="G146" s="284">
        <v>1.153263284553784E-3</v>
      </c>
      <c r="H146" s="284">
        <v>8.4312963812804755E-5</v>
      </c>
      <c r="I146" s="285">
        <v>9.4065976633806052</v>
      </c>
      <c r="J146" s="285">
        <v>-0.12131910489197395</v>
      </c>
      <c r="K146" s="277">
        <v>-1.2733014765196067E-2</v>
      </c>
      <c r="L146" s="278">
        <v>13622.642463883734</v>
      </c>
      <c r="M146" s="278">
        <v>1111.938423749787</v>
      </c>
      <c r="N146" s="277">
        <v>8.8878964779497888E-2</v>
      </c>
      <c r="O146" s="273">
        <v>10981.601659297943</v>
      </c>
      <c r="P146" s="273">
        <v>1923.5810551643372</v>
      </c>
      <c r="Q146" s="277">
        <v>0.21236218587165892</v>
      </c>
    </row>
    <row r="147" spans="1:17">
      <c r="A147" s="310" t="s">
        <v>167</v>
      </c>
      <c r="B147" s="310" t="s">
        <v>195</v>
      </c>
      <c r="C147" s="223" t="s">
        <v>102</v>
      </c>
      <c r="D147" s="273">
        <v>10257.563290685415</v>
      </c>
      <c r="E147" s="273">
        <v>4073.2417361537227</v>
      </c>
      <c r="F147" s="274">
        <v>0.6586400303148805</v>
      </c>
      <c r="G147" s="282">
        <v>8.1685294996995776E-3</v>
      </c>
      <c r="H147" s="282">
        <v>3.1339200225915008E-3</v>
      </c>
      <c r="I147" s="283">
        <v>12.299253179646719</v>
      </c>
      <c r="J147" s="283">
        <v>-0.20599248413880389</v>
      </c>
      <c r="K147" s="274">
        <v>-1.6472486001242372E-2</v>
      </c>
      <c r="L147" s="275">
        <v>126160.36791839005</v>
      </c>
      <c r="M147" s="275">
        <v>48823.90761512726</v>
      </c>
      <c r="N147" s="274">
        <v>0.63131810563441837</v>
      </c>
      <c r="O147" s="273">
        <v>33519.628538131714</v>
      </c>
      <c r="P147" s="273">
        <v>13234.842244903062</v>
      </c>
      <c r="Q147" s="274">
        <v>0.65245164792892296</v>
      </c>
    </row>
    <row r="148" spans="1:17">
      <c r="A148" s="310" t="s">
        <v>167</v>
      </c>
      <c r="B148" s="310" t="s">
        <v>195</v>
      </c>
      <c r="C148" s="223" t="s">
        <v>63</v>
      </c>
      <c r="D148" s="273">
        <v>182211.4882489164</v>
      </c>
      <c r="E148" s="273">
        <v>7761.5396196767688</v>
      </c>
      <c r="F148" s="277">
        <v>4.4491498453647887E-2</v>
      </c>
      <c r="G148" s="284">
        <v>0.14510267933681753</v>
      </c>
      <c r="H148" s="284">
        <v>3.0842935033377761E-3</v>
      </c>
      <c r="I148" s="285">
        <v>14.115819609431131</v>
      </c>
      <c r="J148" s="285">
        <v>0.80352611874782554</v>
      </c>
      <c r="K148" s="277">
        <v>6.0359705809534508E-2</v>
      </c>
      <c r="L148" s="278">
        <v>2572064.4988876842</v>
      </c>
      <c r="M148" s="278">
        <v>249735.58330062032</v>
      </c>
      <c r="N148" s="277">
        <v>0.10753669802086989</v>
      </c>
      <c r="O148" s="273">
        <v>1188580.3925680518</v>
      </c>
      <c r="P148" s="273">
        <v>26944.082443749532</v>
      </c>
      <c r="Q148" s="277">
        <v>2.3194938216821365E-2</v>
      </c>
    </row>
    <row r="149" spans="1:17">
      <c r="A149" s="310" t="s">
        <v>167</v>
      </c>
      <c r="B149" s="310" t="s">
        <v>195</v>
      </c>
      <c r="C149" s="223" t="s">
        <v>64</v>
      </c>
      <c r="D149" s="273">
        <v>180664.78453065763</v>
      </c>
      <c r="E149" s="273">
        <v>-5719.4191048622015</v>
      </c>
      <c r="F149" s="274">
        <v>-3.0686179371974598E-2</v>
      </c>
      <c r="G149" s="282">
        <v>0.14387097404854848</v>
      </c>
      <c r="H149" s="282">
        <v>-7.8629986649204897E-3</v>
      </c>
      <c r="I149" s="283">
        <v>14.066438027541212</v>
      </c>
      <c r="J149" s="283">
        <v>-0.20845478322643807</v>
      </c>
      <c r="K149" s="274">
        <v>-1.4602896567405339E-2</v>
      </c>
      <c r="L149" s="275">
        <v>2541309.9953595819</v>
      </c>
      <c r="M149" s="275">
        <v>-119304.53315775376</v>
      </c>
      <c r="N149" s="274">
        <v>-4.4840968835962065E-2</v>
      </c>
      <c r="O149" s="273">
        <v>674815.95728951693</v>
      </c>
      <c r="P149" s="273">
        <v>-35212.184656914091</v>
      </c>
      <c r="Q149" s="274">
        <v>-4.9592660595656674E-2</v>
      </c>
    </row>
    <row r="150" spans="1:17">
      <c r="A150" s="310" t="s">
        <v>167</v>
      </c>
      <c r="B150" s="310" t="s">
        <v>195</v>
      </c>
      <c r="C150" s="223" t="s">
        <v>196</v>
      </c>
      <c r="D150" s="273">
        <v>231805.63469516439</v>
      </c>
      <c r="E150" s="273">
        <v>16967.25212386527</v>
      </c>
      <c r="F150" s="277">
        <v>7.8976819322470429E-2</v>
      </c>
      <c r="G150" s="284">
        <v>0.18459658610378499</v>
      </c>
      <c r="H150" s="284">
        <v>9.6982811882768416E-3</v>
      </c>
      <c r="I150" s="285">
        <v>13.065065549226787</v>
      </c>
      <c r="J150" s="285">
        <v>0.28121303328982705</v>
      </c>
      <c r="K150" s="277">
        <v>2.199751858363928E-2</v>
      </c>
      <c r="L150" s="278">
        <v>3028555.8119724421</v>
      </c>
      <c r="M150" s="278">
        <v>282093.61441851268</v>
      </c>
      <c r="N150" s="277">
        <v>0.10271163195683253</v>
      </c>
      <c r="O150" s="273">
        <v>754060.8369294405</v>
      </c>
      <c r="P150" s="273">
        <v>78591.162844962673</v>
      </c>
      <c r="Q150" s="277">
        <v>0.11635039419272825</v>
      </c>
    </row>
    <row r="151" spans="1:17">
      <c r="A151" s="310" t="s">
        <v>167</v>
      </c>
      <c r="B151" s="310" t="s">
        <v>195</v>
      </c>
      <c r="C151" s="223" t="s">
        <v>197</v>
      </c>
      <c r="D151" s="273">
        <v>5253.7501163144252</v>
      </c>
      <c r="E151" s="273">
        <v>-5671.4999156038548</v>
      </c>
      <c r="F151" s="274">
        <v>-0.51911854639797572</v>
      </c>
      <c r="G151" s="282">
        <v>4.1837824045535908E-3</v>
      </c>
      <c r="H151" s="282">
        <v>-4.7103811452323154E-3</v>
      </c>
      <c r="I151" s="283">
        <v>27.399255658538738</v>
      </c>
      <c r="J151" s="283">
        <v>22.633654873674885</v>
      </c>
      <c r="K151" s="274">
        <v>4.7493812208446453</v>
      </c>
      <c r="L151" s="275">
        <v>143948.84260297657</v>
      </c>
      <c r="M151" s="275">
        <v>91883.462476032975</v>
      </c>
      <c r="N151" s="274">
        <v>1.7647707987919541</v>
      </c>
      <c r="O151" s="273">
        <v>56478.687450647354</v>
      </c>
      <c r="P151" s="273">
        <v>30302.687377691269</v>
      </c>
      <c r="Q151" s="274">
        <v>1.1576515622415016</v>
      </c>
    </row>
    <row r="152" spans="1:17">
      <c r="A152" s="310" t="s">
        <v>167</v>
      </c>
      <c r="B152" s="310" t="s">
        <v>195</v>
      </c>
      <c r="C152" s="223" t="s">
        <v>198</v>
      </c>
      <c r="D152" s="273">
        <v>119564988.2897785</v>
      </c>
      <c r="E152" s="273">
        <v>2662627.4012255371</v>
      </c>
      <c r="F152" s="277">
        <v>2.2776506658953716E-2</v>
      </c>
      <c r="G152" s="284">
        <v>95.214633953384919</v>
      </c>
      <c r="H152" s="284">
        <v>4.5304733344721626E-2</v>
      </c>
      <c r="I152" s="285">
        <v>4.6230100787373631</v>
      </c>
      <c r="J152" s="285">
        <v>0.32264557076221578</v>
      </c>
      <c r="K152" s="277">
        <v>7.5027493637774306E-2</v>
      </c>
      <c r="L152" s="278">
        <v>552750145.92776084</v>
      </c>
      <c r="M152" s="278">
        <v>50027382.264125705</v>
      </c>
      <c r="N152" s="277">
        <v>9.9512864505173548E-2</v>
      </c>
      <c r="O152" s="273">
        <v>143195777.41062617</v>
      </c>
      <c r="P152" s="273">
        <v>4220947.5691217482</v>
      </c>
      <c r="Q152" s="277">
        <v>3.0372029049688928E-2</v>
      </c>
    </row>
    <row r="153" spans="1:17">
      <c r="A153" s="310" t="s">
        <v>167</v>
      </c>
      <c r="B153" s="310" t="s">
        <v>199</v>
      </c>
      <c r="C153" s="223" t="s">
        <v>105</v>
      </c>
      <c r="D153" s="273">
        <v>44146.951082149812</v>
      </c>
      <c r="E153" s="273">
        <v>39661.451082149826</v>
      </c>
      <c r="F153" s="274">
        <v>8.8421471591015433</v>
      </c>
      <c r="G153" s="282">
        <v>2.8651963795812215E-3</v>
      </c>
      <c r="H153" s="282">
        <v>2.5641339396360614E-3</v>
      </c>
      <c r="I153" s="283">
        <v>5.9395578029379044</v>
      </c>
      <c r="J153" s="283">
        <v>-0.21735892875310459</v>
      </c>
      <c r="K153" s="274">
        <v>-3.5303210718168436E-2</v>
      </c>
      <c r="L153" s="275">
        <v>262213.36777590087</v>
      </c>
      <c r="M153" s="275">
        <v>234596.51777590095</v>
      </c>
      <c r="N153" s="274">
        <v>8.4946877640245599</v>
      </c>
      <c r="O153" s="273">
        <v>97362.829463958798</v>
      </c>
      <c r="P153" s="273">
        <v>88391.829463958798</v>
      </c>
      <c r="Q153" s="274">
        <v>9.8530631439035563</v>
      </c>
    </row>
    <row r="154" spans="1:17">
      <c r="A154" s="310" t="s">
        <v>167</v>
      </c>
      <c r="B154" s="310" t="s">
        <v>199</v>
      </c>
      <c r="C154" s="223" t="s">
        <v>104</v>
      </c>
      <c r="D154" s="273">
        <v>70360581.574771121</v>
      </c>
      <c r="E154" s="273">
        <v>3058849.8860999495</v>
      </c>
      <c r="F154" s="277">
        <v>4.5449794668728297E-2</v>
      </c>
      <c r="G154" s="284">
        <v>4.5664961826724255</v>
      </c>
      <c r="H154" s="284">
        <v>4.9268771073740503E-2</v>
      </c>
      <c r="I154" s="285">
        <v>6.9261615324520642</v>
      </c>
      <c r="J154" s="285">
        <v>0.12344907033237096</v>
      </c>
      <c r="K154" s="277">
        <v>1.8147036350541972E-2</v>
      </c>
      <c r="L154" s="278">
        <v>487328753.50413525</v>
      </c>
      <c r="M154" s="278">
        <v>29494424.623376012</v>
      </c>
      <c r="N154" s="277">
        <v>6.4421610095248438E-2</v>
      </c>
      <c r="O154" s="273">
        <v>142342070.84009472</v>
      </c>
      <c r="P154" s="273">
        <v>8789228.1178833544</v>
      </c>
      <c r="Q154" s="277">
        <v>6.5810865113256067E-2</v>
      </c>
    </row>
    <row r="155" spans="1:17">
      <c r="A155" s="310" t="s">
        <v>167</v>
      </c>
      <c r="B155" s="310" t="s">
        <v>199</v>
      </c>
      <c r="C155" s="223" t="s">
        <v>103</v>
      </c>
      <c r="D155" s="273">
        <v>19002.602001701656</v>
      </c>
      <c r="E155" s="273">
        <v>-69.279803238809109</v>
      </c>
      <c r="F155" s="274">
        <v>-3.6325625309224893E-3</v>
      </c>
      <c r="G155" s="282">
        <v>1.2332943753371225E-3</v>
      </c>
      <c r="H155" s="282">
        <v>-4.6791962984379541E-5</v>
      </c>
      <c r="I155" s="283">
        <v>9.3855671496445652</v>
      </c>
      <c r="J155" s="283">
        <v>-0.10215217763510687</v>
      </c>
      <c r="K155" s="274">
        <v>-1.0766779044716538E-2</v>
      </c>
      <c r="L155" s="275">
        <v>178350.19710494112</v>
      </c>
      <c r="M155" s="275">
        <v>-2598.4645033860579</v>
      </c>
      <c r="N155" s="274">
        <v>-1.4360230577502528E-2</v>
      </c>
      <c r="O155" s="273">
        <v>142974.54360347986</v>
      </c>
      <c r="P155" s="273">
        <v>10306.849838197231</v>
      </c>
      <c r="Q155" s="274">
        <v>7.7689221434965483E-2</v>
      </c>
    </row>
    <row r="156" spans="1:17">
      <c r="A156" s="310" t="s">
        <v>167</v>
      </c>
      <c r="B156" s="310" t="s">
        <v>199</v>
      </c>
      <c r="C156" s="223" t="s">
        <v>102</v>
      </c>
      <c r="D156" s="273">
        <v>58222.939269766852</v>
      </c>
      <c r="E156" s="273">
        <v>17721.905971965811</v>
      </c>
      <c r="F156" s="277">
        <v>0.43756676136280215</v>
      </c>
      <c r="G156" s="284">
        <v>3.7787469058483784E-3</v>
      </c>
      <c r="H156" s="284">
        <v>1.0603565580752893E-3</v>
      </c>
      <c r="I156" s="285">
        <v>13.417159992389077</v>
      </c>
      <c r="J156" s="285">
        <v>-0.81095308869501004</v>
      </c>
      <c r="K156" s="277">
        <v>-5.6996531027937322E-2</v>
      </c>
      <c r="L156" s="278">
        <v>781186.49140961468</v>
      </c>
      <c r="M156" s="278">
        <v>204933.2097477495</v>
      </c>
      <c r="N156" s="277">
        <v>0.35563044284405576</v>
      </c>
      <c r="O156" s="273">
        <v>213208.71737200278</v>
      </c>
      <c r="P156" s="273">
        <v>52768.942713107914</v>
      </c>
      <c r="Q156" s="277">
        <v>0.32890187502006923</v>
      </c>
    </row>
    <row r="157" spans="1:17">
      <c r="A157" s="310" t="s">
        <v>167</v>
      </c>
      <c r="B157" s="310" t="s">
        <v>199</v>
      </c>
      <c r="C157" s="223" t="s">
        <v>63</v>
      </c>
      <c r="D157" s="273">
        <v>2702530.1917935535</v>
      </c>
      <c r="E157" s="273">
        <v>407587.71875505894</v>
      </c>
      <c r="F157" s="274">
        <v>0.1776025863582604</v>
      </c>
      <c r="G157" s="282">
        <v>0.17539783680252199</v>
      </c>
      <c r="H157" s="282">
        <v>2.1363508306980583E-2</v>
      </c>
      <c r="I157" s="283">
        <v>13.137346341100649</v>
      </c>
      <c r="J157" s="283">
        <v>-0.43223077904517204</v>
      </c>
      <c r="K157" s="274">
        <v>-3.1852929182551212E-2</v>
      </c>
      <c r="L157" s="275">
        <v>35504075.126873076</v>
      </c>
      <c r="M157" s="275">
        <v>4362676.25267905</v>
      </c>
      <c r="N157" s="274">
        <v>0.14009249456980152</v>
      </c>
      <c r="O157" s="273">
        <v>16900244.111493416</v>
      </c>
      <c r="P157" s="273">
        <v>1730296.1090893075</v>
      </c>
      <c r="Q157" s="274">
        <v>0.11406078048620159</v>
      </c>
    </row>
    <row r="158" spans="1:17">
      <c r="A158" s="310" t="s">
        <v>167</v>
      </c>
      <c r="B158" s="310" t="s">
        <v>199</v>
      </c>
      <c r="C158" s="223" t="s">
        <v>64</v>
      </c>
      <c r="D158" s="273">
        <v>1066348.6089336134</v>
      </c>
      <c r="E158" s="273">
        <v>75263.41805335402</v>
      </c>
      <c r="F158" s="277">
        <v>7.5940412333784096E-2</v>
      </c>
      <c r="G158" s="284">
        <v>6.9207455980429572E-2</v>
      </c>
      <c r="H158" s="284">
        <v>2.6867724981139984E-3</v>
      </c>
      <c r="I158" s="285">
        <v>12.891583426383225</v>
      </c>
      <c r="J158" s="285">
        <v>-2.9813197491081915</v>
      </c>
      <c r="K158" s="277">
        <v>-0.18782447773709748</v>
      </c>
      <c r="L158" s="278">
        <v>13746922.053675378</v>
      </c>
      <c r="M158" s="278">
        <v>-1984477.2198304068</v>
      </c>
      <c r="N158" s="277">
        <v>-0.12614753368904613</v>
      </c>
      <c r="O158" s="273">
        <v>3053508.072285641</v>
      </c>
      <c r="P158" s="273">
        <v>-792045.24362007342</v>
      </c>
      <c r="Q158" s="277">
        <v>-0.20596392210818404</v>
      </c>
    </row>
    <row r="159" spans="1:17">
      <c r="A159" s="310" t="s">
        <v>167</v>
      </c>
      <c r="B159" s="310" t="s">
        <v>199</v>
      </c>
      <c r="C159" s="223" t="s">
        <v>196</v>
      </c>
      <c r="D159" s="273">
        <v>761422.17783153406</v>
      </c>
      <c r="E159" s="273">
        <v>-65894.732360618655</v>
      </c>
      <c r="F159" s="274">
        <v>-7.9648719310371568E-2</v>
      </c>
      <c r="G159" s="282">
        <v>4.9417321327494088E-2</v>
      </c>
      <c r="H159" s="282">
        <v>-6.1113928828149394E-3</v>
      </c>
      <c r="I159" s="283">
        <v>14.413721980953868</v>
      </c>
      <c r="J159" s="283">
        <v>-0.25403003732500018</v>
      </c>
      <c r="K159" s="274">
        <v>-1.7318948193862933E-2</v>
      </c>
      <c r="L159" s="275">
        <v>10974927.581396148</v>
      </c>
      <c r="M159" s="275">
        <v>-1159951.6978310384</v>
      </c>
      <c r="N159" s="274">
        <v>-9.5588235460790705E-2</v>
      </c>
      <c r="O159" s="273">
        <v>4284724.4444496715</v>
      </c>
      <c r="P159" s="273">
        <v>-565077.48390080128</v>
      </c>
      <c r="Q159" s="274">
        <v>-0.11651557986265985</v>
      </c>
    </row>
    <row r="160" spans="1:17">
      <c r="A160" s="310" t="s">
        <v>167</v>
      </c>
      <c r="B160" s="310" t="s">
        <v>199</v>
      </c>
      <c r="C160" s="223" t="s">
        <v>197</v>
      </c>
      <c r="D160" s="273">
        <v>183982.51514772279</v>
      </c>
      <c r="E160" s="273">
        <v>78400.651182172878</v>
      </c>
      <c r="F160" s="277">
        <v>0.74255793786472701</v>
      </c>
      <c r="G160" s="284">
        <v>1.1940712175719121E-2</v>
      </c>
      <c r="H160" s="284">
        <v>4.8541591538873233E-3</v>
      </c>
      <c r="I160" s="285">
        <v>6.0632553730470251</v>
      </c>
      <c r="J160" s="285">
        <v>1.0518956340791767</v>
      </c>
      <c r="K160" s="277">
        <v>0.20990223988506315</v>
      </c>
      <c r="L160" s="278">
        <v>1115532.9735161359</v>
      </c>
      <c r="M160" s="278">
        <v>586424.27127399889</v>
      </c>
      <c r="N160" s="277">
        <v>1.1083247521520303</v>
      </c>
      <c r="O160" s="273">
        <v>529004.08529518382</v>
      </c>
      <c r="P160" s="273">
        <v>266470.33192998753</v>
      </c>
      <c r="Q160" s="277">
        <v>1.0149945617061866</v>
      </c>
    </row>
    <row r="161" spans="1:17">
      <c r="A161" s="310" t="s">
        <v>167</v>
      </c>
      <c r="B161" s="310" t="s">
        <v>199</v>
      </c>
      <c r="C161" s="223" t="s">
        <v>198</v>
      </c>
      <c r="D161" s="273">
        <v>1465603946.2155507</v>
      </c>
      <c r="E161" s="273">
        <v>47298392.547635794</v>
      </c>
      <c r="F161" s="274">
        <v>3.3348521004741366E-2</v>
      </c>
      <c r="G161" s="282">
        <v>95.119663253362262</v>
      </c>
      <c r="H161" s="282">
        <v>-7.5639516682301178E-2</v>
      </c>
      <c r="I161" s="283">
        <v>4.3402868378352029</v>
      </c>
      <c r="J161" s="283">
        <v>0.13292484784991387</v>
      </c>
      <c r="K161" s="274">
        <v>3.1593394665425177E-2</v>
      </c>
      <c r="L161" s="275">
        <v>6361141517.2386875</v>
      </c>
      <c r="M161" s="275">
        <v>393816640.5512619</v>
      </c>
      <c r="N161" s="274">
        <v>6.5995508655777579E-2</v>
      </c>
      <c r="O161" s="273">
        <v>1714498223.7837968</v>
      </c>
      <c r="P161" s="273">
        <v>62330244.291788816</v>
      </c>
      <c r="Q161" s="274">
        <v>3.772633598125627E-2</v>
      </c>
    </row>
    <row r="162" spans="1:17">
      <c r="A162" s="310" t="s">
        <v>167</v>
      </c>
      <c r="B162" s="310" t="s">
        <v>200</v>
      </c>
      <c r="C162" s="223" t="s">
        <v>105</v>
      </c>
      <c r="D162" s="273">
        <v>44146.951082149761</v>
      </c>
      <c r="E162" s="273">
        <v>39661.451082149761</v>
      </c>
      <c r="F162" s="277">
        <v>8.8421471591014988</v>
      </c>
      <c r="G162" s="284">
        <v>2.8651963795812189E-3</v>
      </c>
      <c r="H162" s="284">
        <v>2.5641339396360588E-3</v>
      </c>
      <c r="I162" s="285">
        <v>5.9395578029379115</v>
      </c>
      <c r="J162" s="285">
        <v>-0.21735892875307705</v>
      </c>
      <c r="K162" s="277">
        <v>-3.5303210718164078E-2</v>
      </c>
      <c r="L162" s="278">
        <v>262213.36777590087</v>
      </c>
      <c r="M162" s="278">
        <v>234596.51777590095</v>
      </c>
      <c r="N162" s="277">
        <v>8.4946877640245599</v>
      </c>
      <c r="O162" s="273">
        <v>97362.829463958798</v>
      </c>
      <c r="P162" s="273">
        <v>88391.829463958798</v>
      </c>
      <c r="Q162" s="277">
        <v>9.8530631439035563</v>
      </c>
    </row>
    <row r="163" spans="1:17">
      <c r="A163" s="310" t="s">
        <v>167</v>
      </c>
      <c r="B163" s="310" t="s">
        <v>200</v>
      </c>
      <c r="C163" s="223" t="s">
        <v>104</v>
      </c>
      <c r="D163" s="273">
        <v>70360581.574771136</v>
      </c>
      <c r="E163" s="273">
        <v>3058849.886099875</v>
      </c>
      <c r="F163" s="274">
        <v>4.5449794668727131E-2</v>
      </c>
      <c r="G163" s="282">
        <v>4.5664961826724273</v>
      </c>
      <c r="H163" s="282">
        <v>4.9268771073744055E-2</v>
      </c>
      <c r="I163" s="283">
        <v>6.9261615324520598</v>
      </c>
      <c r="J163" s="283">
        <v>0.12344907033237718</v>
      </c>
      <c r="K163" s="274">
        <v>1.8147036350542916E-2</v>
      </c>
      <c r="L163" s="275">
        <v>487328753.50413501</v>
      </c>
      <c r="M163" s="275">
        <v>29494424.623375893</v>
      </c>
      <c r="N163" s="274">
        <v>6.4421610095248188E-2</v>
      </c>
      <c r="O163" s="273">
        <v>142342070.84009483</v>
      </c>
      <c r="P163" s="273">
        <v>8789228.1178835034</v>
      </c>
      <c r="Q163" s="274">
        <v>6.5810865113257205E-2</v>
      </c>
    </row>
    <row r="164" spans="1:17">
      <c r="A164" s="310" t="s">
        <v>167</v>
      </c>
      <c r="B164" s="310" t="s">
        <v>200</v>
      </c>
      <c r="C164" s="223" t="s">
        <v>103</v>
      </c>
      <c r="D164" s="273">
        <v>19002.602001701627</v>
      </c>
      <c r="E164" s="273">
        <v>-69.279803238867316</v>
      </c>
      <c r="F164" s="277">
        <v>-3.6325625309255355E-3</v>
      </c>
      <c r="G164" s="284">
        <v>1.2332943753371208E-3</v>
      </c>
      <c r="H164" s="284">
        <v>-4.6791962984381059E-5</v>
      </c>
      <c r="I164" s="285">
        <v>9.3855671496445794</v>
      </c>
      <c r="J164" s="285">
        <v>-0.10215217763507844</v>
      </c>
      <c r="K164" s="277">
        <v>-1.0766779044713558E-2</v>
      </c>
      <c r="L164" s="278">
        <v>178350.19710494112</v>
      </c>
      <c r="M164" s="278">
        <v>-2598.4645033860579</v>
      </c>
      <c r="N164" s="277">
        <v>-1.4360230577502528E-2</v>
      </c>
      <c r="O164" s="273">
        <v>142974.54360347986</v>
      </c>
      <c r="P164" s="273">
        <v>10306.849838197231</v>
      </c>
      <c r="Q164" s="277">
        <v>7.7689221434965483E-2</v>
      </c>
    </row>
    <row r="165" spans="1:17">
      <c r="A165" s="310" t="s">
        <v>167</v>
      </c>
      <c r="B165" s="310" t="s">
        <v>200</v>
      </c>
      <c r="C165" s="223" t="s">
        <v>102</v>
      </c>
      <c r="D165" s="273">
        <v>58222.939269766852</v>
      </c>
      <c r="E165" s="273">
        <v>17721.905971965694</v>
      </c>
      <c r="F165" s="274">
        <v>0.43756676136279798</v>
      </c>
      <c r="G165" s="282">
        <v>3.7787469058483789E-3</v>
      </c>
      <c r="H165" s="282">
        <v>1.0603565580752866E-3</v>
      </c>
      <c r="I165" s="283">
        <v>13.417159992389077</v>
      </c>
      <c r="J165" s="283">
        <v>-0.81095308869496918</v>
      </c>
      <c r="K165" s="274">
        <v>-5.6996531027934609E-2</v>
      </c>
      <c r="L165" s="275">
        <v>781186.49140961468</v>
      </c>
      <c r="M165" s="275">
        <v>204933.2097477495</v>
      </c>
      <c r="N165" s="274">
        <v>0.35563044284405576</v>
      </c>
      <c r="O165" s="273">
        <v>213208.71737200278</v>
      </c>
      <c r="P165" s="273">
        <v>52768.94271310803</v>
      </c>
      <c r="Q165" s="274">
        <v>0.32890187502007023</v>
      </c>
    </row>
    <row r="166" spans="1:17">
      <c r="A166" s="310" t="s">
        <v>167</v>
      </c>
      <c r="B166" s="310" t="s">
        <v>200</v>
      </c>
      <c r="C166" s="223" t="s">
        <v>63</v>
      </c>
      <c r="D166" s="273">
        <v>2702530.1917935554</v>
      </c>
      <c r="E166" s="273">
        <v>407587.71875505522</v>
      </c>
      <c r="F166" s="277">
        <v>0.17760258635825835</v>
      </c>
      <c r="G166" s="284">
        <v>0.17539783680252213</v>
      </c>
      <c r="H166" s="284">
        <v>2.1363508306980611E-2</v>
      </c>
      <c r="I166" s="285">
        <v>13.13734634110069</v>
      </c>
      <c r="J166" s="285">
        <v>-0.43223077904510632</v>
      </c>
      <c r="K166" s="277">
        <v>-3.1852929182546424E-2</v>
      </c>
      <c r="L166" s="278">
        <v>35504075.12687321</v>
      </c>
      <c r="M166" s="278">
        <v>4362676.2526791692</v>
      </c>
      <c r="N166" s="277">
        <v>0.1400924945698053</v>
      </c>
      <c r="O166" s="273">
        <v>16900244.111493438</v>
      </c>
      <c r="P166" s="273">
        <v>1730296.1090893149</v>
      </c>
      <c r="Q166" s="277">
        <v>0.11406078048620198</v>
      </c>
    </row>
    <row r="167" spans="1:17">
      <c r="A167" s="310" t="s">
        <v>167</v>
      </c>
      <c r="B167" s="310" t="s">
        <v>200</v>
      </c>
      <c r="C167" s="223" t="s">
        <v>64</v>
      </c>
      <c r="D167" s="273">
        <v>1066348.6089336146</v>
      </c>
      <c r="E167" s="273">
        <v>75263.418053356581</v>
      </c>
      <c r="F167" s="274">
        <v>7.5940412333786789E-2</v>
      </c>
      <c r="G167" s="282">
        <v>6.9207455980429655E-2</v>
      </c>
      <c r="H167" s="282">
        <v>2.6867724981142899E-3</v>
      </c>
      <c r="I167" s="283">
        <v>12.891583426383205</v>
      </c>
      <c r="J167" s="283">
        <v>-2.981319749108243</v>
      </c>
      <c r="K167" s="274">
        <v>-0.18782447773710037</v>
      </c>
      <c r="L167" s="275">
        <v>13746922.05367537</v>
      </c>
      <c r="M167" s="275">
        <v>-1984477.2198304255</v>
      </c>
      <c r="N167" s="274">
        <v>-0.12614753368904721</v>
      </c>
      <c r="O167" s="273">
        <v>3053508.0722856382</v>
      </c>
      <c r="P167" s="273">
        <v>-792045.24362007622</v>
      </c>
      <c r="Q167" s="274">
        <v>-0.20596392210818476</v>
      </c>
    </row>
    <row r="168" spans="1:17">
      <c r="A168" s="310" t="s">
        <v>167</v>
      </c>
      <c r="B168" s="310" t="s">
        <v>200</v>
      </c>
      <c r="C168" s="223" t="s">
        <v>196</v>
      </c>
      <c r="D168" s="273">
        <v>761422.17783153453</v>
      </c>
      <c r="E168" s="273">
        <v>-65894.73236061912</v>
      </c>
      <c r="F168" s="277">
        <v>-7.964871931037204E-2</v>
      </c>
      <c r="G168" s="284">
        <v>4.9417321327494136E-2</v>
      </c>
      <c r="H168" s="284">
        <v>-6.1113928828148492E-3</v>
      </c>
      <c r="I168" s="285">
        <v>14.413721980953873</v>
      </c>
      <c r="J168" s="285">
        <v>-0.25403003732497531</v>
      </c>
      <c r="K168" s="277">
        <v>-1.7318948193861261E-2</v>
      </c>
      <c r="L168" s="278">
        <v>10974927.581396159</v>
      </c>
      <c r="M168" s="278">
        <v>-1159951.6978310235</v>
      </c>
      <c r="N168" s="277">
        <v>-9.5588235460789497E-2</v>
      </c>
      <c r="O168" s="273">
        <v>4284724.4444496781</v>
      </c>
      <c r="P168" s="273">
        <v>-565077.48390079383</v>
      </c>
      <c r="Q168" s="277">
        <v>-0.11651557986265834</v>
      </c>
    </row>
    <row r="169" spans="1:17">
      <c r="A169" s="310" t="s">
        <v>167</v>
      </c>
      <c r="B169" s="310" t="s">
        <v>200</v>
      </c>
      <c r="C169" s="223" t="s">
        <v>197</v>
      </c>
      <c r="D169" s="273">
        <v>183982.51514772279</v>
      </c>
      <c r="E169" s="273">
        <v>78400.651182172791</v>
      </c>
      <c r="F169" s="274">
        <v>0.74255793786472557</v>
      </c>
      <c r="G169" s="282">
        <v>1.1940712175719122E-2</v>
      </c>
      <c r="H169" s="282">
        <v>4.8541591538873311E-3</v>
      </c>
      <c r="I169" s="283">
        <v>6.0632553730470304</v>
      </c>
      <c r="J169" s="283">
        <v>1.051895634079191</v>
      </c>
      <c r="K169" s="274">
        <v>0.20990223988506634</v>
      </c>
      <c r="L169" s="275">
        <v>1115532.9735161369</v>
      </c>
      <c r="M169" s="275">
        <v>586424.27127400029</v>
      </c>
      <c r="N169" s="274">
        <v>1.1083247521520339</v>
      </c>
      <c r="O169" s="273">
        <v>529004.08529518382</v>
      </c>
      <c r="P169" s="273">
        <v>266470.33192998753</v>
      </c>
      <c r="Q169" s="274">
        <v>1.0149945617061866</v>
      </c>
    </row>
    <row r="170" spans="1:17">
      <c r="A170" s="310" t="s">
        <v>167</v>
      </c>
      <c r="B170" s="310" t="s">
        <v>200</v>
      </c>
      <c r="C170" s="223" t="s">
        <v>198</v>
      </c>
      <c r="D170" s="273">
        <v>1465603946.2155526</v>
      </c>
      <c r="E170" s="273">
        <v>47298392.547638416</v>
      </c>
      <c r="F170" s="277">
        <v>3.3348521004743233E-2</v>
      </c>
      <c r="G170" s="284">
        <v>95.119663253362418</v>
      </c>
      <c r="H170" s="284">
        <v>-7.5639516681931696E-2</v>
      </c>
      <c r="I170" s="285">
        <v>4.3402868378352011</v>
      </c>
      <c r="J170" s="285">
        <v>0.13292484784991476</v>
      </c>
      <c r="K170" s="277">
        <v>3.1593394665425406E-2</v>
      </c>
      <c r="L170" s="278">
        <v>6361141517.2386923</v>
      </c>
      <c r="M170" s="278">
        <v>393816640.55127335</v>
      </c>
      <c r="N170" s="277">
        <v>6.5995508655779578E-2</v>
      </c>
      <c r="O170" s="273">
        <v>1714498223.7837968</v>
      </c>
      <c r="P170" s="273">
        <v>62330244.291788816</v>
      </c>
      <c r="Q170" s="277">
        <v>3.772633598125627E-2</v>
      </c>
    </row>
  </sheetData>
  <mergeCells count="24">
    <mergeCell ref="A63:A89"/>
    <mergeCell ref="B63:B71"/>
    <mergeCell ref="B72:B80"/>
    <mergeCell ref="B81:B89"/>
    <mergeCell ref="A90:A116"/>
    <mergeCell ref="B90:B98"/>
    <mergeCell ref="B99:B107"/>
    <mergeCell ref="B108:B116"/>
    <mergeCell ref="A9:A35"/>
    <mergeCell ref="B9:B17"/>
    <mergeCell ref="B18:B26"/>
    <mergeCell ref="B27:B35"/>
    <mergeCell ref="A36:A62"/>
    <mergeCell ref="B36:B44"/>
    <mergeCell ref="B45:B53"/>
    <mergeCell ref="B54:B62"/>
    <mergeCell ref="A117:A143"/>
    <mergeCell ref="B117:B125"/>
    <mergeCell ref="B126:B134"/>
    <mergeCell ref="B135:B143"/>
    <mergeCell ref="A144:A170"/>
    <mergeCell ref="B144:B152"/>
    <mergeCell ref="B153:B161"/>
    <mergeCell ref="B162:B170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rgb="FFCCFF33"/>
  </sheetPr>
  <dimension ref="A1:S170"/>
  <sheetViews>
    <sheetView topLeftCell="A135" zoomScale="90" zoomScaleNormal="90" workbookViewId="0">
      <selection activeCell="M5" sqref="M5"/>
    </sheetView>
  </sheetViews>
  <sheetFormatPr defaultColWidth="9.26953125" defaultRowHeight="14.5"/>
  <cols>
    <col min="1" max="1" width="31.26953125" bestFit="1" customWidth="1"/>
    <col min="2" max="2" width="21" bestFit="1" customWidth="1"/>
    <col min="3" max="3" width="26.7265625" bestFit="1" customWidth="1"/>
    <col min="4" max="4" width="25.81640625" bestFit="1" customWidth="1"/>
    <col min="5" max="5" width="13.54296875" bestFit="1" customWidth="1"/>
    <col min="6" max="6" width="11.54296875" bestFit="1" customWidth="1"/>
    <col min="7" max="7" width="9.1796875" bestFit="1" customWidth="1"/>
    <col min="8" max="8" width="7.7265625" bestFit="1" customWidth="1"/>
    <col min="9" max="9" width="7.54296875" bestFit="1" customWidth="1"/>
    <col min="10" max="10" width="7.7265625" bestFit="1" customWidth="1"/>
    <col min="11" max="11" width="7.54296875" bestFit="1" customWidth="1"/>
    <col min="12" max="12" width="9.1796875" bestFit="1" customWidth="1"/>
    <col min="13" max="13" width="16.26953125" bestFit="1" customWidth="1"/>
    <col min="14" max="14" width="13.81640625" bestFit="1" customWidth="1"/>
    <col min="15" max="15" width="9.1796875" bestFit="1" customWidth="1"/>
    <col min="16" max="16" width="16.453125" bestFit="1" customWidth="1"/>
    <col min="17" max="17" width="11.54296875" bestFit="1" customWidth="1"/>
    <col min="18" max="18" width="9.1796875" bestFit="1" customWidth="1"/>
  </cols>
  <sheetData>
    <row r="1" spans="1:18">
      <c r="A1" s="308" t="s">
        <v>0</v>
      </c>
      <c r="B1" s="308" t="s">
        <v>1</v>
      </c>
      <c r="C1" s="308" t="s">
        <v>2</v>
      </c>
      <c r="D1" s="308" t="s">
        <v>73</v>
      </c>
      <c r="E1" s="308" t="s">
        <v>3</v>
      </c>
      <c r="F1" s="308"/>
      <c r="G1" s="308"/>
      <c r="H1" s="308" t="s">
        <v>4</v>
      </c>
      <c r="I1" s="308"/>
      <c r="J1" s="308" t="s">
        <v>5</v>
      </c>
      <c r="K1" s="308"/>
      <c r="L1" s="308"/>
      <c r="M1" s="308" t="s">
        <v>6</v>
      </c>
      <c r="N1" s="308"/>
      <c r="O1" s="308"/>
      <c r="P1" s="308" t="s">
        <v>7</v>
      </c>
      <c r="Q1" s="308"/>
      <c r="R1" s="308"/>
    </row>
    <row r="2" spans="1:18" ht="29">
      <c r="A2" s="307"/>
      <c r="B2" s="307"/>
      <c r="C2" s="307"/>
      <c r="D2" s="307"/>
      <c r="E2" s="85" t="s">
        <v>8</v>
      </c>
      <c r="F2" s="85" t="s">
        <v>9</v>
      </c>
      <c r="G2" s="85" t="s">
        <v>10</v>
      </c>
      <c r="H2" s="85" t="s">
        <v>8</v>
      </c>
      <c r="I2" s="85" t="s">
        <v>9</v>
      </c>
      <c r="J2" s="85" t="s">
        <v>8</v>
      </c>
      <c r="K2" s="85" t="s">
        <v>9</v>
      </c>
      <c r="L2" s="85" t="s">
        <v>10</v>
      </c>
      <c r="M2" s="85" t="s">
        <v>8</v>
      </c>
      <c r="N2" s="85" t="s">
        <v>9</v>
      </c>
      <c r="O2" s="85" t="s">
        <v>10</v>
      </c>
      <c r="P2" s="85" t="s">
        <v>8</v>
      </c>
      <c r="Q2" s="85" t="s">
        <v>9</v>
      </c>
      <c r="R2" s="85" t="s">
        <v>10</v>
      </c>
    </row>
    <row r="3" spans="1:18">
      <c r="A3" s="306" t="s">
        <v>57</v>
      </c>
      <c r="B3" s="306" t="s">
        <v>141</v>
      </c>
      <c r="C3" s="306" t="s">
        <v>79</v>
      </c>
      <c r="D3" s="223" t="s">
        <v>185</v>
      </c>
      <c r="E3" s="273">
        <v>14098828.15967118</v>
      </c>
      <c r="F3" s="273">
        <v>-820343.60282509215</v>
      </c>
      <c r="G3" s="274">
        <v>-5.4985867572573108E-2</v>
      </c>
      <c r="H3" s="282">
        <v>4.9542660232621296</v>
      </c>
      <c r="I3" s="282">
        <v>-0.23813606787580355</v>
      </c>
      <c r="J3" s="283">
        <v>5.6656740770764138</v>
      </c>
      <c r="K3" s="283">
        <v>0.47063599615644502</v>
      </c>
      <c r="L3" s="274">
        <v>9.0593367907151501E-2</v>
      </c>
      <c r="M3" s="275">
        <v>79879365.221403971</v>
      </c>
      <c r="N3" s="275">
        <v>2373699.7794499546</v>
      </c>
      <c r="O3" s="274">
        <v>3.0626145403882497E-2</v>
      </c>
      <c r="P3" s="273">
        <v>21716779.981116474</v>
      </c>
      <c r="Q3" s="273">
        <v>-539471.19201663882</v>
      </c>
      <c r="R3" s="274">
        <v>-2.423908626030729E-2</v>
      </c>
    </row>
    <row r="4" spans="1:18">
      <c r="A4" s="306"/>
      <c r="B4" s="306"/>
      <c r="C4" s="306"/>
      <c r="D4" s="223" t="s">
        <v>186</v>
      </c>
      <c r="E4" s="273">
        <v>32554691.321119525</v>
      </c>
      <c r="F4" s="273">
        <v>-1720593.1711638495</v>
      </c>
      <c r="G4" s="277">
        <v>-5.0199238216424386E-2</v>
      </c>
      <c r="H4" s="284">
        <v>11.439574926613655</v>
      </c>
      <c r="I4" s="284">
        <v>-0.48944242805360538</v>
      </c>
      <c r="J4" s="285">
        <v>5.2979184959070702</v>
      </c>
      <c r="K4" s="285">
        <v>0.11136520237135716</v>
      </c>
      <c r="L4" s="277">
        <v>2.1471909391186195E-2</v>
      </c>
      <c r="M4" s="278">
        <v>172472101.27870449</v>
      </c>
      <c r="N4" s="278">
        <v>-5298488.391621381</v>
      </c>
      <c r="O4" s="277">
        <v>-2.980520231972783E-2</v>
      </c>
      <c r="P4" s="273">
        <v>52732494.260065973</v>
      </c>
      <c r="Q4" s="273">
        <v>-3733445.548493579</v>
      </c>
      <c r="R4" s="277">
        <v>-6.6118540861116321E-2</v>
      </c>
    </row>
    <row r="5" spans="1:18">
      <c r="A5" s="306"/>
      <c r="B5" s="306"/>
      <c r="C5" s="306"/>
      <c r="D5" s="223" t="s">
        <v>187</v>
      </c>
      <c r="E5" s="273">
        <v>97861660.144589335</v>
      </c>
      <c r="F5" s="273">
        <v>-2905424.2824218124</v>
      </c>
      <c r="G5" s="274">
        <v>-2.8833068843291829E-2</v>
      </c>
      <c r="H5" s="282">
        <v>34.388155692343169</v>
      </c>
      <c r="I5" s="282">
        <v>-0.68237156118446762</v>
      </c>
      <c r="J5" s="283">
        <v>5.1221914676504472</v>
      </c>
      <c r="K5" s="283">
        <v>0.3043748836772453</v>
      </c>
      <c r="L5" s="274">
        <v>6.3176934690658271E-2</v>
      </c>
      <c r="M5" s="275">
        <v>501266160.6027233</v>
      </c>
      <c r="N5" s="275">
        <v>15788830.131641209</v>
      </c>
      <c r="O5" s="274">
        <v>3.2522280940122467E-2</v>
      </c>
      <c r="P5" s="273">
        <v>133518282.13944077</v>
      </c>
      <c r="Q5" s="273">
        <v>-1845296.6122978032</v>
      </c>
      <c r="R5" s="274">
        <v>-1.3632150016380256E-2</v>
      </c>
    </row>
    <row r="6" spans="1:18">
      <c r="A6" s="306"/>
      <c r="B6" s="306"/>
      <c r="C6" s="306"/>
      <c r="D6" s="223" t="s">
        <v>188</v>
      </c>
      <c r="E6" s="273">
        <v>140064374.50982335</v>
      </c>
      <c r="F6" s="273">
        <v>2698942.036753118</v>
      </c>
      <c r="G6" s="277">
        <v>1.9647898224192838E-2</v>
      </c>
      <c r="H6" s="284">
        <v>49.218003357781477</v>
      </c>
      <c r="I6" s="284">
        <v>1.409950057113889</v>
      </c>
      <c r="J6" s="285">
        <v>5.7330147937532745</v>
      </c>
      <c r="K6" s="285">
        <v>0.22160173910194025</v>
      </c>
      <c r="L6" s="277">
        <v>4.0207790072079676E-2</v>
      </c>
      <c r="M6" s="278">
        <v>802991131.14261627</v>
      </c>
      <c r="N6" s="278">
        <v>45913493.352710724</v>
      </c>
      <c r="O6" s="277">
        <v>6.0645686863428458E-2</v>
      </c>
      <c r="P6" s="273">
        <v>210609680.16367871</v>
      </c>
      <c r="Q6" s="273">
        <v>3098193.4758540392</v>
      </c>
      <c r="R6" s="277">
        <v>1.4930226395201378E-2</v>
      </c>
    </row>
    <row r="7" spans="1:18">
      <c r="A7" s="306"/>
      <c r="B7" s="306"/>
      <c r="C7" s="306" t="s">
        <v>112</v>
      </c>
      <c r="D7" s="223" t="s">
        <v>185</v>
      </c>
      <c r="E7" s="273">
        <v>13905162.022571143</v>
      </c>
      <c r="F7" s="273">
        <v>-812139.30371360853</v>
      </c>
      <c r="G7" s="274">
        <v>-5.5182623886564516E-2</v>
      </c>
      <c r="H7" s="282">
        <v>4.8862125969755636</v>
      </c>
      <c r="I7" s="282">
        <v>-0.23593140666192536</v>
      </c>
      <c r="J7" s="283">
        <v>5.6065157703030231</v>
      </c>
      <c r="K7" s="283">
        <v>0.46075820972054338</v>
      </c>
      <c r="L7" s="274">
        <v>8.9541375452672378E-2</v>
      </c>
      <c r="M7" s="275">
        <v>77959510.168163791</v>
      </c>
      <c r="N7" s="275">
        <v>2227845.5970634818</v>
      </c>
      <c r="O7" s="274">
        <v>2.9417623522217443E-2</v>
      </c>
      <c r="P7" s="273">
        <v>21137936.48321408</v>
      </c>
      <c r="Q7" s="273">
        <v>-567135.40662112832</v>
      </c>
      <c r="R7" s="274">
        <v>-2.612916508637439E-2</v>
      </c>
    </row>
    <row r="8" spans="1:18">
      <c r="A8" s="306"/>
      <c r="B8" s="306"/>
      <c r="C8" s="306"/>
      <c r="D8" s="223" t="s">
        <v>186</v>
      </c>
      <c r="E8" s="273">
        <v>24170630.071187865</v>
      </c>
      <c r="F8" s="273">
        <v>-1292028.2569830902</v>
      </c>
      <c r="G8" s="277">
        <v>-5.0742080435240235E-2</v>
      </c>
      <c r="H8" s="284">
        <v>8.4934527867397431</v>
      </c>
      <c r="I8" s="284">
        <v>-0.36845740866938037</v>
      </c>
      <c r="J8" s="285">
        <v>4.4482760734841555</v>
      </c>
      <c r="K8" s="285">
        <v>0.17439432706621627</v>
      </c>
      <c r="L8" s="277">
        <v>4.0804668311747526E-2</v>
      </c>
      <c r="M8" s="278">
        <v>107517635.42670162</v>
      </c>
      <c r="N8" s="278">
        <v>-1306755.2173449397</v>
      </c>
      <c r="O8" s="277">
        <v>-1.2007925885100541E-2</v>
      </c>
      <c r="P8" s="273">
        <v>30241691.902001202</v>
      </c>
      <c r="Q8" s="273">
        <v>-1491821.9923237078</v>
      </c>
      <c r="R8" s="277">
        <v>-4.7010929747382912E-2</v>
      </c>
    </row>
    <row r="9" spans="1:18">
      <c r="A9" s="306"/>
      <c r="B9" s="306"/>
      <c r="C9" s="306"/>
      <c r="D9" s="223" t="s">
        <v>187</v>
      </c>
      <c r="E9" s="273">
        <v>94881014.671943277</v>
      </c>
      <c r="F9" s="273">
        <v>-3067126.8625601232</v>
      </c>
      <c r="G9" s="274">
        <v>-3.131378313573914E-2</v>
      </c>
      <c r="H9" s="282">
        <v>33.340770021329725</v>
      </c>
      <c r="I9" s="282">
        <v>-0.74866490328926005</v>
      </c>
      <c r="J9" s="283">
        <v>4.9023894152223964</v>
      </c>
      <c r="K9" s="283">
        <v>0.27427062607871289</v>
      </c>
      <c r="L9" s="274">
        <v>5.926179481868047E-2</v>
      </c>
      <c r="M9" s="275">
        <v>465143682.03329557</v>
      </c>
      <c r="N9" s="275">
        <v>11828047.835755527</v>
      </c>
      <c r="O9" s="274">
        <v>2.609230069175433E-2</v>
      </c>
      <c r="P9" s="273">
        <v>125062431.94144636</v>
      </c>
      <c r="Q9" s="273">
        <v>-2658979.7245908678</v>
      </c>
      <c r="R9" s="274">
        <v>-2.0818590163593727E-2</v>
      </c>
    </row>
    <row r="10" spans="1:18">
      <c r="A10" s="306"/>
      <c r="B10" s="306"/>
      <c r="C10" s="306"/>
      <c r="D10" s="223" t="s">
        <v>188</v>
      </c>
      <c r="E10" s="273">
        <v>125631232.33829364</v>
      </c>
      <c r="F10" s="273">
        <v>2943400.2916146964</v>
      </c>
      <c r="G10" s="277">
        <v>2.3990971578133544E-2</v>
      </c>
      <c r="H10" s="284">
        <v>44.146260865461521</v>
      </c>
      <c r="I10" s="284">
        <v>1.4465342440578937</v>
      </c>
      <c r="J10" s="285">
        <v>4.9523960769876121</v>
      </c>
      <c r="K10" s="285">
        <v>0.20111617934606318</v>
      </c>
      <c r="L10" s="277">
        <v>4.2328842686345146E-2</v>
      </c>
      <c r="M10" s="278">
        <v>622175622.17928469</v>
      </c>
      <c r="N10" s="278">
        <v>39251392.090676427</v>
      </c>
      <c r="O10" s="277">
        <v>6.7335324326302168E-2</v>
      </c>
      <c r="P10" s="273">
        <v>162060037.73543161</v>
      </c>
      <c r="Q10" s="273">
        <v>3767422.3497849405</v>
      </c>
      <c r="R10" s="277">
        <v>2.3800367064543144E-2</v>
      </c>
    </row>
    <row r="11" spans="1:18">
      <c r="A11" s="306"/>
      <c r="B11" s="306" t="s">
        <v>135</v>
      </c>
      <c r="C11" s="306" t="s">
        <v>79</v>
      </c>
      <c r="D11" s="223" t="s">
        <v>185</v>
      </c>
      <c r="E11" s="273">
        <v>187862765.79181623</v>
      </c>
      <c r="F11" s="273">
        <v>-9548050.5986890197</v>
      </c>
      <c r="G11" s="274">
        <v>-4.8366400449921076E-2</v>
      </c>
      <c r="H11" s="282">
        <v>5.3467225476667641</v>
      </c>
      <c r="I11" s="282">
        <v>-0.26362578674387027</v>
      </c>
      <c r="J11" s="283">
        <v>5.4021253083796363</v>
      </c>
      <c r="K11" s="283">
        <v>0.28903042592277917</v>
      </c>
      <c r="L11" s="274">
        <v>5.6527491190208307E-2</v>
      </c>
      <c r="M11" s="275">
        <v>1014858201.5861667</v>
      </c>
      <c r="N11" s="275">
        <v>5477966.5582441092</v>
      </c>
      <c r="O11" s="274">
        <v>5.4270594649523446E-3</v>
      </c>
      <c r="P11" s="273">
        <v>287420272.16306257</v>
      </c>
      <c r="Q11" s="273">
        <v>-7026017.7529789805</v>
      </c>
      <c r="R11" s="274">
        <v>-2.3861797528446971E-2</v>
      </c>
    </row>
    <row r="12" spans="1:18">
      <c r="A12" s="306"/>
      <c r="B12" s="306"/>
      <c r="C12" s="306"/>
      <c r="D12" s="223" t="s">
        <v>186</v>
      </c>
      <c r="E12" s="273">
        <v>427551418.98340857</v>
      </c>
      <c r="F12" s="273">
        <v>-15973719.366753876</v>
      </c>
      <c r="G12" s="277">
        <v>-3.6015364148632878E-2</v>
      </c>
      <c r="H12" s="284">
        <v>12.168450743979699</v>
      </c>
      <c r="I12" s="284">
        <v>-0.43638300682059139</v>
      </c>
      <c r="J12" s="285">
        <v>5.2056181306020548</v>
      </c>
      <c r="K12" s="285">
        <v>-4.9286961023613962E-2</v>
      </c>
      <c r="L12" s="277">
        <v>-9.3792295320725659E-3</v>
      </c>
      <c r="M12" s="278">
        <v>2225669418.4246674</v>
      </c>
      <c r="N12" s="278">
        <v>-105013089.35558033</v>
      </c>
      <c r="O12" s="277">
        <v>-4.5056797313674124E-2</v>
      </c>
      <c r="P12" s="273">
        <v>701242150.76748991</v>
      </c>
      <c r="Q12" s="273">
        <v>-39126502.139211893</v>
      </c>
      <c r="R12" s="277">
        <v>-5.2847324080511085E-2</v>
      </c>
    </row>
    <row r="13" spans="1:18">
      <c r="A13" s="306"/>
      <c r="B13" s="306"/>
      <c r="C13" s="306"/>
      <c r="D13" s="223" t="s">
        <v>187</v>
      </c>
      <c r="E13" s="273">
        <v>1247537901.4794793</v>
      </c>
      <c r="F13" s="273">
        <v>-30387780.629032373</v>
      </c>
      <c r="G13" s="274">
        <v>-2.3778988914984554E-2</v>
      </c>
      <c r="H13" s="282">
        <v>35.505913046659629</v>
      </c>
      <c r="I13" s="282">
        <v>-0.812300682499</v>
      </c>
      <c r="J13" s="283">
        <v>4.940142035934592</v>
      </c>
      <c r="K13" s="283">
        <v>0.16000776725331978</v>
      </c>
      <c r="L13" s="274">
        <v>3.3473488036030043E-2</v>
      </c>
      <c r="M13" s="275">
        <v>6163014428.5204029</v>
      </c>
      <c r="N13" s="275">
        <v>54358082.645616531</v>
      </c>
      <c r="O13" s="274">
        <v>8.8985334200907991E-3</v>
      </c>
      <c r="P13" s="273">
        <v>1699597532.2790186</v>
      </c>
      <c r="Q13" s="273">
        <v>-20191006.697155714</v>
      </c>
      <c r="R13" s="274">
        <v>-1.1740400775769698E-2</v>
      </c>
    </row>
    <row r="14" spans="1:18">
      <c r="A14" s="306"/>
      <c r="B14" s="306"/>
      <c r="C14" s="306"/>
      <c r="D14" s="223" t="s">
        <v>188</v>
      </c>
      <c r="E14" s="273">
        <v>1650653942.8028526</v>
      </c>
      <c r="F14" s="273">
        <v>50824678.060738564</v>
      </c>
      <c r="G14" s="277">
        <v>3.1768813823349638E-2</v>
      </c>
      <c r="H14" s="284">
        <v>46.978913661684857</v>
      </c>
      <c r="I14" s="284">
        <v>1.5123094760643454</v>
      </c>
      <c r="J14" s="285">
        <v>5.2343411590794924</v>
      </c>
      <c r="K14" s="285">
        <v>7.5862214939352413E-2</v>
      </c>
      <c r="L14" s="277">
        <v>1.4706314741388905E-2</v>
      </c>
      <c r="M14" s="278">
        <v>8640085872.2098179</v>
      </c>
      <c r="N14" s="278">
        <v>387400295.81842041</v>
      </c>
      <c r="O14" s="277">
        <v>4.6942330739785272E-2</v>
      </c>
      <c r="P14" s="273">
        <v>2387555225.7485332</v>
      </c>
      <c r="Q14" s="273">
        <v>54918071.781454086</v>
      </c>
      <c r="R14" s="277">
        <v>2.3543340929838053E-2</v>
      </c>
    </row>
    <row r="15" spans="1:18">
      <c r="A15" s="306"/>
      <c r="B15" s="306"/>
      <c r="C15" s="306" t="s">
        <v>112</v>
      </c>
      <c r="D15" s="223" t="s">
        <v>185</v>
      </c>
      <c r="E15" s="273">
        <v>185602045.95869869</v>
      </c>
      <c r="F15" s="273">
        <v>-9342994.6518477201</v>
      </c>
      <c r="G15" s="274">
        <v>-4.7926300779883857E-2</v>
      </c>
      <c r="H15" s="282">
        <v>5.2823806773938546</v>
      </c>
      <c r="I15" s="282">
        <v>-0.25789114706123151</v>
      </c>
      <c r="J15" s="283">
        <v>5.3535228651879905</v>
      </c>
      <c r="K15" s="283">
        <v>0.27989632631892292</v>
      </c>
      <c r="L15" s="274">
        <v>5.5166915454780988E-2</v>
      </c>
      <c r="M15" s="275">
        <v>993624796.86556566</v>
      </c>
      <c r="N15" s="275">
        <v>4546465.2029893398</v>
      </c>
      <c r="O15" s="274">
        <v>4.5966684917129142E-3</v>
      </c>
      <c r="P15" s="273">
        <v>280670780.79383665</v>
      </c>
      <c r="Q15" s="273">
        <v>-6999337.2375003695</v>
      </c>
      <c r="R15" s="274">
        <v>-2.4331123737843026E-2</v>
      </c>
    </row>
    <row r="16" spans="1:18">
      <c r="A16" s="306"/>
      <c r="B16" s="306"/>
      <c r="C16" s="306"/>
      <c r="D16" s="223" t="s">
        <v>186</v>
      </c>
      <c r="E16" s="273">
        <v>321243320.4659912</v>
      </c>
      <c r="F16" s="273">
        <v>-12518838.450873077</v>
      </c>
      <c r="G16" s="277">
        <v>-3.7508261845799459E-2</v>
      </c>
      <c r="H16" s="284">
        <v>9.1428383777030398</v>
      </c>
      <c r="I16" s="284">
        <v>-0.34256878795309831</v>
      </c>
      <c r="J16" s="285">
        <v>4.3256736826653182</v>
      </c>
      <c r="K16" s="285">
        <v>2.1891369915976178E-2</v>
      </c>
      <c r="L16" s="277">
        <v>5.0865420983598805E-3</v>
      </c>
      <c r="M16" s="278">
        <v>1389593777.0717592</v>
      </c>
      <c r="N16" s="278">
        <v>-46845899.139676332</v>
      </c>
      <c r="O16" s="277">
        <v>-3.2612507100354481E-2</v>
      </c>
      <c r="P16" s="273">
        <v>402220518.99635273</v>
      </c>
      <c r="Q16" s="273">
        <v>-16421185.875777781</v>
      </c>
      <c r="R16" s="277">
        <v>-3.9224916401469009E-2</v>
      </c>
    </row>
    <row r="17" spans="1:18">
      <c r="A17" s="306"/>
      <c r="B17" s="306"/>
      <c r="C17" s="306"/>
      <c r="D17" s="223" t="s">
        <v>187</v>
      </c>
      <c r="E17" s="273">
        <v>1212342829.1889117</v>
      </c>
      <c r="F17" s="273">
        <v>-34046291.428405523</v>
      </c>
      <c r="G17" s="274">
        <v>-2.7315940796677464E-2</v>
      </c>
      <c r="H17" s="282">
        <v>34.504233518576491</v>
      </c>
      <c r="I17" s="282">
        <v>-0.91772184708311499</v>
      </c>
      <c r="J17" s="283">
        <v>4.752051637149032</v>
      </c>
      <c r="K17" s="283">
        <v>0.12957563462293997</v>
      </c>
      <c r="L17" s="274">
        <v>2.8031651122067361E-2</v>
      </c>
      <c r="M17" s="275">
        <v>5761115726.233057</v>
      </c>
      <c r="N17" s="275">
        <v>-288073.6300907135</v>
      </c>
      <c r="O17" s="274">
        <v>-5.0000597093638221E-5</v>
      </c>
      <c r="P17" s="273">
        <v>1601909271.4229059</v>
      </c>
      <c r="Q17" s="273">
        <v>-31134049.043786287</v>
      </c>
      <c r="R17" s="274">
        <v>-1.9065047848754423E-2</v>
      </c>
    </row>
    <row r="18" spans="1:18">
      <c r="A18" s="306"/>
      <c r="B18" s="306"/>
      <c r="C18" s="306"/>
      <c r="D18" s="223" t="s">
        <v>188</v>
      </c>
      <c r="E18" s="273">
        <v>1548550756.8860071</v>
      </c>
      <c r="F18" s="273">
        <v>51199520.799302101</v>
      </c>
      <c r="G18" s="277">
        <v>3.4193394018300571E-2</v>
      </c>
      <c r="H18" s="284">
        <v>44.072976425909353</v>
      </c>
      <c r="I18" s="284">
        <v>1.5187629992797511</v>
      </c>
      <c r="J18" s="285">
        <v>4.8307211812530122</v>
      </c>
      <c r="K18" s="285">
        <v>8.0285363753337613E-2</v>
      </c>
      <c r="L18" s="277">
        <v>1.6900631192107062E-2</v>
      </c>
      <c r="M18" s="278">
        <v>7480616941.5346184</v>
      </c>
      <c r="N18" s="278">
        <v>367545998.25092316</v>
      </c>
      <c r="O18" s="277">
        <v>5.1671915151917255E-2</v>
      </c>
      <c r="P18" s="273">
        <v>1998941784.7194383</v>
      </c>
      <c r="Q18" s="273">
        <v>60495699.577534199</v>
      </c>
      <c r="R18" s="277">
        <v>3.1208347779817465E-2</v>
      </c>
    </row>
    <row r="19" spans="1:18">
      <c r="A19" s="306"/>
      <c r="B19" s="306" t="s">
        <v>136</v>
      </c>
      <c r="C19" s="306" t="s">
        <v>79</v>
      </c>
      <c r="D19" s="223" t="s">
        <v>185</v>
      </c>
      <c r="E19" s="273">
        <v>187862765.79181629</v>
      </c>
      <c r="F19" s="273">
        <v>-9548050.5986889601</v>
      </c>
      <c r="G19" s="274">
        <v>-4.8366400449920771E-2</v>
      </c>
      <c r="H19" s="282">
        <v>5.3467225476667668</v>
      </c>
      <c r="I19" s="282">
        <v>-0.26362578674386761</v>
      </c>
      <c r="J19" s="283">
        <v>5.4021253083796346</v>
      </c>
      <c r="K19" s="283">
        <v>0.28903042592277917</v>
      </c>
      <c r="L19" s="274">
        <v>5.6527491190208327E-2</v>
      </c>
      <c r="M19" s="275">
        <v>1014858201.5861667</v>
      </c>
      <c r="N19" s="275">
        <v>5477966.5582443476</v>
      </c>
      <c r="O19" s="274">
        <v>5.4270594649525813E-3</v>
      </c>
      <c r="P19" s="273">
        <v>287420272.16306245</v>
      </c>
      <c r="Q19" s="273">
        <v>-7026017.752979219</v>
      </c>
      <c r="R19" s="274">
        <v>-2.3861797528447772E-2</v>
      </c>
    </row>
    <row r="20" spans="1:18">
      <c r="A20" s="306"/>
      <c r="B20" s="306"/>
      <c r="C20" s="306"/>
      <c r="D20" s="223" t="s">
        <v>186</v>
      </c>
      <c r="E20" s="273">
        <v>427551418.98340851</v>
      </c>
      <c r="F20" s="273">
        <v>-15973719.366753995</v>
      </c>
      <c r="G20" s="277">
        <v>-3.6015364148633142E-2</v>
      </c>
      <c r="H20" s="284">
        <v>12.168450743979701</v>
      </c>
      <c r="I20" s="284">
        <v>-0.43638300682059139</v>
      </c>
      <c r="J20" s="285">
        <v>5.2056181306020539</v>
      </c>
      <c r="K20" s="285">
        <v>-4.9286961023611298E-2</v>
      </c>
      <c r="L20" s="277">
        <v>-9.3792295320720646E-3</v>
      </c>
      <c r="M20" s="278">
        <v>2225669418.4246664</v>
      </c>
      <c r="N20" s="278">
        <v>-105013089.35558033</v>
      </c>
      <c r="O20" s="277">
        <v>-4.5056797313674138E-2</v>
      </c>
      <c r="P20" s="273">
        <v>701242150.76749015</v>
      </c>
      <c r="Q20" s="273">
        <v>-39126502.139211535</v>
      </c>
      <c r="R20" s="277">
        <v>-5.2847324080510606E-2</v>
      </c>
    </row>
    <row r="21" spans="1:18">
      <c r="A21" s="306"/>
      <c r="B21" s="306"/>
      <c r="C21" s="306"/>
      <c r="D21" s="223" t="s">
        <v>187</v>
      </c>
      <c r="E21" s="273">
        <v>1247537901.4794788</v>
      </c>
      <c r="F21" s="273">
        <v>-30387780.629033089</v>
      </c>
      <c r="G21" s="274">
        <v>-2.3778988914985109E-2</v>
      </c>
      <c r="H21" s="282">
        <v>35.505913046659622</v>
      </c>
      <c r="I21" s="282">
        <v>-0.81230068249902132</v>
      </c>
      <c r="J21" s="283">
        <v>4.9401420359345938</v>
      </c>
      <c r="K21" s="283">
        <v>0.16000776725332333</v>
      </c>
      <c r="L21" s="274">
        <v>3.3473488036030799E-2</v>
      </c>
      <c r="M21" s="275">
        <v>6163014428.5204029</v>
      </c>
      <c r="N21" s="275">
        <v>54358082.645617485</v>
      </c>
      <c r="O21" s="274">
        <v>8.8985334200909569E-3</v>
      </c>
      <c r="P21" s="273">
        <v>1699597532.2790182</v>
      </c>
      <c r="Q21" s="273">
        <v>-20191006.697157145</v>
      </c>
      <c r="R21" s="274">
        <v>-1.1740400775770524E-2</v>
      </c>
    </row>
    <row r="22" spans="1:18">
      <c r="A22" s="306"/>
      <c r="B22" s="306"/>
      <c r="C22" s="306"/>
      <c r="D22" s="223" t="s">
        <v>188</v>
      </c>
      <c r="E22" s="273">
        <v>1650653942.8028529</v>
      </c>
      <c r="F22" s="273">
        <v>50824678.060739756</v>
      </c>
      <c r="G22" s="277">
        <v>3.1768813823350402E-2</v>
      </c>
      <c r="H22" s="284">
        <v>46.978913661684864</v>
      </c>
      <c r="I22" s="284">
        <v>1.5123094760643809</v>
      </c>
      <c r="J22" s="285">
        <v>5.2343411590794915</v>
      </c>
      <c r="K22" s="285">
        <v>7.586221493934886E-2</v>
      </c>
      <c r="L22" s="277">
        <v>1.4706314741388208E-2</v>
      </c>
      <c r="M22" s="278">
        <v>8640085872.2098179</v>
      </c>
      <c r="N22" s="278">
        <v>387400295.81842136</v>
      </c>
      <c r="O22" s="277">
        <v>4.694233073978539E-2</v>
      </c>
      <c r="P22" s="273">
        <v>2387555225.7485323</v>
      </c>
      <c r="Q22" s="273">
        <v>54918071.781452656</v>
      </c>
      <c r="R22" s="277">
        <v>2.3543340929837436E-2</v>
      </c>
    </row>
    <row r="23" spans="1:18">
      <c r="A23" s="306"/>
      <c r="B23" s="306"/>
      <c r="C23" s="306" t="s">
        <v>112</v>
      </c>
      <c r="D23" s="223" t="s">
        <v>185</v>
      </c>
      <c r="E23" s="273">
        <v>185602045.95869872</v>
      </c>
      <c r="F23" s="273">
        <v>-9342994.6518476009</v>
      </c>
      <c r="G23" s="274">
        <v>-4.7926300779883267E-2</v>
      </c>
      <c r="H23" s="282">
        <v>5.2823806773938573</v>
      </c>
      <c r="I23" s="282">
        <v>-0.25789114706122529</v>
      </c>
      <c r="J23" s="283">
        <v>5.3535228651879834</v>
      </c>
      <c r="K23" s="283">
        <v>0.27989632631891492</v>
      </c>
      <c r="L23" s="274">
        <v>5.5166915454779399E-2</v>
      </c>
      <c r="M23" s="275">
        <v>993624796.86556458</v>
      </c>
      <c r="N23" s="275">
        <v>4546465.2029883862</v>
      </c>
      <c r="O23" s="274">
        <v>4.5966684917119506E-3</v>
      </c>
      <c r="P23" s="273">
        <v>280670780.79383659</v>
      </c>
      <c r="Q23" s="273">
        <v>-6999337.2375004292</v>
      </c>
      <c r="R23" s="274">
        <v>-2.4331123737843234E-2</v>
      </c>
    </row>
    <row r="24" spans="1:18">
      <c r="A24" s="306"/>
      <c r="B24" s="306"/>
      <c r="C24" s="306"/>
      <c r="D24" s="223" t="s">
        <v>186</v>
      </c>
      <c r="E24" s="273">
        <v>321243320.46599108</v>
      </c>
      <c r="F24" s="273">
        <v>-12518838.450873137</v>
      </c>
      <c r="G24" s="277">
        <v>-3.7508261845799647E-2</v>
      </c>
      <c r="H24" s="284">
        <v>9.142838377703038</v>
      </c>
      <c r="I24" s="284">
        <v>-0.34256878795309831</v>
      </c>
      <c r="J24" s="285">
        <v>4.3256736826653199</v>
      </c>
      <c r="K24" s="285">
        <v>2.1891369915974401E-2</v>
      </c>
      <c r="L24" s="277">
        <v>5.0865420983594633E-3</v>
      </c>
      <c r="M24" s="278">
        <v>1389593777.0717592</v>
      </c>
      <c r="N24" s="278">
        <v>-46845899.139677286</v>
      </c>
      <c r="O24" s="277">
        <v>-3.2612507100355119E-2</v>
      </c>
      <c r="P24" s="273">
        <v>402220518.99635255</v>
      </c>
      <c r="Q24" s="273">
        <v>-16421185.875777721</v>
      </c>
      <c r="R24" s="277">
        <v>-3.9224916401468891E-2</v>
      </c>
    </row>
    <row r="25" spans="1:18">
      <c r="A25" s="306"/>
      <c r="B25" s="306"/>
      <c r="C25" s="306"/>
      <c r="D25" s="223" t="s">
        <v>187</v>
      </c>
      <c r="E25" s="273">
        <v>1212342829.188911</v>
      </c>
      <c r="F25" s="273">
        <v>-34046291.428406</v>
      </c>
      <c r="G25" s="274">
        <v>-2.7315940796677853E-2</v>
      </c>
      <c r="H25" s="282">
        <v>34.504233518576477</v>
      </c>
      <c r="I25" s="282">
        <v>-0.91772184708311499</v>
      </c>
      <c r="J25" s="283">
        <v>4.7520516371490329</v>
      </c>
      <c r="K25" s="283">
        <v>0.1295756346229382</v>
      </c>
      <c r="L25" s="274">
        <v>2.8031651122066958E-2</v>
      </c>
      <c r="M25" s="275">
        <v>5761115726.2330542</v>
      </c>
      <c r="N25" s="275">
        <v>-288073.63009548187</v>
      </c>
      <c r="O25" s="274">
        <v>-5.0000597094465846E-5</v>
      </c>
      <c r="P25" s="273">
        <v>1601909271.4229057</v>
      </c>
      <c r="Q25" s="273">
        <v>-31134049.043786287</v>
      </c>
      <c r="R25" s="274">
        <v>-1.9065047848754423E-2</v>
      </c>
    </row>
    <row r="26" spans="1:18">
      <c r="A26" s="306"/>
      <c r="B26" s="306"/>
      <c r="C26" s="306"/>
      <c r="D26" s="223" t="s">
        <v>188</v>
      </c>
      <c r="E26" s="273">
        <v>1548550756.8860073</v>
      </c>
      <c r="F26" s="273">
        <v>51199520.799302816</v>
      </c>
      <c r="G26" s="277">
        <v>3.4193394018301057E-2</v>
      </c>
      <c r="H26" s="284">
        <v>44.072976425909374</v>
      </c>
      <c r="I26" s="284">
        <v>1.5187629992797937</v>
      </c>
      <c r="J26" s="285">
        <v>4.8307211812530095</v>
      </c>
      <c r="K26" s="285">
        <v>8.0285363753333172E-2</v>
      </c>
      <c r="L26" s="277">
        <v>1.6900631192106122E-2</v>
      </c>
      <c r="M26" s="278">
        <v>7480616941.5346146</v>
      </c>
      <c r="N26" s="278">
        <v>367545998.25091934</v>
      </c>
      <c r="O26" s="277">
        <v>5.1671915151916721E-2</v>
      </c>
      <c r="P26" s="273">
        <v>1998941784.7194395</v>
      </c>
      <c r="Q26" s="273">
        <v>60495699.577535152</v>
      </c>
      <c r="R26" s="277">
        <v>3.1208347779817954E-2</v>
      </c>
    </row>
    <row r="27" spans="1:18">
      <c r="A27" s="306" t="s">
        <v>58</v>
      </c>
      <c r="B27" s="306" t="s">
        <v>134</v>
      </c>
      <c r="C27" s="306" t="s">
        <v>79</v>
      </c>
      <c r="D27" s="223" t="s">
        <v>185</v>
      </c>
      <c r="E27" s="273">
        <v>13931428.48874506</v>
      </c>
      <c r="F27" s="273">
        <v>-774743.04583375342</v>
      </c>
      <c r="G27" s="274">
        <v>-5.2681491169342745E-2</v>
      </c>
      <c r="H27" s="282">
        <v>5.1206361939840281</v>
      </c>
      <c r="I27" s="282">
        <v>-0.26437118162331963</v>
      </c>
      <c r="J27" s="283">
        <v>5.6563361550632667</v>
      </c>
      <c r="K27" s="283">
        <v>0.46730914200544493</v>
      </c>
      <c r="L27" s="274">
        <v>9.0057180436620254E-2</v>
      </c>
      <c r="M27" s="275">
        <v>78800842.652567089</v>
      </c>
      <c r="N27" s="275">
        <v>2490121.3009756207</v>
      </c>
      <c r="O27" s="274">
        <v>3.2631342711369728E-2</v>
      </c>
      <c r="P27" s="273">
        <v>21383160.911616266</v>
      </c>
      <c r="Q27" s="273">
        <v>-505038.40259342641</v>
      </c>
      <c r="R27" s="274">
        <v>-2.3073547318511415E-2</v>
      </c>
    </row>
    <row r="28" spans="1:18">
      <c r="A28" s="306"/>
      <c r="B28" s="306"/>
      <c r="C28" s="306"/>
      <c r="D28" s="223" t="s">
        <v>186</v>
      </c>
      <c r="E28" s="273">
        <v>31254422.532050923</v>
      </c>
      <c r="F28" s="273">
        <v>-1448107.6701314449</v>
      </c>
      <c r="G28" s="277">
        <v>-4.4281211917810787E-2</v>
      </c>
      <c r="H28" s="284">
        <v>11.487876305648429</v>
      </c>
      <c r="I28" s="284">
        <v>-0.48691712891065997</v>
      </c>
      <c r="J28" s="285">
        <v>4.8969953442651661</v>
      </c>
      <c r="K28" s="285">
        <v>0.15200888208751984</v>
      </c>
      <c r="L28" s="277">
        <v>3.2035682988599601E-2</v>
      </c>
      <c r="M28" s="278">
        <v>153052761.62714967</v>
      </c>
      <c r="N28" s="278">
        <v>-2120301.4611612558</v>
      </c>
      <c r="O28" s="277">
        <v>-1.3664107796561093E-2</v>
      </c>
      <c r="P28" s="273">
        <v>45683579.066277564</v>
      </c>
      <c r="Q28" s="273">
        <v>-2313919.8042229265</v>
      </c>
      <c r="R28" s="277">
        <v>-4.8209174616910579E-2</v>
      </c>
    </row>
    <row r="29" spans="1:18">
      <c r="A29" s="306"/>
      <c r="B29" s="306"/>
      <c r="C29" s="306"/>
      <c r="D29" s="223" t="s">
        <v>187</v>
      </c>
      <c r="E29" s="273">
        <v>94559421.814905122</v>
      </c>
      <c r="F29" s="273">
        <v>-2250172.7548997551</v>
      </c>
      <c r="G29" s="274">
        <v>-2.3243282495902413E-2</v>
      </c>
      <c r="H29" s="282">
        <v>34.756263380943722</v>
      </c>
      <c r="I29" s="282">
        <v>-0.69282542929958169</v>
      </c>
      <c r="J29" s="283">
        <v>5.0551098252944788</v>
      </c>
      <c r="K29" s="283">
        <v>0.30943357234667168</v>
      </c>
      <c r="L29" s="274">
        <v>6.5203262054478545E-2</v>
      </c>
      <c r="M29" s="275">
        <v>478008262.29069197</v>
      </c>
      <c r="N29" s="275">
        <v>18581268.283263981</v>
      </c>
      <c r="O29" s="274">
        <v>4.0444441718989546E-2</v>
      </c>
      <c r="P29" s="273">
        <v>127253941.27343023</v>
      </c>
      <c r="Q29" s="273">
        <v>-862489.6051082015</v>
      </c>
      <c r="R29" s="274">
        <v>-6.7320764338642093E-3</v>
      </c>
    </row>
    <row r="30" spans="1:18">
      <c r="A30" s="306"/>
      <c r="B30" s="306"/>
      <c r="C30" s="306"/>
      <c r="D30" s="223" t="s">
        <v>188</v>
      </c>
      <c r="E30" s="273">
        <v>132319134.02672079</v>
      </c>
      <c r="F30" s="273">
        <v>3442696.9594031125</v>
      </c>
      <c r="G30" s="277">
        <v>2.6713160588113127E-2</v>
      </c>
      <c r="H30" s="284">
        <v>48.635224119424407</v>
      </c>
      <c r="I30" s="284">
        <v>1.4441137398338171</v>
      </c>
      <c r="J30" s="285">
        <v>5.5142253552202263</v>
      </c>
      <c r="K30" s="285">
        <v>0.23016732603052326</v>
      </c>
      <c r="L30" s="277">
        <v>4.3558818763733152E-2</v>
      </c>
      <c r="M30" s="278">
        <v>729637523.83092713</v>
      </c>
      <c r="N30" s="278">
        <v>48646951.772005677</v>
      </c>
      <c r="O30" s="277">
        <v>7.1435573072510306E-2</v>
      </c>
      <c r="P30" s="273">
        <v>188216799.87439889</v>
      </c>
      <c r="Q30" s="273">
        <v>4800688.4718689322</v>
      </c>
      <c r="R30" s="277">
        <v>2.6173755594093975E-2</v>
      </c>
    </row>
    <row r="31" spans="1:18">
      <c r="A31" s="306"/>
      <c r="B31" s="306"/>
      <c r="C31" s="306" t="s">
        <v>112</v>
      </c>
      <c r="D31" s="223" t="s">
        <v>185</v>
      </c>
      <c r="E31" s="273">
        <v>13752446.266080463</v>
      </c>
      <c r="F31" s="273">
        <v>-763337.95989526995</v>
      </c>
      <c r="G31" s="274">
        <v>-5.2586753013956385E-2</v>
      </c>
      <c r="H31" s="282">
        <v>5.0548494838705267</v>
      </c>
      <c r="I31" s="282">
        <v>-0.26044314248077161</v>
      </c>
      <c r="J31" s="283">
        <v>5.6060586204708072</v>
      </c>
      <c r="K31" s="283">
        <v>0.46321937825354098</v>
      </c>
      <c r="L31" s="274">
        <v>9.0070748167860315E-2</v>
      </c>
      <c r="M31" s="275">
        <v>77097019.942521945</v>
      </c>
      <c r="N31" s="275">
        <v>2444675.1936155558</v>
      </c>
      <c r="O31" s="274">
        <v>3.2747466966218351E-2</v>
      </c>
      <c r="P31" s="273">
        <v>20900282.86446625</v>
      </c>
      <c r="Q31" s="273">
        <v>-498038.6907818839</v>
      </c>
      <c r="R31" s="274">
        <v>-2.327466149604315E-2</v>
      </c>
    </row>
    <row r="32" spans="1:18">
      <c r="A32" s="306"/>
      <c r="B32" s="306"/>
      <c r="C32" s="306"/>
      <c r="D32" s="223" t="s">
        <v>186</v>
      </c>
      <c r="E32" s="273">
        <v>23695233.267447662</v>
      </c>
      <c r="F32" s="273">
        <v>-1172879.7677224055</v>
      </c>
      <c r="G32" s="277">
        <v>-4.7164003399198177E-2</v>
      </c>
      <c r="H32" s="284">
        <v>8.7094205157935463</v>
      </c>
      <c r="I32" s="284">
        <v>-0.39661852345960291</v>
      </c>
      <c r="J32" s="285">
        <v>4.4257791404449245</v>
      </c>
      <c r="K32" s="285">
        <v>0.17570607255466619</v>
      </c>
      <c r="L32" s="277">
        <v>4.1341894538741875E-2</v>
      </c>
      <c r="M32" s="278">
        <v>104869869.12304649</v>
      </c>
      <c r="N32" s="278">
        <v>-821428.33698047698</v>
      </c>
      <c r="O32" s="277">
        <v>-7.7719581150108002E-3</v>
      </c>
      <c r="P32" s="273">
        <v>29579951.422708452</v>
      </c>
      <c r="Q32" s="273">
        <v>-1348963.2891058065</v>
      </c>
      <c r="R32" s="277">
        <v>-4.361495712588092E-2</v>
      </c>
    </row>
    <row r="33" spans="1:18">
      <c r="A33" s="306"/>
      <c r="B33" s="306"/>
      <c r="C33" s="306"/>
      <c r="D33" s="223" t="s">
        <v>187</v>
      </c>
      <c r="E33" s="273">
        <v>91737295.353276446</v>
      </c>
      <c r="F33" s="273">
        <v>-2414530.7870841622</v>
      </c>
      <c r="G33" s="274">
        <v>-2.5645076532924638E-2</v>
      </c>
      <c r="H33" s="282">
        <v>33.718962510104042</v>
      </c>
      <c r="I33" s="282">
        <v>-0.75692246108695826</v>
      </c>
      <c r="J33" s="283">
        <v>4.8407753661165334</v>
      </c>
      <c r="K33" s="283">
        <v>0.2806425375748054</v>
      </c>
      <c r="L33" s="274">
        <v>6.1542623455674926E-2</v>
      </c>
      <c r="M33" s="275">
        <v>444079639.50029737</v>
      </c>
      <c r="N33" s="275">
        <v>14734806.250485718</v>
      </c>
      <c r="O33" s="274">
        <v>3.4319281634192539E-2</v>
      </c>
      <c r="P33" s="273">
        <v>119674484.10136181</v>
      </c>
      <c r="Q33" s="273">
        <v>-1681828.5664315075</v>
      </c>
      <c r="R33" s="274">
        <v>-1.3858599766749892E-2</v>
      </c>
    </row>
    <row r="34" spans="1:18">
      <c r="A34" s="306"/>
      <c r="B34" s="306"/>
      <c r="C34" s="306"/>
      <c r="D34" s="223" t="s">
        <v>188</v>
      </c>
      <c r="E34" s="273">
        <v>119842317.81071143</v>
      </c>
      <c r="F34" s="273">
        <v>3540082.3618986309</v>
      </c>
      <c r="G34" s="277">
        <v>3.0438644177709723E-2</v>
      </c>
      <c r="H34" s="284">
        <v>44.049245247767466</v>
      </c>
      <c r="I34" s="284">
        <v>1.4624717820235631</v>
      </c>
      <c r="J34" s="285">
        <v>4.8495117823552576</v>
      </c>
      <c r="K34" s="285">
        <v>0.20753200251190851</v>
      </c>
      <c r="L34" s="277">
        <v>4.4707648967594597E-2</v>
      </c>
      <c r="M34" s="278">
        <v>581176732.24780846</v>
      </c>
      <c r="N34" s="278">
        <v>41304106.943839073</v>
      </c>
      <c r="O34" s="277">
        <v>7.6507133364250954E-2</v>
      </c>
      <c r="P34" s="273">
        <v>151688172.21187645</v>
      </c>
      <c r="Q34" s="273">
        <v>4696188.1008716822</v>
      </c>
      <c r="R34" s="277">
        <v>3.1948599981650942E-2</v>
      </c>
    </row>
    <row r="35" spans="1:18">
      <c r="A35" s="306"/>
      <c r="B35" s="306" t="s">
        <v>135</v>
      </c>
      <c r="C35" s="306" t="s">
        <v>79</v>
      </c>
      <c r="D35" s="223" t="s">
        <v>185</v>
      </c>
      <c r="E35" s="273">
        <v>185458002.9519529</v>
      </c>
      <c r="F35" s="273">
        <v>-8926799.3295045495</v>
      </c>
      <c r="G35" s="274">
        <v>-4.5923339812230193E-2</v>
      </c>
      <c r="H35" s="282">
        <v>5.5409420169077261</v>
      </c>
      <c r="I35" s="282">
        <v>-0.29424808182601403</v>
      </c>
      <c r="J35" s="283">
        <v>5.3931189345154866</v>
      </c>
      <c r="K35" s="283">
        <v>0.28697120974349222</v>
      </c>
      <c r="L35" s="274">
        <v>5.6201117792044765E-2</v>
      </c>
      <c r="M35" s="275">
        <v>1000197067.2776062</v>
      </c>
      <c r="N35" s="275">
        <v>7639551.3778882027</v>
      </c>
      <c r="O35" s="274">
        <v>7.6968349496232685E-3</v>
      </c>
      <c r="P35" s="273">
        <v>282801651.02761787</v>
      </c>
      <c r="Q35" s="273">
        <v>-6438158.5607386231</v>
      </c>
      <c r="R35" s="274">
        <v>-2.2258895032123527E-2</v>
      </c>
    </row>
    <row r="36" spans="1:18">
      <c r="A36" s="306"/>
      <c r="B36" s="306"/>
      <c r="C36" s="306"/>
      <c r="D36" s="223" t="s">
        <v>186</v>
      </c>
      <c r="E36" s="273">
        <v>408840771.64583594</v>
      </c>
      <c r="F36" s="273">
        <v>-12221770.439252079</v>
      </c>
      <c r="G36" s="277">
        <v>-2.9026021594631211E-2</v>
      </c>
      <c r="H36" s="284">
        <v>12.214964972011927</v>
      </c>
      <c r="I36" s="284">
        <v>-0.42480906219989301</v>
      </c>
      <c r="J36" s="285">
        <v>4.7541058001061236</v>
      </c>
      <c r="K36" s="285">
        <v>-1.0625281800423103E-2</v>
      </c>
      <c r="L36" s="277">
        <v>-2.2299856209663633E-3</v>
      </c>
      <c r="M36" s="278">
        <v>1943672283.8013318</v>
      </c>
      <c r="N36" s="278">
        <v>-62577497.898070335</v>
      </c>
      <c r="O36" s="277">
        <v>-3.1191279604807637E-2</v>
      </c>
      <c r="P36" s="273">
        <v>597504443.96113396</v>
      </c>
      <c r="Q36" s="273">
        <v>-21024586.062010646</v>
      </c>
      <c r="R36" s="277">
        <v>-3.3991268059356781E-2</v>
      </c>
    </row>
    <row r="37" spans="1:18">
      <c r="A37" s="306"/>
      <c r="B37" s="306"/>
      <c r="C37" s="306"/>
      <c r="D37" s="223" t="s">
        <v>187</v>
      </c>
      <c r="E37" s="273">
        <v>1202286267.0863137</v>
      </c>
      <c r="F37" s="273">
        <v>-22557575.289208889</v>
      </c>
      <c r="G37" s="274">
        <v>-1.8416694854308621E-2</v>
      </c>
      <c r="H37" s="282">
        <v>35.920792781186101</v>
      </c>
      <c r="I37" s="282">
        <v>-0.84749659966750102</v>
      </c>
      <c r="J37" s="283">
        <v>4.8665269312826176</v>
      </c>
      <c r="K37" s="283">
        <v>0.1666506015588638</v>
      </c>
      <c r="L37" s="274">
        <v>3.5458507813259647E-2</v>
      </c>
      <c r="M37" s="275">
        <v>5850958497.8867922</v>
      </c>
      <c r="N37" s="275">
        <v>94343915.498181343</v>
      </c>
      <c r="O37" s="274">
        <v>1.6388784440565223E-2</v>
      </c>
      <c r="P37" s="273">
        <v>1612105589.180439</v>
      </c>
      <c r="Q37" s="273">
        <v>-8947276.4850611687</v>
      </c>
      <c r="R37" s="274">
        <v>-5.5194230086925587E-3</v>
      </c>
    </row>
    <row r="38" spans="1:18">
      <c r="A38" s="306"/>
      <c r="B38" s="306"/>
      <c r="C38" s="306"/>
      <c r="D38" s="223" t="s">
        <v>188</v>
      </c>
      <c r="E38" s="273">
        <v>1550463210.8697946</v>
      </c>
      <c r="F38" s="273">
        <v>59503847.20355773</v>
      </c>
      <c r="G38" s="277">
        <v>3.990977128795721E-2</v>
      </c>
      <c r="H38" s="284">
        <v>46.323300229884438</v>
      </c>
      <c r="I38" s="284">
        <v>1.5665537436932837</v>
      </c>
      <c r="J38" s="285">
        <v>4.979227193364566</v>
      </c>
      <c r="K38" s="285">
        <v>8.9148739228792628E-2</v>
      </c>
      <c r="L38" s="277">
        <v>1.8230533531296472E-2</v>
      </c>
      <c r="M38" s="278">
        <v>7720108581.8742208</v>
      </c>
      <c r="N38" s="278">
        <v>429200321.61797333</v>
      </c>
      <c r="O38" s="277">
        <v>5.8867881242945251E-2</v>
      </c>
      <c r="P38" s="273">
        <v>2095110288.7422175</v>
      </c>
      <c r="Q38" s="273">
        <v>74826273.716733456</v>
      </c>
      <c r="R38" s="277">
        <v>3.7037502232471799E-2</v>
      </c>
    </row>
    <row r="39" spans="1:18">
      <c r="A39" s="306"/>
      <c r="B39" s="306"/>
      <c r="C39" s="306" t="s">
        <v>112</v>
      </c>
      <c r="D39" s="223" t="s">
        <v>185</v>
      </c>
      <c r="E39" s="273">
        <v>183373537.17990157</v>
      </c>
      <c r="F39" s="273">
        <v>-8700671.7655261159</v>
      </c>
      <c r="G39" s="274">
        <v>-4.5298490689076112E-2</v>
      </c>
      <c r="H39" s="282">
        <v>5.47866428396914</v>
      </c>
      <c r="I39" s="282">
        <v>-0.28716467542471147</v>
      </c>
      <c r="J39" s="283">
        <v>5.3515654187028812</v>
      </c>
      <c r="K39" s="283">
        <v>0.28122415772987797</v>
      </c>
      <c r="L39" s="274">
        <v>5.5464542375972301E-2</v>
      </c>
      <c r="M39" s="275">
        <v>981335480.2771883</v>
      </c>
      <c r="N39" s="275">
        <v>7453693.492436409</v>
      </c>
      <c r="O39" s="274">
        <v>7.65359163050436E-3</v>
      </c>
      <c r="P39" s="273">
        <v>277162380.21980959</v>
      </c>
      <c r="Q39" s="273">
        <v>-6170139.3018741608</v>
      </c>
      <c r="R39" s="274">
        <v>-2.1777024791543399E-2</v>
      </c>
    </row>
    <row r="40" spans="1:18">
      <c r="A40" s="306"/>
      <c r="B40" s="306"/>
      <c r="C40" s="306"/>
      <c r="D40" s="223" t="s">
        <v>186</v>
      </c>
      <c r="E40" s="273">
        <v>314574935.05395603</v>
      </c>
      <c r="F40" s="273">
        <v>-10727707.946876824</v>
      </c>
      <c r="G40" s="277">
        <v>-3.2977623077133617E-2</v>
      </c>
      <c r="H40" s="284">
        <v>9.3985778308960786</v>
      </c>
      <c r="I40" s="284">
        <v>-0.36660308474923831</v>
      </c>
      <c r="J40" s="285">
        <v>4.3027664358377029</v>
      </c>
      <c r="K40" s="285">
        <v>2.3789322419479397E-2</v>
      </c>
      <c r="L40" s="277">
        <v>5.5595815983403339E-3</v>
      </c>
      <c r="M40" s="278">
        <v>1353542472.1059873</v>
      </c>
      <c r="N40" s="278">
        <v>-38420092.229035378</v>
      </c>
      <c r="O40" s="277">
        <v>-2.7601383265209917E-2</v>
      </c>
      <c r="P40" s="273">
        <v>392931420.84899265</v>
      </c>
      <c r="Q40" s="273">
        <v>-14198592.276812553</v>
      </c>
      <c r="R40" s="277">
        <v>-3.487483560300704E-2</v>
      </c>
    </row>
    <row r="41" spans="1:18">
      <c r="A41" s="306"/>
      <c r="B41" s="306"/>
      <c r="C41" s="306"/>
      <c r="D41" s="223" t="s">
        <v>187</v>
      </c>
      <c r="E41" s="273">
        <v>1169255988.1493454</v>
      </c>
      <c r="F41" s="273">
        <v>-26295961.826605082</v>
      </c>
      <c r="G41" s="274">
        <v>-2.1994829942048145E-2</v>
      </c>
      <c r="H41" s="282">
        <v>34.933944775282328</v>
      </c>
      <c r="I41" s="282">
        <v>-0.95503841240670084</v>
      </c>
      <c r="J41" s="283">
        <v>4.6854918831167804</v>
      </c>
      <c r="K41" s="283">
        <v>0.13605358048276273</v>
      </c>
      <c r="L41" s="274">
        <v>2.9905577663069068E-2</v>
      </c>
      <c r="M41" s="275">
        <v>5478539441.7594481</v>
      </c>
      <c r="N41" s="275">
        <v>39449607.750069618</v>
      </c>
      <c r="O41" s="274">
        <v>7.2529796260029184E-3</v>
      </c>
      <c r="P41" s="273">
        <v>1526804491.4514053</v>
      </c>
      <c r="Q41" s="273">
        <v>-20247459.850921392</v>
      </c>
      <c r="R41" s="274">
        <v>-1.3087769828205731E-2</v>
      </c>
    </row>
    <row r="42" spans="1:18">
      <c r="A42" s="306"/>
      <c r="B42" s="306"/>
      <c r="C42" s="306"/>
      <c r="D42" s="223" t="s">
        <v>188</v>
      </c>
      <c r="E42" s="273">
        <v>1472515206.3153479</v>
      </c>
      <c r="F42" s="273">
        <v>58513909.023276806</v>
      </c>
      <c r="G42" s="277">
        <v>4.1381793026170316E-2</v>
      </c>
      <c r="H42" s="284">
        <v>43.99444212349286</v>
      </c>
      <c r="I42" s="284">
        <v>1.5478811129851735</v>
      </c>
      <c r="J42" s="285">
        <v>4.7213682231390006</v>
      </c>
      <c r="K42" s="285">
        <v>9.0538796379392217E-2</v>
      </c>
      <c r="L42" s="277">
        <v>1.9551313174311007E-2</v>
      </c>
      <c r="M42" s="278">
        <v>6952286503.1862526</v>
      </c>
      <c r="N42" s="278">
        <v>404287686.20986843</v>
      </c>
      <c r="O42" s="277">
        <v>6.1742174595650436E-2</v>
      </c>
      <c r="P42" s="273">
        <v>1860540965.0447578</v>
      </c>
      <c r="Q42" s="273">
        <v>72381110.421024084</v>
      </c>
      <c r="R42" s="277">
        <v>4.0477986480830924E-2</v>
      </c>
    </row>
    <row r="43" spans="1:18">
      <c r="A43" s="306"/>
      <c r="B43" s="306" t="s">
        <v>136</v>
      </c>
      <c r="C43" s="306" t="s">
        <v>79</v>
      </c>
      <c r="D43" s="223" t="s">
        <v>185</v>
      </c>
      <c r="E43" s="273">
        <v>185458002.95195293</v>
      </c>
      <c r="F43" s="273">
        <v>-8926799.3295044899</v>
      </c>
      <c r="G43" s="274">
        <v>-4.5923339812229895E-2</v>
      </c>
      <c r="H43" s="282">
        <v>5.540942016907727</v>
      </c>
      <c r="I43" s="282">
        <v>-0.29424808182601403</v>
      </c>
      <c r="J43" s="283">
        <v>5.3931189345154857</v>
      </c>
      <c r="K43" s="283">
        <v>0.28697120974348778</v>
      </c>
      <c r="L43" s="274">
        <v>5.6201117792043856E-2</v>
      </c>
      <c r="M43" s="275">
        <v>1000197067.2776062</v>
      </c>
      <c r="N43" s="275">
        <v>7639551.3778877258</v>
      </c>
      <c r="O43" s="274">
        <v>7.6968349496227845E-3</v>
      </c>
      <c r="P43" s="273">
        <v>282801651.02761781</v>
      </c>
      <c r="Q43" s="273">
        <v>-6438158.5607387424</v>
      </c>
      <c r="R43" s="274">
        <v>-2.2258895032123933E-2</v>
      </c>
    </row>
    <row r="44" spans="1:18">
      <c r="A44" s="306"/>
      <c r="B44" s="306"/>
      <c r="C44" s="306"/>
      <c r="D44" s="223" t="s">
        <v>186</v>
      </c>
      <c r="E44" s="273">
        <v>408840771.64583594</v>
      </c>
      <c r="F44" s="273">
        <v>-12221770.439252138</v>
      </c>
      <c r="G44" s="277">
        <v>-2.902602159463135E-2</v>
      </c>
      <c r="H44" s="284">
        <v>12.214964972011927</v>
      </c>
      <c r="I44" s="284">
        <v>-0.42480906219989656</v>
      </c>
      <c r="J44" s="285">
        <v>4.75410580010612</v>
      </c>
      <c r="K44" s="285">
        <v>-1.0625281800426656E-2</v>
      </c>
      <c r="L44" s="277">
        <v>-2.2299856209671092E-3</v>
      </c>
      <c r="M44" s="278">
        <v>1943672283.8013303</v>
      </c>
      <c r="N44" s="278">
        <v>-62577497.898072243</v>
      </c>
      <c r="O44" s="277">
        <v>-3.1191279604808581E-2</v>
      </c>
      <c r="P44" s="273">
        <v>597504443.9611336</v>
      </c>
      <c r="Q44" s="273">
        <v>-21024586.062011003</v>
      </c>
      <c r="R44" s="277">
        <v>-3.3991268059357357E-2</v>
      </c>
    </row>
    <row r="45" spans="1:18">
      <c r="A45" s="306"/>
      <c r="B45" s="306"/>
      <c r="C45" s="306"/>
      <c r="D45" s="223" t="s">
        <v>187</v>
      </c>
      <c r="E45" s="273">
        <v>1202286267.0863135</v>
      </c>
      <c r="F45" s="273">
        <v>-22557575.289208651</v>
      </c>
      <c r="G45" s="274">
        <v>-1.8416694854308434E-2</v>
      </c>
      <c r="H45" s="282">
        <v>35.920792781186094</v>
      </c>
      <c r="I45" s="282">
        <v>-0.84749659966750812</v>
      </c>
      <c r="J45" s="283">
        <v>4.8665269312826176</v>
      </c>
      <c r="K45" s="283">
        <v>0.16665060155886291</v>
      </c>
      <c r="L45" s="274">
        <v>3.5458507813259453E-2</v>
      </c>
      <c r="M45" s="275">
        <v>5850958497.8867912</v>
      </c>
      <c r="N45" s="275">
        <v>94343915.498181343</v>
      </c>
      <c r="O45" s="274">
        <v>1.6388784440565227E-2</v>
      </c>
      <c r="P45" s="273">
        <v>1612105589.1804376</v>
      </c>
      <c r="Q45" s="273">
        <v>-8947276.4850623608</v>
      </c>
      <c r="R45" s="274">
        <v>-5.5194230086932942E-3</v>
      </c>
    </row>
    <row r="46" spans="1:18">
      <c r="A46" s="306"/>
      <c r="B46" s="306"/>
      <c r="C46" s="306"/>
      <c r="D46" s="223" t="s">
        <v>188</v>
      </c>
      <c r="E46" s="273">
        <v>1550463210.8697953</v>
      </c>
      <c r="F46" s="273">
        <v>59503847.203558683</v>
      </c>
      <c r="G46" s="277">
        <v>3.9909771287957856E-2</v>
      </c>
      <c r="H46" s="284">
        <v>46.32330022988446</v>
      </c>
      <c r="I46" s="284">
        <v>1.566553743693305</v>
      </c>
      <c r="J46" s="285">
        <v>4.9792271933645669</v>
      </c>
      <c r="K46" s="285">
        <v>8.9148739228790852E-2</v>
      </c>
      <c r="L46" s="277">
        <v>1.8230533531296098E-2</v>
      </c>
      <c r="M46" s="278">
        <v>7720108581.8742256</v>
      </c>
      <c r="N46" s="278">
        <v>429200321.61797523</v>
      </c>
      <c r="O46" s="277">
        <v>5.8867881242945487E-2</v>
      </c>
      <c r="P46" s="273">
        <v>2095110288.7422178</v>
      </c>
      <c r="Q46" s="273">
        <v>74826273.716733456</v>
      </c>
      <c r="R46" s="277">
        <v>3.7037502232471792E-2</v>
      </c>
    </row>
    <row r="47" spans="1:18">
      <c r="A47" s="306"/>
      <c r="B47" s="306"/>
      <c r="C47" s="306" t="s">
        <v>112</v>
      </c>
      <c r="D47" s="223" t="s">
        <v>185</v>
      </c>
      <c r="E47" s="273">
        <v>183373537.17990154</v>
      </c>
      <c r="F47" s="273">
        <v>-8700671.7655261755</v>
      </c>
      <c r="G47" s="274">
        <v>-4.5298490689076418E-2</v>
      </c>
      <c r="H47" s="282">
        <v>5.4786642839691391</v>
      </c>
      <c r="I47" s="282">
        <v>-0.28716467542471324</v>
      </c>
      <c r="J47" s="283">
        <v>5.3515654187028812</v>
      </c>
      <c r="K47" s="283">
        <v>0.28122415772987797</v>
      </c>
      <c r="L47" s="274">
        <v>5.5464542375972301E-2</v>
      </c>
      <c r="M47" s="275">
        <v>981335480.27718806</v>
      </c>
      <c r="N47" s="275">
        <v>7453693.4924360514</v>
      </c>
      <c r="O47" s="274">
        <v>7.6535916305039923E-3</v>
      </c>
      <c r="P47" s="273">
        <v>277162380.21980953</v>
      </c>
      <c r="Q47" s="273">
        <v>-6170139.3018740416</v>
      </c>
      <c r="R47" s="274">
        <v>-2.177702479154299E-2</v>
      </c>
    </row>
    <row r="48" spans="1:18">
      <c r="A48" s="306"/>
      <c r="B48" s="306"/>
      <c r="C48" s="306"/>
      <c r="D48" s="223" t="s">
        <v>186</v>
      </c>
      <c r="E48" s="273">
        <v>314574935.05395621</v>
      </c>
      <c r="F48" s="273">
        <v>-10727707.946876526</v>
      </c>
      <c r="G48" s="277">
        <v>-3.2977623077132714E-2</v>
      </c>
      <c r="H48" s="284">
        <v>9.3985778308960839</v>
      </c>
      <c r="I48" s="284">
        <v>-0.36660308474923298</v>
      </c>
      <c r="J48" s="285">
        <v>4.3027664358376994</v>
      </c>
      <c r="K48" s="285">
        <v>2.3789322419474068E-2</v>
      </c>
      <c r="L48" s="277">
        <v>5.5595815983390867E-3</v>
      </c>
      <c r="M48" s="278">
        <v>1353542472.1059868</v>
      </c>
      <c r="N48" s="278">
        <v>-38420092.229035854</v>
      </c>
      <c r="O48" s="277">
        <v>-2.760138326521026E-2</v>
      </c>
      <c r="P48" s="273">
        <v>392931420.84899259</v>
      </c>
      <c r="Q48" s="273">
        <v>-14198592.276812375</v>
      </c>
      <c r="R48" s="277">
        <v>-3.4874835603006617E-2</v>
      </c>
    </row>
    <row r="49" spans="1:18">
      <c r="A49" s="306"/>
      <c r="B49" s="306"/>
      <c r="C49" s="306"/>
      <c r="D49" s="223" t="s">
        <v>187</v>
      </c>
      <c r="E49" s="273">
        <v>1169255988.1493452</v>
      </c>
      <c r="F49" s="273">
        <v>-26295961.826605797</v>
      </c>
      <c r="G49" s="274">
        <v>-2.1994829942048735E-2</v>
      </c>
      <c r="H49" s="282">
        <v>34.93394477528232</v>
      </c>
      <c r="I49" s="282">
        <v>-0.95503841240672926</v>
      </c>
      <c r="J49" s="283">
        <v>4.6854918831167813</v>
      </c>
      <c r="K49" s="283">
        <v>0.1360535804827645</v>
      </c>
      <c r="L49" s="274">
        <v>2.9905577663069463E-2</v>
      </c>
      <c r="M49" s="275">
        <v>5478539441.7594481</v>
      </c>
      <c r="N49" s="275">
        <v>39449607.750068665</v>
      </c>
      <c r="O49" s="274">
        <v>7.2529796260027424E-3</v>
      </c>
      <c r="P49" s="273">
        <v>1526804491.4514048</v>
      </c>
      <c r="Q49" s="273">
        <v>-20247459.850920916</v>
      </c>
      <c r="R49" s="274">
        <v>-1.308776982820543E-2</v>
      </c>
    </row>
    <row r="50" spans="1:18">
      <c r="A50" s="306"/>
      <c r="B50" s="306"/>
      <c r="C50" s="306"/>
      <c r="D50" s="223" t="s">
        <v>188</v>
      </c>
      <c r="E50" s="273">
        <v>1472515206.3153479</v>
      </c>
      <c r="F50" s="273">
        <v>58513909.023277044</v>
      </c>
      <c r="G50" s="277">
        <v>4.1381793026170489E-2</v>
      </c>
      <c r="H50" s="284">
        <v>43.99444212349286</v>
      </c>
      <c r="I50" s="284">
        <v>1.5478811129851664</v>
      </c>
      <c r="J50" s="285">
        <v>4.7213682231390006</v>
      </c>
      <c r="K50" s="285">
        <v>9.0538796379389552E-2</v>
      </c>
      <c r="L50" s="277">
        <v>1.9551313174310421E-2</v>
      </c>
      <c r="M50" s="278">
        <v>6952286503.1862526</v>
      </c>
      <c r="N50" s="278">
        <v>404287686.20986557</v>
      </c>
      <c r="O50" s="277">
        <v>6.1742174595649978E-2</v>
      </c>
      <c r="P50" s="273">
        <v>1860540965.0447576</v>
      </c>
      <c r="Q50" s="273">
        <v>72381110.42102313</v>
      </c>
      <c r="R50" s="277">
        <v>4.0477986480830376E-2</v>
      </c>
    </row>
    <row r="51" spans="1:18">
      <c r="A51" s="306" t="s">
        <v>59</v>
      </c>
      <c r="B51" s="306" t="s">
        <v>134</v>
      </c>
      <c r="C51" s="306" t="s">
        <v>79</v>
      </c>
      <c r="D51" s="223" t="s">
        <v>185</v>
      </c>
      <c r="E51" s="273">
        <v>9883728.0941663776</v>
      </c>
      <c r="F51" s="273">
        <v>-506150.41388874501</v>
      </c>
      <c r="G51" s="274">
        <v>-4.8715720159416102E-2</v>
      </c>
      <c r="H51" s="282">
        <v>6.8190155180267373</v>
      </c>
      <c r="I51" s="282">
        <v>-0.18318407526960101</v>
      </c>
      <c r="J51" s="283">
        <v>5.8393539987865113</v>
      </c>
      <c r="K51" s="283">
        <v>0.37290862851088136</v>
      </c>
      <c r="L51" s="274">
        <v>6.8217754546420817E-2</v>
      </c>
      <c r="M51" s="275">
        <v>57714587.16958902</v>
      </c>
      <c r="N51" s="275">
        <v>918883.90150482208</v>
      </c>
      <c r="O51" s="274">
        <v>1.6178757346617452E-2</v>
      </c>
      <c r="P51" s="273">
        <v>15608140.093728065</v>
      </c>
      <c r="Q51" s="273">
        <v>-415179.05051089264</v>
      </c>
      <c r="R51" s="274">
        <v>-2.5910926866869938E-2</v>
      </c>
    </row>
    <row r="52" spans="1:18">
      <c r="A52" s="306"/>
      <c r="B52" s="306"/>
      <c r="C52" s="306"/>
      <c r="D52" s="223" t="s">
        <v>186</v>
      </c>
      <c r="E52" s="273">
        <v>18437096.543746535</v>
      </c>
      <c r="F52" s="273">
        <v>-1198833.8479711525</v>
      </c>
      <c r="G52" s="277">
        <v>-6.1053070776662215E-2</v>
      </c>
      <c r="H52" s="284">
        <v>12.72018475633395</v>
      </c>
      <c r="I52" s="284">
        <v>-0.51333897508246018</v>
      </c>
      <c r="J52" s="285">
        <v>5.1466441068237145</v>
      </c>
      <c r="K52" s="285">
        <v>0.11730427582487213</v>
      </c>
      <c r="L52" s="277">
        <v>2.3323990775460313E-2</v>
      </c>
      <c r="M52" s="278">
        <v>94889174.273812979</v>
      </c>
      <c r="N52" s="278">
        <v>-3866592.5639734864</v>
      </c>
      <c r="O52" s="277">
        <v>-3.9153081260810275E-2</v>
      </c>
      <c r="P52" s="273">
        <v>28473788.627657771</v>
      </c>
      <c r="Q52" s="273">
        <v>-1900059.3042093813</v>
      </c>
      <c r="R52" s="277">
        <v>-6.2555765356812343E-2</v>
      </c>
    </row>
    <row r="53" spans="1:18">
      <c r="A53" s="306"/>
      <c r="B53" s="306"/>
      <c r="C53" s="306"/>
      <c r="D53" s="223" t="s">
        <v>187</v>
      </c>
      <c r="E53" s="273">
        <v>49395143.871954575</v>
      </c>
      <c r="F53" s="273">
        <v>-1868985.9504547566</v>
      </c>
      <c r="G53" s="274">
        <v>-3.6457966943540275E-2</v>
      </c>
      <c r="H53" s="282">
        <v>34.078866736209065</v>
      </c>
      <c r="I53" s="282">
        <v>-0.47030231469634032</v>
      </c>
      <c r="J53" s="283">
        <v>5.4182465351325755</v>
      </c>
      <c r="K53" s="283">
        <v>0.27586423520769099</v>
      </c>
      <c r="L53" s="274">
        <v>5.3645221050897085E-2</v>
      </c>
      <c r="M53" s="275">
        <v>267635067.13659295</v>
      </c>
      <c r="N53" s="275">
        <v>4015313.3167838156</v>
      </c>
      <c r="O53" s="274">
        <v>1.523145841160441E-2</v>
      </c>
      <c r="P53" s="273">
        <v>72867134.688238502</v>
      </c>
      <c r="Q53" s="273">
        <v>-1201076.1707593948</v>
      </c>
      <c r="R53" s="274">
        <v>-1.6215811841950097E-2</v>
      </c>
    </row>
    <row r="54" spans="1:18">
      <c r="A54" s="306"/>
      <c r="B54" s="306"/>
      <c r="C54" s="306"/>
      <c r="D54" s="223" t="s">
        <v>188</v>
      </c>
      <c r="E54" s="273">
        <v>67227653.748180896</v>
      </c>
      <c r="F54" s="273">
        <v>137381.80053246766</v>
      </c>
      <c r="G54" s="277">
        <v>2.0477156604711455E-3</v>
      </c>
      <c r="H54" s="284">
        <v>46.381932989430233</v>
      </c>
      <c r="I54" s="284">
        <v>1.1668253650483607</v>
      </c>
      <c r="J54" s="285">
        <v>6.0658353168789274</v>
      </c>
      <c r="K54" s="285">
        <v>0.19356815339695288</v>
      </c>
      <c r="L54" s="277">
        <v>3.2963104029172983E-2</v>
      </c>
      <c r="M54" s="278">
        <v>407791876.37662369</v>
      </c>
      <c r="N54" s="278">
        <v>13819875.429371953</v>
      </c>
      <c r="O54" s="277">
        <v>3.5078318753982402E-2</v>
      </c>
      <c r="P54" s="273">
        <v>105964064.05732751</v>
      </c>
      <c r="Q54" s="273">
        <v>415795.87433075905</v>
      </c>
      <c r="R54" s="277">
        <v>3.9393907781590824E-3</v>
      </c>
    </row>
    <row r="55" spans="1:18">
      <c r="A55" s="306"/>
      <c r="B55" s="306"/>
      <c r="C55" s="306" t="s">
        <v>112</v>
      </c>
      <c r="D55" s="223" t="s">
        <v>185</v>
      </c>
      <c r="E55" s="273">
        <v>9722800.8916687369</v>
      </c>
      <c r="F55" s="273">
        <v>-496380.39791580103</v>
      </c>
      <c r="G55" s="274">
        <v>-4.8573401708972071E-2</v>
      </c>
      <c r="H55" s="282">
        <v>6.7079880716371774</v>
      </c>
      <c r="I55" s="282">
        <v>-0.17917110103971989</v>
      </c>
      <c r="J55" s="283">
        <v>5.7756378356650417</v>
      </c>
      <c r="K55" s="283">
        <v>0.36596561068892886</v>
      </c>
      <c r="L55" s="274">
        <v>6.7650237476364811E-2</v>
      </c>
      <c r="M55" s="275">
        <v>56155376.698559761</v>
      </c>
      <c r="N55" s="275">
        <v>872955.5142987147</v>
      </c>
      <c r="O55" s="274">
        <v>1.579083360674597E-2</v>
      </c>
      <c r="P55" s="273">
        <v>15169308.879725218</v>
      </c>
      <c r="Q55" s="273">
        <v>-412186.38886106946</v>
      </c>
      <c r="R55" s="274">
        <v>-2.6453583674480505E-2</v>
      </c>
    </row>
    <row r="56" spans="1:18">
      <c r="A56" s="306"/>
      <c r="B56" s="306"/>
      <c r="C56" s="306"/>
      <c r="D56" s="223" t="s">
        <v>186</v>
      </c>
      <c r="E56" s="273">
        <v>14516337.105828945</v>
      </c>
      <c r="F56" s="273">
        <v>-986571.52323722653</v>
      </c>
      <c r="G56" s="277">
        <v>-6.3637833831228188E-2</v>
      </c>
      <c r="H56" s="284">
        <v>10.015160984444684</v>
      </c>
      <c r="I56" s="284">
        <v>-0.43293621064732157</v>
      </c>
      <c r="J56" s="285">
        <v>4.6685113508665985</v>
      </c>
      <c r="K56" s="285">
        <v>0.13845259616477978</v>
      </c>
      <c r="L56" s="277">
        <v>3.0563090604747163E-2</v>
      </c>
      <c r="M56" s="278">
        <v>67769684.551568419</v>
      </c>
      <c r="N56" s="278">
        <v>-2459402.4068751633</v>
      </c>
      <c r="O56" s="277">
        <v>-3.5019712107754682E-2</v>
      </c>
      <c r="P56" s="273">
        <v>19214705.176552892</v>
      </c>
      <c r="Q56" s="273">
        <v>-1210663.0117775276</v>
      </c>
      <c r="R56" s="277">
        <v>-5.9272518400388642E-2</v>
      </c>
    </row>
    <row r="57" spans="1:18">
      <c r="A57" s="306"/>
      <c r="B57" s="306"/>
      <c r="C57" s="306"/>
      <c r="D57" s="223" t="s">
        <v>187</v>
      </c>
      <c r="E57" s="273">
        <v>47631876.513986662</v>
      </c>
      <c r="F57" s="273">
        <v>-1985695.8444231153</v>
      </c>
      <c r="G57" s="274">
        <v>-4.0020012065071456E-2</v>
      </c>
      <c r="H57" s="282">
        <v>32.862347285060878</v>
      </c>
      <c r="I57" s="282">
        <v>-0.57713371744068809</v>
      </c>
      <c r="J57" s="283">
        <v>5.1612300598383403</v>
      </c>
      <c r="K57" s="283">
        <v>0.24672857492421763</v>
      </c>
      <c r="L57" s="274">
        <v>5.0204191754055195E-2</v>
      </c>
      <c r="M57" s="275">
        <v>245839072.87049583</v>
      </c>
      <c r="N57" s="275">
        <v>1993439.8372570574</v>
      </c>
      <c r="O57" s="274">
        <v>8.1750073292693754E-3</v>
      </c>
      <c r="P57" s="273">
        <v>68089205.186758876</v>
      </c>
      <c r="Q57" s="273">
        <v>-1530105.8636805415</v>
      </c>
      <c r="R57" s="274">
        <v>-2.1978181636586075E-2</v>
      </c>
    </row>
    <row r="58" spans="1:18">
      <c r="A58" s="306"/>
      <c r="B58" s="306"/>
      <c r="C58" s="306"/>
      <c r="D58" s="223" t="s">
        <v>188</v>
      </c>
      <c r="E58" s="273">
        <v>58866656.896875173</v>
      </c>
      <c r="F58" s="273">
        <v>408137.53552126139</v>
      </c>
      <c r="G58" s="277">
        <v>6.9816605001302044E-3</v>
      </c>
      <c r="H58" s="284">
        <v>40.613485422678835</v>
      </c>
      <c r="I58" s="284">
        <v>1.2156984149265853</v>
      </c>
      <c r="J58" s="285">
        <v>5.2075985329701133</v>
      </c>
      <c r="K58" s="285">
        <v>0.16552374904558764</v>
      </c>
      <c r="L58" s="277">
        <v>3.2828499405308575E-2</v>
      </c>
      <c r="M58" s="278">
        <v>306553916.09702218</v>
      </c>
      <c r="N58" s="278">
        <v>11801689.719575942</v>
      </c>
      <c r="O58" s="277">
        <v>4.0039357343015405E-2</v>
      </c>
      <c r="P58" s="273">
        <v>82011150.56646812</v>
      </c>
      <c r="Q58" s="273">
        <v>928118.71142722666</v>
      </c>
      <c r="R58" s="277">
        <v>1.144652204281784E-2</v>
      </c>
    </row>
    <row r="59" spans="1:18">
      <c r="A59" s="306"/>
      <c r="B59" s="306" t="s">
        <v>135</v>
      </c>
      <c r="C59" s="306" t="s">
        <v>79</v>
      </c>
      <c r="D59" s="223" t="s">
        <v>185</v>
      </c>
      <c r="E59" s="273">
        <v>131935297.95902836</v>
      </c>
      <c r="F59" s="273">
        <v>-5348199.3193810284</v>
      </c>
      <c r="G59" s="274">
        <v>-3.8957335917331276E-2</v>
      </c>
      <c r="H59" s="282">
        <v>7.3847159280422066</v>
      </c>
      <c r="I59" s="282">
        <v>-0.16919632362337733</v>
      </c>
      <c r="J59" s="283">
        <v>5.6309645157748447</v>
      </c>
      <c r="K59" s="283">
        <v>0.26262515842500722</v>
      </c>
      <c r="L59" s="274">
        <v>4.8921117117055012E-2</v>
      </c>
      <c r="M59" s="275">
        <v>742922981.18546999</v>
      </c>
      <c r="N59" s="275">
        <v>5938579.6311556101</v>
      </c>
      <c r="O59" s="274">
        <v>8.0579448067435756E-3</v>
      </c>
      <c r="P59" s="273">
        <v>207480402.53423586</v>
      </c>
      <c r="Q59" s="273">
        <v>-4973734.0478643179</v>
      </c>
      <c r="R59" s="274">
        <v>-2.3410859999622939E-2</v>
      </c>
    </row>
    <row r="60" spans="1:18">
      <c r="A60" s="306"/>
      <c r="B60" s="306"/>
      <c r="C60" s="306"/>
      <c r="D60" s="223" t="s">
        <v>186</v>
      </c>
      <c r="E60" s="273">
        <v>242105857.28076711</v>
      </c>
      <c r="F60" s="273">
        <v>-12874103.431689024</v>
      </c>
      <c r="G60" s="277">
        <v>-5.0490647954124127E-2</v>
      </c>
      <c r="H60" s="284">
        <v>13.551210390177838</v>
      </c>
      <c r="I60" s="284">
        <v>-0.47885358210668372</v>
      </c>
      <c r="J60" s="285">
        <v>4.9755271489408033</v>
      </c>
      <c r="K60" s="285">
        <v>1.1239180180776742E-2</v>
      </c>
      <c r="L60" s="277">
        <v>2.2640064902568597E-3</v>
      </c>
      <c r="M60" s="278">
        <v>1204604265.8180442</v>
      </c>
      <c r="N60" s="278">
        <v>-61189685.421705961</v>
      </c>
      <c r="O60" s="277">
        <v>-4.8340952618532627E-2</v>
      </c>
      <c r="P60" s="273">
        <v>372723474.36773938</v>
      </c>
      <c r="Q60" s="273">
        <v>-20285945.967875719</v>
      </c>
      <c r="R60" s="277">
        <v>-5.1616945849675293E-2</v>
      </c>
    </row>
    <row r="61" spans="1:18">
      <c r="A61" s="306"/>
      <c r="B61" s="306"/>
      <c r="C61" s="306"/>
      <c r="D61" s="223" t="s">
        <v>187</v>
      </c>
      <c r="E61" s="273">
        <v>631557587.51053119</v>
      </c>
      <c r="F61" s="273">
        <v>-22880219.017505407</v>
      </c>
      <c r="G61" s="274">
        <v>-3.4961640035576398E-2</v>
      </c>
      <c r="H61" s="282">
        <v>35.349701316574617</v>
      </c>
      <c r="I61" s="282">
        <v>-0.6602041905657714</v>
      </c>
      <c r="J61" s="283">
        <v>5.2067009656551448</v>
      </c>
      <c r="K61" s="283">
        <v>0.17931317451805384</v>
      </c>
      <c r="L61" s="274">
        <v>3.5667265380675342E-2</v>
      </c>
      <c r="M61" s="275">
        <v>3288331500.7579165</v>
      </c>
      <c r="N61" s="275">
        <v>-1781137.8396720886</v>
      </c>
      <c r="O61" s="274">
        <v>-5.4136074819350233E-4</v>
      </c>
      <c r="P61" s="273">
        <v>926229973.47208548</v>
      </c>
      <c r="Q61" s="273">
        <v>-16963160.391514301</v>
      </c>
      <c r="R61" s="274">
        <v>-1.7984821753343504E-2</v>
      </c>
    </row>
    <row r="62" spans="1:18">
      <c r="A62" s="306"/>
      <c r="B62" s="306"/>
      <c r="C62" s="306"/>
      <c r="D62" s="223" t="s">
        <v>188</v>
      </c>
      <c r="E62" s="273">
        <v>781000758.76909411</v>
      </c>
      <c r="F62" s="273">
        <v>10319285.645802021</v>
      </c>
      <c r="G62" s="277">
        <v>1.3389819277712366E-2</v>
      </c>
      <c r="H62" s="284">
        <v>43.714372365204554</v>
      </c>
      <c r="I62" s="284">
        <v>1.3082540962952507</v>
      </c>
      <c r="J62" s="285">
        <v>5.4036806853752894</v>
      </c>
      <c r="K62" s="285">
        <v>8.1205583238417312E-2</v>
      </c>
      <c r="L62" s="277">
        <v>1.5257109085548342E-2</v>
      </c>
      <c r="M62" s="278">
        <v>4220278715.4239998</v>
      </c>
      <c r="N62" s="278">
        <v>118345763.04711056</v>
      </c>
      <c r="O62" s="277">
        <v>2.8851218296616576E-2</v>
      </c>
      <c r="P62" s="273">
        <v>1163815499.573947</v>
      </c>
      <c r="Q62" s="273">
        <v>14925564.548974276</v>
      </c>
      <c r="R62" s="277">
        <v>1.299129193663782E-2</v>
      </c>
    </row>
    <row r="63" spans="1:18">
      <c r="A63" s="306"/>
      <c r="B63" s="306"/>
      <c r="C63" s="306" t="s">
        <v>112</v>
      </c>
      <c r="D63" s="223" t="s">
        <v>185</v>
      </c>
      <c r="E63" s="273">
        <v>130067301.89036055</v>
      </c>
      <c r="F63" s="273">
        <v>-5135020.7522995025</v>
      </c>
      <c r="G63" s="274">
        <v>-3.7980270249286845E-2</v>
      </c>
      <c r="H63" s="282">
        <v>7.2801599787609517</v>
      </c>
      <c r="I63" s="282">
        <v>-0.15923733927819228</v>
      </c>
      <c r="J63" s="283">
        <v>5.5795520273708874</v>
      </c>
      <c r="K63" s="283">
        <v>0.25391931339391327</v>
      </c>
      <c r="L63" s="274">
        <v>4.7678712940062339E-2</v>
      </c>
      <c r="M63" s="275">
        <v>725717277.95702243</v>
      </c>
      <c r="N63" s="275">
        <v>5679365.4856022596</v>
      </c>
      <c r="O63" s="274">
        <v>7.8875922881736955E-3</v>
      </c>
      <c r="P63" s="273">
        <v>202379582.54002589</v>
      </c>
      <c r="Q63" s="273">
        <v>-4739299.0808402002</v>
      </c>
      <c r="R63" s="274">
        <v>-2.2882023327624717E-2</v>
      </c>
    </row>
    <row r="64" spans="1:18">
      <c r="A64" s="306"/>
      <c r="B64" s="306"/>
      <c r="C64" s="306"/>
      <c r="D64" s="223" t="s">
        <v>186</v>
      </c>
      <c r="E64" s="273">
        <v>194439416.17702425</v>
      </c>
      <c r="F64" s="273">
        <v>-11297719.932124585</v>
      </c>
      <c r="G64" s="277">
        <v>-5.4913372207780975E-2</v>
      </c>
      <c r="H64" s="284">
        <v>10.883212270666197</v>
      </c>
      <c r="I64" s="284">
        <v>-0.43730551834198117</v>
      </c>
      <c r="J64" s="285">
        <v>4.5464276547482916</v>
      </c>
      <c r="K64" s="285">
        <v>2.1306788287319911E-2</v>
      </c>
      <c r="L64" s="277">
        <v>4.7085567250237069E-3</v>
      </c>
      <c r="M64" s="278">
        <v>884004738.88033533</v>
      </c>
      <c r="N64" s="278">
        <v>-46980668.73309505</v>
      </c>
      <c r="O64" s="277">
        <v>-5.0463378210759947E-2</v>
      </c>
      <c r="P64" s="273">
        <v>257860258.52846819</v>
      </c>
      <c r="Q64" s="273">
        <v>-14907348.232715905</v>
      </c>
      <c r="R64" s="277">
        <v>-5.4652194260617307E-2</v>
      </c>
    </row>
    <row r="65" spans="1:18">
      <c r="A65" s="306"/>
      <c r="B65" s="306"/>
      <c r="C65" s="306"/>
      <c r="D65" s="223" t="s">
        <v>187</v>
      </c>
      <c r="E65" s="273">
        <v>612902688.34367871</v>
      </c>
      <c r="F65" s="273">
        <v>-25216874.240970612</v>
      </c>
      <c r="G65" s="274">
        <v>-3.9517475594748726E-2</v>
      </c>
      <c r="H65" s="282">
        <v>34.305544573500015</v>
      </c>
      <c r="I65" s="282">
        <v>-0.80646289568729657</v>
      </c>
      <c r="J65" s="283">
        <v>5.0114966868089068</v>
      </c>
      <c r="K65" s="283">
        <v>0.14115488089727712</v>
      </c>
      <c r="L65" s="274">
        <v>2.8982540963745723E-2</v>
      </c>
      <c r="M65" s="275">
        <v>3071559791.9706178</v>
      </c>
      <c r="N65" s="275">
        <v>-36300590.855442524</v>
      </c>
      <c r="O65" s="274">
        <v>-1.168025148621169E-2</v>
      </c>
      <c r="P65" s="273">
        <v>875300785.10834146</v>
      </c>
      <c r="Q65" s="273">
        <v>-23497244.314355254</v>
      </c>
      <c r="R65" s="274">
        <v>-2.6142963764003435E-2</v>
      </c>
    </row>
    <row r="66" spans="1:18">
      <c r="A66" s="306"/>
      <c r="B66" s="306"/>
      <c r="C66" s="306"/>
      <c r="D66" s="223" t="s">
        <v>188</v>
      </c>
      <c r="E66" s="273">
        <v>729400183.77313089</v>
      </c>
      <c r="F66" s="273">
        <v>11327415.782409668</v>
      </c>
      <c r="G66" s="277">
        <v>1.5774746359071005E-2</v>
      </c>
      <c r="H66" s="284">
        <v>40.826171906619471</v>
      </c>
      <c r="I66" s="284">
        <v>1.3148046465605816</v>
      </c>
      <c r="J66" s="285">
        <v>5.0830670327994447</v>
      </c>
      <c r="K66" s="285">
        <v>8.5179389573615261E-2</v>
      </c>
      <c r="L66" s="277">
        <v>1.7043078127029921E-2</v>
      </c>
      <c r="M66" s="278">
        <v>3707590027.8550582</v>
      </c>
      <c r="N66" s="278">
        <v>118743013.7772646</v>
      </c>
      <c r="O66" s="277">
        <v>3.3086674720732651E-2</v>
      </c>
      <c r="P66" s="273">
        <v>1012628205.1219438</v>
      </c>
      <c r="Q66" s="273">
        <v>18374973.957620621</v>
      </c>
      <c r="R66" s="277">
        <v>1.8481181032826571E-2</v>
      </c>
    </row>
    <row r="67" spans="1:18">
      <c r="A67" s="306"/>
      <c r="B67" s="306" t="s">
        <v>136</v>
      </c>
      <c r="C67" s="306" t="s">
        <v>79</v>
      </c>
      <c r="D67" s="223" t="s">
        <v>185</v>
      </c>
      <c r="E67" s="273">
        <v>131935297.95902838</v>
      </c>
      <c r="F67" s="273">
        <v>-5348199.3193809539</v>
      </c>
      <c r="G67" s="274">
        <v>-3.8957335917330749E-2</v>
      </c>
      <c r="H67" s="282">
        <v>7.3847159280422066</v>
      </c>
      <c r="I67" s="282">
        <v>-0.16919632362337467</v>
      </c>
      <c r="J67" s="283">
        <v>5.6309645157748474</v>
      </c>
      <c r="K67" s="283">
        <v>0.262625158425009</v>
      </c>
      <c r="L67" s="274">
        <v>4.8921117117055331E-2</v>
      </c>
      <c r="M67" s="275">
        <v>742922981.18547046</v>
      </c>
      <c r="N67" s="275">
        <v>5938579.6311562061</v>
      </c>
      <c r="O67" s="274">
        <v>8.0579448067443857E-3</v>
      </c>
      <c r="P67" s="273">
        <v>207480402.53423581</v>
      </c>
      <c r="Q67" s="273">
        <v>-4973734.0478643477</v>
      </c>
      <c r="R67" s="274">
        <v>-2.3410859999623085E-2</v>
      </c>
    </row>
    <row r="68" spans="1:18">
      <c r="A68" s="306"/>
      <c r="B68" s="306"/>
      <c r="C68" s="306"/>
      <c r="D68" s="223" t="s">
        <v>186</v>
      </c>
      <c r="E68" s="273">
        <v>242105857.28076708</v>
      </c>
      <c r="F68" s="273">
        <v>-12874103.431689084</v>
      </c>
      <c r="G68" s="277">
        <v>-5.0490647954124356E-2</v>
      </c>
      <c r="H68" s="284">
        <v>13.551210390177836</v>
      </c>
      <c r="I68" s="284">
        <v>-0.47885358210668727</v>
      </c>
      <c r="J68" s="285">
        <v>4.9755271489408051</v>
      </c>
      <c r="K68" s="285">
        <v>1.123918018077763E-2</v>
      </c>
      <c r="L68" s="277">
        <v>2.2640064902570379E-3</v>
      </c>
      <c r="M68" s="278">
        <v>1204604265.8180444</v>
      </c>
      <c r="N68" s="278">
        <v>-61189685.4217062</v>
      </c>
      <c r="O68" s="277">
        <v>-4.8340952618532801E-2</v>
      </c>
      <c r="P68" s="273">
        <v>372723474.36773932</v>
      </c>
      <c r="Q68" s="273">
        <v>-20285945.967875719</v>
      </c>
      <c r="R68" s="277">
        <v>-5.16169458496753E-2</v>
      </c>
    </row>
    <row r="69" spans="1:18">
      <c r="A69" s="306"/>
      <c r="B69" s="306"/>
      <c r="C69" s="306"/>
      <c r="D69" s="223" t="s">
        <v>187</v>
      </c>
      <c r="E69" s="273">
        <v>631557587.51053107</v>
      </c>
      <c r="F69" s="273">
        <v>-22880219.017506003</v>
      </c>
      <c r="G69" s="274">
        <v>-3.4961640035577286E-2</v>
      </c>
      <c r="H69" s="282">
        <v>35.34970131657461</v>
      </c>
      <c r="I69" s="282">
        <v>-0.66020419056580693</v>
      </c>
      <c r="J69" s="283">
        <v>5.206700965655144</v>
      </c>
      <c r="K69" s="283">
        <v>0.17931317451805739</v>
      </c>
      <c r="L69" s="274">
        <v>3.5667265380676078E-2</v>
      </c>
      <c r="M69" s="275">
        <v>3288331500.757915</v>
      </c>
      <c r="N69" s="275">
        <v>-1781137.8396735191</v>
      </c>
      <c r="O69" s="274">
        <v>-5.413607481939371E-4</v>
      </c>
      <c r="P69" s="273">
        <v>926229973.47208536</v>
      </c>
      <c r="Q69" s="273">
        <v>-16963160.391514421</v>
      </c>
      <c r="R69" s="274">
        <v>-1.7984821753343632E-2</v>
      </c>
    </row>
    <row r="70" spans="1:18">
      <c r="A70" s="306"/>
      <c r="B70" s="306"/>
      <c r="C70" s="306"/>
      <c r="D70" s="223" t="s">
        <v>188</v>
      </c>
      <c r="E70" s="273">
        <v>781000758.76909447</v>
      </c>
      <c r="F70" s="273">
        <v>10319285.645802259</v>
      </c>
      <c r="G70" s="277">
        <v>1.3389819277712673E-2</v>
      </c>
      <c r="H70" s="284">
        <v>43.714372365204575</v>
      </c>
      <c r="I70" s="284">
        <v>1.3082540962952649</v>
      </c>
      <c r="J70" s="285">
        <v>5.403680685375285</v>
      </c>
      <c r="K70" s="285">
        <v>8.1205583238414647E-2</v>
      </c>
      <c r="L70" s="277">
        <v>1.5257109085547846E-2</v>
      </c>
      <c r="M70" s="278">
        <v>4220278715.4239979</v>
      </c>
      <c r="N70" s="278">
        <v>118345763.0471096</v>
      </c>
      <c r="O70" s="277">
        <v>2.8851218296616351E-2</v>
      </c>
      <c r="P70" s="273">
        <v>1163815499.573947</v>
      </c>
      <c r="Q70" s="273">
        <v>14925564.548974991</v>
      </c>
      <c r="R70" s="277">
        <v>1.2991291936638449E-2</v>
      </c>
    </row>
    <row r="71" spans="1:18">
      <c r="A71" s="306"/>
      <c r="B71" s="306"/>
      <c r="C71" s="306" t="s">
        <v>112</v>
      </c>
      <c r="D71" s="223" t="s">
        <v>185</v>
      </c>
      <c r="E71" s="273">
        <v>130067301.8903605</v>
      </c>
      <c r="F71" s="273">
        <v>-5135020.752299577</v>
      </c>
      <c r="G71" s="274">
        <v>-3.7980270249287386E-2</v>
      </c>
      <c r="H71" s="282">
        <v>7.280159978760949</v>
      </c>
      <c r="I71" s="282">
        <v>-0.15923733927819761</v>
      </c>
      <c r="J71" s="283">
        <v>5.5795520273708847</v>
      </c>
      <c r="K71" s="283">
        <v>0.25391931339391416</v>
      </c>
      <c r="L71" s="274">
        <v>4.767871294006254E-2</v>
      </c>
      <c r="M71" s="275">
        <v>725717277.95702183</v>
      </c>
      <c r="N71" s="275">
        <v>5679365.4856020212</v>
      </c>
      <c r="O71" s="274">
        <v>7.8875922881733677E-3</v>
      </c>
      <c r="P71" s="273">
        <v>202379582.54002583</v>
      </c>
      <c r="Q71" s="273">
        <v>-4739299.0808403194</v>
      </c>
      <c r="R71" s="274">
        <v>-2.2882023327625286E-2</v>
      </c>
    </row>
    <row r="72" spans="1:18">
      <c r="A72" s="306"/>
      <c r="B72" s="306"/>
      <c r="C72" s="306"/>
      <c r="D72" s="223" t="s">
        <v>186</v>
      </c>
      <c r="E72" s="273">
        <v>194439416.17702413</v>
      </c>
      <c r="F72" s="273">
        <v>-11297719.932124823</v>
      </c>
      <c r="G72" s="277">
        <v>-5.4913372207782099E-2</v>
      </c>
      <c r="H72" s="284">
        <v>10.88321227066619</v>
      </c>
      <c r="I72" s="284">
        <v>-0.4373055183419936</v>
      </c>
      <c r="J72" s="285">
        <v>4.5464276547482907</v>
      </c>
      <c r="K72" s="285">
        <v>2.1306788287319911E-2</v>
      </c>
      <c r="L72" s="277">
        <v>4.7085567250237078E-3</v>
      </c>
      <c r="M72" s="278">
        <v>884004738.88033462</v>
      </c>
      <c r="N72" s="278">
        <v>-46980668.733096123</v>
      </c>
      <c r="O72" s="277">
        <v>-5.0463378210761078E-2</v>
      </c>
      <c r="P72" s="273">
        <v>257860258.52846816</v>
      </c>
      <c r="Q72" s="273">
        <v>-14907348.232716054</v>
      </c>
      <c r="R72" s="277">
        <v>-5.4652194260617834E-2</v>
      </c>
    </row>
    <row r="73" spans="1:18">
      <c r="A73" s="306"/>
      <c r="B73" s="306"/>
      <c r="C73" s="306"/>
      <c r="D73" s="223" t="s">
        <v>187</v>
      </c>
      <c r="E73" s="273">
        <v>612902688.34367859</v>
      </c>
      <c r="F73" s="273">
        <v>-25216874.240970731</v>
      </c>
      <c r="G73" s="274">
        <v>-3.9517475594748913E-2</v>
      </c>
      <c r="H73" s="282">
        <v>34.305544573500001</v>
      </c>
      <c r="I73" s="282">
        <v>-0.80646289568731078</v>
      </c>
      <c r="J73" s="283">
        <v>5.0114966868089068</v>
      </c>
      <c r="K73" s="283">
        <v>0.14115488089727801</v>
      </c>
      <c r="L73" s="274">
        <v>2.8982540963745911E-2</v>
      </c>
      <c r="M73" s="275">
        <v>3071559791.9706173</v>
      </c>
      <c r="N73" s="275">
        <v>-36300590.855442047</v>
      </c>
      <c r="O73" s="274">
        <v>-1.1680251486211541E-2</v>
      </c>
      <c r="P73" s="273">
        <v>875300785.10834193</v>
      </c>
      <c r="Q73" s="273">
        <v>-23497244.314354777</v>
      </c>
      <c r="R73" s="274">
        <v>-2.6142963764002904E-2</v>
      </c>
    </row>
    <row r="74" spans="1:18">
      <c r="A74" s="306"/>
      <c r="B74" s="306"/>
      <c r="C74" s="306"/>
      <c r="D74" s="223" t="s">
        <v>188</v>
      </c>
      <c r="E74" s="273">
        <v>729400183.77313101</v>
      </c>
      <c r="F74" s="273">
        <v>11327415.782409906</v>
      </c>
      <c r="G74" s="277">
        <v>1.5774746359071338E-2</v>
      </c>
      <c r="H74" s="284">
        <v>40.826171906619464</v>
      </c>
      <c r="I74" s="284">
        <v>1.3148046465605816</v>
      </c>
      <c r="J74" s="285">
        <v>5.0830670327994421</v>
      </c>
      <c r="K74" s="285">
        <v>8.517938957361082E-2</v>
      </c>
      <c r="L74" s="277">
        <v>1.7043078127029026E-2</v>
      </c>
      <c r="M74" s="278">
        <v>3707590027.8550568</v>
      </c>
      <c r="N74" s="278">
        <v>118743013.77726269</v>
      </c>
      <c r="O74" s="277">
        <v>3.3086674720732116E-2</v>
      </c>
      <c r="P74" s="273">
        <v>1012628205.1219437</v>
      </c>
      <c r="Q74" s="273">
        <v>18374973.957620502</v>
      </c>
      <c r="R74" s="277">
        <v>1.8481181032826449E-2</v>
      </c>
    </row>
    <row r="75" spans="1:18">
      <c r="A75" s="306" t="s">
        <v>60</v>
      </c>
      <c r="B75" s="306" t="s">
        <v>134</v>
      </c>
      <c r="C75" s="306" t="s">
        <v>79</v>
      </c>
      <c r="D75" s="223" t="s">
        <v>185</v>
      </c>
      <c r="E75" s="273">
        <v>35274.615051331471</v>
      </c>
      <c r="F75" s="273">
        <v>-26847.486993526509</v>
      </c>
      <c r="G75" s="274">
        <v>-0.43217286778448205</v>
      </c>
      <c r="H75" s="282">
        <v>2.2807661639087224</v>
      </c>
      <c r="I75" s="282">
        <v>-1.0265023031498606</v>
      </c>
      <c r="J75" s="283">
        <v>5.3338255175661784</v>
      </c>
      <c r="K75" s="283">
        <v>-0.4879206195723107</v>
      </c>
      <c r="L75" s="274">
        <v>-8.3810013023366547E-2</v>
      </c>
      <c r="M75" s="275">
        <v>188148.64188311578</v>
      </c>
      <c r="N75" s="275">
        <v>-173510.4657274592</v>
      </c>
      <c r="O75" s="274">
        <v>-0.47976246713048554</v>
      </c>
      <c r="P75" s="273">
        <v>52400.103374838829</v>
      </c>
      <c r="Q75" s="273">
        <v>-41309.005709245685</v>
      </c>
      <c r="R75" s="274">
        <v>-0.44082166731709516</v>
      </c>
    </row>
    <row r="76" spans="1:18">
      <c r="A76" s="306"/>
      <c r="B76" s="306"/>
      <c r="C76" s="306"/>
      <c r="D76" s="223" t="s">
        <v>186</v>
      </c>
      <c r="E76" s="273">
        <v>73712.458240646869</v>
      </c>
      <c r="F76" s="273">
        <v>-42054.059382214051</v>
      </c>
      <c r="G76" s="277">
        <v>-0.36326616923224658</v>
      </c>
      <c r="H76" s="284">
        <v>4.766058548595165</v>
      </c>
      <c r="I76" s="284">
        <v>-1.3971416760012421</v>
      </c>
      <c r="J76" s="285">
        <v>9.8156803831374599</v>
      </c>
      <c r="K76" s="285">
        <v>0.87760906166304409</v>
      </c>
      <c r="L76" s="277">
        <v>9.8187744324048934E-2</v>
      </c>
      <c r="M76" s="278">
        <v>723537.9303455567</v>
      </c>
      <c r="N76" s="278">
        <v>-311191.460806299</v>
      </c>
      <c r="O76" s="277">
        <v>-0.3007467106543501</v>
      </c>
      <c r="P76" s="273">
        <v>257485.75994110107</v>
      </c>
      <c r="Q76" s="273">
        <v>-92924.953323174675</v>
      </c>
      <c r="R76" s="277">
        <v>-0.26518867661757745</v>
      </c>
    </row>
    <row r="77" spans="1:18">
      <c r="A77" s="306"/>
      <c r="B77" s="306"/>
      <c r="C77" s="306"/>
      <c r="D77" s="223" t="s">
        <v>187</v>
      </c>
      <c r="E77" s="273">
        <v>584489.06455809646</v>
      </c>
      <c r="F77" s="273">
        <v>-93415.178418848431</v>
      </c>
      <c r="G77" s="274">
        <v>-0.13779996125798763</v>
      </c>
      <c r="H77" s="282">
        <v>37.791564264524801</v>
      </c>
      <c r="I77" s="282">
        <v>1.7011672450561548</v>
      </c>
      <c r="J77" s="283">
        <v>7.7379753754635372</v>
      </c>
      <c r="K77" s="283">
        <v>1.0590164590306355</v>
      </c>
      <c r="L77" s="274">
        <v>0.15856010978373183</v>
      </c>
      <c r="M77" s="275">
        <v>4522761.988778268</v>
      </c>
      <c r="N77" s="275">
        <v>-4932.5993402944878</v>
      </c>
      <c r="O77" s="274">
        <v>-1.0894284595163429E-3</v>
      </c>
      <c r="P77" s="273">
        <v>944255.69490158558</v>
      </c>
      <c r="Q77" s="273">
        <v>-84543.454107830301</v>
      </c>
      <c r="R77" s="274">
        <v>-8.2176831298153161E-2</v>
      </c>
    </row>
    <row r="78" spans="1:18">
      <c r="A78" s="306"/>
      <c r="B78" s="306"/>
      <c r="C78" s="306"/>
      <c r="D78" s="223" t="s">
        <v>188</v>
      </c>
      <c r="E78" s="273">
        <v>853136.38251802337</v>
      </c>
      <c r="F78" s="273">
        <v>-169421.50451528234</v>
      </c>
      <c r="G78" s="277">
        <v>-0.16568402304031529</v>
      </c>
      <c r="H78" s="284">
        <v>55.161611022971336</v>
      </c>
      <c r="I78" s="284">
        <v>0.72247673409496826</v>
      </c>
      <c r="J78" s="285">
        <v>8.0446752039320444</v>
      </c>
      <c r="K78" s="285">
        <v>0.84106361800097318</v>
      </c>
      <c r="L78" s="277">
        <v>0.11675582559776024</v>
      </c>
      <c r="M78" s="278">
        <v>6863205.1020150268</v>
      </c>
      <c r="N78" s="278">
        <v>-502904.74030329008</v>
      </c>
      <c r="O78" s="277">
        <v>-6.8272772340985374E-2</v>
      </c>
      <c r="P78" s="273">
        <v>1540124.2917702198</v>
      </c>
      <c r="Q78" s="273">
        <v>-239776.77908435301</v>
      </c>
      <c r="R78" s="277">
        <v>-0.13471354279776374</v>
      </c>
    </row>
    <row r="79" spans="1:18">
      <c r="A79" s="306"/>
      <c r="B79" s="306"/>
      <c r="C79" s="306" t="s">
        <v>112</v>
      </c>
      <c r="D79" s="223" t="s">
        <v>185</v>
      </c>
      <c r="E79" s="273">
        <v>35214.22477132317</v>
      </c>
      <c r="F79" s="273">
        <v>-26819.634938695577</v>
      </c>
      <c r="G79" s="274">
        <v>-0.43233864641126118</v>
      </c>
      <c r="H79" s="282">
        <v>2.2768614832461136</v>
      </c>
      <c r="I79" s="282">
        <v>-1.0257091213469867</v>
      </c>
      <c r="J79" s="283">
        <v>5.318403335357285</v>
      </c>
      <c r="K79" s="283">
        <v>-0.49350934342078379</v>
      </c>
      <c r="L79" s="274">
        <v>-8.4913413311044808E-2</v>
      </c>
      <c r="M79" s="275">
        <v>187283.45047582628</v>
      </c>
      <c r="N79" s="275">
        <v>-173251.92528637167</v>
      </c>
      <c r="O79" s="274">
        <v>-0.48054070954924888</v>
      </c>
      <c r="P79" s="273">
        <v>51916.981134772301</v>
      </c>
      <c r="Q79" s="273">
        <v>-41083.258232787106</v>
      </c>
      <c r="R79" s="274">
        <v>-0.44175432786163216</v>
      </c>
    </row>
    <row r="80" spans="1:18">
      <c r="A80" s="306"/>
      <c r="B80" s="306"/>
      <c r="C80" s="306"/>
      <c r="D80" s="223" t="s">
        <v>186</v>
      </c>
      <c r="E80" s="273">
        <v>54862.866932432415</v>
      </c>
      <c r="F80" s="273">
        <v>-35943.345790402265</v>
      </c>
      <c r="G80" s="277">
        <v>-0.39582474274212004</v>
      </c>
      <c r="H80" s="284">
        <v>3.5472923055979733</v>
      </c>
      <c r="I80" s="284">
        <v>-1.2870663858446552</v>
      </c>
      <c r="J80" s="285">
        <v>6.3631892368862308</v>
      </c>
      <c r="K80" s="285">
        <v>2.8869317559664154E-2</v>
      </c>
      <c r="L80" s="277">
        <v>4.5576033303245909E-3</v>
      </c>
      <c r="M80" s="278">
        <v>349102.80436917546</v>
      </c>
      <c r="N80" s="278">
        <v>-226092.7976796818</v>
      </c>
      <c r="O80" s="277">
        <v>-0.3930711515775418</v>
      </c>
      <c r="P80" s="273">
        <v>95753.652956604958</v>
      </c>
      <c r="Q80" s="273">
        <v>-58993.599861855939</v>
      </c>
      <c r="R80" s="277">
        <v>-0.38122550667224625</v>
      </c>
    </row>
    <row r="81" spans="1:18">
      <c r="A81" s="306"/>
      <c r="B81" s="306"/>
      <c r="C81" s="306"/>
      <c r="D81" s="223" t="s">
        <v>187</v>
      </c>
      <c r="E81" s="273">
        <v>550637.55862912873</v>
      </c>
      <c r="F81" s="273">
        <v>-102449.74673627038</v>
      </c>
      <c r="G81" s="274">
        <v>-0.1568699098797369</v>
      </c>
      <c r="H81" s="282">
        <v>35.602812687568026</v>
      </c>
      <c r="I81" s="282">
        <v>0.83362458585877164</v>
      </c>
      <c r="J81" s="283">
        <v>7.4109756250271088</v>
      </c>
      <c r="K81" s="283">
        <v>0.92121345078632277</v>
      </c>
      <c r="L81" s="274">
        <v>0.14194872262697242</v>
      </c>
      <c r="M81" s="275">
        <v>4080761.5252249087</v>
      </c>
      <c r="N81" s="275">
        <v>-157619.76561230002</v>
      </c>
      <c r="O81" s="274">
        <v>-3.7188670578801403E-2</v>
      </c>
      <c r="P81" s="273">
        <v>859722.41441607475</v>
      </c>
      <c r="Q81" s="273">
        <v>-106013.78539455624</v>
      </c>
      <c r="R81" s="274">
        <v>-0.10977509739755457</v>
      </c>
    </row>
    <row r="82" spans="1:18">
      <c r="A82" s="306"/>
      <c r="B82" s="306"/>
      <c r="C82" s="306"/>
      <c r="D82" s="223" t="s">
        <v>188</v>
      </c>
      <c r="E82" s="273">
        <v>798512.31764568842</v>
      </c>
      <c r="F82" s="273">
        <v>-154856.48405549955</v>
      </c>
      <c r="G82" s="277">
        <v>-0.16243082821587426</v>
      </c>
      <c r="H82" s="284">
        <v>51.629759046282665</v>
      </c>
      <c r="I82" s="284">
        <v>0.87412664564414655</v>
      </c>
      <c r="J82" s="285">
        <v>7.4094962274377965</v>
      </c>
      <c r="K82" s="285">
        <v>0.91681030021991994</v>
      </c>
      <c r="L82" s="277">
        <v>0.14120663012153034</v>
      </c>
      <c r="M82" s="278">
        <v>5916574.0051583396</v>
      </c>
      <c r="N82" s="278">
        <v>-273350.19709553383</v>
      </c>
      <c r="O82" s="277">
        <v>-4.4160507974556722E-2</v>
      </c>
      <c r="P82" s="273">
        <v>1261088.8644344807</v>
      </c>
      <c r="Q82" s="273">
        <v>-164258.69549366552</v>
      </c>
      <c r="R82" s="277">
        <v>-0.11524115248209779</v>
      </c>
    </row>
    <row r="83" spans="1:18">
      <c r="A83" s="306"/>
      <c r="B83" s="306" t="s">
        <v>135</v>
      </c>
      <c r="C83" s="306" t="s">
        <v>79</v>
      </c>
      <c r="D83" s="223" t="s">
        <v>185</v>
      </c>
      <c r="E83" s="273">
        <v>518250.76189852756</v>
      </c>
      <c r="F83" s="273">
        <v>-307946.93681351229</v>
      </c>
      <c r="G83" s="274">
        <v>-0.37272790434247272</v>
      </c>
      <c r="H83" s="282">
        <v>2.6374035697806497</v>
      </c>
      <c r="I83" s="282">
        <v>-0.80831108912935168</v>
      </c>
      <c r="J83" s="283">
        <v>5.4235851642130637</v>
      </c>
      <c r="K83" s="283">
        <v>-0.44739461804018976</v>
      </c>
      <c r="L83" s="274">
        <v>-7.6204421516246804E-2</v>
      </c>
      <c r="M83" s="275">
        <v>2810777.1435749708</v>
      </c>
      <c r="N83" s="275">
        <v>-2039812.8417075798</v>
      </c>
      <c r="O83" s="274">
        <v>-0.42052881152533844</v>
      </c>
      <c r="P83" s="273">
        <v>780247.92582020618</v>
      </c>
      <c r="Q83" s="273">
        <v>-484055.85111850349</v>
      </c>
      <c r="R83" s="274">
        <v>-0.38286356487090467</v>
      </c>
    </row>
    <row r="84" spans="1:18">
      <c r="A84" s="306"/>
      <c r="B84" s="306"/>
      <c r="C84" s="306"/>
      <c r="D84" s="223" t="s">
        <v>186</v>
      </c>
      <c r="E84" s="273">
        <v>1028257.8504428016</v>
      </c>
      <c r="F84" s="273">
        <v>-520069.45561701711</v>
      </c>
      <c r="G84" s="277">
        <v>-0.33589116046818884</v>
      </c>
      <c r="H84" s="284">
        <v>5.2328546811549357</v>
      </c>
      <c r="I84" s="284">
        <v>-1.2245514621904547</v>
      </c>
      <c r="J84" s="285">
        <v>9.7246278299861775</v>
      </c>
      <c r="K84" s="285">
        <v>0.72510777259874715</v>
      </c>
      <c r="L84" s="277">
        <v>8.0571826939096425E-2</v>
      </c>
      <c r="M84" s="278">
        <v>9999424.9088178333</v>
      </c>
      <c r="N84" s="278">
        <v>-3934777.7374681514</v>
      </c>
      <c r="O84" s="277">
        <v>-0.28238269798070759</v>
      </c>
      <c r="P84" s="273">
        <v>3629455.4578067074</v>
      </c>
      <c r="Q84" s="273">
        <v>-1078450.6835702704</v>
      </c>
      <c r="R84" s="277">
        <v>-0.22907225657961885</v>
      </c>
    </row>
    <row r="85" spans="1:18">
      <c r="A85" s="306"/>
      <c r="B85" s="306"/>
      <c r="C85" s="306"/>
      <c r="D85" s="223" t="s">
        <v>187</v>
      </c>
      <c r="E85" s="273">
        <v>7402964.0544513278</v>
      </c>
      <c r="F85" s="273">
        <v>-1468823.8286279701</v>
      </c>
      <c r="G85" s="274">
        <v>-0.16556119780877335</v>
      </c>
      <c r="H85" s="282">
        <v>37.674047506736976</v>
      </c>
      <c r="I85" s="282">
        <v>0.6736423892674992</v>
      </c>
      <c r="J85" s="283">
        <v>7.3539460141331601</v>
      </c>
      <c r="K85" s="283">
        <v>0.70496871848040232</v>
      </c>
      <c r="L85" s="274">
        <v>0.10602663945646586</v>
      </c>
      <c r="M85" s="275">
        <v>54440998.001003399</v>
      </c>
      <c r="N85" s="275">
        <v>-4547318.2054380924</v>
      </c>
      <c r="O85" s="274">
        <v>-7.7088455780358889E-2</v>
      </c>
      <c r="P85" s="273">
        <v>11786989.119805461</v>
      </c>
      <c r="Q85" s="273">
        <v>-1780455.336964801</v>
      </c>
      <c r="R85" s="274">
        <v>-0.13122997058420532</v>
      </c>
    </row>
    <row r="86" spans="1:18">
      <c r="A86" s="306"/>
      <c r="B86" s="306"/>
      <c r="C86" s="306"/>
      <c r="D86" s="223" t="s">
        <v>188</v>
      </c>
      <c r="E86" s="273">
        <v>10700563.749197677</v>
      </c>
      <c r="F86" s="273">
        <v>-2030665.9193449933</v>
      </c>
      <c r="G86" s="277">
        <v>-0.15950273243145738</v>
      </c>
      <c r="H86" s="284">
        <v>54.455694242327262</v>
      </c>
      <c r="I86" s="284">
        <v>1.3592201620513862</v>
      </c>
      <c r="J86" s="285">
        <v>7.5258064406191698</v>
      </c>
      <c r="K86" s="285">
        <v>0.59385411202864624</v>
      </c>
      <c r="L86" s="277">
        <v>8.5669099249185809E-2</v>
      </c>
      <c r="M86" s="278">
        <v>80530371.58196789</v>
      </c>
      <c r="N86" s="278">
        <v>-7721905.5647072345</v>
      </c>
      <c r="O86" s="277">
        <v>-8.7498088597458418E-2</v>
      </c>
      <c r="P86" s="273">
        <v>19020513.286933575</v>
      </c>
      <c r="Q86" s="273">
        <v>-2848189.1515047662</v>
      </c>
      <c r="R86" s="277">
        <v>-0.13024042736520755</v>
      </c>
    </row>
    <row r="87" spans="1:18">
      <c r="A87" s="306"/>
      <c r="B87" s="306"/>
      <c r="C87" s="306" t="s">
        <v>112</v>
      </c>
      <c r="D87" s="223" t="s">
        <v>185</v>
      </c>
      <c r="E87" s="273">
        <v>517059.32443133567</v>
      </c>
      <c r="F87" s="273">
        <v>-307540.91681603121</v>
      </c>
      <c r="G87" s="274">
        <v>-0.37295758772858989</v>
      </c>
      <c r="H87" s="282">
        <v>2.6313402860188835</v>
      </c>
      <c r="I87" s="282">
        <v>-0.80771206602244705</v>
      </c>
      <c r="J87" s="283">
        <v>5.4046088027145389</v>
      </c>
      <c r="K87" s="283">
        <v>-0.45425144290416686</v>
      </c>
      <c r="L87" s="274">
        <v>-7.7532390919182459E-2</v>
      </c>
      <c r="M87" s="275">
        <v>2794503.3763472294</v>
      </c>
      <c r="N87" s="275">
        <v>-2036714.1956245624</v>
      </c>
      <c r="O87" s="274">
        <v>-0.42157368515972399</v>
      </c>
      <c r="P87" s="273">
        <v>770655.98319379275</v>
      </c>
      <c r="Q87" s="273">
        <v>-481352.56010328711</v>
      </c>
      <c r="R87" s="274">
        <v>-0.38446427756449464</v>
      </c>
    </row>
    <row r="88" spans="1:18">
      <c r="A88" s="306"/>
      <c r="B88" s="306"/>
      <c r="C88" s="306"/>
      <c r="D88" s="223" t="s">
        <v>186</v>
      </c>
      <c r="E88" s="273">
        <v>753100.51897892368</v>
      </c>
      <c r="F88" s="273">
        <v>-452356.55179728696</v>
      </c>
      <c r="G88" s="277">
        <v>-0.37525728851215601</v>
      </c>
      <c r="H88" s="284">
        <v>3.8325655130393672</v>
      </c>
      <c r="I88" s="284">
        <v>-1.1948765942618813</v>
      </c>
      <c r="J88" s="285">
        <v>6.2057501123215655</v>
      </c>
      <c r="K88" s="285">
        <v>-7.1969359576840475E-2</v>
      </c>
      <c r="L88" s="277">
        <v>-1.14642522494043E-2</v>
      </c>
      <c r="M88" s="278">
        <v>4673553.6302428851</v>
      </c>
      <c r="N88" s="278">
        <v>-2893967.6955065476</v>
      </c>
      <c r="O88" s="277">
        <v>-0.38241949654762947</v>
      </c>
      <c r="P88" s="273">
        <v>1316226.0701500594</v>
      </c>
      <c r="Q88" s="273">
        <v>-735758.4946516424</v>
      </c>
      <c r="R88" s="277">
        <v>-0.35855946836653912</v>
      </c>
    </row>
    <row r="89" spans="1:18">
      <c r="A89" s="306"/>
      <c r="B89" s="306"/>
      <c r="C89" s="306"/>
      <c r="D89" s="223" t="s">
        <v>187</v>
      </c>
      <c r="E89" s="273">
        <v>7005771.2145990804</v>
      </c>
      <c r="F89" s="273">
        <v>-1500147.329270456</v>
      </c>
      <c r="G89" s="274">
        <v>-0.17636511818604894</v>
      </c>
      <c r="H89" s="282">
        <v>35.652713645345102</v>
      </c>
      <c r="I89" s="282">
        <v>0.17819191792387556</v>
      </c>
      <c r="J89" s="283">
        <v>7.0467652992424128</v>
      </c>
      <c r="K89" s="283">
        <v>0.63193645031158052</v>
      </c>
      <c r="L89" s="274">
        <v>9.8511817726346068E-2</v>
      </c>
      <c r="M89" s="275">
        <v>49368025.489468172</v>
      </c>
      <c r="N89" s="275">
        <v>-5195986.1724018678</v>
      </c>
      <c r="O89" s="274">
        <v>-9.5227348835732376E-2</v>
      </c>
      <c r="P89" s="273">
        <v>10802086.835848225</v>
      </c>
      <c r="Q89" s="273">
        <v>-1784138.5059519205</v>
      </c>
      <c r="R89" s="274">
        <v>-0.14175326259467272</v>
      </c>
    </row>
    <row r="90" spans="1:18">
      <c r="A90" s="306"/>
      <c r="B90" s="306"/>
      <c r="C90" s="306"/>
      <c r="D90" s="223" t="s">
        <v>188</v>
      </c>
      <c r="E90" s="273">
        <v>10135577.512498159</v>
      </c>
      <c r="F90" s="273">
        <v>-1951801.9062478896</v>
      </c>
      <c r="G90" s="277">
        <v>-0.16147436418028571</v>
      </c>
      <c r="H90" s="284">
        <v>51.580451546900214</v>
      </c>
      <c r="I90" s="284">
        <v>1.1691994750196031</v>
      </c>
      <c r="J90" s="285">
        <v>6.9881736170351623</v>
      </c>
      <c r="K90" s="285">
        <v>0.54447126458722739</v>
      </c>
      <c r="L90" s="277">
        <v>8.4496650342700125E-2</v>
      </c>
      <c r="M90" s="278">
        <v>70829175.366254508</v>
      </c>
      <c r="N90" s="278">
        <v>-7058299.8292501569</v>
      </c>
      <c r="O90" s="277">
        <v>-9.0621756727037053E-2</v>
      </c>
      <c r="P90" s="273">
        <v>15779861.167911608</v>
      </c>
      <c r="Q90" s="273">
        <v>-2402305.844964508</v>
      </c>
      <c r="R90" s="277">
        <v>-0.13212428657504138</v>
      </c>
    </row>
    <row r="91" spans="1:18">
      <c r="A91" s="306"/>
      <c r="B91" s="306" t="s">
        <v>136</v>
      </c>
      <c r="C91" s="306" t="s">
        <v>79</v>
      </c>
      <c r="D91" s="223" t="s">
        <v>185</v>
      </c>
      <c r="E91" s="273">
        <v>518250.76189852739</v>
      </c>
      <c r="F91" s="273">
        <v>-307946.93681351235</v>
      </c>
      <c r="G91" s="274">
        <v>-0.37272790434247283</v>
      </c>
      <c r="H91" s="282">
        <v>2.6374035697806506</v>
      </c>
      <c r="I91" s="282">
        <v>-0.80831108912934724</v>
      </c>
      <c r="J91" s="283">
        <v>5.4235851642130655</v>
      </c>
      <c r="K91" s="283">
        <v>-0.44739461804018621</v>
      </c>
      <c r="L91" s="274">
        <v>-7.6204421516246221E-2</v>
      </c>
      <c r="M91" s="275">
        <v>2810777.1435749708</v>
      </c>
      <c r="N91" s="275">
        <v>-2039812.8417075779</v>
      </c>
      <c r="O91" s="274">
        <v>-0.42052881152533822</v>
      </c>
      <c r="P91" s="273">
        <v>780247.92582020629</v>
      </c>
      <c r="Q91" s="273">
        <v>-484055.85111850337</v>
      </c>
      <c r="R91" s="274">
        <v>-0.38286356487090462</v>
      </c>
    </row>
    <row r="92" spans="1:18">
      <c r="A92" s="306"/>
      <c r="B92" s="306"/>
      <c r="C92" s="306"/>
      <c r="D92" s="223" t="s">
        <v>186</v>
      </c>
      <c r="E92" s="273">
        <v>1028257.8504428013</v>
      </c>
      <c r="F92" s="273">
        <v>-520069.45561701863</v>
      </c>
      <c r="G92" s="277">
        <v>-0.33589116046818956</v>
      </c>
      <c r="H92" s="284">
        <v>5.2328546811549383</v>
      </c>
      <c r="I92" s="284">
        <v>-1.2245514621904494</v>
      </c>
      <c r="J92" s="285">
        <v>9.7246278299861739</v>
      </c>
      <c r="K92" s="285">
        <v>0.72510777259875425</v>
      </c>
      <c r="L92" s="277">
        <v>8.0571826939097313E-2</v>
      </c>
      <c r="M92" s="278">
        <v>9999424.9088178258</v>
      </c>
      <c r="N92" s="278">
        <v>-3934777.7374681532</v>
      </c>
      <c r="O92" s="277">
        <v>-0.28238269798070781</v>
      </c>
      <c r="P92" s="273">
        <v>3629455.4578067078</v>
      </c>
      <c r="Q92" s="273">
        <v>-1078450.6835702718</v>
      </c>
      <c r="R92" s="277">
        <v>-0.22907225657961908</v>
      </c>
    </row>
    <row r="93" spans="1:18">
      <c r="A93" s="306"/>
      <c r="B93" s="306"/>
      <c r="C93" s="306"/>
      <c r="D93" s="223" t="s">
        <v>187</v>
      </c>
      <c r="E93" s="273">
        <v>7402964.0544513259</v>
      </c>
      <c r="F93" s="273">
        <v>-1468823.8286279663</v>
      </c>
      <c r="G93" s="274">
        <v>-0.16556119780877301</v>
      </c>
      <c r="H93" s="282">
        <v>37.674047506737004</v>
      </c>
      <c r="I93" s="282">
        <v>0.67364238926758446</v>
      </c>
      <c r="J93" s="283">
        <v>7.3539460141331618</v>
      </c>
      <c r="K93" s="283">
        <v>0.70496871848040144</v>
      </c>
      <c r="L93" s="274">
        <v>0.10602663945646568</v>
      </c>
      <c r="M93" s="275">
        <v>54440998.001003399</v>
      </c>
      <c r="N93" s="275">
        <v>-4547318.2054380774</v>
      </c>
      <c r="O93" s="274">
        <v>-7.7088455780358653E-2</v>
      </c>
      <c r="P93" s="273">
        <v>11786989.119805461</v>
      </c>
      <c r="Q93" s="273">
        <v>-1780455.336964801</v>
      </c>
      <c r="R93" s="274">
        <v>-0.13122997058420532</v>
      </c>
    </row>
    <row r="94" spans="1:18">
      <c r="A94" s="306"/>
      <c r="B94" s="306"/>
      <c r="C94" s="306"/>
      <c r="D94" s="223" t="s">
        <v>188</v>
      </c>
      <c r="E94" s="273">
        <v>10700563.749197682</v>
      </c>
      <c r="F94" s="273">
        <v>-2030665.9193449914</v>
      </c>
      <c r="G94" s="277">
        <v>-0.15950273243145718</v>
      </c>
      <c r="H94" s="284">
        <v>54.455694242327333</v>
      </c>
      <c r="I94" s="284">
        <v>1.3592201620514999</v>
      </c>
      <c r="J94" s="285">
        <v>7.5258064406191663</v>
      </c>
      <c r="K94" s="285">
        <v>0.5938541120286418</v>
      </c>
      <c r="L94" s="277">
        <v>8.5669099249185157E-2</v>
      </c>
      <c r="M94" s="278">
        <v>80530371.58196789</v>
      </c>
      <c r="N94" s="278">
        <v>-7721905.5647072643</v>
      </c>
      <c r="O94" s="277">
        <v>-8.7498088597458723E-2</v>
      </c>
      <c r="P94" s="273">
        <v>19020513.286933567</v>
      </c>
      <c r="Q94" s="273">
        <v>-2848189.1515047774</v>
      </c>
      <c r="R94" s="277">
        <v>-0.13024042736520805</v>
      </c>
    </row>
    <row r="95" spans="1:18">
      <c r="A95" s="306"/>
      <c r="B95" s="306"/>
      <c r="C95" s="306" t="s">
        <v>112</v>
      </c>
      <c r="D95" s="223" t="s">
        <v>185</v>
      </c>
      <c r="E95" s="273">
        <v>517059.32443133584</v>
      </c>
      <c r="F95" s="273">
        <v>-307540.91681603069</v>
      </c>
      <c r="G95" s="274">
        <v>-0.37295758772858939</v>
      </c>
      <c r="H95" s="282">
        <v>2.6313402860188861</v>
      </c>
      <c r="I95" s="282">
        <v>-0.80771206602243995</v>
      </c>
      <c r="J95" s="283">
        <v>5.4046088027145371</v>
      </c>
      <c r="K95" s="283">
        <v>-0.45425144290417308</v>
      </c>
      <c r="L95" s="274">
        <v>-7.7532390919183458E-2</v>
      </c>
      <c r="M95" s="275">
        <v>2794503.3763472294</v>
      </c>
      <c r="N95" s="275">
        <v>-2036714.1956245643</v>
      </c>
      <c r="O95" s="274">
        <v>-0.42157368515972421</v>
      </c>
      <c r="P95" s="273">
        <v>770655.98319379287</v>
      </c>
      <c r="Q95" s="273">
        <v>-481352.56010328629</v>
      </c>
      <c r="R95" s="274">
        <v>-0.38446427756449419</v>
      </c>
    </row>
    <row r="96" spans="1:18">
      <c r="A96" s="306"/>
      <c r="B96" s="306"/>
      <c r="C96" s="306"/>
      <c r="D96" s="223" t="s">
        <v>186</v>
      </c>
      <c r="E96" s="273">
        <v>753100.51897892368</v>
      </c>
      <c r="F96" s="273">
        <v>-452356.55179728789</v>
      </c>
      <c r="G96" s="277">
        <v>-0.37525728851215651</v>
      </c>
      <c r="H96" s="284">
        <v>3.8325655130393699</v>
      </c>
      <c r="I96" s="284">
        <v>-1.1948765942618786</v>
      </c>
      <c r="J96" s="285">
        <v>6.2057501123215655</v>
      </c>
      <c r="K96" s="285">
        <v>-7.1969359576831593E-2</v>
      </c>
      <c r="L96" s="277">
        <v>-1.1464252249402902E-2</v>
      </c>
      <c r="M96" s="278">
        <v>4673553.6302428851</v>
      </c>
      <c r="N96" s="278">
        <v>-2893967.6955065429</v>
      </c>
      <c r="O96" s="277">
        <v>-0.38241949654762908</v>
      </c>
      <c r="P96" s="273">
        <v>1316226.0701500594</v>
      </c>
      <c r="Q96" s="273">
        <v>-735758.49465164286</v>
      </c>
      <c r="R96" s="277">
        <v>-0.35855946836653929</v>
      </c>
    </row>
    <row r="97" spans="1:18">
      <c r="A97" s="306"/>
      <c r="B97" s="306"/>
      <c r="C97" s="306"/>
      <c r="D97" s="223" t="s">
        <v>187</v>
      </c>
      <c r="E97" s="273">
        <v>7005771.2145990776</v>
      </c>
      <c r="F97" s="273">
        <v>-1500147.3292704606</v>
      </c>
      <c r="G97" s="274">
        <v>-0.17636511818604944</v>
      </c>
      <c r="H97" s="282">
        <v>35.652713645345123</v>
      </c>
      <c r="I97" s="282">
        <v>0.1781919179239182</v>
      </c>
      <c r="J97" s="283">
        <v>7.0467652992424101</v>
      </c>
      <c r="K97" s="283">
        <v>0.63193645031157963</v>
      </c>
      <c r="L97" s="274">
        <v>9.8511817726345957E-2</v>
      </c>
      <c r="M97" s="275">
        <v>49368025.489468135</v>
      </c>
      <c r="N97" s="275">
        <v>-5195986.1724018976</v>
      </c>
      <c r="O97" s="274">
        <v>-9.5227348835732931E-2</v>
      </c>
      <c r="P97" s="273">
        <v>10802086.835848231</v>
      </c>
      <c r="Q97" s="273">
        <v>-1784138.505951928</v>
      </c>
      <c r="R97" s="274">
        <v>-0.14175326259467316</v>
      </c>
    </row>
    <row r="98" spans="1:18">
      <c r="A98" s="306"/>
      <c r="B98" s="306"/>
      <c r="C98" s="306"/>
      <c r="D98" s="223" t="s">
        <v>188</v>
      </c>
      <c r="E98" s="273">
        <v>10135577.512498161</v>
      </c>
      <c r="F98" s="273">
        <v>-1951801.9062478915</v>
      </c>
      <c r="G98" s="277">
        <v>-0.16147436418028582</v>
      </c>
      <c r="H98" s="284">
        <v>51.580451546900264</v>
      </c>
      <c r="I98" s="284">
        <v>1.1691994750196884</v>
      </c>
      <c r="J98" s="285">
        <v>6.9881736170351623</v>
      </c>
      <c r="K98" s="285">
        <v>0.54447126458723094</v>
      </c>
      <c r="L98" s="277">
        <v>8.4496650342700722E-2</v>
      </c>
      <c r="M98" s="278">
        <v>70829175.366254523</v>
      </c>
      <c r="N98" s="278">
        <v>-7058299.8292501271</v>
      </c>
      <c r="O98" s="277">
        <v>-9.0621756727036692E-2</v>
      </c>
      <c r="P98" s="273">
        <v>15779861.167911613</v>
      </c>
      <c r="Q98" s="273">
        <v>-2402305.8449645024</v>
      </c>
      <c r="R98" s="277">
        <v>-0.13212428657504108</v>
      </c>
    </row>
    <row r="99" spans="1:18">
      <c r="A99" s="306" t="s">
        <v>61</v>
      </c>
      <c r="B99" s="306" t="s">
        <v>134</v>
      </c>
      <c r="C99" s="306" t="s">
        <v>79</v>
      </c>
      <c r="D99" s="223" t="s">
        <v>185</v>
      </c>
      <c r="E99" s="273">
        <v>167399.67092611676</v>
      </c>
      <c r="F99" s="273">
        <v>-45600.55699134132</v>
      </c>
      <c r="G99" s="274">
        <v>-0.21408689294460503</v>
      </c>
      <c r="H99" s="282">
        <v>1.3375765165000344</v>
      </c>
      <c r="I99" s="282">
        <v>-0.15902718885740397</v>
      </c>
      <c r="J99" s="283">
        <v>6.4427998147793657</v>
      </c>
      <c r="K99" s="283">
        <v>0.83273966580328729</v>
      </c>
      <c r="L99" s="274">
        <v>0.1484368516004726</v>
      </c>
      <c r="M99" s="275">
        <v>1078522.5688369118</v>
      </c>
      <c r="N99" s="275">
        <v>-116421.52152564167</v>
      </c>
      <c r="O99" s="274">
        <v>-9.7428425701757027E-2</v>
      </c>
      <c r="P99" s="273">
        <v>333619.0695002079</v>
      </c>
      <c r="Q99" s="273">
        <v>-34432.789423211711</v>
      </c>
      <c r="R99" s="274">
        <v>-9.355417881580684E-2</v>
      </c>
    </row>
    <row r="100" spans="1:18">
      <c r="A100" s="306"/>
      <c r="B100" s="306"/>
      <c r="C100" s="306"/>
      <c r="D100" s="223" t="s">
        <v>186</v>
      </c>
      <c r="E100" s="273">
        <v>1300268.789068589</v>
      </c>
      <c r="F100" s="273">
        <v>-272485.50103235198</v>
      </c>
      <c r="G100" s="277">
        <v>-0.17325370068764115</v>
      </c>
      <c r="H100" s="284">
        <v>10.389560432073344</v>
      </c>
      <c r="I100" s="284">
        <v>-0.66108454232554337</v>
      </c>
      <c r="J100" s="285">
        <v>14.934865633024481</v>
      </c>
      <c r="K100" s="285">
        <v>0.56674295534631547</v>
      </c>
      <c r="L100" s="277">
        <v>3.9444468011592661E-2</v>
      </c>
      <c r="M100" s="278">
        <v>19419339.651554827</v>
      </c>
      <c r="N100" s="278">
        <v>-3178186.9304601289</v>
      </c>
      <c r="O100" s="277">
        <v>-0.1406431327307123</v>
      </c>
      <c r="P100" s="273">
        <v>7048915.1937884092</v>
      </c>
      <c r="Q100" s="273">
        <v>-1419525.7442706656</v>
      </c>
      <c r="R100" s="277">
        <v>-0.16762539346422056</v>
      </c>
    </row>
    <row r="101" spans="1:18">
      <c r="A101" s="306"/>
      <c r="B101" s="306"/>
      <c r="C101" s="306"/>
      <c r="D101" s="223" t="s">
        <v>187</v>
      </c>
      <c r="E101" s="273">
        <v>3302238.3296841769</v>
      </c>
      <c r="F101" s="273">
        <v>-655251.52752212249</v>
      </c>
      <c r="G101" s="274">
        <v>-0.16557250963737971</v>
      </c>
      <c r="H101" s="282">
        <v>26.385932643925756</v>
      </c>
      <c r="I101" s="282">
        <v>-1.4205821289346297</v>
      </c>
      <c r="J101" s="283">
        <v>7.043070787157804</v>
      </c>
      <c r="K101" s="283">
        <v>0.46053048924186424</v>
      </c>
      <c r="L101" s="274">
        <v>6.9962426114986362E-2</v>
      </c>
      <c r="M101" s="275">
        <v>23257898.312031407</v>
      </c>
      <c r="N101" s="275">
        <v>-2792438.1516226567</v>
      </c>
      <c r="O101" s="274">
        <v>-0.10719393799457143</v>
      </c>
      <c r="P101" s="273">
        <v>6264340.8660105467</v>
      </c>
      <c r="Q101" s="273">
        <v>-982807.00718957651</v>
      </c>
      <c r="R101" s="274">
        <v>-0.13561293689397266</v>
      </c>
    </row>
    <row r="102" spans="1:18">
      <c r="A102" s="306"/>
      <c r="B102" s="306"/>
      <c r="C102" s="306"/>
      <c r="D102" s="223" t="s">
        <v>188</v>
      </c>
      <c r="E102" s="273">
        <v>7745240.4831023933</v>
      </c>
      <c r="F102" s="273">
        <v>-743754.92265001219</v>
      </c>
      <c r="G102" s="277">
        <v>-8.7614009326241457E-2</v>
      </c>
      <c r="H102" s="284">
        <v>61.886930407500913</v>
      </c>
      <c r="I102" s="284">
        <v>2.2406938601173323</v>
      </c>
      <c r="J102" s="285">
        <v>9.4707979012043921</v>
      </c>
      <c r="K102" s="285">
        <v>0.50777435198383003</v>
      </c>
      <c r="L102" s="277">
        <v>5.6652127398235705E-2</v>
      </c>
      <c r="M102" s="278">
        <v>73353607.311689436</v>
      </c>
      <c r="N102" s="278">
        <v>-2733458.4192945361</v>
      </c>
      <c r="O102" s="277">
        <v>-3.5925401946226246E-2</v>
      </c>
      <c r="P102" s="273">
        <v>22392880.289279819</v>
      </c>
      <c r="Q102" s="273">
        <v>-1702494.9960149005</v>
      </c>
      <c r="R102" s="277">
        <v>-7.0656504655228353E-2</v>
      </c>
    </row>
    <row r="103" spans="1:18">
      <c r="A103" s="306"/>
      <c r="B103" s="306"/>
      <c r="C103" s="306" t="s">
        <v>112</v>
      </c>
      <c r="D103" s="223" t="s">
        <v>185</v>
      </c>
      <c r="E103" s="273">
        <v>152715.75649067952</v>
      </c>
      <c r="F103" s="273">
        <v>-48801.34381834435</v>
      </c>
      <c r="G103" s="274">
        <v>-0.24216974015360543</v>
      </c>
      <c r="H103" s="282">
        <v>1.2202473783334165</v>
      </c>
      <c r="I103" s="282">
        <v>-0.19567241651414791</v>
      </c>
      <c r="J103" s="283">
        <v>5.6476832873133684</v>
      </c>
      <c r="K103" s="283">
        <v>0.29171190553580306</v>
      </c>
      <c r="L103" s="274">
        <v>5.4464799145171744E-2</v>
      </c>
      <c r="M103" s="275">
        <v>862490.22564182873</v>
      </c>
      <c r="N103" s="275">
        <v>-216829.59655210213</v>
      </c>
      <c r="O103" s="274">
        <v>-0.20089466726493832</v>
      </c>
      <c r="P103" s="273">
        <v>237653.61874783039</v>
      </c>
      <c r="Q103" s="273">
        <v>-69096.715839246579</v>
      </c>
      <c r="R103" s="274">
        <v>-0.2252539216697485</v>
      </c>
    </row>
    <row r="104" spans="1:18">
      <c r="A104" s="306"/>
      <c r="B104" s="306"/>
      <c r="C104" s="306"/>
      <c r="D104" s="223" t="s">
        <v>186</v>
      </c>
      <c r="E104" s="273">
        <v>475396.80374020594</v>
      </c>
      <c r="F104" s="273">
        <v>-119148.48926068819</v>
      </c>
      <c r="G104" s="277">
        <v>-0.20040271222954414</v>
      </c>
      <c r="H104" s="284">
        <v>3.7985713901595775</v>
      </c>
      <c r="I104" s="284">
        <v>-0.3788827713109777</v>
      </c>
      <c r="J104" s="285">
        <v>5.5695921445489596</v>
      </c>
      <c r="K104" s="285">
        <v>0.29986211573030719</v>
      </c>
      <c r="L104" s="277">
        <v>5.6902747216735335E-2</v>
      </c>
      <c r="M104" s="278">
        <v>2647766.3036551345</v>
      </c>
      <c r="N104" s="278">
        <v>-485326.88036446134</v>
      </c>
      <c r="O104" s="277">
        <v>-0.15490342988835465</v>
      </c>
      <c r="P104" s="273">
        <v>661740.47929275036</v>
      </c>
      <c r="Q104" s="273">
        <v>-142858.70321790315</v>
      </c>
      <c r="R104" s="277">
        <v>-0.17755263281790817</v>
      </c>
    </row>
    <row r="105" spans="1:18">
      <c r="A105" s="306"/>
      <c r="B105" s="306"/>
      <c r="C105" s="306"/>
      <c r="D105" s="223" t="s">
        <v>187</v>
      </c>
      <c r="E105" s="273">
        <v>3143719.3186668502</v>
      </c>
      <c r="F105" s="273">
        <v>-652596.07547594886</v>
      </c>
      <c r="G105" s="274">
        <v>-0.17190249168517882</v>
      </c>
      <c r="H105" s="282">
        <v>25.11931541951575</v>
      </c>
      <c r="I105" s="282">
        <v>-1.5547390692020961</v>
      </c>
      <c r="J105" s="283">
        <v>6.700357251337155</v>
      </c>
      <c r="K105" s="283">
        <v>0.38612925418178978</v>
      </c>
      <c r="L105" s="274">
        <v>6.1152250814469421E-2</v>
      </c>
      <c r="M105" s="275">
        <v>21064042.53299813</v>
      </c>
      <c r="N105" s="275">
        <v>-2906758.4147302359</v>
      </c>
      <c r="O105" s="274">
        <v>-0.12126246515787366</v>
      </c>
      <c r="P105" s="273">
        <v>5387947.8400845528</v>
      </c>
      <c r="Q105" s="273">
        <v>-977151.15815932304</v>
      </c>
      <c r="R105" s="274">
        <v>-0.15351704010085593</v>
      </c>
    </row>
    <row r="106" spans="1:18">
      <c r="A106" s="306"/>
      <c r="B106" s="306"/>
      <c r="C106" s="306"/>
      <c r="D106" s="223" t="s">
        <v>188</v>
      </c>
      <c r="E106" s="273">
        <v>5788914.5275820848</v>
      </c>
      <c r="F106" s="273">
        <v>-596682.07028407045</v>
      </c>
      <c r="G106" s="277">
        <v>-9.3441867355582853E-2</v>
      </c>
      <c r="H106" s="284">
        <v>46.255264931417791</v>
      </c>
      <c r="I106" s="284">
        <v>1.3881414418234144</v>
      </c>
      <c r="J106" s="285">
        <v>7.082310463581984</v>
      </c>
      <c r="K106" s="285">
        <v>0.34032416287751577</v>
      </c>
      <c r="L106" s="277">
        <v>5.0478323108125479E-2</v>
      </c>
      <c r="M106" s="278">
        <v>40998889.931476355</v>
      </c>
      <c r="N106" s="278">
        <v>-2052714.8531623259</v>
      </c>
      <c r="O106" s="277">
        <v>-4.7680333019659203E-2</v>
      </c>
      <c r="P106" s="273">
        <v>10371865.52355516</v>
      </c>
      <c r="Q106" s="273">
        <v>-928765.75108666345</v>
      </c>
      <c r="R106" s="277">
        <v>-8.2187068006614614E-2</v>
      </c>
    </row>
    <row r="107" spans="1:18">
      <c r="A107" s="306"/>
      <c r="B107" s="306" t="s">
        <v>135</v>
      </c>
      <c r="C107" s="306" t="s">
        <v>79</v>
      </c>
      <c r="D107" s="223" t="s">
        <v>185</v>
      </c>
      <c r="E107" s="273">
        <v>2404744.9988209736</v>
      </c>
      <c r="F107" s="273">
        <v>-621269.11022688728</v>
      </c>
      <c r="G107" s="274">
        <v>-0.20530938979077346</v>
      </c>
      <c r="H107" s="282">
        <v>1.4438030220185676</v>
      </c>
      <c r="I107" s="282">
        <v>-0.17058474985128513</v>
      </c>
      <c r="J107" s="283">
        <v>6.0967054375591685</v>
      </c>
      <c r="K107" s="283">
        <v>0.53733971024682337</v>
      </c>
      <c r="L107" s="274">
        <v>9.6654858953954495E-2</v>
      </c>
      <c r="M107" s="275">
        <v>14661021.910255047</v>
      </c>
      <c r="N107" s="275">
        <v>-2161697.2179492321</v>
      </c>
      <c r="O107" s="274">
        <v>-0.12849868094896855</v>
      </c>
      <c r="P107" s="273">
        <v>4618584.3067018865</v>
      </c>
      <c r="Q107" s="273">
        <v>-587896.02098323125</v>
      </c>
      <c r="R107" s="274">
        <v>-0.11291620902841651</v>
      </c>
    </row>
    <row r="108" spans="1:18">
      <c r="A108" s="306"/>
      <c r="B108" s="306"/>
      <c r="C108" s="306"/>
      <c r="D108" s="223" t="s">
        <v>186</v>
      </c>
      <c r="E108" s="273">
        <v>18710422.235796284</v>
      </c>
      <c r="F108" s="273">
        <v>-3752174.0292804688</v>
      </c>
      <c r="G108" s="277">
        <v>-0.16704097714270377</v>
      </c>
      <c r="H108" s="284">
        <v>11.233691797064095</v>
      </c>
      <c r="I108" s="284">
        <v>-0.75017193521692782</v>
      </c>
      <c r="J108" s="285">
        <v>15.07147392891128</v>
      </c>
      <c r="K108" s="285">
        <v>0.62823138240085186</v>
      </c>
      <c r="L108" s="277">
        <v>4.3496561134233412E-2</v>
      </c>
      <c r="M108" s="278">
        <v>281993640.92572558</v>
      </c>
      <c r="N108" s="278">
        <v>-42439085.155117214</v>
      </c>
      <c r="O108" s="277">
        <v>-0.13081012408268011</v>
      </c>
      <c r="P108" s="273">
        <v>103736225.71814418</v>
      </c>
      <c r="Q108" s="273">
        <v>-18103397.165413007</v>
      </c>
      <c r="R108" s="277">
        <v>-0.14858382467840142</v>
      </c>
    </row>
    <row r="109" spans="1:18">
      <c r="A109" s="306"/>
      <c r="B109" s="306"/>
      <c r="C109" s="306"/>
      <c r="D109" s="223" t="s">
        <v>187</v>
      </c>
      <c r="E109" s="273">
        <v>45251318.24600821</v>
      </c>
      <c r="F109" s="273">
        <v>-7830521.486976333</v>
      </c>
      <c r="G109" s="274">
        <v>-0.14751789927338413</v>
      </c>
      <c r="H109" s="282">
        <v>27.168780916871977</v>
      </c>
      <c r="I109" s="282">
        <v>-1.1505427495498779</v>
      </c>
      <c r="J109" s="283">
        <v>6.8960064744375478</v>
      </c>
      <c r="K109" s="283">
        <v>0.26394991315354677</v>
      </c>
      <c r="L109" s="274">
        <v>3.9799104653963427E-2</v>
      </c>
      <c r="M109" s="275">
        <v>312053383.60130656</v>
      </c>
      <c r="N109" s="275">
        <v>-39988379.884859383</v>
      </c>
      <c r="O109" s="274">
        <v>-0.11358987493093499</v>
      </c>
      <c r="P109" s="273">
        <v>87491108.288789749</v>
      </c>
      <c r="Q109" s="273">
        <v>-11244565.021884724</v>
      </c>
      <c r="R109" s="274">
        <v>-0.11388553543867976</v>
      </c>
    </row>
    <row r="110" spans="1:18">
      <c r="A110" s="306"/>
      <c r="B110" s="306"/>
      <c r="C110" s="306"/>
      <c r="D110" s="223" t="s">
        <v>188</v>
      </c>
      <c r="E110" s="273">
        <v>100189821.86515746</v>
      </c>
      <c r="F110" s="273">
        <v>-8680079.2107074261</v>
      </c>
      <c r="G110" s="277">
        <v>-7.972891611850369E-2</v>
      </c>
      <c r="H110" s="284">
        <v>60.153724264044257</v>
      </c>
      <c r="I110" s="284">
        <v>2.0712994346176217</v>
      </c>
      <c r="J110" s="285">
        <v>9.182243703224529</v>
      </c>
      <c r="K110" s="285">
        <v>0.34805439441877617</v>
      </c>
      <c r="L110" s="277">
        <v>3.9398566439123296E-2</v>
      </c>
      <c r="M110" s="278">
        <v>919967360.94852924</v>
      </c>
      <c r="N110" s="278">
        <v>-41809955.186616182</v>
      </c>
      <c r="O110" s="277">
        <v>-4.3471554678194552E-2</v>
      </c>
      <c r="P110" s="273">
        <v>292441385.47824013</v>
      </c>
      <c r="Q110" s="273">
        <v>-19911753.463355482</v>
      </c>
      <c r="R110" s="277">
        <v>-6.3747569596470807E-2</v>
      </c>
    </row>
    <row r="111" spans="1:18">
      <c r="A111" s="306"/>
      <c r="B111" s="306"/>
      <c r="C111" s="306" t="s">
        <v>112</v>
      </c>
      <c r="D111" s="223" t="s">
        <v>185</v>
      </c>
      <c r="E111" s="273">
        <v>2228490.9377547852</v>
      </c>
      <c r="F111" s="273">
        <v>-642340.72736386536</v>
      </c>
      <c r="G111" s="274">
        <v>-0.22374726291634298</v>
      </c>
      <c r="H111" s="282">
        <v>1.3379805143783912</v>
      </c>
      <c r="I111" s="282">
        <v>-0.19361694956159403</v>
      </c>
      <c r="J111" s="283">
        <v>5.514585669552817</v>
      </c>
      <c r="K111" s="283">
        <v>0.22115622105321986</v>
      </c>
      <c r="L111" s="274">
        <v>4.17793838956153E-2</v>
      </c>
      <c r="M111" s="275">
        <v>12289204.190070856</v>
      </c>
      <c r="N111" s="275">
        <v>-2907340.6877533421</v>
      </c>
      <c r="O111" s="274">
        <v>-0.19131590181370278</v>
      </c>
      <c r="P111" s="273">
        <v>3508363.7452843082</v>
      </c>
      <c r="Q111" s="273">
        <v>-829234.76436902629</v>
      </c>
      <c r="R111" s="274">
        <v>-0.19117370188217342</v>
      </c>
    </row>
    <row r="112" spans="1:18">
      <c r="A112" s="306"/>
      <c r="B112" s="306"/>
      <c r="C112" s="306"/>
      <c r="D112" s="223" t="s">
        <v>186</v>
      </c>
      <c r="E112" s="273">
        <v>6668346.0593986074</v>
      </c>
      <c r="F112" s="273">
        <v>-1791169.8566329731</v>
      </c>
      <c r="G112" s="277">
        <v>-0.21173432078288751</v>
      </c>
      <c r="H112" s="284">
        <v>4.0036586819582674</v>
      </c>
      <c r="I112" s="284">
        <v>-0.50951890367994057</v>
      </c>
      <c r="J112" s="285">
        <v>5.4063014476167099</v>
      </c>
      <c r="K112" s="285">
        <v>0.14865877421923379</v>
      </c>
      <c r="L112" s="277">
        <v>2.8274796035762325E-2</v>
      </c>
      <c r="M112" s="278">
        <v>36051088.954135872</v>
      </c>
      <c r="N112" s="278">
        <v>-8426022.9222769067</v>
      </c>
      <c r="O112" s="277">
        <v>-0.18944626948103205</v>
      </c>
      <c r="P112" s="273">
        <v>9289045.2530858032</v>
      </c>
      <c r="Q112" s="273">
        <v>-2222646.493239563</v>
      </c>
      <c r="R112" s="277">
        <v>-0.19307731150367638</v>
      </c>
    </row>
    <row r="113" spans="1:18">
      <c r="A113" s="306"/>
      <c r="B113" s="306"/>
      <c r="C113" s="306"/>
      <c r="D113" s="223" t="s">
        <v>187</v>
      </c>
      <c r="E113" s="273">
        <v>43086555.565220065</v>
      </c>
      <c r="F113" s="273">
        <v>-7750615.0761447474</v>
      </c>
      <c r="G113" s="274">
        <v>-0.15245960737709277</v>
      </c>
      <c r="H113" s="282">
        <v>25.86906269227547</v>
      </c>
      <c r="I113" s="282">
        <v>-1.2527231561402026</v>
      </c>
      <c r="J113" s="283">
        <v>6.5582914478054075</v>
      </c>
      <c r="K113" s="283">
        <v>0.21816744429705537</v>
      </c>
      <c r="L113" s="274">
        <v>3.4410595782721425E-2</v>
      </c>
      <c r="M113" s="275">
        <v>282574188.87877524</v>
      </c>
      <c r="N113" s="275">
        <v>-39739776.974991918</v>
      </c>
      <c r="O113" s="274">
        <v>-0.12329523751701696</v>
      </c>
      <c r="P113" s="273">
        <v>75104151.554917693</v>
      </c>
      <c r="Q113" s="273">
        <v>-10887217.609447479</v>
      </c>
      <c r="R113" s="274">
        <v>-0.12660825982009299</v>
      </c>
    </row>
    <row r="114" spans="1:18">
      <c r="A114" s="306"/>
      <c r="B114" s="306"/>
      <c r="C114" s="306"/>
      <c r="D114" s="223" t="s">
        <v>188</v>
      </c>
      <c r="E114" s="273">
        <v>76034974.453829512</v>
      </c>
      <c r="F114" s="273">
        <v>-7314964.3407992721</v>
      </c>
      <c r="G114" s="277">
        <v>-8.776208413089634E-2</v>
      </c>
      <c r="H114" s="284">
        <v>45.651212893411817</v>
      </c>
      <c r="I114" s="284">
        <v>1.1837659063623889</v>
      </c>
      <c r="J114" s="285">
        <v>6.9484622595284096</v>
      </c>
      <c r="K114" s="285">
        <v>0.16894766744642986</v>
      </c>
      <c r="L114" s="277">
        <v>2.492031916912598E-2</v>
      </c>
      <c r="M114" s="278">
        <v>528326150.39664114</v>
      </c>
      <c r="N114" s="278">
        <v>-36745975.910684586</v>
      </c>
      <c r="O114" s="277">
        <v>-6.502882410925992E-2</v>
      </c>
      <c r="P114" s="273">
        <v>138399540.50917509</v>
      </c>
      <c r="Q114" s="273">
        <v>-11886690.008994728</v>
      </c>
      <c r="R114" s="277">
        <v>-7.9093673239462953E-2</v>
      </c>
    </row>
    <row r="115" spans="1:18">
      <c r="A115" s="306"/>
      <c r="B115" s="306" t="s">
        <v>136</v>
      </c>
      <c r="C115" s="306" t="s">
        <v>79</v>
      </c>
      <c r="D115" s="223" t="s">
        <v>185</v>
      </c>
      <c r="E115" s="273">
        <v>2404744.998820974</v>
      </c>
      <c r="F115" s="273">
        <v>-621269.11022688681</v>
      </c>
      <c r="G115" s="274">
        <v>-0.20530938979077329</v>
      </c>
      <c r="H115" s="282">
        <v>1.4438030220185669</v>
      </c>
      <c r="I115" s="282">
        <v>-0.17058474985128558</v>
      </c>
      <c r="J115" s="283">
        <v>6.0967054375591694</v>
      </c>
      <c r="K115" s="283">
        <v>0.53733971024682514</v>
      </c>
      <c r="L115" s="274">
        <v>9.6654858953954828E-2</v>
      </c>
      <c r="M115" s="275">
        <v>14661021.91025505</v>
      </c>
      <c r="N115" s="275">
        <v>-2161697.2179492246</v>
      </c>
      <c r="O115" s="274">
        <v>-0.12849868094896813</v>
      </c>
      <c r="P115" s="273">
        <v>4618584.3067018855</v>
      </c>
      <c r="Q115" s="273">
        <v>-587896.02098323219</v>
      </c>
      <c r="R115" s="274">
        <v>-0.11291620902841669</v>
      </c>
    </row>
    <row r="116" spans="1:18">
      <c r="A116" s="306"/>
      <c r="B116" s="306"/>
      <c r="C116" s="306"/>
      <c r="D116" s="223" t="s">
        <v>186</v>
      </c>
      <c r="E116" s="273">
        <v>18710422.235796288</v>
      </c>
      <c r="F116" s="273">
        <v>-3752174.0292804576</v>
      </c>
      <c r="G116" s="277">
        <v>-0.16704097714270333</v>
      </c>
      <c r="H116" s="284">
        <v>11.23369179706409</v>
      </c>
      <c r="I116" s="284">
        <v>-0.75017193521692782</v>
      </c>
      <c r="J116" s="285">
        <v>15.071473928911276</v>
      </c>
      <c r="K116" s="285">
        <v>0.62823138240084475</v>
      </c>
      <c r="L116" s="277">
        <v>4.3496561134232906E-2</v>
      </c>
      <c r="M116" s="278">
        <v>281993640.92572558</v>
      </c>
      <c r="N116" s="278">
        <v>-42439085.155117154</v>
      </c>
      <c r="O116" s="277">
        <v>-0.13081012408267995</v>
      </c>
      <c r="P116" s="273">
        <v>103736225.71814418</v>
      </c>
      <c r="Q116" s="273">
        <v>-18103397.165413022</v>
      </c>
      <c r="R116" s="277">
        <v>-0.14858382467840153</v>
      </c>
    </row>
    <row r="117" spans="1:18">
      <c r="A117" s="306"/>
      <c r="B117" s="306"/>
      <c r="C117" s="306"/>
      <c r="D117" s="223" t="s">
        <v>187</v>
      </c>
      <c r="E117" s="273">
        <v>45251318.24600821</v>
      </c>
      <c r="F117" s="273">
        <v>-7830521.4869763553</v>
      </c>
      <c r="G117" s="274">
        <v>-0.14751789927338449</v>
      </c>
      <c r="H117" s="282">
        <v>27.168780916871963</v>
      </c>
      <c r="I117" s="282">
        <v>-1.1505427495498992</v>
      </c>
      <c r="J117" s="283">
        <v>6.8960064744375442</v>
      </c>
      <c r="K117" s="283">
        <v>0.26394991315354321</v>
      </c>
      <c r="L117" s="274">
        <v>3.9799104653962893E-2</v>
      </c>
      <c r="M117" s="275">
        <v>312053383.60130638</v>
      </c>
      <c r="N117" s="275">
        <v>-39988379.884859681</v>
      </c>
      <c r="O117" s="274">
        <v>-0.11358987493093579</v>
      </c>
      <c r="P117" s="273">
        <v>87491108.288789749</v>
      </c>
      <c r="Q117" s="273">
        <v>-11244565.021884724</v>
      </c>
      <c r="R117" s="274">
        <v>-0.11388553543867976</v>
      </c>
    </row>
    <row r="118" spans="1:18">
      <c r="A118" s="306"/>
      <c r="B118" s="306"/>
      <c r="C118" s="306"/>
      <c r="D118" s="223" t="s">
        <v>188</v>
      </c>
      <c r="E118" s="273">
        <v>100189821.86515749</v>
      </c>
      <c r="F118" s="273">
        <v>-8680079.2107073814</v>
      </c>
      <c r="G118" s="277">
        <v>-7.9728916118503287E-2</v>
      </c>
      <c r="H118" s="284">
        <v>60.15372426404425</v>
      </c>
      <c r="I118" s="284">
        <v>2.0712994346176359</v>
      </c>
      <c r="J118" s="285">
        <v>9.1822437032245272</v>
      </c>
      <c r="K118" s="285">
        <v>0.34805439441877262</v>
      </c>
      <c r="L118" s="277">
        <v>3.9398566439122887E-2</v>
      </c>
      <c r="M118" s="278">
        <v>919967360.94852936</v>
      </c>
      <c r="N118" s="278">
        <v>-41809955.186616063</v>
      </c>
      <c r="O118" s="277">
        <v>-4.3471554678194427E-2</v>
      </c>
      <c r="P118" s="273">
        <v>292441385.47824013</v>
      </c>
      <c r="Q118" s="273">
        <v>-19911753.463355482</v>
      </c>
      <c r="R118" s="277">
        <v>-6.3747569596470807E-2</v>
      </c>
    </row>
    <row r="119" spans="1:18">
      <c r="A119" s="306"/>
      <c r="B119" s="306"/>
      <c r="C119" s="306" t="s">
        <v>112</v>
      </c>
      <c r="D119" s="223" t="s">
        <v>185</v>
      </c>
      <c r="E119" s="273">
        <v>2228490.9377547842</v>
      </c>
      <c r="F119" s="273">
        <v>-642340.72736386722</v>
      </c>
      <c r="G119" s="274">
        <v>-0.22374726291634353</v>
      </c>
      <c r="H119" s="282">
        <v>1.3379805143783901</v>
      </c>
      <c r="I119" s="282">
        <v>-0.19361694956159536</v>
      </c>
      <c r="J119" s="283">
        <v>5.514585669552817</v>
      </c>
      <c r="K119" s="283">
        <v>0.22115622105322075</v>
      </c>
      <c r="L119" s="274">
        <v>4.1779383895615474E-2</v>
      </c>
      <c r="M119" s="275">
        <v>12289204.190070853</v>
      </c>
      <c r="N119" s="275">
        <v>-2907340.6877533495</v>
      </c>
      <c r="O119" s="274">
        <v>-0.1913159018137032</v>
      </c>
      <c r="P119" s="273">
        <v>3508363.7452843073</v>
      </c>
      <c r="Q119" s="273">
        <v>-829234.76436902722</v>
      </c>
      <c r="R119" s="274">
        <v>-0.19117370188217364</v>
      </c>
    </row>
    <row r="120" spans="1:18">
      <c r="A120" s="306"/>
      <c r="B120" s="306"/>
      <c r="C120" s="306"/>
      <c r="D120" s="223" t="s">
        <v>186</v>
      </c>
      <c r="E120" s="273">
        <v>6668346.0593986074</v>
      </c>
      <c r="F120" s="273">
        <v>-1791169.8566329675</v>
      </c>
      <c r="G120" s="277">
        <v>-0.21173432078288698</v>
      </c>
      <c r="H120" s="284">
        <v>4.0036586819582656</v>
      </c>
      <c r="I120" s="284">
        <v>-0.50951890367993879</v>
      </c>
      <c r="J120" s="285">
        <v>5.4063014476167117</v>
      </c>
      <c r="K120" s="285">
        <v>0.14865877421922935</v>
      </c>
      <c r="L120" s="277">
        <v>2.8274796035761447E-2</v>
      </c>
      <c r="M120" s="278">
        <v>36051088.954135887</v>
      </c>
      <c r="N120" s="278">
        <v>-8426022.9222769141</v>
      </c>
      <c r="O120" s="277">
        <v>-0.18944626948103213</v>
      </c>
      <c r="P120" s="273">
        <v>9289045.2530857995</v>
      </c>
      <c r="Q120" s="273">
        <v>-2222646.493239563</v>
      </c>
      <c r="R120" s="277">
        <v>-0.19307731150367644</v>
      </c>
    </row>
    <row r="121" spans="1:18">
      <c r="A121" s="306"/>
      <c r="B121" s="306"/>
      <c r="C121" s="306"/>
      <c r="D121" s="223" t="s">
        <v>187</v>
      </c>
      <c r="E121" s="273">
        <v>43086555.565220095</v>
      </c>
      <c r="F121" s="273">
        <v>-7750615.0761447027</v>
      </c>
      <c r="G121" s="274">
        <v>-0.15245960737709194</v>
      </c>
      <c r="H121" s="282">
        <v>25.869062692275474</v>
      </c>
      <c r="I121" s="282">
        <v>-1.2527231561401813</v>
      </c>
      <c r="J121" s="283">
        <v>6.5582914478054004</v>
      </c>
      <c r="K121" s="283">
        <v>0.21816744429704737</v>
      </c>
      <c r="L121" s="274">
        <v>3.4410595782720155E-2</v>
      </c>
      <c r="M121" s="275">
        <v>282574188.87877512</v>
      </c>
      <c r="N121" s="275">
        <v>-39739776.974991977</v>
      </c>
      <c r="O121" s="274">
        <v>-0.12329523751701717</v>
      </c>
      <c r="P121" s="273">
        <v>75104151.554917693</v>
      </c>
      <c r="Q121" s="273">
        <v>-10887217.609447449</v>
      </c>
      <c r="R121" s="274">
        <v>-0.12660825982009269</v>
      </c>
    </row>
    <row r="122" spans="1:18">
      <c r="A122" s="306"/>
      <c r="B122" s="306"/>
      <c r="C122" s="306"/>
      <c r="D122" s="223" t="s">
        <v>188</v>
      </c>
      <c r="E122" s="273">
        <v>76034974.453829557</v>
      </c>
      <c r="F122" s="273">
        <v>-7314964.3407992125</v>
      </c>
      <c r="G122" s="277">
        <v>-8.7762084130895646E-2</v>
      </c>
      <c r="H122" s="284">
        <v>45.651212893411824</v>
      </c>
      <c r="I122" s="284">
        <v>1.1837659063624102</v>
      </c>
      <c r="J122" s="285">
        <v>6.9484622595284113</v>
      </c>
      <c r="K122" s="285">
        <v>0.16894766744643164</v>
      </c>
      <c r="L122" s="277">
        <v>2.4920319169126244E-2</v>
      </c>
      <c r="M122" s="278">
        <v>528326150.39664155</v>
      </c>
      <c r="N122" s="278">
        <v>-36745975.910684049</v>
      </c>
      <c r="O122" s="277">
        <v>-6.5028824109258976E-2</v>
      </c>
      <c r="P122" s="273">
        <v>138399540.50917512</v>
      </c>
      <c r="Q122" s="273">
        <v>-11886690.008994639</v>
      </c>
      <c r="R122" s="277">
        <v>-7.9093673239462384E-2</v>
      </c>
    </row>
    <row r="123" spans="1:18">
      <c r="A123" s="306" t="s">
        <v>67</v>
      </c>
      <c r="B123" s="306" t="s">
        <v>134</v>
      </c>
      <c r="C123" s="306" t="s">
        <v>79</v>
      </c>
      <c r="D123" s="223" t="s">
        <v>185</v>
      </c>
      <c r="E123" s="273">
        <v>4012425.7795273596</v>
      </c>
      <c r="F123" s="273">
        <v>-241745.14495147578</v>
      </c>
      <c r="G123" s="274">
        <v>-5.6825442428853797E-2</v>
      </c>
      <c r="H123" s="282">
        <v>3.1952635744579698</v>
      </c>
      <c r="I123" s="282">
        <v>-0.26802485011047583</v>
      </c>
      <c r="J123" s="283">
        <v>5.2083472665646848</v>
      </c>
      <c r="K123" s="283">
        <v>0.70609305160431468</v>
      </c>
      <c r="L123" s="274">
        <v>0.15683100462387592</v>
      </c>
      <c r="M123" s="275">
        <v>20898106.841094997</v>
      </c>
      <c r="N123" s="275">
        <v>1744747.8651983067</v>
      </c>
      <c r="O123" s="274">
        <v>9.1093570970708762E-2</v>
      </c>
      <c r="P123" s="273">
        <v>5722620.7145133615</v>
      </c>
      <c r="Q123" s="273">
        <v>-48550.346373292617</v>
      </c>
      <c r="R123" s="274">
        <v>-8.4125640812028855E-3</v>
      </c>
    </row>
    <row r="124" spans="1:18">
      <c r="A124" s="306"/>
      <c r="B124" s="306"/>
      <c r="C124" s="306"/>
      <c r="D124" s="223" t="s">
        <v>186</v>
      </c>
      <c r="E124" s="273">
        <v>12743613.530063743</v>
      </c>
      <c r="F124" s="273">
        <v>-207219.76277815737</v>
      </c>
      <c r="G124" s="277">
        <v>-1.6000496500305546E-2</v>
      </c>
      <c r="H124" s="284">
        <v>10.148275969949259</v>
      </c>
      <c r="I124" s="284">
        <v>-0.39489961651585936</v>
      </c>
      <c r="J124" s="285">
        <v>4.5073596501873645</v>
      </c>
      <c r="K124" s="285">
        <v>0.2309887320331363</v>
      </c>
      <c r="L124" s="277">
        <v>5.4015130224680304E-2</v>
      </c>
      <c r="M124" s="278">
        <v>57440049.422991082</v>
      </c>
      <c r="N124" s="278">
        <v>2057482.5636184216</v>
      </c>
      <c r="O124" s="277">
        <v>3.7150364822251349E-2</v>
      </c>
      <c r="P124" s="273">
        <v>16952304.678678691</v>
      </c>
      <c r="Q124" s="273">
        <v>-320935.54669037461</v>
      </c>
      <c r="R124" s="277">
        <v>-1.8579927246019493E-2</v>
      </c>
    </row>
    <row r="125" spans="1:18">
      <c r="A125" s="306"/>
      <c r="B125" s="306"/>
      <c r="C125" s="306"/>
      <c r="D125" s="223" t="s">
        <v>187</v>
      </c>
      <c r="E125" s="273">
        <v>44579788.878392436</v>
      </c>
      <c r="F125" s="273">
        <v>-287771.62602611631</v>
      </c>
      <c r="G125" s="274">
        <v>-6.4138014813124641E-3</v>
      </c>
      <c r="H125" s="282">
        <v>35.500762727362641</v>
      </c>
      <c r="I125" s="282">
        <v>-1.0255794652969996</v>
      </c>
      <c r="J125" s="283">
        <v>4.61757308287961</v>
      </c>
      <c r="K125" s="283">
        <v>0.35436947989648981</v>
      </c>
      <c r="L125" s="274">
        <v>8.3122813944078222E-2</v>
      </c>
      <c r="M125" s="275">
        <v>205850433.16532072</v>
      </c>
      <c r="N125" s="275">
        <v>14570887.565820396</v>
      </c>
      <c r="O125" s="274">
        <v>7.6175879235560351E-2</v>
      </c>
      <c r="P125" s="273">
        <v>53442550.890290141</v>
      </c>
      <c r="Q125" s="273">
        <v>423130.01975905895</v>
      </c>
      <c r="R125" s="274">
        <v>7.9806609127682938E-3</v>
      </c>
    </row>
    <row r="126" spans="1:18">
      <c r="A126" s="306"/>
      <c r="B126" s="306"/>
      <c r="C126" s="306"/>
      <c r="D126" s="223" t="s">
        <v>188</v>
      </c>
      <c r="E126" s="273">
        <v>64238343.896022007</v>
      </c>
      <c r="F126" s="273">
        <v>3474736.6633858681</v>
      </c>
      <c r="G126" s="277">
        <v>5.718450272517045E-2</v>
      </c>
      <c r="H126" s="284">
        <v>51.155697728231083</v>
      </c>
      <c r="I126" s="284">
        <v>1.6885039319233428</v>
      </c>
      <c r="J126" s="285">
        <v>4.9033400185740739</v>
      </c>
      <c r="K126" s="285">
        <v>0.30103818026006568</v>
      </c>
      <c r="L126" s="277">
        <v>6.5410351349390633E-2</v>
      </c>
      <c r="M126" s="278">
        <v>314982442.35228831</v>
      </c>
      <c r="N126" s="278">
        <v>35329981.082936645</v>
      </c>
      <c r="O126" s="277">
        <v>0.12633531248955474</v>
      </c>
      <c r="P126" s="273">
        <v>80712611.525301158</v>
      </c>
      <c r="Q126" s="273">
        <v>4624669.3766225427</v>
      </c>
      <c r="R126" s="277">
        <v>6.0780581601034368E-2</v>
      </c>
    </row>
    <row r="127" spans="1:18">
      <c r="A127" s="306"/>
      <c r="B127" s="306"/>
      <c r="C127" s="306" t="s">
        <v>112</v>
      </c>
      <c r="D127" s="223" t="s">
        <v>185</v>
      </c>
      <c r="E127" s="273">
        <v>3994431.1496403976</v>
      </c>
      <c r="F127" s="273">
        <v>-240137.9270407767</v>
      </c>
      <c r="G127" s="274">
        <v>-5.6708940790023386E-2</v>
      </c>
      <c r="H127" s="282">
        <v>3.1809336930911831</v>
      </c>
      <c r="I127" s="282">
        <v>-0.2663970152070565</v>
      </c>
      <c r="J127" s="283">
        <v>5.1958236394573474</v>
      </c>
      <c r="K127" s="283">
        <v>0.70672738322584028</v>
      </c>
      <c r="L127" s="274">
        <v>0.15743199585992429</v>
      </c>
      <c r="M127" s="275">
        <v>20754359.793486368</v>
      </c>
      <c r="N127" s="275">
        <v>1744971.6046031974</v>
      </c>
      <c r="O127" s="274">
        <v>9.1795253338225247E-2</v>
      </c>
      <c r="P127" s="273">
        <v>5679057.0036062598</v>
      </c>
      <c r="Q127" s="273">
        <v>-44769.043688030913</v>
      </c>
      <c r="R127" s="274">
        <v>-7.821524155017549E-3</v>
      </c>
    </row>
    <row r="128" spans="1:18">
      <c r="A128" s="306"/>
      <c r="B128" s="306"/>
      <c r="C128" s="306"/>
      <c r="D128" s="223" t="s">
        <v>186</v>
      </c>
      <c r="E128" s="273">
        <v>9124033.2946862914</v>
      </c>
      <c r="F128" s="273">
        <v>-150364.89869476482</v>
      </c>
      <c r="G128" s="277">
        <v>-1.6212900886882028E-2</v>
      </c>
      <c r="H128" s="284">
        <v>7.2658518413982929</v>
      </c>
      <c r="I128" s="284">
        <v>-0.28436569291716829</v>
      </c>
      <c r="J128" s="285">
        <v>4.027942531567942</v>
      </c>
      <c r="K128" s="285">
        <v>0.26629523412574985</v>
      </c>
      <c r="L128" s="277">
        <v>7.07921857285298E-2</v>
      </c>
      <c r="M128" s="278">
        <v>36751081.767108895</v>
      </c>
      <c r="N128" s="278">
        <v>1864066.8675742969</v>
      </c>
      <c r="O128" s="277">
        <v>5.3431538150865522E-2</v>
      </c>
      <c r="P128" s="273">
        <v>10269492.593198955</v>
      </c>
      <c r="Q128" s="273">
        <v>-79306.677466413006</v>
      </c>
      <c r="R128" s="277">
        <v>-7.6633699613070224E-3</v>
      </c>
    </row>
    <row r="129" spans="1:18">
      <c r="A129" s="306"/>
      <c r="B129" s="306"/>
      <c r="C129" s="306"/>
      <c r="D129" s="223" t="s">
        <v>187</v>
      </c>
      <c r="E129" s="273">
        <v>43554781.280660674</v>
      </c>
      <c r="F129" s="273">
        <v>-326385.19592475891</v>
      </c>
      <c r="G129" s="274">
        <v>-7.4379334491692442E-3</v>
      </c>
      <c r="H129" s="282">
        <v>34.684506023678324</v>
      </c>
      <c r="I129" s="282">
        <v>-1.0388202396022237</v>
      </c>
      <c r="J129" s="283">
        <v>4.4578298729923418</v>
      </c>
      <c r="K129" s="283">
        <v>0.32710971489320695</v>
      </c>
      <c r="L129" s="274">
        <v>7.9189512330396047E-2</v>
      </c>
      <c r="M129" s="275">
        <v>194159805.1045768</v>
      </c>
      <c r="N129" s="275">
        <v>12898986.178841352</v>
      </c>
      <c r="O129" s="274">
        <v>7.1162572558641085E-2</v>
      </c>
      <c r="P129" s="273">
        <v>50725556.500186861</v>
      </c>
      <c r="Q129" s="273">
        <v>-45708.917356401682</v>
      </c>
      <c r="R129" s="274">
        <v>-9.0029107961937143E-4</v>
      </c>
    </row>
    <row r="130" spans="1:18">
      <c r="A130" s="306"/>
      <c r="B130" s="306"/>
      <c r="C130" s="306"/>
      <c r="D130" s="223" t="s">
        <v>188</v>
      </c>
      <c r="E130" s="273">
        <v>60177148.596190676</v>
      </c>
      <c r="F130" s="273">
        <v>3286801.3104330301</v>
      </c>
      <c r="G130" s="277">
        <v>5.7774323189197202E-2</v>
      </c>
      <c r="H130" s="284">
        <v>47.921596931520632</v>
      </c>
      <c r="I130" s="284">
        <v>1.6075948093373142</v>
      </c>
      <c r="J130" s="285">
        <v>4.4652538116875391</v>
      </c>
      <c r="K130" s="285">
        <v>0.26541172733300922</v>
      </c>
      <c r="L130" s="277">
        <v>6.3195644503333773E-2</v>
      </c>
      <c r="M130" s="278">
        <v>268706242.14562786</v>
      </c>
      <c r="N130" s="278">
        <v>29775767.421358377</v>
      </c>
      <c r="O130" s="277">
        <v>0.12462105328221611</v>
      </c>
      <c r="P130" s="273">
        <v>68415932.780973852</v>
      </c>
      <c r="Q130" s="273">
        <v>3932328.0849380642</v>
      </c>
      <c r="R130" s="277">
        <v>6.0981827915395824E-2</v>
      </c>
    </row>
    <row r="131" spans="1:18">
      <c r="A131" s="306"/>
      <c r="B131" s="306" t="s">
        <v>135</v>
      </c>
      <c r="C131" s="306" t="s">
        <v>79</v>
      </c>
      <c r="D131" s="223" t="s">
        <v>185</v>
      </c>
      <c r="E131" s="273">
        <v>53004472.072068326</v>
      </c>
      <c r="F131" s="273">
        <v>-3270635.2322676107</v>
      </c>
      <c r="G131" s="274">
        <v>-5.8118684955676875E-2</v>
      </c>
      <c r="H131" s="282">
        <v>3.4400613804541944</v>
      </c>
      <c r="I131" s="282">
        <v>-0.33706962238140958</v>
      </c>
      <c r="J131" s="283">
        <v>4.8007915445489671</v>
      </c>
      <c r="K131" s="283">
        <v>0.34549085530793278</v>
      </c>
      <c r="L131" s="274">
        <v>7.7546024254265891E-2</v>
      </c>
      <c r="M131" s="275">
        <v>254463421.34686747</v>
      </c>
      <c r="N131" s="275">
        <v>3740896.9867464006</v>
      </c>
      <c r="O131" s="274">
        <v>1.4920466345389958E-2</v>
      </c>
      <c r="P131" s="273">
        <v>74541037.396304354</v>
      </c>
      <c r="Q131" s="273">
        <v>-980331.83301328123</v>
      </c>
      <c r="R131" s="274">
        <v>-1.2980853538771823E-2</v>
      </c>
    </row>
    <row r="132" spans="1:18">
      <c r="A132" s="306"/>
      <c r="B132" s="306"/>
      <c r="C132" s="306"/>
      <c r="D132" s="223" t="s">
        <v>186</v>
      </c>
      <c r="E132" s="273">
        <v>165706881.61640239</v>
      </c>
      <c r="F132" s="273">
        <v>1172627.5498327017</v>
      </c>
      <c r="G132" s="277">
        <v>7.1269508983719757E-3</v>
      </c>
      <c r="H132" s="284">
        <v>10.754599029851953</v>
      </c>
      <c r="I132" s="284">
        <v>-0.28878163759613962</v>
      </c>
      <c r="J132" s="285">
        <v>4.3997695186843311</v>
      </c>
      <c r="K132" s="285">
        <v>-1.5855859356530111E-2</v>
      </c>
      <c r="L132" s="277">
        <v>-3.5908524838592828E-3</v>
      </c>
      <c r="M132" s="278">
        <v>729072086.77208018</v>
      </c>
      <c r="N132" s="278">
        <v>2550458.9587123394</v>
      </c>
      <c r="O132" s="277">
        <v>3.5105065851769972E-3</v>
      </c>
      <c r="P132" s="273">
        <v>221152995.22379965</v>
      </c>
      <c r="Q132" s="273">
        <v>341291.67764747143</v>
      </c>
      <c r="R132" s="277">
        <v>1.5456231357598197E-3</v>
      </c>
    </row>
    <row r="133" spans="1:18">
      <c r="A133" s="306"/>
      <c r="B133" s="306"/>
      <c r="C133" s="306"/>
      <c r="D133" s="223" t="s">
        <v>187</v>
      </c>
      <c r="E133" s="273">
        <v>563326031.66848803</v>
      </c>
      <c r="F133" s="273">
        <v>1791783.704077363</v>
      </c>
      <c r="G133" s="274">
        <v>3.1908716352968092E-3</v>
      </c>
      <c r="H133" s="282">
        <v>36.560615555465198</v>
      </c>
      <c r="I133" s="282">
        <v>-1.1290223455349704</v>
      </c>
      <c r="J133" s="283">
        <v>4.4524634140043133</v>
      </c>
      <c r="K133" s="283">
        <v>0.16507820764878733</v>
      </c>
      <c r="L133" s="274">
        <v>3.8503236752340103E-2</v>
      </c>
      <c r="M133" s="275">
        <v>2508188546.1601782</v>
      </c>
      <c r="N133" s="275">
        <v>100674918.57558823</v>
      </c>
      <c r="O133" s="274">
        <v>4.1816967273657073E-2</v>
      </c>
      <c r="P133" s="273">
        <v>674089461.39833844</v>
      </c>
      <c r="Q133" s="273">
        <v>9797174.0532079935</v>
      </c>
      <c r="R133" s="274">
        <v>1.4748288125341293E-2</v>
      </c>
    </row>
    <row r="134" spans="1:18">
      <c r="A134" s="306"/>
      <c r="B134" s="306"/>
      <c r="C134" s="306"/>
      <c r="D134" s="223" t="s">
        <v>188</v>
      </c>
      <c r="E134" s="273">
        <v>758762798.41940367</v>
      </c>
      <c r="F134" s="273">
        <v>51216137.544989347</v>
      </c>
      <c r="G134" s="277">
        <v>7.2385526463646099E-2</v>
      </c>
      <c r="H134" s="284">
        <v>49.244724034208971</v>
      </c>
      <c r="I134" s="284">
        <v>1.7548736055160248</v>
      </c>
      <c r="J134" s="285">
        <v>4.5064273464357596</v>
      </c>
      <c r="K134" s="285">
        <v>0.12406897744750189</v>
      </c>
      <c r="L134" s="277">
        <v>2.8311006768747062E-2</v>
      </c>
      <c r="M134" s="278">
        <v>3419309424.2553244</v>
      </c>
      <c r="N134" s="278">
        <v>318586393.52263832</v>
      </c>
      <c r="O134" s="277">
        <v>0.1027458403620648</v>
      </c>
      <c r="P134" s="273">
        <v>912277827.4094131</v>
      </c>
      <c r="Q134" s="273">
        <v>62752449.847338915</v>
      </c>
      <c r="R134" s="277">
        <v>7.3867657758998076E-2</v>
      </c>
    </row>
    <row r="135" spans="1:18">
      <c r="A135" s="306"/>
      <c r="B135" s="306"/>
      <c r="C135" s="306" t="s">
        <v>112</v>
      </c>
      <c r="D135" s="223" t="s">
        <v>185</v>
      </c>
      <c r="E135" s="273">
        <v>52789193.806151956</v>
      </c>
      <c r="F135" s="273">
        <v>-3258092.2553683296</v>
      </c>
      <c r="G135" s="274">
        <v>-5.8131133268292161E-2</v>
      </c>
      <c r="H135" s="282">
        <v>3.4260895320482119</v>
      </c>
      <c r="I135" s="282">
        <v>-0.3357503283877894</v>
      </c>
      <c r="J135" s="283">
        <v>4.7893099536720216</v>
      </c>
      <c r="K135" s="283">
        <v>0.34640692946438012</v>
      </c>
      <c r="L135" s="274">
        <v>7.7968600164564514E-2</v>
      </c>
      <c r="M135" s="275">
        <v>252823811.342125</v>
      </c>
      <c r="N135" s="275">
        <v>3811154.6007657051</v>
      </c>
      <c r="O135" s="274">
        <v>1.5305063809363785E-2</v>
      </c>
      <c r="P135" s="273">
        <v>74012178.525332659</v>
      </c>
      <c r="Q135" s="273">
        <v>-949450.83218801022</v>
      </c>
      <c r="R135" s="274">
        <v>-1.2665824373423317E-2</v>
      </c>
    </row>
    <row r="136" spans="1:18">
      <c r="A136" s="306"/>
      <c r="B136" s="306"/>
      <c r="C136" s="306"/>
      <c r="D136" s="223" t="s">
        <v>186</v>
      </c>
      <c r="E136" s="273">
        <v>119382457.71058939</v>
      </c>
      <c r="F136" s="273">
        <v>1022407.8896818906</v>
      </c>
      <c r="G136" s="277">
        <v>8.6381164187486602E-3</v>
      </c>
      <c r="H136" s="284">
        <v>7.7480817413955805</v>
      </c>
      <c r="I136" s="284">
        <v>-0.19613080817819473</v>
      </c>
      <c r="J136" s="285">
        <v>3.8939087410479085</v>
      </c>
      <c r="K136" s="285">
        <v>6.3142903403321959E-2</v>
      </c>
      <c r="L136" s="277">
        <v>1.6483101833795845E-2</v>
      </c>
      <c r="M136" s="278">
        <v>464864395.60704631</v>
      </c>
      <c r="N136" s="278">
        <v>11454760.211202562</v>
      </c>
      <c r="O136" s="277">
        <v>2.5263601205126846E-2</v>
      </c>
      <c r="P136" s="273">
        <v>133754989.14464848</v>
      </c>
      <c r="Q136" s="273">
        <v>1444567.3448292911</v>
      </c>
      <c r="R136" s="277">
        <v>1.0918016322363997E-2</v>
      </c>
    </row>
    <row r="137" spans="1:18">
      <c r="A137" s="306"/>
      <c r="B137" s="306"/>
      <c r="C137" s="306"/>
      <c r="D137" s="223" t="s">
        <v>187</v>
      </c>
      <c r="E137" s="273">
        <v>549347814.06541264</v>
      </c>
      <c r="F137" s="273">
        <v>421345.21797907352</v>
      </c>
      <c r="G137" s="274">
        <v>7.6758043543384048E-4</v>
      </c>
      <c r="H137" s="282">
        <v>35.653410471363166</v>
      </c>
      <c r="I137" s="282">
        <v>-1.1900054380537313</v>
      </c>
      <c r="J137" s="283">
        <v>4.2916594178228005</v>
      </c>
      <c r="K137" s="283">
        <v>0.14417233398495011</v>
      </c>
      <c r="L137" s="274">
        <v>3.4761370215417565E-2</v>
      </c>
      <c r="M137" s="275">
        <v>2357613719.894197</v>
      </c>
      <c r="N137" s="275">
        <v>80948280.372745991</v>
      </c>
      <c r="O137" s="274">
        <v>3.5555632798537629E-2</v>
      </c>
      <c r="P137" s="273">
        <v>640702247.92379761</v>
      </c>
      <c r="Q137" s="273">
        <v>5034551.3859678507</v>
      </c>
      <c r="R137" s="274">
        <v>7.9200994692487647E-3</v>
      </c>
    </row>
    <row r="138" spans="1:18">
      <c r="A138" s="306"/>
      <c r="B138" s="306"/>
      <c r="C138" s="306"/>
      <c r="D138" s="223" t="s">
        <v>188</v>
      </c>
      <c r="E138" s="273">
        <v>732980021.14654839</v>
      </c>
      <c r="F138" s="273">
        <v>49138871.263939857</v>
      </c>
      <c r="G138" s="277">
        <v>7.1857142952534037E-2</v>
      </c>
      <c r="H138" s="284">
        <v>47.571387183374824</v>
      </c>
      <c r="I138" s="284">
        <v>1.6726278213054115</v>
      </c>
      <c r="J138" s="285">
        <v>4.330092903421848</v>
      </c>
      <c r="K138" s="285">
        <v>0.11673965874260706</v>
      </c>
      <c r="L138" s="277">
        <v>2.7707066548485978E-2</v>
      </c>
      <c r="M138" s="278">
        <v>3173871587.9166656</v>
      </c>
      <c r="N138" s="278">
        <v>292607260.21359396</v>
      </c>
      <c r="O138" s="277">
        <v>0.10155516014279012</v>
      </c>
      <c r="P138" s="273">
        <v>832134177.92040849</v>
      </c>
      <c r="Q138" s="273">
        <v>56409721.473872781</v>
      </c>
      <c r="R138" s="277">
        <v>7.2718761159440953E-2</v>
      </c>
    </row>
    <row r="139" spans="1:18">
      <c r="A139" s="306"/>
      <c r="B139" s="306" t="s">
        <v>136</v>
      </c>
      <c r="C139" s="306" t="s">
        <v>79</v>
      </c>
      <c r="D139" s="223" t="s">
        <v>185</v>
      </c>
      <c r="E139" s="273">
        <v>53004472.072068311</v>
      </c>
      <c r="F139" s="273">
        <v>-3270635.2322677076</v>
      </c>
      <c r="G139" s="274">
        <v>-5.8118684955678512E-2</v>
      </c>
      <c r="H139" s="282">
        <v>3.4400613804541926</v>
      </c>
      <c r="I139" s="282">
        <v>-0.33706962238141758</v>
      </c>
      <c r="J139" s="283">
        <v>4.8007915445489457</v>
      </c>
      <c r="K139" s="283">
        <v>0.34549085530791324</v>
      </c>
      <c r="L139" s="274">
        <v>7.7546024254261534E-2</v>
      </c>
      <c r="M139" s="275">
        <v>254463421.34686628</v>
      </c>
      <c r="N139" s="275">
        <v>3740896.9867449701</v>
      </c>
      <c r="O139" s="274">
        <v>1.4920466345384239E-2</v>
      </c>
      <c r="P139" s="273">
        <v>74541037.396304503</v>
      </c>
      <c r="Q139" s="273">
        <v>-980331.83301301301</v>
      </c>
      <c r="R139" s="274">
        <v>-1.2980853538768291E-2</v>
      </c>
    </row>
    <row r="140" spans="1:18">
      <c r="A140" s="306"/>
      <c r="B140" s="306"/>
      <c r="C140" s="306"/>
      <c r="D140" s="223" t="s">
        <v>186</v>
      </c>
      <c r="E140" s="273">
        <v>165706881.61640227</v>
      </c>
      <c r="F140" s="273">
        <v>1172627.5498325527</v>
      </c>
      <c r="G140" s="277">
        <v>7.1269508983710685E-3</v>
      </c>
      <c r="H140" s="284">
        <v>10.754599029851942</v>
      </c>
      <c r="I140" s="284">
        <v>-0.28878163759615383</v>
      </c>
      <c r="J140" s="285">
        <v>4.3997695186843302</v>
      </c>
      <c r="K140" s="285">
        <v>-1.5855859356531887E-2</v>
      </c>
      <c r="L140" s="277">
        <v>-3.5908524838596844E-3</v>
      </c>
      <c r="M140" s="278">
        <v>729072086.77207947</v>
      </c>
      <c r="N140" s="278">
        <v>2550458.9587113857</v>
      </c>
      <c r="O140" s="277">
        <v>3.5105065851756836E-3</v>
      </c>
      <c r="P140" s="273">
        <v>221152995.22379977</v>
      </c>
      <c r="Q140" s="273">
        <v>341291.6776471734</v>
      </c>
      <c r="R140" s="277">
        <v>1.5456231357584671E-3</v>
      </c>
    </row>
    <row r="141" spans="1:18">
      <c r="A141" s="306"/>
      <c r="B141" s="306"/>
      <c r="C141" s="306"/>
      <c r="D141" s="223" t="s">
        <v>187</v>
      </c>
      <c r="E141" s="273">
        <v>563326031.66848838</v>
      </c>
      <c r="F141" s="273">
        <v>1791783.704077363</v>
      </c>
      <c r="G141" s="274">
        <v>3.190871635296807E-3</v>
      </c>
      <c r="H141" s="282">
        <v>36.560615555465219</v>
      </c>
      <c r="I141" s="282">
        <v>-1.1290223455349775</v>
      </c>
      <c r="J141" s="283">
        <v>4.4524634140043089</v>
      </c>
      <c r="K141" s="283">
        <v>0.16507820764878289</v>
      </c>
      <c r="L141" s="274">
        <v>3.8503236752339062E-2</v>
      </c>
      <c r="M141" s="275">
        <v>2508188546.1601772</v>
      </c>
      <c r="N141" s="275">
        <v>100674918.57558584</v>
      </c>
      <c r="O141" s="274">
        <v>4.181696727365606E-2</v>
      </c>
      <c r="P141" s="273">
        <v>674089461.39833832</v>
      </c>
      <c r="Q141" s="273">
        <v>9797174.0532075167</v>
      </c>
      <c r="R141" s="274">
        <v>1.4748288125340568E-2</v>
      </c>
    </row>
    <row r="142" spans="1:18">
      <c r="A142" s="306"/>
      <c r="B142" s="306"/>
      <c r="C142" s="306"/>
      <c r="D142" s="223" t="s">
        <v>188</v>
      </c>
      <c r="E142" s="273">
        <v>758762798.4194032</v>
      </c>
      <c r="F142" s="273">
        <v>51216137.54498899</v>
      </c>
      <c r="G142" s="277">
        <v>7.23855264636456E-2</v>
      </c>
      <c r="H142" s="284">
        <v>49.244724034208936</v>
      </c>
      <c r="I142" s="284">
        <v>1.7548736055159893</v>
      </c>
      <c r="J142" s="285">
        <v>4.5064273464357605</v>
      </c>
      <c r="K142" s="285">
        <v>0.12406897744750633</v>
      </c>
      <c r="L142" s="277">
        <v>2.8311006768748096E-2</v>
      </c>
      <c r="M142" s="278">
        <v>3419309424.2553229</v>
      </c>
      <c r="N142" s="278">
        <v>318586393.52263975</v>
      </c>
      <c r="O142" s="277">
        <v>0.10274584036206535</v>
      </c>
      <c r="P142" s="273">
        <v>912277827.40941191</v>
      </c>
      <c r="Q142" s="273">
        <v>62752449.847337484</v>
      </c>
      <c r="R142" s="277">
        <v>7.3867657758996369E-2</v>
      </c>
    </row>
    <row r="143" spans="1:18">
      <c r="A143" s="306"/>
      <c r="B143" s="306"/>
      <c r="C143" s="306" t="s">
        <v>112</v>
      </c>
      <c r="D143" s="223" t="s">
        <v>185</v>
      </c>
      <c r="E143" s="273">
        <v>52789193.806152046</v>
      </c>
      <c r="F143" s="273">
        <v>-3258092.255368121</v>
      </c>
      <c r="G143" s="274">
        <v>-5.8131133268288566E-2</v>
      </c>
      <c r="H143" s="282">
        <v>3.4260895320482176</v>
      </c>
      <c r="I143" s="282">
        <v>-0.33575032838777608</v>
      </c>
      <c r="J143" s="283">
        <v>4.7893099536720056</v>
      </c>
      <c r="K143" s="283">
        <v>0.34640692946434548</v>
      </c>
      <c r="L143" s="274">
        <v>7.7968600164556395E-2</v>
      </c>
      <c r="M143" s="275">
        <v>252823811.34212458</v>
      </c>
      <c r="N143" s="275">
        <v>3811154.600764811</v>
      </c>
      <c r="O143" s="274">
        <v>1.5305063809360165E-2</v>
      </c>
      <c r="P143" s="273">
        <v>74012178.5253326</v>
      </c>
      <c r="Q143" s="273">
        <v>-949450.8321878314</v>
      </c>
      <c r="R143" s="274">
        <v>-1.2665824373420972E-2</v>
      </c>
    </row>
    <row r="144" spans="1:18">
      <c r="A144" s="306"/>
      <c r="B144" s="306"/>
      <c r="C144" s="306"/>
      <c r="D144" s="223" t="s">
        <v>186</v>
      </c>
      <c r="E144" s="273">
        <v>119382457.71058939</v>
      </c>
      <c r="F144" s="273">
        <v>1022407.8896817118</v>
      </c>
      <c r="G144" s="277">
        <v>8.6381164187471372E-3</v>
      </c>
      <c r="H144" s="284">
        <v>7.7480817413955796</v>
      </c>
      <c r="I144" s="284">
        <v>-0.19613080817820983</v>
      </c>
      <c r="J144" s="285">
        <v>3.8939087410478979</v>
      </c>
      <c r="K144" s="285">
        <v>6.3142903403317963E-2</v>
      </c>
      <c r="L144" s="277">
        <v>1.6483101833794828E-2</v>
      </c>
      <c r="M144" s="278">
        <v>464864395.60704505</v>
      </c>
      <c r="N144" s="278">
        <v>11454760.211201429</v>
      </c>
      <c r="O144" s="277">
        <v>2.5263601205124355E-2</v>
      </c>
      <c r="P144" s="273">
        <v>133754989.1446486</v>
      </c>
      <c r="Q144" s="273">
        <v>1444567.3448294848</v>
      </c>
      <c r="R144" s="277">
        <v>1.0918016322365467E-2</v>
      </c>
    </row>
    <row r="145" spans="1:19">
      <c r="A145" s="306"/>
      <c r="B145" s="306"/>
      <c r="C145" s="306"/>
      <c r="D145" s="223" t="s">
        <v>187</v>
      </c>
      <c r="E145" s="273">
        <v>549347814.06541359</v>
      </c>
      <c r="F145" s="273">
        <v>421345.21797919273</v>
      </c>
      <c r="G145" s="274">
        <v>7.6758043543405645E-4</v>
      </c>
      <c r="H145" s="282">
        <v>35.653410471363223</v>
      </c>
      <c r="I145" s="282">
        <v>-1.1900054380537313</v>
      </c>
      <c r="J145" s="283">
        <v>4.2916594178227863</v>
      </c>
      <c r="K145" s="283">
        <v>0.14417233398494389</v>
      </c>
      <c r="L145" s="274">
        <v>3.4761370215416136E-2</v>
      </c>
      <c r="M145" s="275">
        <v>2357613719.8941932</v>
      </c>
      <c r="N145" s="275">
        <v>80948280.37274313</v>
      </c>
      <c r="O145" s="274">
        <v>3.5555632798536387E-2</v>
      </c>
      <c r="P145" s="273">
        <v>640702247.9237988</v>
      </c>
      <c r="Q145" s="273">
        <v>5034551.3859688044</v>
      </c>
      <c r="R145" s="274">
        <v>7.9200994692502618E-3</v>
      </c>
    </row>
    <row r="146" spans="1:19">
      <c r="A146" s="306"/>
      <c r="B146" s="306"/>
      <c r="C146" s="306"/>
      <c r="D146" s="223" t="s">
        <v>188</v>
      </c>
      <c r="E146" s="273">
        <v>732980021.14654875</v>
      </c>
      <c r="F146" s="273">
        <v>49138871.263940096</v>
      </c>
      <c r="G146" s="277">
        <v>7.185714295253437E-2</v>
      </c>
      <c r="H146" s="284">
        <v>47.571387183374839</v>
      </c>
      <c r="I146" s="284">
        <v>1.6726278213054115</v>
      </c>
      <c r="J146" s="285">
        <v>4.3300929034218472</v>
      </c>
      <c r="K146" s="285">
        <v>0.11673965874260794</v>
      </c>
      <c r="L146" s="277">
        <v>2.77070665484862E-2</v>
      </c>
      <c r="M146" s="278">
        <v>3173871587.9166665</v>
      </c>
      <c r="N146" s="278">
        <v>292607260.21359539</v>
      </c>
      <c r="O146" s="277">
        <v>0.10155516014279063</v>
      </c>
      <c r="P146" s="273">
        <v>832134177.92040825</v>
      </c>
      <c r="Q146" s="273">
        <v>56409721.473872662</v>
      </c>
      <c r="R146" s="277">
        <v>7.2718761159440801E-2</v>
      </c>
      <c r="S146" s="219"/>
    </row>
    <row r="147" spans="1:19">
      <c r="A147" s="1"/>
      <c r="B147" s="1"/>
      <c r="C147" s="1"/>
    </row>
    <row r="148" spans="1:19">
      <c r="A148" s="1"/>
      <c r="B148" s="1"/>
      <c r="C148" s="1"/>
    </row>
    <row r="149" spans="1:19">
      <c r="A149" s="1"/>
      <c r="B149" s="1"/>
      <c r="C149" s="1"/>
    </row>
    <row r="150" spans="1:19">
      <c r="A150" s="1"/>
      <c r="B150" s="1"/>
      <c r="C150" s="1"/>
    </row>
    <row r="151" spans="1:19">
      <c r="A151" s="1"/>
      <c r="B151" s="1"/>
      <c r="C151" s="1"/>
    </row>
    <row r="152" spans="1:19">
      <c r="A152" s="1"/>
      <c r="B152" s="1"/>
      <c r="C152" s="1"/>
    </row>
    <row r="153" spans="1:19">
      <c r="A153" s="1"/>
      <c r="B153" s="1"/>
      <c r="C153" s="1"/>
    </row>
    <row r="154" spans="1:19">
      <c r="A154" s="1"/>
      <c r="B154" s="1"/>
      <c r="C154" s="1"/>
    </row>
    <row r="155" spans="1:19">
      <c r="A155" s="1"/>
      <c r="B155" s="1"/>
      <c r="C155" s="1"/>
    </row>
    <row r="156" spans="1:19">
      <c r="A156" s="1"/>
      <c r="B156" s="1"/>
      <c r="C156" s="1"/>
    </row>
    <row r="157" spans="1:19">
      <c r="A157" s="1"/>
      <c r="B157" s="1"/>
      <c r="C157" s="1"/>
    </row>
    <row r="158" spans="1:19">
      <c r="A158" s="1"/>
      <c r="B158" s="1"/>
      <c r="C158" s="1"/>
    </row>
    <row r="159" spans="1:19">
      <c r="A159" s="1"/>
      <c r="B159" s="1"/>
      <c r="C159" s="1"/>
    </row>
    <row r="160" spans="1:19">
      <c r="A160" s="1"/>
      <c r="B160" s="1"/>
      <c r="C160" s="1"/>
    </row>
    <row r="161" spans="1:3">
      <c r="A161" s="1"/>
      <c r="B161" s="1"/>
      <c r="C161" s="1"/>
    </row>
    <row r="162" spans="1:3">
      <c r="A162" s="1"/>
      <c r="B162" s="1"/>
      <c r="C162" s="1"/>
    </row>
    <row r="163" spans="1:3">
      <c r="A163" s="1"/>
      <c r="B163" s="1"/>
      <c r="C163" s="1"/>
    </row>
    <row r="164" spans="1:3">
      <c r="A164" s="1"/>
      <c r="B164" s="1"/>
      <c r="C164" s="1"/>
    </row>
    <row r="165" spans="1:3">
      <c r="A165" s="1"/>
      <c r="B165" s="1"/>
      <c r="C165" s="1"/>
    </row>
    <row r="166" spans="1:3">
      <c r="A166" s="1"/>
      <c r="B166" s="1"/>
      <c r="C166" s="1"/>
    </row>
    <row r="167" spans="1:3">
      <c r="A167" s="1"/>
      <c r="B167" s="1"/>
      <c r="C167" s="1"/>
    </row>
    <row r="168" spans="1:3">
      <c r="A168" s="1"/>
      <c r="B168" s="1"/>
      <c r="C168" s="1"/>
    </row>
    <row r="169" spans="1:3">
      <c r="A169" s="1"/>
      <c r="B169" s="1"/>
      <c r="C169" s="1"/>
    </row>
    <row r="170" spans="1:3">
      <c r="A170" s="1"/>
      <c r="B170" s="1"/>
      <c r="C170" s="1"/>
    </row>
  </sheetData>
  <mergeCells count="69">
    <mergeCell ref="E1:G1"/>
    <mergeCell ref="H1:I1"/>
    <mergeCell ref="J1:L1"/>
    <mergeCell ref="A27:A50"/>
    <mergeCell ref="B27:B34"/>
    <mergeCell ref="B43:B50"/>
    <mergeCell ref="C27:C30"/>
    <mergeCell ref="C31:C34"/>
    <mergeCell ref="B35:B42"/>
    <mergeCell ref="C35:C38"/>
    <mergeCell ref="C39:C42"/>
    <mergeCell ref="C43:C46"/>
    <mergeCell ref="C47:C50"/>
    <mergeCell ref="M1:O1"/>
    <mergeCell ref="P1:R1"/>
    <mergeCell ref="A3:A26"/>
    <mergeCell ref="B3:B10"/>
    <mergeCell ref="C3:C6"/>
    <mergeCell ref="C7:C10"/>
    <mergeCell ref="B11:B18"/>
    <mergeCell ref="C11:C14"/>
    <mergeCell ref="C15:C18"/>
    <mergeCell ref="B19:B26"/>
    <mergeCell ref="C19:C22"/>
    <mergeCell ref="C23:C26"/>
    <mergeCell ref="A1:A2"/>
    <mergeCell ref="B1:B2"/>
    <mergeCell ref="C1:C2"/>
    <mergeCell ref="D1:D2"/>
    <mergeCell ref="B83:B90"/>
    <mergeCell ref="C83:C86"/>
    <mergeCell ref="C87:C90"/>
    <mergeCell ref="B75:B82"/>
    <mergeCell ref="A51:A74"/>
    <mergeCell ref="B51:B58"/>
    <mergeCell ref="C51:C54"/>
    <mergeCell ref="C55:C58"/>
    <mergeCell ref="B59:B66"/>
    <mergeCell ref="C59:C62"/>
    <mergeCell ref="C63:C66"/>
    <mergeCell ref="B67:B74"/>
    <mergeCell ref="C67:C70"/>
    <mergeCell ref="C71:C74"/>
    <mergeCell ref="C91:C94"/>
    <mergeCell ref="C95:C98"/>
    <mergeCell ref="A99:A122"/>
    <mergeCell ref="B99:B106"/>
    <mergeCell ref="C99:C102"/>
    <mergeCell ref="C103:C106"/>
    <mergeCell ref="B107:B114"/>
    <mergeCell ref="C107:C110"/>
    <mergeCell ref="C111:C114"/>
    <mergeCell ref="B115:B122"/>
    <mergeCell ref="C115:C118"/>
    <mergeCell ref="C119:C122"/>
    <mergeCell ref="A75:A98"/>
    <mergeCell ref="B91:B98"/>
    <mergeCell ref="C75:C78"/>
    <mergeCell ref="C79:C82"/>
    <mergeCell ref="A123:A146"/>
    <mergeCell ref="B123:B130"/>
    <mergeCell ref="C123:C126"/>
    <mergeCell ref="C127:C130"/>
    <mergeCell ref="B131:B138"/>
    <mergeCell ref="C131:C134"/>
    <mergeCell ref="C135:C138"/>
    <mergeCell ref="B139:B146"/>
    <mergeCell ref="C139:C142"/>
    <mergeCell ref="C143:C146"/>
  </mergeCells>
  <pageMargins left="0.7" right="0.7" top="0.75" bottom="0.75" header="0.3" footer="0.3"/>
  <pageSetup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rgb="FFCCFF33"/>
  </sheetPr>
  <dimension ref="A1:R128"/>
  <sheetViews>
    <sheetView topLeftCell="A118" zoomScaleNormal="100" zoomScaleSheetLayoutView="80" workbookViewId="0">
      <selection activeCell="M5" sqref="M5"/>
    </sheetView>
  </sheetViews>
  <sheetFormatPr defaultColWidth="2" defaultRowHeight="14.5"/>
  <cols>
    <col min="1" max="1" width="27.90625" bestFit="1" customWidth="1"/>
    <col min="2" max="2" width="39.81640625" bestFit="1" customWidth="1"/>
    <col min="3" max="3" width="18.54296875" bestFit="1" customWidth="1"/>
    <col min="4" max="4" width="12.90625" bestFit="1" customWidth="1"/>
    <col min="5" max="5" width="15.08984375" customWidth="1"/>
    <col min="6" max="17" width="15" customWidth="1"/>
  </cols>
  <sheetData>
    <row r="1" spans="1:17" s="250" customFormat="1" ht="50">
      <c r="A1" s="249" t="s">
        <v>0</v>
      </c>
      <c r="B1" s="249" t="s">
        <v>1</v>
      </c>
      <c r="C1" s="249" t="s">
        <v>232</v>
      </c>
      <c r="D1" s="249" t="s">
        <v>3</v>
      </c>
      <c r="E1" s="249" t="s">
        <v>149</v>
      </c>
      <c r="F1" s="249" t="s">
        <v>189</v>
      </c>
      <c r="G1" s="249" t="s">
        <v>4</v>
      </c>
      <c r="H1" s="249" t="s">
        <v>190</v>
      </c>
      <c r="I1" s="249" t="s">
        <v>5</v>
      </c>
      <c r="J1" s="249" t="s">
        <v>191</v>
      </c>
      <c r="K1" s="249" t="s">
        <v>192</v>
      </c>
      <c r="L1" s="249" t="s">
        <v>6</v>
      </c>
      <c r="M1" s="249" t="s">
        <v>147</v>
      </c>
      <c r="N1" s="249" t="s">
        <v>193</v>
      </c>
      <c r="O1" s="249" t="s">
        <v>7</v>
      </c>
      <c r="P1" s="249" t="s">
        <v>175</v>
      </c>
      <c r="Q1" s="249" t="s">
        <v>194</v>
      </c>
    </row>
    <row r="2" spans="1:17">
      <c r="A2" s="310" t="s">
        <v>57</v>
      </c>
      <c r="B2" s="310" t="s">
        <v>548</v>
      </c>
      <c r="C2" s="223" t="s">
        <v>234</v>
      </c>
      <c r="D2" s="273">
        <v>5143642.8511559917</v>
      </c>
      <c r="E2" s="273">
        <v>-479621.47229867335</v>
      </c>
      <c r="F2" s="274">
        <v>-8.5292357732175181E-2</v>
      </c>
      <c r="G2" s="282">
        <v>1.8074534085158751</v>
      </c>
      <c r="H2" s="282">
        <v>-0.1496424609428928</v>
      </c>
      <c r="I2" s="283">
        <v>18.027803864242763</v>
      </c>
      <c r="J2" s="283">
        <v>0.68850781003664352</v>
      </c>
      <c r="K2" s="274">
        <v>3.9707944768013065E-2</v>
      </c>
      <c r="L2" s="275">
        <v>92728584.468354657</v>
      </c>
      <c r="M2" s="275">
        <v>-4774860.4270808548</v>
      </c>
      <c r="N2" s="274">
        <v>-4.8971197194124814E-2</v>
      </c>
      <c r="O2" s="273">
        <v>38597287.54509908</v>
      </c>
      <c r="P2" s="273">
        <v>-2506393.8303607553</v>
      </c>
      <c r="Q2" s="274">
        <v>-6.0977356443239407E-2</v>
      </c>
    </row>
    <row r="3" spans="1:17">
      <c r="A3" s="310" t="s">
        <v>57</v>
      </c>
      <c r="B3" s="310" t="s">
        <v>233</v>
      </c>
      <c r="C3" s="223" t="s">
        <v>235</v>
      </c>
      <c r="D3" s="273">
        <v>8484318.2478842139</v>
      </c>
      <c r="E3" s="273">
        <v>-251416.8833962474</v>
      </c>
      <c r="F3" s="277">
        <v>-2.8780277746286862E-2</v>
      </c>
      <c r="G3" s="284">
        <v>2.981352006705781</v>
      </c>
      <c r="H3" s="284">
        <v>-5.8994339953495345E-2</v>
      </c>
      <c r="I3" s="285">
        <v>12.431836737770402</v>
      </c>
      <c r="J3" s="285">
        <v>0.45621612794452204</v>
      </c>
      <c r="K3" s="277">
        <v>3.8095405892384498E-2</v>
      </c>
      <c r="L3" s="278">
        <v>105475659.28898278</v>
      </c>
      <c r="M3" s="278">
        <v>859809.60884049535</v>
      </c>
      <c r="N3" s="277">
        <v>8.2187317836572571E-3</v>
      </c>
      <c r="O3" s="273">
        <v>34017095.759629488</v>
      </c>
      <c r="P3" s="273">
        <v>-888598.001962699</v>
      </c>
      <c r="Q3" s="277">
        <v>-2.5457107600607293E-2</v>
      </c>
    </row>
    <row r="4" spans="1:17">
      <c r="A4" s="310" t="s">
        <v>57</v>
      </c>
      <c r="B4" s="310" t="s">
        <v>233</v>
      </c>
      <c r="C4" s="223" t="s">
        <v>231</v>
      </c>
      <c r="D4" s="273">
        <v>9806036.6605507061</v>
      </c>
      <c r="E4" s="273">
        <v>1904330.4589334289</v>
      </c>
      <c r="F4" s="274">
        <v>0.24100243799796822</v>
      </c>
      <c r="G4" s="282">
        <v>3.4457980266185646</v>
      </c>
      <c r="H4" s="282">
        <v>0.6957233939252685</v>
      </c>
      <c r="I4" s="283">
        <v>12.220917390073218</v>
      </c>
      <c r="J4" s="283">
        <v>0.80210590724773567</v>
      </c>
      <c r="K4" s="274">
        <v>7.024425514460475E-2</v>
      </c>
      <c r="L4" s="275">
        <v>119838763.95261963</v>
      </c>
      <c r="M4" s="275">
        <v>29610670.44367893</v>
      </c>
      <c r="N4" s="274">
        <v>0.32817572988777394</v>
      </c>
      <c r="O4" s="273">
        <v>23549092.891640842</v>
      </c>
      <c r="P4" s="273">
        <v>4629160.1231798977</v>
      </c>
      <c r="Q4" s="274">
        <v>0.24467106621523477</v>
      </c>
    </row>
    <row r="5" spans="1:17">
      <c r="A5" s="310" t="s">
        <v>57</v>
      </c>
      <c r="B5" s="310" t="s">
        <v>233</v>
      </c>
      <c r="C5" s="223" t="s">
        <v>236</v>
      </c>
      <c r="D5" s="273">
        <v>65113555.520699605</v>
      </c>
      <c r="E5" s="273">
        <v>-24786.683172099292</v>
      </c>
      <c r="F5" s="277">
        <v>-3.8052370283728248E-4</v>
      </c>
      <c r="G5" s="284">
        <v>22.880616184311158</v>
      </c>
      <c r="H5" s="284">
        <v>0.21015768587973227</v>
      </c>
      <c r="I5" s="285">
        <v>6.7742954158464936</v>
      </c>
      <c r="J5" s="285">
        <v>0.16455487331986429</v>
      </c>
      <c r="K5" s="277">
        <v>2.489581433055189E-2</v>
      </c>
      <c r="L5" s="278">
        <v>441098460.67334151</v>
      </c>
      <c r="M5" s="278">
        <v>10550919.335437298</v>
      </c>
      <c r="N5" s="277">
        <v>2.4505817180260424E-2</v>
      </c>
      <c r="O5" s="273">
        <v>130002066.92203677</v>
      </c>
      <c r="P5" s="273">
        <v>-61599.153716653585</v>
      </c>
      <c r="Q5" s="277">
        <v>-4.7360769979200941E-4</v>
      </c>
    </row>
    <row r="6" spans="1:17">
      <c r="A6" s="310" t="s">
        <v>57</v>
      </c>
      <c r="B6" s="310" t="s">
        <v>233</v>
      </c>
      <c r="C6" s="223" t="s">
        <v>237</v>
      </c>
      <c r="D6" s="273">
        <v>6675808.0867787004</v>
      </c>
      <c r="E6" s="273">
        <v>419491.50780925155</v>
      </c>
      <c r="F6" s="274">
        <v>6.7050876104858312E-2</v>
      </c>
      <c r="G6" s="282">
        <v>2.3458495137029631</v>
      </c>
      <c r="H6" s="282">
        <v>0.1684289568109727</v>
      </c>
      <c r="I6" s="283">
        <v>8.560853912447838</v>
      </c>
      <c r="J6" s="283">
        <v>-3.5053756372002809E-2</v>
      </c>
      <c r="K6" s="274">
        <v>-4.0779586894766464E-3</v>
      </c>
      <c r="L6" s="275">
        <v>57150617.778450347</v>
      </c>
      <c r="M6" s="275">
        <v>3371898.1187221482</v>
      </c>
      <c r="N6" s="274">
        <v>6.2699486712532684E-2</v>
      </c>
      <c r="O6" s="273">
        <v>8901077.4490382671</v>
      </c>
      <c r="P6" s="273">
        <v>559322.0104123354</v>
      </c>
      <c r="Q6" s="274">
        <v>6.7050876104858312E-2</v>
      </c>
    </row>
    <row r="7" spans="1:17">
      <c r="A7" s="310" t="s">
        <v>57</v>
      </c>
      <c r="B7" s="310" t="s">
        <v>233</v>
      </c>
      <c r="C7" s="223" t="s">
        <v>238</v>
      </c>
      <c r="D7" s="273">
        <v>175138199.69697374</v>
      </c>
      <c r="E7" s="273">
        <v>-5776195.6668482125</v>
      </c>
      <c r="F7" s="277">
        <v>-3.1927783608552453E-2</v>
      </c>
      <c r="G7" s="284">
        <v>61.542790812640931</v>
      </c>
      <c r="H7" s="284">
        <v>-1.4218495680987502</v>
      </c>
      <c r="I7" s="285">
        <v>3.7730099314212713</v>
      </c>
      <c r="J7" s="285">
        <v>0.16840578007269302</v>
      </c>
      <c r="K7" s="277">
        <v>4.6719632170896752E-2</v>
      </c>
      <c r="L7" s="278">
        <v>660798166.82792377</v>
      </c>
      <c r="M7" s="278">
        <v>8673386.2607731819</v>
      </c>
      <c r="N7" s="277">
        <v>1.330019425612069E-2</v>
      </c>
      <c r="O7" s="273">
        <v>175168255.78030652</v>
      </c>
      <c r="P7" s="273">
        <v>-5746139.5835154355</v>
      </c>
      <c r="Q7" s="277">
        <v>-3.1761649325692684E-2</v>
      </c>
    </row>
    <row r="8" spans="1:17">
      <c r="A8" s="310" t="s">
        <v>57</v>
      </c>
      <c r="B8" s="310" t="s">
        <v>233</v>
      </c>
      <c r="C8" s="223" t="s">
        <v>239</v>
      </c>
      <c r="D8" s="273">
        <v>47.829737365245819</v>
      </c>
      <c r="E8" s="273">
        <v>10.979293286800385</v>
      </c>
      <c r="F8" s="274">
        <v>0.29794195324832989</v>
      </c>
      <c r="G8" s="282">
        <v>1.6807158725999751E-5</v>
      </c>
      <c r="H8" s="282">
        <v>3.981894298568411E-6</v>
      </c>
      <c r="I8" s="283">
        <v>2.5708894311380845</v>
      </c>
      <c r="J8" s="283">
        <v>0.37652298037511711</v>
      </c>
      <c r="K8" s="274">
        <v>0.17158619074047657</v>
      </c>
      <c r="L8" s="275">
        <v>122.96496628642082</v>
      </c>
      <c r="M8" s="275">
        <v>42.101588104963298</v>
      </c>
      <c r="N8" s="274">
        <v>0.52065086880846456</v>
      </c>
      <c r="O8" s="273">
        <v>38.263789892196655</v>
      </c>
      <c r="P8" s="273">
        <v>8.7834346294403076</v>
      </c>
      <c r="Q8" s="274">
        <v>0.29794195324832989</v>
      </c>
    </row>
    <row r="9" spans="1:17">
      <c r="A9" s="310" t="s">
        <v>57</v>
      </c>
      <c r="B9" s="310" t="s">
        <v>549</v>
      </c>
      <c r="C9" s="223" t="s">
        <v>234</v>
      </c>
      <c r="D9" s="273">
        <v>71839256.173364446</v>
      </c>
      <c r="E9" s="273">
        <v>-4509288.7400718331</v>
      </c>
      <c r="F9" s="277">
        <v>-5.9061881862770921E-2</v>
      </c>
      <c r="G9" s="284">
        <v>2.0446019155035189</v>
      </c>
      <c r="H9" s="284">
        <v>-0.12519779264648712</v>
      </c>
      <c r="I9" s="285">
        <v>17.475295925455878</v>
      </c>
      <c r="J9" s="285">
        <v>0.21498366925827739</v>
      </c>
      <c r="K9" s="277">
        <v>1.2455375433957397E-2</v>
      </c>
      <c r="L9" s="278">
        <v>1255412260.6941767</v>
      </c>
      <c r="M9" s="278">
        <v>-62387464.818060398</v>
      </c>
      <c r="N9" s="277">
        <v>-4.7342144341250336E-2</v>
      </c>
      <c r="O9" s="273">
        <v>523092995.21031374</v>
      </c>
      <c r="P9" s="273">
        <v>-25214582.276574671</v>
      </c>
      <c r="Q9" s="277">
        <v>-4.5986200650633219E-2</v>
      </c>
    </row>
    <row r="10" spans="1:17">
      <c r="A10" s="310" t="s">
        <v>57</v>
      </c>
      <c r="B10" s="310" t="s">
        <v>240</v>
      </c>
      <c r="C10" s="223" t="s">
        <v>235</v>
      </c>
      <c r="D10" s="273">
        <v>74081567.529553041</v>
      </c>
      <c r="E10" s="273">
        <v>-2459730.1769298613</v>
      </c>
      <c r="F10" s="274">
        <v>-3.2135987377197639E-2</v>
      </c>
      <c r="G10" s="282">
        <v>2.1084198659978104</v>
      </c>
      <c r="H10" s="282">
        <v>-6.6857811045667681E-2</v>
      </c>
      <c r="I10" s="283">
        <v>10.352076939754967</v>
      </c>
      <c r="J10" s="283">
        <v>7.8660311401597127E-2</v>
      </c>
      <c r="K10" s="274">
        <v>7.656684650022302E-3</v>
      </c>
      <c r="L10" s="275">
        <v>766898086.88358641</v>
      </c>
      <c r="M10" s="275">
        <v>-19442553.729940772</v>
      </c>
      <c r="N10" s="274">
        <v>-2.4725357848439697E-2</v>
      </c>
      <c r="O10" s="273">
        <v>295897345.89387149</v>
      </c>
      <c r="P10" s="273">
        <v>-10111312.18983078</v>
      </c>
      <c r="Q10" s="274">
        <v>-3.3042568968963758E-2</v>
      </c>
    </row>
    <row r="11" spans="1:17">
      <c r="A11" s="310" t="s">
        <v>57</v>
      </c>
      <c r="B11" s="310" t="s">
        <v>240</v>
      </c>
      <c r="C11" s="223" t="s">
        <v>231</v>
      </c>
      <c r="D11" s="273">
        <v>113705275.41423878</v>
      </c>
      <c r="E11" s="273">
        <v>19130285.29121618</v>
      </c>
      <c r="F11" s="277">
        <v>0.20227636573190877</v>
      </c>
      <c r="G11" s="284">
        <v>3.2361418575072083</v>
      </c>
      <c r="H11" s="284">
        <v>0.54835276866616844</v>
      </c>
      <c r="I11" s="285">
        <v>11.702034075948069</v>
      </c>
      <c r="J11" s="285">
        <v>0.50117002535097299</v>
      </c>
      <c r="K11" s="277">
        <v>4.4743871819804527E-2</v>
      </c>
      <c r="L11" s="278">
        <v>1330583007.5124824</v>
      </c>
      <c r="M11" s="278">
        <v>271261400.55794322</v>
      </c>
      <c r="N11" s="277">
        <v>0.25607086533219786</v>
      </c>
      <c r="O11" s="273">
        <v>273546479.15620017</v>
      </c>
      <c r="P11" s="273">
        <v>46335160.685435355</v>
      </c>
      <c r="Q11" s="277">
        <v>0.20392980859092757</v>
      </c>
    </row>
    <row r="12" spans="1:17">
      <c r="A12" s="310" t="s">
        <v>57</v>
      </c>
      <c r="B12" s="310" t="s">
        <v>240</v>
      </c>
      <c r="C12" s="223" t="s">
        <v>236</v>
      </c>
      <c r="D12" s="273">
        <v>778275526.08035398</v>
      </c>
      <c r="E12" s="273">
        <v>-743104.17053735256</v>
      </c>
      <c r="F12" s="274">
        <v>-9.5389781666457439E-4</v>
      </c>
      <c r="G12" s="282">
        <v>22.150335571032642</v>
      </c>
      <c r="H12" s="282">
        <v>1.0890759369576841E-2</v>
      </c>
      <c r="I12" s="283">
        <v>6.3147962581992347</v>
      </c>
      <c r="J12" s="283">
        <v>9.9545232690699592E-2</v>
      </c>
      <c r="K12" s="274">
        <v>1.6016285147960656E-2</v>
      </c>
      <c r="L12" s="275">
        <v>4914651379.9402599</v>
      </c>
      <c r="M12" s="275">
        <v>72855039.383152962</v>
      </c>
      <c r="N12" s="274">
        <v>1.5047109431862249E-2</v>
      </c>
      <c r="O12" s="273">
        <v>1553447505.5168328</v>
      </c>
      <c r="P12" s="273">
        <v>-1716029.7005679607</v>
      </c>
      <c r="Q12" s="274">
        <v>-1.1034400316800586E-3</v>
      </c>
    </row>
    <row r="13" spans="1:17">
      <c r="A13" s="310" t="s">
        <v>57</v>
      </c>
      <c r="B13" s="310" t="s">
        <v>240</v>
      </c>
      <c r="C13" s="223" t="s">
        <v>237</v>
      </c>
      <c r="D13" s="273">
        <v>83016776.540493816</v>
      </c>
      <c r="E13" s="273">
        <v>6069290.2876711935</v>
      </c>
      <c r="F13" s="277">
        <v>7.8875744786900778E-2</v>
      </c>
      <c r="G13" s="284">
        <v>2.3627229647813874</v>
      </c>
      <c r="H13" s="284">
        <v>0.17590154724749052</v>
      </c>
      <c r="I13" s="285">
        <v>8.5797439636338684</v>
      </c>
      <c r="J13" s="285">
        <v>2.8483600483497185E-2</v>
      </c>
      <c r="K13" s="277">
        <v>3.3309242467040889E-3</v>
      </c>
      <c r="L13" s="278">
        <v>712262687.40364361</v>
      </c>
      <c r="M13" s="278">
        <v>54264698.16582346</v>
      </c>
      <c r="N13" s="277">
        <v>8.2469398164392527E-2</v>
      </c>
      <c r="O13" s="273">
        <v>110689035.38732505</v>
      </c>
      <c r="P13" s="273">
        <v>8092387.0502281636</v>
      </c>
      <c r="Q13" s="277">
        <v>7.8875744786899821E-2</v>
      </c>
    </row>
    <row r="14" spans="1:17">
      <c r="A14" s="310" t="s">
        <v>57</v>
      </c>
      <c r="B14" s="310" t="s">
        <v>240</v>
      </c>
      <c r="C14" s="223" t="s">
        <v>238</v>
      </c>
      <c r="D14" s="273">
        <v>2217146559.5777354</v>
      </c>
      <c r="E14" s="273">
        <v>-38859761.865118504</v>
      </c>
      <c r="F14" s="274">
        <v>-1.7225023483207844E-2</v>
      </c>
      <c r="G14" s="282">
        <v>63.101740526448054</v>
      </c>
      <c r="H14" s="282">
        <v>-1.0131926841494732</v>
      </c>
      <c r="I14" s="283">
        <v>3.6541830745942074</v>
      </c>
      <c r="J14" s="283">
        <v>2.5377530927044312E-2</v>
      </c>
      <c r="K14" s="274">
        <v>6.993356525078093E-3</v>
      </c>
      <c r="L14" s="275">
        <v>8101859431.903738</v>
      </c>
      <c r="M14" s="275">
        <v>-84748813.896254539</v>
      </c>
      <c r="N14" s="274">
        <v>-1.0352127688500736E-2</v>
      </c>
      <c r="O14" s="273">
        <v>2217190568.9322066</v>
      </c>
      <c r="P14" s="273">
        <v>-38815752.510647297</v>
      </c>
      <c r="Q14" s="274">
        <v>-1.7205515845284621E-2</v>
      </c>
    </row>
    <row r="15" spans="1:17">
      <c r="A15" s="310" t="s">
        <v>57</v>
      </c>
      <c r="B15" s="310" t="s">
        <v>240</v>
      </c>
      <c r="C15" s="223" t="s">
        <v>239</v>
      </c>
      <c r="D15" s="273">
        <v>2876.2945002317429</v>
      </c>
      <c r="E15" s="273">
        <v>-2026.1082434058189</v>
      </c>
      <c r="F15" s="277">
        <v>-0.4132888196579409</v>
      </c>
      <c r="G15" s="284">
        <v>8.186161101855183E-5</v>
      </c>
      <c r="H15" s="284">
        <v>-5.7463009436743381E-5</v>
      </c>
      <c r="I15" s="285">
        <v>2.2664109774055476</v>
      </c>
      <c r="J15" s="285">
        <v>0.18847220610501925</v>
      </c>
      <c r="K15" s="277">
        <v>9.0701520520289125E-2</v>
      </c>
      <c r="L15" s="278">
        <v>6518.8654295764254</v>
      </c>
      <c r="M15" s="278">
        <v>-3668.0273039581489</v>
      </c>
      <c r="N15" s="277">
        <v>-0.36007322349466259</v>
      </c>
      <c r="O15" s="273">
        <v>2301.0356001853943</v>
      </c>
      <c r="P15" s="273">
        <v>-651.25714945793152</v>
      </c>
      <c r="Q15" s="277">
        <v>-0.22059368927306128</v>
      </c>
    </row>
    <row r="16" spans="1:17">
      <c r="A16" s="310" t="s">
        <v>57</v>
      </c>
      <c r="B16" s="310" t="s">
        <v>550</v>
      </c>
      <c r="C16" s="223" t="s">
        <v>234</v>
      </c>
      <c r="D16" s="273">
        <v>71839256.173364401</v>
      </c>
      <c r="E16" s="273">
        <v>-4509288.7400718629</v>
      </c>
      <c r="F16" s="274">
        <v>-5.9061881862771323E-2</v>
      </c>
      <c r="G16" s="282">
        <v>2.0446019155035184</v>
      </c>
      <c r="H16" s="282">
        <v>-0.12519779264648712</v>
      </c>
      <c r="I16" s="283">
        <v>17.475295925455889</v>
      </c>
      <c r="J16" s="283">
        <v>0.21498366925828449</v>
      </c>
      <c r="K16" s="274">
        <v>1.2455375433957807E-2</v>
      </c>
      <c r="L16" s="275">
        <v>1255412260.6941767</v>
      </c>
      <c r="M16" s="275">
        <v>-62387464.818060637</v>
      </c>
      <c r="N16" s="274">
        <v>-4.734214434125051E-2</v>
      </c>
      <c r="O16" s="273">
        <v>523092995.21031374</v>
      </c>
      <c r="P16" s="273">
        <v>-25214582.276574552</v>
      </c>
      <c r="Q16" s="274">
        <v>-4.5986200650633011E-2</v>
      </c>
    </row>
    <row r="17" spans="1:17">
      <c r="A17" s="310" t="s">
        <v>57</v>
      </c>
      <c r="B17" s="310" t="s">
        <v>241</v>
      </c>
      <c r="C17" s="223" t="s">
        <v>235</v>
      </c>
      <c r="D17" s="273">
        <v>74081567.529553011</v>
      </c>
      <c r="E17" s="273">
        <v>-2459730.1769298911</v>
      </c>
      <c r="F17" s="277">
        <v>-3.2135987377198028E-2</v>
      </c>
      <c r="G17" s="284">
        <v>2.1084198659978104</v>
      </c>
      <c r="H17" s="284">
        <v>-6.6857811045667681E-2</v>
      </c>
      <c r="I17" s="285">
        <v>10.352076939754966</v>
      </c>
      <c r="J17" s="285">
        <v>7.8660311401591798E-2</v>
      </c>
      <c r="K17" s="277">
        <v>7.6566846500217807E-3</v>
      </c>
      <c r="L17" s="278">
        <v>766898086.88358593</v>
      </c>
      <c r="M17" s="278">
        <v>-19442553.729941487</v>
      </c>
      <c r="N17" s="277">
        <v>-2.4725357848440599E-2</v>
      </c>
      <c r="O17" s="273">
        <v>295897345.89387143</v>
      </c>
      <c r="P17" s="273">
        <v>-10111312.189830899</v>
      </c>
      <c r="Q17" s="277">
        <v>-3.3042568968964139E-2</v>
      </c>
    </row>
    <row r="18" spans="1:17">
      <c r="A18" s="310" t="s">
        <v>57</v>
      </c>
      <c r="B18" s="310" t="s">
        <v>241</v>
      </c>
      <c r="C18" s="223" t="s">
        <v>231</v>
      </c>
      <c r="D18" s="273">
        <v>113705275.41423883</v>
      </c>
      <c r="E18" s="273">
        <v>19130285.29121621</v>
      </c>
      <c r="F18" s="274">
        <v>0.20227636573190905</v>
      </c>
      <c r="G18" s="282">
        <v>3.2361418575072105</v>
      </c>
      <c r="H18" s="282">
        <v>0.54835276866616978</v>
      </c>
      <c r="I18" s="283">
        <v>11.702034075948065</v>
      </c>
      <c r="J18" s="283">
        <v>0.50117002535097299</v>
      </c>
      <c r="K18" s="274">
        <v>4.4743871819804541E-2</v>
      </c>
      <c r="L18" s="275">
        <v>1330583007.5124824</v>
      </c>
      <c r="M18" s="275">
        <v>271261400.55794334</v>
      </c>
      <c r="N18" s="274">
        <v>0.25607086533219797</v>
      </c>
      <c r="O18" s="273">
        <v>273546479.15620023</v>
      </c>
      <c r="P18" s="273">
        <v>46335160.685435295</v>
      </c>
      <c r="Q18" s="274">
        <v>0.20392980859092721</v>
      </c>
    </row>
    <row r="19" spans="1:17">
      <c r="A19" s="310" t="s">
        <v>57</v>
      </c>
      <c r="B19" s="310" t="s">
        <v>241</v>
      </c>
      <c r="C19" s="223" t="s">
        <v>236</v>
      </c>
      <c r="D19" s="273">
        <v>778275526.08035398</v>
      </c>
      <c r="E19" s="273">
        <v>-743104.17053771019</v>
      </c>
      <c r="F19" s="277">
        <v>-9.5389781666503301E-4</v>
      </c>
      <c r="G19" s="284">
        <v>22.150335571032649</v>
      </c>
      <c r="H19" s="284">
        <v>1.0890759369573288E-2</v>
      </c>
      <c r="I19" s="285">
        <v>6.3147962581992365</v>
      </c>
      <c r="J19" s="285">
        <v>9.9545232690704033E-2</v>
      </c>
      <c r="K19" s="277">
        <v>1.6016285147961377E-2</v>
      </c>
      <c r="L19" s="278">
        <v>4914651379.9402618</v>
      </c>
      <c r="M19" s="278">
        <v>72855039.383154869</v>
      </c>
      <c r="N19" s="277">
        <v>1.5047109431862642E-2</v>
      </c>
      <c r="O19" s="273">
        <v>1553447505.5168331</v>
      </c>
      <c r="P19" s="273">
        <v>-1716029.7005670071</v>
      </c>
      <c r="Q19" s="277">
        <v>-1.103440031679446E-3</v>
      </c>
    </row>
    <row r="20" spans="1:17">
      <c r="A20" s="310" t="s">
        <v>57</v>
      </c>
      <c r="B20" s="310" t="s">
        <v>241</v>
      </c>
      <c r="C20" s="223" t="s">
        <v>237</v>
      </c>
      <c r="D20" s="273">
        <v>83016776.540493786</v>
      </c>
      <c r="E20" s="273">
        <v>6069290.287671119</v>
      </c>
      <c r="F20" s="274">
        <v>7.8875744786899765E-2</v>
      </c>
      <c r="G20" s="282">
        <v>2.3627229647813874</v>
      </c>
      <c r="H20" s="282">
        <v>0.17590154724748919</v>
      </c>
      <c r="I20" s="283">
        <v>8.5797439636338755</v>
      </c>
      <c r="J20" s="283">
        <v>2.8483600483506066E-2</v>
      </c>
      <c r="K20" s="274">
        <v>3.3309242467051284E-3</v>
      </c>
      <c r="L20" s="275">
        <v>712262687.40364385</v>
      </c>
      <c r="M20" s="275">
        <v>54264698.16582346</v>
      </c>
      <c r="N20" s="274">
        <v>8.2469398164392499E-2</v>
      </c>
      <c r="O20" s="273">
        <v>110689035.38732503</v>
      </c>
      <c r="P20" s="273">
        <v>8092387.0502281636</v>
      </c>
      <c r="Q20" s="274">
        <v>7.8875744786899835E-2</v>
      </c>
    </row>
    <row r="21" spans="1:17">
      <c r="A21" s="310" t="s">
        <v>57</v>
      </c>
      <c r="B21" s="310" t="s">
        <v>241</v>
      </c>
      <c r="C21" s="223" t="s">
        <v>238</v>
      </c>
      <c r="D21" s="273">
        <v>2217146559.5777349</v>
      </c>
      <c r="E21" s="273">
        <v>-38859761.865119934</v>
      </c>
      <c r="F21" s="277">
        <v>-1.7225023483208472E-2</v>
      </c>
      <c r="G21" s="284">
        <v>63.101740526448062</v>
      </c>
      <c r="H21" s="284">
        <v>-1.0131926841494945</v>
      </c>
      <c r="I21" s="285">
        <v>3.6541830745942101</v>
      </c>
      <c r="J21" s="285">
        <v>2.5377530927048308E-2</v>
      </c>
      <c r="K21" s="277">
        <v>6.9933565250791972E-3</v>
      </c>
      <c r="L21" s="278">
        <v>8101859431.9037428</v>
      </c>
      <c r="M21" s="278">
        <v>-84748813.896249771</v>
      </c>
      <c r="N21" s="277">
        <v>-1.0352127688500154E-2</v>
      </c>
      <c r="O21" s="273">
        <v>2217190568.9322062</v>
      </c>
      <c r="P21" s="273">
        <v>-38815752.510648727</v>
      </c>
      <c r="Q21" s="277">
        <v>-1.7205515845285249E-2</v>
      </c>
    </row>
    <row r="22" spans="1:17">
      <c r="A22" s="310" t="s">
        <v>57</v>
      </c>
      <c r="B22" s="310" t="s">
        <v>241</v>
      </c>
      <c r="C22" s="223" t="s">
        <v>239</v>
      </c>
      <c r="D22" s="273">
        <v>2876.2945002317429</v>
      </c>
      <c r="E22" s="273">
        <v>-2026.1082434058189</v>
      </c>
      <c r="F22" s="274">
        <v>-0.4132888196579409</v>
      </c>
      <c r="G22" s="282">
        <v>8.1861611018551843E-5</v>
      </c>
      <c r="H22" s="282">
        <v>-5.7463009436743367E-5</v>
      </c>
      <c r="I22" s="283">
        <v>2.2664109774055476</v>
      </c>
      <c r="J22" s="283">
        <v>0.18847220610501925</v>
      </c>
      <c r="K22" s="274">
        <v>9.0701520520289125E-2</v>
      </c>
      <c r="L22" s="275">
        <v>6518.8654295764254</v>
      </c>
      <c r="M22" s="275">
        <v>-3668.0273039581489</v>
      </c>
      <c r="N22" s="274">
        <v>-0.36007322349466259</v>
      </c>
      <c r="O22" s="273">
        <v>2301.0356001853943</v>
      </c>
      <c r="P22" s="273">
        <v>-651.25714945793152</v>
      </c>
      <c r="Q22" s="274">
        <v>-0.22059368927306128</v>
      </c>
    </row>
    <row r="23" spans="1:17">
      <c r="A23" s="310" t="s">
        <v>58</v>
      </c>
      <c r="B23" s="310" t="s">
        <v>233</v>
      </c>
      <c r="C23" s="223" t="s">
        <v>234</v>
      </c>
      <c r="D23" s="273">
        <v>2798898.4345420129</v>
      </c>
      <c r="E23" s="273">
        <v>-231618.99947097432</v>
      </c>
      <c r="F23" s="277">
        <v>-7.6428862236989761E-2</v>
      </c>
      <c r="G23" s="284">
        <v>1.0287631766390455</v>
      </c>
      <c r="H23" s="284">
        <v>-8.0931395853507615E-2</v>
      </c>
      <c r="I23" s="285">
        <v>15.93438270659267</v>
      </c>
      <c r="J23" s="285">
        <v>0.64268492011269096</v>
      </c>
      <c r="K23" s="277">
        <v>4.2028356111047084E-2</v>
      </c>
      <c r="L23" s="278">
        <v>44598718.812875547</v>
      </c>
      <c r="M23" s="278">
        <v>-1743037.9247098342</v>
      </c>
      <c r="N23" s="277">
        <v>-3.7612685565201004E-2</v>
      </c>
      <c r="O23" s="273">
        <v>18379863.595385492</v>
      </c>
      <c r="P23" s="273">
        <v>-411232.35176520422</v>
      </c>
      <c r="Q23" s="277">
        <v>-2.1884426162358007E-2</v>
      </c>
    </row>
    <row r="24" spans="1:17">
      <c r="A24" s="310" t="s">
        <v>58</v>
      </c>
      <c r="B24" s="310" t="s">
        <v>233</v>
      </c>
      <c r="C24" s="223" t="s">
        <v>235</v>
      </c>
      <c r="D24" s="273">
        <v>7461784.8377944529</v>
      </c>
      <c r="E24" s="273">
        <v>-129847.04062936734</v>
      </c>
      <c r="F24" s="274">
        <v>-1.7103969569231308E-2</v>
      </c>
      <c r="G24" s="282">
        <v>2.74265381636922</v>
      </c>
      <c r="H24" s="282">
        <v>-3.7199088384687329E-2</v>
      </c>
      <c r="I24" s="283">
        <v>12.390159335314088</v>
      </c>
      <c r="J24" s="283">
        <v>0.44739001679399948</v>
      </c>
      <c r="K24" s="274">
        <v>3.7461162052273372E-2</v>
      </c>
      <c r="L24" s="275">
        <v>92452703.066104054</v>
      </c>
      <c r="M24" s="275">
        <v>1787594.7909650207</v>
      </c>
      <c r="N24" s="274">
        <v>1.971645790727182E-2</v>
      </c>
      <c r="O24" s="273">
        <v>29926822.660691857</v>
      </c>
      <c r="P24" s="273">
        <v>-402458.08947376534</v>
      </c>
      <c r="Q24" s="274">
        <v>-1.326962194682337E-2</v>
      </c>
    </row>
    <row r="25" spans="1:17">
      <c r="A25" s="310" t="s">
        <v>58</v>
      </c>
      <c r="B25" s="310" t="s">
        <v>233</v>
      </c>
      <c r="C25" s="223" t="s">
        <v>231</v>
      </c>
      <c r="D25" s="273">
        <v>9780159.8617864586</v>
      </c>
      <c r="E25" s="273">
        <v>1905211.1410602154</v>
      </c>
      <c r="F25" s="277">
        <v>0.24193314885287445</v>
      </c>
      <c r="G25" s="284">
        <v>3.5947957965453994</v>
      </c>
      <c r="H25" s="284">
        <v>0.71119982842214258</v>
      </c>
      <c r="I25" s="285">
        <v>12.22073053531849</v>
      </c>
      <c r="J25" s="285">
        <v>0.80425295255749063</v>
      </c>
      <c r="K25" s="277">
        <v>7.0446680837171788E-2</v>
      </c>
      <c r="L25" s="278">
        <v>119520698.26323004</v>
      </c>
      <c r="M25" s="278">
        <v>29616522.727666482</v>
      </c>
      <c r="N25" s="277">
        <v>0.3294232170112168</v>
      </c>
      <c r="O25" s="273">
        <v>23490863.638062656</v>
      </c>
      <c r="P25" s="273">
        <v>4631288.2883726209</v>
      </c>
      <c r="Q25" s="277">
        <v>0.24556694424451811</v>
      </c>
    </row>
    <row r="26" spans="1:17">
      <c r="A26" s="310" t="s">
        <v>58</v>
      </c>
      <c r="B26" s="310" t="s">
        <v>233</v>
      </c>
      <c r="C26" s="223" t="s">
        <v>236</v>
      </c>
      <c r="D26" s="273">
        <v>62568678.680483133</v>
      </c>
      <c r="E26" s="273">
        <v>186228.09744402766</v>
      </c>
      <c r="F26" s="274">
        <v>2.9852642161938476E-3</v>
      </c>
      <c r="G26" s="282">
        <v>22.997745056788467</v>
      </c>
      <c r="H26" s="282">
        <v>0.15495720352223685</v>
      </c>
      <c r="I26" s="283">
        <v>6.7292870527790534</v>
      </c>
      <c r="J26" s="283">
        <v>0.16198040754581911</v>
      </c>
      <c r="K26" s="274">
        <v>2.4664663353795087E-2</v>
      </c>
      <c r="L26" s="275">
        <v>421042599.35406792</v>
      </c>
      <c r="M26" s="275">
        <v>11357917.094141364</v>
      </c>
      <c r="N26" s="274">
        <v>2.7723558106903481E-2</v>
      </c>
      <c r="O26" s="273">
        <v>124907274.68167317</v>
      </c>
      <c r="P26" s="273">
        <v>363034.48866245151</v>
      </c>
      <c r="Q26" s="274">
        <v>2.9149038775285298E-3</v>
      </c>
    </row>
    <row r="27" spans="1:17">
      <c r="A27" s="310" t="s">
        <v>58</v>
      </c>
      <c r="B27" s="310" t="s">
        <v>233</v>
      </c>
      <c r="C27" s="223" t="s">
        <v>237</v>
      </c>
      <c r="D27" s="273">
        <v>6644365.515516758</v>
      </c>
      <c r="E27" s="273">
        <v>424829.51365157962</v>
      </c>
      <c r="F27" s="277">
        <v>6.8305660345752056E-2</v>
      </c>
      <c r="G27" s="284">
        <v>2.4422031504020785</v>
      </c>
      <c r="H27" s="284">
        <v>0.16477512202986322</v>
      </c>
      <c r="I27" s="285">
        <v>8.5699592591338227</v>
      </c>
      <c r="J27" s="285">
        <v>-3.9871755393420472E-2</v>
      </c>
      <c r="K27" s="277">
        <v>-4.6309567895287881E-3</v>
      </c>
      <c r="L27" s="278">
        <v>56941941.770772316</v>
      </c>
      <c r="M27" s="278">
        <v>3392787.8059447333</v>
      </c>
      <c r="N27" s="277">
        <v>6.3358382994681869E-2</v>
      </c>
      <c r="O27" s="273">
        <v>8859154.0206890106</v>
      </c>
      <c r="P27" s="273">
        <v>566439.35153543949</v>
      </c>
      <c r="Q27" s="277">
        <v>6.8305660345752056E-2</v>
      </c>
    </row>
    <row r="28" spans="1:17">
      <c r="A28" s="310" t="s">
        <v>58</v>
      </c>
      <c r="B28" s="310" t="s">
        <v>233</v>
      </c>
      <c r="C28" s="223" t="s">
        <v>238</v>
      </c>
      <c r="D28" s="273">
        <v>168618264.67947525</v>
      </c>
      <c r="E28" s="273">
        <v>-4649701.7389627397</v>
      </c>
      <c r="F28" s="274">
        <v>-2.6835322391525168E-2</v>
      </c>
      <c r="G28" s="282">
        <v>61.977333464551087</v>
      </c>
      <c r="H28" s="282">
        <v>-1.4687697531275603</v>
      </c>
      <c r="I28" s="283">
        <v>3.7096281803225559</v>
      </c>
      <c r="J28" s="283">
        <v>0.17290610772939541</v>
      </c>
      <c r="K28" s="274">
        <v>4.88888027332662E-2</v>
      </c>
      <c r="L28" s="275">
        <v>625511066.37206888</v>
      </c>
      <c r="M28" s="275">
        <v>12710425.066648722</v>
      </c>
      <c r="N28" s="274">
        <v>2.074153355905814E-2</v>
      </c>
      <c r="O28" s="273">
        <v>168648320.76280802</v>
      </c>
      <c r="P28" s="273">
        <v>-4619645.6556299627</v>
      </c>
      <c r="Q28" s="274">
        <v>-2.6661856493852009E-2</v>
      </c>
    </row>
    <row r="29" spans="1:17">
      <c r="A29" s="310" t="s">
        <v>58</v>
      </c>
      <c r="B29" s="310" t="s">
        <v>233</v>
      </c>
      <c r="C29" s="223" t="s">
        <v>239</v>
      </c>
      <c r="D29" s="273">
        <v>47.829737365245819</v>
      </c>
      <c r="E29" s="273">
        <v>10.979293286800385</v>
      </c>
      <c r="F29" s="277">
        <v>0.29794195324832989</v>
      </c>
      <c r="G29" s="284">
        <v>1.7580299428669015E-5</v>
      </c>
      <c r="H29" s="284">
        <v>4.0866506778544037E-6</v>
      </c>
      <c r="I29" s="285">
        <v>2.5708894311380845</v>
      </c>
      <c r="J29" s="285">
        <v>0.37652298037511711</v>
      </c>
      <c r="K29" s="277">
        <v>0.17158619074047657</v>
      </c>
      <c r="L29" s="278">
        <v>122.96496628642082</v>
      </c>
      <c r="M29" s="278">
        <v>42.101588104963298</v>
      </c>
      <c r="N29" s="277">
        <v>0.52065086880846456</v>
      </c>
      <c r="O29" s="273">
        <v>38.263789892196655</v>
      </c>
      <c r="P29" s="273">
        <v>8.7834346294403076</v>
      </c>
      <c r="Q29" s="277">
        <v>0.29794195324832989</v>
      </c>
    </row>
    <row r="30" spans="1:17">
      <c r="A30" s="310" t="s">
        <v>58</v>
      </c>
      <c r="B30" s="310" t="s">
        <v>240</v>
      </c>
      <c r="C30" s="223" t="s">
        <v>234</v>
      </c>
      <c r="D30" s="273">
        <v>39027095.636934474</v>
      </c>
      <c r="E30" s="273">
        <v>-1459420.2394786105</v>
      </c>
      <c r="F30" s="274">
        <v>-3.6047069200361832E-2</v>
      </c>
      <c r="G30" s="282">
        <v>1.1660153273007587</v>
      </c>
      <c r="H30" s="282">
        <v>-4.9339545104344795E-2</v>
      </c>
      <c r="I30" s="283">
        <v>15.157684447796255</v>
      </c>
      <c r="J30" s="283">
        <v>-2.7826238493013022E-2</v>
      </c>
      <c r="K30" s="274">
        <v>-1.8324203293430788E-3</v>
      </c>
      <c r="L30" s="275">
        <v>591560400.57861876</v>
      </c>
      <c r="M30" s="275">
        <v>-23248018.913272262</v>
      </c>
      <c r="N30" s="274">
        <v>-3.7813436147288951E-2</v>
      </c>
      <c r="O30" s="273">
        <v>239934983.89976466</v>
      </c>
      <c r="P30" s="273">
        <v>633567.38425564766</v>
      </c>
      <c r="Q30" s="274">
        <v>2.6475705554989326E-3</v>
      </c>
    </row>
    <row r="31" spans="1:17">
      <c r="A31" s="310" t="s">
        <v>58</v>
      </c>
      <c r="B31" s="310" t="s">
        <v>240</v>
      </c>
      <c r="C31" s="223" t="s">
        <v>235</v>
      </c>
      <c r="D31" s="273">
        <v>61329313.110632598</v>
      </c>
      <c r="E31" s="273">
        <v>-1045479.3324509114</v>
      </c>
      <c r="F31" s="277">
        <v>-1.6761247476773614E-2</v>
      </c>
      <c r="G31" s="284">
        <v>1.8323402736674173</v>
      </c>
      <c r="H31" s="284">
        <v>-4.0073449023969809E-2</v>
      </c>
      <c r="I31" s="285">
        <v>10.016241086295286</v>
      </c>
      <c r="J31" s="285">
        <v>6.0779862508992366E-2</v>
      </c>
      <c r="K31" s="277">
        <v>6.1051779664183523E-3</v>
      </c>
      <c r="L31" s="278">
        <v>614289185.77298641</v>
      </c>
      <c r="M31" s="278">
        <v>-6680641.7358498573</v>
      </c>
      <c r="N31" s="277">
        <v>-1.075839990914018E-2</v>
      </c>
      <c r="O31" s="273">
        <v>244888104.00174016</v>
      </c>
      <c r="P31" s="273">
        <v>-4454517.9024341106</v>
      </c>
      <c r="Q31" s="277">
        <v>-1.7865047974613992E-2</v>
      </c>
    </row>
    <row r="32" spans="1:17">
      <c r="A32" s="310" t="s">
        <v>58</v>
      </c>
      <c r="B32" s="310" t="s">
        <v>240</v>
      </c>
      <c r="C32" s="223" t="s">
        <v>231</v>
      </c>
      <c r="D32" s="273">
        <v>113397714.22529598</v>
      </c>
      <c r="E32" s="273">
        <v>19169448.07200785</v>
      </c>
      <c r="F32" s="274">
        <v>0.20343628143198011</v>
      </c>
      <c r="G32" s="282">
        <v>3.3879916173529629</v>
      </c>
      <c r="H32" s="282">
        <v>0.55937621519626779</v>
      </c>
      <c r="I32" s="283">
        <v>11.701801464262205</v>
      </c>
      <c r="J32" s="283">
        <v>0.50306880712801849</v>
      </c>
      <c r="K32" s="274">
        <v>4.4921940949053461E-2</v>
      </c>
      <c r="L32" s="275">
        <v>1326957538.3655555</v>
      </c>
      <c r="M32" s="275">
        <v>271720376.96959579</v>
      </c>
      <c r="N32" s="274">
        <v>0.25749697500241592</v>
      </c>
      <c r="O32" s="273">
        <v>272851731.54171467</v>
      </c>
      <c r="P32" s="273">
        <v>46435666.705373734</v>
      </c>
      <c r="Q32" s="274">
        <v>0.20508998219246752</v>
      </c>
    </row>
    <row r="33" spans="1:17">
      <c r="A33" s="310" t="s">
        <v>58</v>
      </c>
      <c r="B33" s="310" t="s">
        <v>240</v>
      </c>
      <c r="C33" s="223" t="s">
        <v>236</v>
      </c>
      <c r="D33" s="273">
        <v>745611980.22626913</v>
      </c>
      <c r="E33" s="273">
        <v>1092038.7381531</v>
      </c>
      <c r="F33" s="277">
        <v>1.4667689571489216E-3</v>
      </c>
      <c r="G33" s="284">
        <v>22.276702454387141</v>
      </c>
      <c r="H33" s="284">
        <v>-7.2860576733095428E-2</v>
      </c>
      <c r="I33" s="285">
        <v>6.2603555122448409</v>
      </c>
      <c r="J33" s="285">
        <v>9.9814555047985642E-2</v>
      </c>
      <c r="K33" s="277">
        <v>1.6202238689993688E-2</v>
      </c>
      <c r="L33" s="278">
        <v>4667796070.4053154</v>
      </c>
      <c r="M33" s="278">
        <v>81150477.417970657</v>
      </c>
      <c r="N33" s="277">
        <v>1.7692772587889496E-2</v>
      </c>
      <c r="O33" s="273">
        <v>1488050074.5325611</v>
      </c>
      <c r="P33" s="273">
        <v>1999007.5051913261</v>
      </c>
      <c r="Q33" s="277">
        <v>1.3451808955597007E-3</v>
      </c>
    </row>
    <row r="34" spans="1:17">
      <c r="A34" s="310" t="s">
        <v>58</v>
      </c>
      <c r="B34" s="310" t="s">
        <v>240</v>
      </c>
      <c r="C34" s="223" t="s">
        <v>237</v>
      </c>
      <c r="D34" s="273">
        <v>82564013.404822499</v>
      </c>
      <c r="E34" s="273">
        <v>6092259.5607807189</v>
      </c>
      <c r="F34" s="274">
        <v>7.9666795313801886E-2</v>
      </c>
      <c r="G34" s="282">
        <v>2.4667709329202414</v>
      </c>
      <c r="H34" s="282">
        <v>0.17118395479092063</v>
      </c>
      <c r="I34" s="283">
        <v>8.5926454655438391</v>
      </c>
      <c r="J34" s="283">
        <v>2.6002131091084735E-2</v>
      </c>
      <c r="K34" s="274">
        <v>3.0352764876426103E-3</v>
      </c>
      <c r="L34" s="275">
        <v>709443295.40004873</v>
      </c>
      <c r="M34" s="275">
        <v>54337055.058076382</v>
      </c>
      <c r="N34" s="274">
        <v>8.2943882552106149E-2</v>
      </c>
      <c r="O34" s="273">
        <v>110085351.20642996</v>
      </c>
      <c r="P34" s="273">
        <v>8123012.7477075309</v>
      </c>
      <c r="Q34" s="274">
        <v>7.9666795313800914E-2</v>
      </c>
    </row>
    <row r="35" spans="1:17">
      <c r="A35" s="310" t="s">
        <v>58</v>
      </c>
      <c r="B35" s="310" t="s">
        <v>240</v>
      </c>
      <c r="C35" s="223" t="s">
        <v>238</v>
      </c>
      <c r="D35" s="273">
        <v>2129905557.5221033</v>
      </c>
      <c r="E35" s="273">
        <v>-24358737.572017193</v>
      </c>
      <c r="F35" s="277">
        <v>-1.1307218723110737E-2</v>
      </c>
      <c r="G35" s="284">
        <v>63.635340658644921</v>
      </c>
      <c r="H35" s="284">
        <v>-1.0329952259035338</v>
      </c>
      <c r="I35" s="285">
        <v>3.5888425807572881</v>
      </c>
      <c r="J35" s="285">
        <v>3.1725692356988855E-2</v>
      </c>
      <c r="K35" s="277">
        <v>8.9189344495385642E-3</v>
      </c>
      <c r="L35" s="278">
        <v>7643895757.8269157</v>
      </c>
      <c r="M35" s="278">
        <v>-19074148.330145836</v>
      </c>
      <c r="N35" s="277">
        <v>-2.4891326161701473E-3</v>
      </c>
      <c r="O35" s="273">
        <v>2129949566.876575</v>
      </c>
      <c r="P35" s="273">
        <v>-24314728.217545509</v>
      </c>
      <c r="Q35" s="277">
        <v>-1.1286789774549548E-2</v>
      </c>
    </row>
    <row r="36" spans="1:17">
      <c r="A36" s="310" t="s">
        <v>58</v>
      </c>
      <c r="B36" s="310" t="s">
        <v>240</v>
      </c>
      <c r="C36" s="223" t="s">
        <v>239</v>
      </c>
      <c r="D36" s="273">
        <v>2876.2945002317429</v>
      </c>
      <c r="E36" s="273">
        <v>-2026.1082434058189</v>
      </c>
      <c r="F36" s="274">
        <v>-0.4132888196579409</v>
      </c>
      <c r="G36" s="282">
        <v>8.5935256476710864E-5</v>
      </c>
      <c r="H36" s="282">
        <v>-6.1228779054516567E-5</v>
      </c>
      <c r="I36" s="283">
        <v>2.2664109774055476</v>
      </c>
      <c r="J36" s="283">
        <v>0.18847220610501925</v>
      </c>
      <c r="K36" s="274">
        <v>9.0701520520289125E-2</v>
      </c>
      <c r="L36" s="275">
        <v>6518.8654295764254</v>
      </c>
      <c r="M36" s="275">
        <v>-3668.0273039581489</v>
      </c>
      <c r="N36" s="274">
        <v>-0.36007322349466259</v>
      </c>
      <c r="O36" s="273">
        <v>2301.0356001853943</v>
      </c>
      <c r="P36" s="273">
        <v>-651.25714945793152</v>
      </c>
      <c r="Q36" s="274">
        <v>-0.22059368927306128</v>
      </c>
    </row>
    <row r="37" spans="1:17">
      <c r="A37" s="310" t="s">
        <v>58</v>
      </c>
      <c r="B37" s="310" t="s">
        <v>241</v>
      </c>
      <c r="C37" s="223" t="s">
        <v>234</v>
      </c>
      <c r="D37" s="273">
        <v>39027095.636934474</v>
      </c>
      <c r="E37" s="273">
        <v>-1459420.2394785956</v>
      </c>
      <c r="F37" s="277">
        <v>-3.6047069200361478E-2</v>
      </c>
      <c r="G37" s="284">
        <v>1.1660153273007587</v>
      </c>
      <c r="H37" s="284">
        <v>-4.9339545104344573E-2</v>
      </c>
      <c r="I37" s="285">
        <v>15.15768444779625</v>
      </c>
      <c r="J37" s="285">
        <v>-2.7826238493027233E-2</v>
      </c>
      <c r="K37" s="277">
        <v>-1.8324203293440136E-3</v>
      </c>
      <c r="L37" s="278">
        <v>591560400.57861853</v>
      </c>
      <c r="M37" s="278">
        <v>-23248018.913272619</v>
      </c>
      <c r="N37" s="277">
        <v>-3.7813436147289527E-2</v>
      </c>
      <c r="O37" s="273">
        <v>239934983.89976466</v>
      </c>
      <c r="P37" s="273">
        <v>633567.38425567746</v>
      </c>
      <c r="Q37" s="277">
        <v>2.6475705554990575E-3</v>
      </c>
    </row>
    <row r="38" spans="1:17">
      <c r="A38" s="310" t="s">
        <v>58</v>
      </c>
      <c r="B38" s="310" t="s">
        <v>241</v>
      </c>
      <c r="C38" s="223" t="s">
        <v>235</v>
      </c>
      <c r="D38" s="273">
        <v>61329313.110632606</v>
      </c>
      <c r="E38" s="273">
        <v>-1045479.332450904</v>
      </c>
      <c r="F38" s="274">
        <v>-1.6761247476773496E-2</v>
      </c>
      <c r="G38" s="282">
        <v>1.8323402736674175</v>
      </c>
      <c r="H38" s="282">
        <v>-4.0073449023970253E-2</v>
      </c>
      <c r="I38" s="283">
        <v>10.016241086295286</v>
      </c>
      <c r="J38" s="283">
        <v>6.0779862508994142E-2</v>
      </c>
      <c r="K38" s="274">
        <v>6.1051779664185318E-3</v>
      </c>
      <c r="L38" s="275">
        <v>614289185.77298653</v>
      </c>
      <c r="M38" s="275">
        <v>-6680641.7358496189</v>
      </c>
      <c r="N38" s="274">
        <v>-1.0758399909139798E-2</v>
      </c>
      <c r="O38" s="273">
        <v>244888104.00174019</v>
      </c>
      <c r="P38" s="273">
        <v>-4454517.9024340808</v>
      </c>
      <c r="Q38" s="274">
        <v>-1.7865047974613871E-2</v>
      </c>
    </row>
    <row r="39" spans="1:17">
      <c r="A39" s="310" t="s">
        <v>58</v>
      </c>
      <c r="B39" s="310" t="s">
        <v>241</v>
      </c>
      <c r="C39" s="223" t="s">
        <v>231</v>
      </c>
      <c r="D39" s="273">
        <v>113397714.22529593</v>
      </c>
      <c r="E39" s="273">
        <v>19169448.07200779</v>
      </c>
      <c r="F39" s="277">
        <v>0.20343628143197945</v>
      </c>
      <c r="G39" s="284">
        <v>3.3879916173529612</v>
      </c>
      <c r="H39" s="284">
        <v>0.55937621519626468</v>
      </c>
      <c r="I39" s="285">
        <v>11.701801464262214</v>
      </c>
      <c r="J39" s="285">
        <v>0.50306880712803448</v>
      </c>
      <c r="K39" s="277">
        <v>4.4921940949054918E-2</v>
      </c>
      <c r="L39" s="278">
        <v>1326957538.365556</v>
      </c>
      <c r="M39" s="278">
        <v>271720376.96959686</v>
      </c>
      <c r="N39" s="277">
        <v>0.25749697500241708</v>
      </c>
      <c r="O39" s="273">
        <v>272851731.54171467</v>
      </c>
      <c r="P39" s="273">
        <v>46435666.705373585</v>
      </c>
      <c r="Q39" s="277">
        <v>0.20508998219246674</v>
      </c>
    </row>
    <row r="40" spans="1:17">
      <c r="A40" s="310" t="s">
        <v>58</v>
      </c>
      <c r="B40" s="310" t="s">
        <v>241</v>
      </c>
      <c r="C40" s="223" t="s">
        <v>236</v>
      </c>
      <c r="D40" s="273">
        <v>745611980.22626948</v>
      </c>
      <c r="E40" s="273">
        <v>1092038.7381534576</v>
      </c>
      <c r="F40" s="274">
        <v>1.4667689571494019E-3</v>
      </c>
      <c r="G40" s="282">
        <v>22.276702454387156</v>
      </c>
      <c r="H40" s="282">
        <v>-7.2860576733088322E-2</v>
      </c>
      <c r="I40" s="283">
        <v>6.2603555122448418</v>
      </c>
      <c r="J40" s="283">
        <v>9.9814555047990972E-2</v>
      </c>
      <c r="K40" s="274">
        <v>1.6202238689994566E-2</v>
      </c>
      <c r="L40" s="275">
        <v>4667796070.4053183</v>
      </c>
      <c r="M40" s="275">
        <v>81150477.417976379</v>
      </c>
      <c r="N40" s="274">
        <v>1.7692772587890756E-2</v>
      </c>
      <c r="O40" s="273">
        <v>1488050074.5325613</v>
      </c>
      <c r="P40" s="273">
        <v>1999007.5051903725</v>
      </c>
      <c r="Q40" s="274">
        <v>1.345180895559058E-3</v>
      </c>
    </row>
    <row r="41" spans="1:17">
      <c r="A41" s="310" t="s">
        <v>58</v>
      </c>
      <c r="B41" s="310" t="s">
        <v>241</v>
      </c>
      <c r="C41" s="223" t="s">
        <v>237</v>
      </c>
      <c r="D41" s="273">
        <v>82564013.404822469</v>
      </c>
      <c r="E41" s="273">
        <v>6092259.5607806444</v>
      </c>
      <c r="F41" s="277">
        <v>7.9666795313800859E-2</v>
      </c>
      <c r="G41" s="284">
        <v>2.4667709329202401</v>
      </c>
      <c r="H41" s="284">
        <v>0.17118395479091708</v>
      </c>
      <c r="I41" s="285">
        <v>8.5926454655438427</v>
      </c>
      <c r="J41" s="285">
        <v>2.6002131091093617E-2</v>
      </c>
      <c r="K41" s="277">
        <v>3.0352764876436489E-3</v>
      </c>
      <c r="L41" s="278">
        <v>709443295.40004885</v>
      </c>
      <c r="M41" s="278">
        <v>54337055.058076501</v>
      </c>
      <c r="N41" s="277">
        <v>8.2943882552106343E-2</v>
      </c>
      <c r="O41" s="273">
        <v>110085351.20642994</v>
      </c>
      <c r="P41" s="273">
        <v>8123012.7477075309</v>
      </c>
      <c r="Q41" s="277">
        <v>7.9666795313800928E-2</v>
      </c>
    </row>
    <row r="42" spans="1:17">
      <c r="A42" s="310" t="s">
        <v>58</v>
      </c>
      <c r="B42" s="310" t="s">
        <v>241</v>
      </c>
      <c r="C42" s="223" t="s">
        <v>238</v>
      </c>
      <c r="D42" s="273">
        <v>2129905557.5221043</v>
      </c>
      <c r="E42" s="273">
        <v>-24358737.572016716</v>
      </c>
      <c r="F42" s="274">
        <v>-1.1307218723110513E-2</v>
      </c>
      <c r="G42" s="282">
        <v>63.635340658644942</v>
      </c>
      <c r="H42" s="282">
        <v>-1.0329952259035551</v>
      </c>
      <c r="I42" s="283">
        <v>3.5888425807572863</v>
      </c>
      <c r="J42" s="283">
        <v>3.1725692356990187E-2</v>
      </c>
      <c r="K42" s="274">
        <v>8.9189344495389476E-3</v>
      </c>
      <c r="L42" s="275">
        <v>7643895757.8269157</v>
      </c>
      <c r="M42" s="275">
        <v>-19074148.330141068</v>
      </c>
      <c r="N42" s="274">
        <v>-2.4891326161695267E-3</v>
      </c>
      <c r="O42" s="273">
        <v>2129949566.8765755</v>
      </c>
      <c r="P42" s="273">
        <v>-24314728.217545509</v>
      </c>
      <c r="Q42" s="274">
        <v>-1.1286789774549546E-2</v>
      </c>
    </row>
    <row r="43" spans="1:17">
      <c r="A43" s="310" t="s">
        <v>58</v>
      </c>
      <c r="B43" s="310" t="s">
        <v>241</v>
      </c>
      <c r="C43" s="223" t="s">
        <v>239</v>
      </c>
      <c r="D43" s="273">
        <v>2876.2945002317429</v>
      </c>
      <c r="E43" s="273">
        <v>-2026.1082434058189</v>
      </c>
      <c r="F43" s="277">
        <v>-0.4132888196579409</v>
      </c>
      <c r="G43" s="284">
        <v>8.5935256476710864E-5</v>
      </c>
      <c r="H43" s="284">
        <v>-6.1228779054516594E-5</v>
      </c>
      <c r="I43" s="285">
        <v>2.2664109774055476</v>
      </c>
      <c r="J43" s="285">
        <v>0.18847220610501925</v>
      </c>
      <c r="K43" s="277">
        <v>9.0701520520289125E-2</v>
      </c>
      <c r="L43" s="278">
        <v>6518.8654295764254</v>
      </c>
      <c r="M43" s="278">
        <v>-3668.0273039581489</v>
      </c>
      <c r="N43" s="277">
        <v>-0.36007322349466259</v>
      </c>
      <c r="O43" s="273">
        <v>2301.0356001853943</v>
      </c>
      <c r="P43" s="273">
        <v>-651.25714945793152</v>
      </c>
      <c r="Q43" s="277">
        <v>-0.22059368927306128</v>
      </c>
    </row>
    <row r="44" spans="1:17">
      <c r="A44" s="310" t="s">
        <v>59</v>
      </c>
      <c r="B44" s="310" t="s">
        <v>233</v>
      </c>
      <c r="C44" s="223" t="s">
        <v>234</v>
      </c>
      <c r="D44" s="273">
        <v>1428955.5296733128</v>
      </c>
      <c r="E44" s="273">
        <v>-19932.623610355891</v>
      </c>
      <c r="F44" s="274">
        <v>-1.3757185856742531E-2</v>
      </c>
      <c r="G44" s="282">
        <v>0.98586989024552685</v>
      </c>
      <c r="H44" s="282">
        <v>9.3999507953973493E-3</v>
      </c>
      <c r="I44" s="283">
        <v>16.498435332974285</v>
      </c>
      <c r="J44" s="283">
        <v>0.85732657455753802</v>
      </c>
      <c r="K44" s="274">
        <v>5.4812391359160904E-2</v>
      </c>
      <c r="L44" s="275">
        <v>23575530.400011171</v>
      </c>
      <c r="M44" s="275">
        <v>913313.21571971476</v>
      </c>
      <c r="N44" s="274">
        <v>4.0301141247238027E-2</v>
      </c>
      <c r="O44" s="273">
        <v>10892069.993247867</v>
      </c>
      <c r="P44" s="273">
        <v>-318568.99066250026</v>
      </c>
      <c r="Q44" s="274">
        <v>-2.8416666625311369E-2</v>
      </c>
    </row>
    <row r="45" spans="1:17">
      <c r="A45" s="310" t="s">
        <v>59</v>
      </c>
      <c r="B45" s="310" t="s">
        <v>233</v>
      </c>
      <c r="C45" s="223" t="s">
        <v>235</v>
      </c>
      <c r="D45" s="273">
        <v>5543909.8462439477</v>
      </c>
      <c r="E45" s="273">
        <v>-247279.0433000382</v>
      </c>
      <c r="F45" s="277">
        <v>-4.2699184574431941E-2</v>
      </c>
      <c r="G45" s="284">
        <v>3.8248732575303817</v>
      </c>
      <c r="H45" s="284">
        <v>-7.8065593547474332E-2</v>
      </c>
      <c r="I45" s="285">
        <v>12.406306150172206</v>
      </c>
      <c r="J45" s="285">
        <v>0.39608553352623765</v>
      </c>
      <c r="K45" s="277">
        <v>3.2979038950980602E-2</v>
      </c>
      <c r="L45" s="278">
        <v>68779442.821456537</v>
      </c>
      <c r="M45" s="278">
        <v>-774013.37463571131</v>
      </c>
      <c r="N45" s="277">
        <v>-1.1128323694706605E-2</v>
      </c>
      <c r="O45" s="273">
        <v>22154358.346495032</v>
      </c>
      <c r="P45" s="273">
        <v>-972930.44815125316</v>
      </c>
      <c r="Q45" s="277">
        <v>-4.2068504302003436E-2</v>
      </c>
    </row>
    <row r="46" spans="1:17">
      <c r="A46" s="310" t="s">
        <v>59</v>
      </c>
      <c r="B46" s="310" t="s">
        <v>233</v>
      </c>
      <c r="C46" s="223" t="s">
        <v>231</v>
      </c>
      <c r="D46" s="273">
        <v>6305384.2216878654</v>
      </c>
      <c r="E46" s="273">
        <v>1089272.7425721055</v>
      </c>
      <c r="F46" s="274">
        <v>0.20882850125679447</v>
      </c>
      <c r="G46" s="282">
        <v>4.3502322651093674</v>
      </c>
      <c r="H46" s="282">
        <v>0.83486356764712033</v>
      </c>
      <c r="I46" s="283">
        <v>12.36436476200813</v>
      </c>
      <c r="J46" s="283">
        <v>0.52096024353156167</v>
      </c>
      <c r="K46" s="274">
        <v>4.3987372272797573E-2</v>
      </c>
      <c r="L46" s="275">
        <v>77962070.4815595</v>
      </c>
      <c r="M46" s="275">
        <v>16185552.22092241</v>
      </c>
      <c r="N46" s="274">
        <v>0.26200169055554495</v>
      </c>
      <c r="O46" s="273">
        <v>15093308.388139129</v>
      </c>
      <c r="P46" s="273">
        <v>2640706.9100149721</v>
      </c>
      <c r="Q46" s="274">
        <v>0.21206066175441154</v>
      </c>
    </row>
    <row r="47" spans="1:17">
      <c r="A47" s="310" t="s">
        <v>59</v>
      </c>
      <c r="B47" s="310" t="s">
        <v>233</v>
      </c>
      <c r="C47" s="223" t="s">
        <v>236</v>
      </c>
      <c r="D47" s="273">
        <v>41979286.270432346</v>
      </c>
      <c r="E47" s="273">
        <v>-276015.84297823161</v>
      </c>
      <c r="F47" s="277">
        <v>-6.5320996223721802E-3</v>
      </c>
      <c r="G47" s="284">
        <v>28.962492875812838</v>
      </c>
      <c r="H47" s="284">
        <v>0.48477207823605184</v>
      </c>
      <c r="I47" s="285">
        <v>7.0014722419722357</v>
      </c>
      <c r="J47" s="285">
        <v>8.2686054037274026E-2</v>
      </c>
      <c r="K47" s="277">
        <v>1.1950948011872757E-2</v>
      </c>
      <c r="L47" s="278">
        <v>293916807.56023824</v>
      </c>
      <c r="M47" s="278">
        <v>1561406.9309541583</v>
      </c>
      <c r="N47" s="277">
        <v>5.3407836065052609E-3</v>
      </c>
      <c r="O47" s="273">
        <v>83904994.636633277</v>
      </c>
      <c r="P47" s="273">
        <v>-542833.3262219578</v>
      </c>
      <c r="Q47" s="277">
        <v>-6.4280318312121129E-3</v>
      </c>
    </row>
    <row r="48" spans="1:17">
      <c r="A48" s="310" t="s">
        <v>59</v>
      </c>
      <c r="B48" s="310" t="s">
        <v>233</v>
      </c>
      <c r="C48" s="223" t="s">
        <v>237</v>
      </c>
      <c r="D48" s="273">
        <v>3477954.4782105088</v>
      </c>
      <c r="E48" s="273">
        <v>192236.08015072346</v>
      </c>
      <c r="F48" s="274">
        <v>5.8506559863510742E-2</v>
      </c>
      <c r="G48" s="282">
        <v>2.3995222583982203</v>
      </c>
      <c r="H48" s="282">
        <v>0.18513101092181028</v>
      </c>
      <c r="I48" s="283">
        <v>8.9599081456291056</v>
      </c>
      <c r="J48" s="283">
        <v>-2.9681493298502559E-2</v>
      </c>
      <c r="K48" s="274">
        <v>-3.3017628713520836E-3</v>
      </c>
      <c r="L48" s="275">
        <v>31162152.659445561</v>
      </c>
      <c r="M48" s="275">
        <v>1624892.5918134972</v>
      </c>
      <c r="N48" s="274">
        <v>5.5011622205070734E-2</v>
      </c>
      <c r="O48" s="273">
        <v>4637272.6376140118</v>
      </c>
      <c r="P48" s="273">
        <v>256314.77353429794</v>
      </c>
      <c r="Q48" s="274">
        <v>5.8506559863510742E-2</v>
      </c>
    </row>
    <row r="49" spans="1:17">
      <c r="A49" s="310" t="s">
        <v>59</v>
      </c>
      <c r="B49" s="310" t="s">
        <v>233</v>
      </c>
      <c r="C49" s="223" t="s">
        <v>238</v>
      </c>
      <c r="D49" s="273">
        <v>86174568.043109179</v>
      </c>
      <c r="E49" s="273">
        <v>-4183275.5047379732</v>
      </c>
      <c r="F49" s="277">
        <v>-4.6296761193983176E-2</v>
      </c>
      <c r="G49" s="284">
        <v>59.453852953729445</v>
      </c>
      <c r="H49" s="284">
        <v>-1.4423023623643374</v>
      </c>
      <c r="I49" s="285">
        <v>3.8571354362869252</v>
      </c>
      <c r="J49" s="285">
        <v>0.12650848006403281</v>
      </c>
      <c r="K49" s="277">
        <v>3.3910782704502165E-2</v>
      </c>
      <c r="L49" s="278">
        <v>332386980.10579526</v>
      </c>
      <c r="M49" s="278">
        <v>-4704426.7399740815</v>
      </c>
      <c r="N49" s="277">
        <v>-1.3955937898252372E-2</v>
      </c>
      <c r="O49" s="273">
        <v>86174568.043109179</v>
      </c>
      <c r="P49" s="273">
        <v>-4183275.5047379732</v>
      </c>
      <c r="Q49" s="277">
        <v>-4.6296761193983176E-2</v>
      </c>
    </row>
    <row r="50" spans="1:17">
      <c r="A50" s="310" t="s">
        <v>59</v>
      </c>
      <c r="B50" s="310" t="s">
        <v>233</v>
      </c>
      <c r="C50" s="223" t="s">
        <v>239</v>
      </c>
      <c r="D50" s="281"/>
      <c r="E50" s="281"/>
      <c r="F50" s="281"/>
      <c r="G50" s="281"/>
      <c r="H50" s="281"/>
      <c r="I50" s="281"/>
      <c r="J50" s="281"/>
      <c r="K50" s="281"/>
      <c r="L50" s="281"/>
      <c r="M50" s="281"/>
      <c r="N50" s="281"/>
      <c r="O50" s="281"/>
      <c r="P50" s="281"/>
      <c r="Q50" s="281"/>
    </row>
    <row r="51" spans="1:17">
      <c r="A51" s="310" t="s">
        <v>59</v>
      </c>
      <c r="B51" s="310" t="s">
        <v>240</v>
      </c>
      <c r="C51" s="223" t="s">
        <v>234</v>
      </c>
      <c r="D51" s="273">
        <v>18515900.548370499</v>
      </c>
      <c r="E51" s="273">
        <v>-74929.327147137374</v>
      </c>
      <c r="F51" s="277">
        <v>-4.030445528728774E-3</v>
      </c>
      <c r="G51" s="284">
        <v>1.0363766771805003</v>
      </c>
      <c r="H51" s="284">
        <v>1.343145543614388E-2</v>
      </c>
      <c r="I51" s="285">
        <v>15.77995724460532</v>
      </c>
      <c r="J51" s="285">
        <v>0.1852733560921731</v>
      </c>
      <c r="K51" s="277">
        <v>1.1880545794752735E-2</v>
      </c>
      <c r="L51" s="278">
        <v>292180118.99865067</v>
      </c>
      <c r="M51" s="278">
        <v>2262003.8648269176</v>
      </c>
      <c r="N51" s="277">
        <v>7.802216373346646E-3</v>
      </c>
      <c r="O51" s="273">
        <v>139889162.32552457</v>
      </c>
      <c r="P51" s="273">
        <v>-1747601.4954961836</v>
      </c>
      <c r="Q51" s="277">
        <v>-1.2338614977849533E-2</v>
      </c>
    </row>
    <row r="52" spans="1:17">
      <c r="A52" s="310" t="s">
        <v>59</v>
      </c>
      <c r="B52" s="310" t="s">
        <v>240</v>
      </c>
      <c r="C52" s="223" t="s">
        <v>235</v>
      </c>
      <c r="D52" s="273">
        <v>48510082.098655477</v>
      </c>
      <c r="E52" s="273">
        <v>-1535114.8760222346</v>
      </c>
      <c r="F52" s="274">
        <v>-3.0674569565566599E-2</v>
      </c>
      <c r="G52" s="282">
        <v>2.7152186070464874</v>
      </c>
      <c r="H52" s="282">
        <v>-3.8477460277472009E-2</v>
      </c>
      <c r="I52" s="283">
        <v>9.940060665532819</v>
      </c>
      <c r="J52" s="283">
        <v>6.7317227953113346E-2</v>
      </c>
      <c r="K52" s="274">
        <v>6.8184925880760156E-3</v>
      </c>
      <c r="L52" s="275">
        <v>482193158.95061302</v>
      </c>
      <c r="M52" s="275">
        <v>-11890231.063520074</v>
      </c>
      <c r="N52" s="274">
        <v>-2.4065231302715838E-2</v>
      </c>
      <c r="O52" s="273">
        <v>193484465.13982028</v>
      </c>
      <c r="P52" s="273">
        <v>-6537652.0688844323</v>
      </c>
      <c r="Q52" s="274">
        <v>-3.268464587875046E-2</v>
      </c>
    </row>
    <row r="53" spans="1:17">
      <c r="A53" s="310" t="s">
        <v>59</v>
      </c>
      <c r="B53" s="310" t="s">
        <v>240</v>
      </c>
      <c r="C53" s="223" t="s">
        <v>231</v>
      </c>
      <c r="D53" s="273">
        <v>73027867.985578194</v>
      </c>
      <c r="E53" s="273">
        <v>11693231.986268975</v>
      </c>
      <c r="F53" s="277">
        <v>0.19064647235210902</v>
      </c>
      <c r="G53" s="284">
        <v>4.0875343311957035</v>
      </c>
      <c r="H53" s="284">
        <v>0.7126461071069019</v>
      </c>
      <c r="I53" s="285">
        <v>12.033808481192539</v>
      </c>
      <c r="J53" s="285">
        <v>0.40828771815725773</v>
      </c>
      <c r="K53" s="277">
        <v>3.5119950880433404E-2</v>
      </c>
      <c r="L53" s="278">
        <v>878803377.1282599</v>
      </c>
      <c r="M53" s="278">
        <v>165756292.82507932</v>
      </c>
      <c r="N53" s="277">
        <v>0.23246191797707622</v>
      </c>
      <c r="O53" s="273">
        <v>175155691.03575644</v>
      </c>
      <c r="P53" s="273">
        <v>28372645.657334924</v>
      </c>
      <c r="Q53" s="277">
        <v>0.19329647769732108</v>
      </c>
    </row>
    <row r="54" spans="1:17">
      <c r="A54" s="310" t="s">
        <v>59</v>
      </c>
      <c r="B54" s="310" t="s">
        <v>240</v>
      </c>
      <c r="C54" s="223" t="s">
        <v>236</v>
      </c>
      <c r="D54" s="273">
        <v>501453659.66225272</v>
      </c>
      <c r="E54" s="273">
        <v>-7561852.770418942</v>
      </c>
      <c r="F54" s="274">
        <v>-1.4855839528896795E-2</v>
      </c>
      <c r="G54" s="282">
        <v>28.067491300416549</v>
      </c>
      <c r="H54" s="282">
        <v>5.9328688888239611E-2</v>
      </c>
      <c r="I54" s="283">
        <v>6.5351475966203898</v>
      </c>
      <c r="J54" s="283">
        <v>0.11181050341964482</v>
      </c>
      <c r="K54" s="274">
        <v>1.7406918210473323E-2</v>
      </c>
      <c r="L54" s="275">
        <v>3277073678.7582698</v>
      </c>
      <c r="M54" s="275">
        <v>7495456.7349047661</v>
      </c>
      <c r="N54" s="274">
        <v>2.2924842979490587E-3</v>
      </c>
      <c r="O54" s="273">
        <v>1001987885.9059405</v>
      </c>
      <c r="P54" s="273">
        <v>-15149578.640116572</v>
      </c>
      <c r="Q54" s="274">
        <v>-1.4894327628446708E-2</v>
      </c>
    </row>
    <row r="55" spans="1:17">
      <c r="A55" s="310" t="s">
        <v>59</v>
      </c>
      <c r="B55" s="310" t="s">
        <v>240</v>
      </c>
      <c r="C55" s="223" t="s">
        <v>237</v>
      </c>
      <c r="D55" s="273">
        <v>43201324.010280818</v>
      </c>
      <c r="E55" s="273">
        <v>2910357.2174463421</v>
      </c>
      <c r="F55" s="277">
        <v>7.2233491750412229E-2</v>
      </c>
      <c r="G55" s="284">
        <v>2.4180754541540921</v>
      </c>
      <c r="H55" s="284">
        <v>0.20109793157090605</v>
      </c>
      <c r="I55" s="285">
        <v>8.9755531052051651</v>
      </c>
      <c r="J55" s="285">
        <v>4.278927675840194E-2</v>
      </c>
      <c r="K55" s="277">
        <v>4.7901497879231604E-3</v>
      </c>
      <c r="L55" s="278">
        <v>387755777.86945045</v>
      </c>
      <c r="M55" s="278">
        <v>27846087.089268923</v>
      </c>
      <c r="N55" s="277">
        <v>7.736965078352448E-2</v>
      </c>
      <c r="O55" s="273">
        <v>57601765.347041085</v>
      </c>
      <c r="P55" s="273">
        <v>3880476.2899284661</v>
      </c>
      <c r="Q55" s="277">
        <v>7.2233491750412437E-2</v>
      </c>
    </row>
    <row r="56" spans="1:17">
      <c r="A56" s="310" t="s">
        <v>59</v>
      </c>
      <c r="B56" s="310" t="s">
        <v>240</v>
      </c>
      <c r="C56" s="223" t="s">
        <v>238</v>
      </c>
      <c r="D56" s="273">
        <v>1101503251.132709</v>
      </c>
      <c r="E56" s="273">
        <v>-36265197.233861923</v>
      </c>
      <c r="F56" s="274">
        <v>-3.1873969862607626E-2</v>
      </c>
      <c r="G56" s="282">
        <v>61.653619078921864</v>
      </c>
      <c r="H56" s="282">
        <v>-0.951160024607411</v>
      </c>
      <c r="I56" s="283">
        <v>3.7543502730172533</v>
      </c>
      <c r="J56" s="283">
        <v>4.6901633172833357E-3</v>
      </c>
      <c r="K56" s="274">
        <v>1.2508235893569084E-3</v>
      </c>
      <c r="L56" s="275">
        <v>4135429031.6194782</v>
      </c>
      <c r="M56" s="275">
        <v>-130815933.2958827</v>
      </c>
      <c r="N56" s="274">
        <v>-3.0663014986641302E-2</v>
      </c>
      <c r="O56" s="273">
        <v>1101503251.132709</v>
      </c>
      <c r="P56" s="273">
        <v>-36265197.233861923</v>
      </c>
      <c r="Q56" s="274">
        <v>-3.1873969862607626E-2</v>
      </c>
    </row>
    <row r="57" spans="1:17">
      <c r="A57" s="310" t="s">
        <v>59</v>
      </c>
      <c r="B57" s="310" t="s">
        <v>240</v>
      </c>
      <c r="C57" s="223" t="s">
        <v>239</v>
      </c>
      <c r="D57" s="280"/>
      <c r="E57" s="273">
        <v>-1628.824857711792</v>
      </c>
      <c r="F57" s="277">
        <v>-1</v>
      </c>
      <c r="G57" s="280"/>
      <c r="H57" s="284">
        <v>-8.9624756743588658E-5</v>
      </c>
      <c r="I57" s="280"/>
      <c r="J57" s="285">
        <v>-1.7572049637095983</v>
      </c>
      <c r="K57" s="277">
        <v>-1</v>
      </c>
      <c r="L57" s="280"/>
      <c r="M57" s="278">
        <v>-2862.1791249847411</v>
      </c>
      <c r="N57" s="277">
        <v>-1</v>
      </c>
      <c r="O57" s="280"/>
      <c r="P57" s="273">
        <v>-333.43044090270996</v>
      </c>
      <c r="Q57" s="277">
        <v>-1</v>
      </c>
    </row>
    <row r="58" spans="1:17">
      <c r="A58" s="310" t="s">
        <v>59</v>
      </c>
      <c r="B58" s="310" t="s">
        <v>241</v>
      </c>
      <c r="C58" s="223" t="s">
        <v>234</v>
      </c>
      <c r="D58" s="273">
        <v>18515900.54837051</v>
      </c>
      <c r="E58" s="273">
        <v>-74929.327147122473</v>
      </c>
      <c r="F58" s="274">
        <v>-4.0304455287279734E-3</v>
      </c>
      <c r="G58" s="282">
        <v>1.0363766771805007</v>
      </c>
      <c r="H58" s="282">
        <v>1.3431455436144546E-2</v>
      </c>
      <c r="I58" s="283">
        <v>15.77995724460531</v>
      </c>
      <c r="J58" s="283">
        <v>0.18527335609216244</v>
      </c>
      <c r="K58" s="274">
        <v>1.1880545794752052E-2</v>
      </c>
      <c r="L58" s="275">
        <v>292180118.99865067</v>
      </c>
      <c r="M58" s="275">
        <v>2262003.8648269773</v>
      </c>
      <c r="N58" s="274">
        <v>7.8022163733468533E-3</v>
      </c>
      <c r="O58" s="273">
        <v>139889162.32552457</v>
      </c>
      <c r="P58" s="273">
        <v>-1747601.4954961538</v>
      </c>
      <c r="Q58" s="274">
        <v>-1.2338614977849325E-2</v>
      </c>
    </row>
    <row r="59" spans="1:17">
      <c r="A59" s="310" t="s">
        <v>59</v>
      </c>
      <c r="B59" s="310" t="s">
        <v>241</v>
      </c>
      <c r="C59" s="223" t="s">
        <v>235</v>
      </c>
      <c r="D59" s="273">
        <v>48510082.09865547</v>
      </c>
      <c r="E59" s="273">
        <v>-1535114.8760222271</v>
      </c>
      <c r="F59" s="277">
        <v>-3.067456956556646E-2</v>
      </c>
      <c r="G59" s="284">
        <v>2.7152186070464865</v>
      </c>
      <c r="H59" s="284">
        <v>-3.8477460277472009E-2</v>
      </c>
      <c r="I59" s="285">
        <v>9.940060665532819</v>
      </c>
      <c r="J59" s="285">
        <v>6.7317227953111569E-2</v>
      </c>
      <c r="K59" s="277">
        <v>6.8184925880758343E-3</v>
      </c>
      <c r="L59" s="278">
        <v>482193158.95061296</v>
      </c>
      <c r="M59" s="278">
        <v>-11890231.063520133</v>
      </c>
      <c r="N59" s="277">
        <v>-2.4065231302715959E-2</v>
      </c>
      <c r="O59" s="273">
        <v>193484465.13982034</v>
      </c>
      <c r="P59" s="273">
        <v>-6537652.0688843131</v>
      </c>
      <c r="Q59" s="277">
        <v>-3.2684645878749877E-2</v>
      </c>
    </row>
    <row r="60" spans="1:17">
      <c r="A60" s="310" t="s">
        <v>59</v>
      </c>
      <c r="B60" s="310" t="s">
        <v>241</v>
      </c>
      <c r="C60" s="223" t="s">
        <v>231</v>
      </c>
      <c r="D60" s="273">
        <v>73027867.985578209</v>
      </c>
      <c r="E60" s="273">
        <v>11693231.986268982</v>
      </c>
      <c r="F60" s="274">
        <v>0.1906464723521091</v>
      </c>
      <c r="G60" s="282">
        <v>4.0875343311957035</v>
      </c>
      <c r="H60" s="282">
        <v>0.71264610710690146</v>
      </c>
      <c r="I60" s="283">
        <v>12.033808481192542</v>
      </c>
      <c r="J60" s="283">
        <v>0.40828771815726839</v>
      </c>
      <c r="K60" s="274">
        <v>3.511995088043434E-2</v>
      </c>
      <c r="L60" s="275">
        <v>878803377.12826037</v>
      </c>
      <c r="M60" s="275">
        <v>165756292.82508016</v>
      </c>
      <c r="N60" s="274">
        <v>0.23246191797707752</v>
      </c>
      <c r="O60" s="273">
        <v>175155691.03575638</v>
      </c>
      <c r="P60" s="273">
        <v>28372645.657334834</v>
      </c>
      <c r="Q60" s="274">
        <v>0.19329647769732045</v>
      </c>
    </row>
    <row r="61" spans="1:17">
      <c r="A61" s="310" t="s">
        <v>59</v>
      </c>
      <c r="B61" s="310" t="s">
        <v>241</v>
      </c>
      <c r="C61" s="223" t="s">
        <v>236</v>
      </c>
      <c r="D61" s="273">
        <v>501453659.66225302</v>
      </c>
      <c r="E61" s="273">
        <v>-7561852.7704187632</v>
      </c>
      <c r="F61" s="277">
        <v>-1.4855839528896441E-2</v>
      </c>
      <c r="G61" s="284">
        <v>28.06749130041656</v>
      </c>
      <c r="H61" s="284">
        <v>5.9328688888243164E-2</v>
      </c>
      <c r="I61" s="285">
        <v>6.5351475966203862</v>
      </c>
      <c r="J61" s="285">
        <v>0.11181050341964127</v>
      </c>
      <c r="K61" s="277">
        <v>1.7406918210472768E-2</v>
      </c>
      <c r="L61" s="278">
        <v>3277073678.7582698</v>
      </c>
      <c r="M61" s="278">
        <v>7495456.7349042892</v>
      </c>
      <c r="N61" s="277">
        <v>2.2924842979489125E-3</v>
      </c>
      <c r="O61" s="273">
        <v>1001987885.9059404</v>
      </c>
      <c r="P61" s="273">
        <v>-15149578.640116692</v>
      </c>
      <c r="Q61" s="277">
        <v>-1.4894327628446825E-2</v>
      </c>
    </row>
    <row r="62" spans="1:17">
      <c r="A62" s="310" t="s">
        <v>59</v>
      </c>
      <c r="B62" s="310" t="s">
        <v>241</v>
      </c>
      <c r="C62" s="223" t="s">
        <v>237</v>
      </c>
      <c r="D62" s="273">
        <v>43201324.010280833</v>
      </c>
      <c r="E62" s="273">
        <v>2910357.2174463645</v>
      </c>
      <c r="F62" s="274">
        <v>7.2233491750412798E-2</v>
      </c>
      <c r="G62" s="282">
        <v>2.4180754541540925</v>
      </c>
      <c r="H62" s="282">
        <v>0.20109793157090738</v>
      </c>
      <c r="I62" s="283">
        <v>8.9755531052051687</v>
      </c>
      <c r="J62" s="283">
        <v>4.2789276758405492E-2</v>
      </c>
      <c r="K62" s="274">
        <v>4.7901497879235576E-3</v>
      </c>
      <c r="L62" s="275">
        <v>387755777.86945075</v>
      </c>
      <c r="M62" s="275">
        <v>27846087.08926934</v>
      </c>
      <c r="N62" s="274">
        <v>7.7369650783525659E-2</v>
      </c>
      <c r="O62" s="273">
        <v>57601765.347041093</v>
      </c>
      <c r="P62" s="273">
        <v>3880476.2899284586</v>
      </c>
      <c r="Q62" s="274">
        <v>7.2233491750412271E-2</v>
      </c>
    </row>
    <row r="63" spans="1:17">
      <c r="A63" s="310" t="s">
        <v>59</v>
      </c>
      <c r="B63" s="310" t="s">
        <v>241</v>
      </c>
      <c r="C63" s="223" t="s">
        <v>238</v>
      </c>
      <c r="D63" s="273">
        <v>1101503251.1327093</v>
      </c>
      <c r="E63" s="273">
        <v>-36265197.233861685</v>
      </c>
      <c r="F63" s="277">
        <v>-3.1873969862607418E-2</v>
      </c>
      <c r="G63" s="284">
        <v>61.653619078921864</v>
      </c>
      <c r="H63" s="284">
        <v>-0.951160024607411</v>
      </c>
      <c r="I63" s="285">
        <v>3.7543502730172507</v>
      </c>
      <c r="J63" s="285">
        <v>4.690163317279783E-3</v>
      </c>
      <c r="K63" s="277">
        <v>1.2508235893559608E-3</v>
      </c>
      <c r="L63" s="278">
        <v>4135429031.6194763</v>
      </c>
      <c r="M63" s="278">
        <v>-130815933.29588556</v>
      </c>
      <c r="N63" s="277">
        <v>-3.0663014986641965E-2</v>
      </c>
      <c r="O63" s="273">
        <v>1101503251.1327093</v>
      </c>
      <c r="P63" s="273">
        <v>-36265197.233861685</v>
      </c>
      <c r="Q63" s="277">
        <v>-3.1873969862607418E-2</v>
      </c>
    </row>
    <row r="64" spans="1:17">
      <c r="A64" s="310" t="s">
        <v>59</v>
      </c>
      <c r="B64" s="310" t="s">
        <v>241</v>
      </c>
      <c r="C64" s="223" t="s">
        <v>239</v>
      </c>
      <c r="D64" s="281"/>
      <c r="E64" s="273">
        <v>-1628.824857711792</v>
      </c>
      <c r="F64" s="274">
        <v>-1</v>
      </c>
      <c r="G64" s="281"/>
      <c r="H64" s="282">
        <v>-8.9624756743588658E-5</v>
      </c>
      <c r="I64" s="281"/>
      <c r="J64" s="283">
        <v>-1.7572049637095983</v>
      </c>
      <c r="K64" s="274">
        <v>-1</v>
      </c>
      <c r="L64" s="281"/>
      <c r="M64" s="275">
        <v>-2862.1791249847411</v>
      </c>
      <c r="N64" s="274">
        <v>-1</v>
      </c>
      <c r="O64" s="281"/>
      <c r="P64" s="273">
        <v>-333.43044090270996</v>
      </c>
      <c r="Q64" s="274">
        <v>-1</v>
      </c>
    </row>
    <row r="65" spans="1:17">
      <c r="A65" s="310" t="s">
        <v>60</v>
      </c>
      <c r="B65" s="310" t="s">
        <v>233</v>
      </c>
      <c r="C65" s="223" t="s">
        <v>234</v>
      </c>
      <c r="D65" s="273">
        <v>49105.342420107037</v>
      </c>
      <c r="E65" s="273">
        <v>-6570.2534967934116</v>
      </c>
      <c r="F65" s="277">
        <v>-0.11800957652253878</v>
      </c>
      <c r="G65" s="284">
        <v>3.1750255331192996</v>
      </c>
      <c r="H65" s="284">
        <v>0.210957404392774</v>
      </c>
      <c r="I65" s="285">
        <v>22.466738197283249</v>
      </c>
      <c r="J65" s="285">
        <v>0.25120295353698552</v>
      </c>
      <c r="K65" s="277">
        <v>1.1307535505258639E-2</v>
      </c>
      <c r="L65" s="278">
        <v>1103236.8722404921</v>
      </c>
      <c r="M65" s="278">
        <v>-133626.29106798535</v>
      </c>
      <c r="N65" s="277">
        <v>-0.10803643849376937</v>
      </c>
      <c r="O65" s="273">
        <v>438484.7149977684</v>
      </c>
      <c r="P65" s="273">
        <v>-85663.372876111825</v>
      </c>
      <c r="Q65" s="277">
        <v>-0.16343353120602058</v>
      </c>
    </row>
    <row r="66" spans="1:17">
      <c r="A66" s="310" t="s">
        <v>60</v>
      </c>
      <c r="B66" s="310" t="s">
        <v>233</v>
      </c>
      <c r="C66" s="223" t="s">
        <v>235</v>
      </c>
      <c r="D66" s="273">
        <v>38094.097586810589</v>
      </c>
      <c r="E66" s="273">
        <v>-12668.153015987991</v>
      </c>
      <c r="F66" s="274">
        <v>-0.24955853740829967</v>
      </c>
      <c r="G66" s="282">
        <v>2.463066675403875</v>
      </c>
      <c r="H66" s="282">
        <v>-0.23942382651656935</v>
      </c>
      <c r="I66" s="283">
        <v>13.614537885671483</v>
      </c>
      <c r="J66" s="283">
        <v>-0.35677253502369766</v>
      </c>
      <c r="K66" s="274">
        <v>-2.5536082463333134E-2</v>
      </c>
      <c r="L66" s="275">
        <v>518633.53481609939</v>
      </c>
      <c r="M66" s="275">
        <v>-190581.62600872066</v>
      </c>
      <c r="N66" s="274">
        <v>-0.26872187248094564</v>
      </c>
      <c r="O66" s="273">
        <v>152419.95840930939</v>
      </c>
      <c r="P66" s="273">
        <v>-50629.044001884933</v>
      </c>
      <c r="Q66" s="274">
        <v>-0.24934396820800975</v>
      </c>
    </row>
    <row r="67" spans="1:17">
      <c r="A67" s="310" t="s">
        <v>60</v>
      </c>
      <c r="B67" s="310" t="s">
        <v>233</v>
      </c>
      <c r="C67" s="223" t="s">
        <v>231</v>
      </c>
      <c r="D67" s="273">
        <v>130744.68239320008</v>
      </c>
      <c r="E67" s="273">
        <v>47918.133726330838</v>
      </c>
      <c r="F67" s="277">
        <v>0.57853592232919115</v>
      </c>
      <c r="G67" s="284">
        <v>8.4536159297405984</v>
      </c>
      <c r="H67" s="284">
        <v>4.0440801345186834</v>
      </c>
      <c r="I67" s="285">
        <v>12.60065408621643</v>
      </c>
      <c r="J67" s="285">
        <v>0.7267443835895282</v>
      </c>
      <c r="K67" s="277">
        <v>6.1205146560003594E-2</v>
      </c>
      <c r="L67" s="278">
        <v>1647468.516448946</v>
      </c>
      <c r="M67" s="278">
        <v>663993.55659830791</v>
      </c>
      <c r="N67" s="277">
        <v>0.67515044480557973</v>
      </c>
      <c r="O67" s="273">
        <v>321062.21786665916</v>
      </c>
      <c r="P67" s="273">
        <v>118544.57995935957</v>
      </c>
      <c r="Q67" s="277">
        <v>0.58535434831420541</v>
      </c>
    </row>
    <row r="68" spans="1:17">
      <c r="A68" s="310" t="s">
        <v>60</v>
      </c>
      <c r="B68" s="310" t="s">
        <v>233</v>
      </c>
      <c r="C68" s="223" t="s">
        <v>236</v>
      </c>
      <c r="D68" s="273">
        <v>553576.57372658048</v>
      </c>
      <c r="E68" s="273">
        <v>-80394.203706431785</v>
      </c>
      <c r="F68" s="274">
        <v>-0.12681058270848539</v>
      </c>
      <c r="G68" s="282">
        <v>35.792841868034778</v>
      </c>
      <c r="H68" s="282">
        <v>2.041383172596646</v>
      </c>
      <c r="I68" s="283">
        <v>8.4380562706223063</v>
      </c>
      <c r="J68" s="283">
        <v>0.77631833990603116</v>
      </c>
      <c r="K68" s="274">
        <v>0.10132405296632943</v>
      </c>
      <c r="L68" s="275">
        <v>4671110.2792031839</v>
      </c>
      <c r="M68" s="275">
        <v>-186207.67322101165</v>
      </c>
      <c r="N68" s="274">
        <v>-3.8335491941201609E-2</v>
      </c>
      <c r="O68" s="273">
        <v>1107162.8442656994</v>
      </c>
      <c r="P68" s="273">
        <v>-160791.54009865015</v>
      </c>
      <c r="Q68" s="274">
        <v>-0.12681177026668677</v>
      </c>
    </row>
    <row r="69" spans="1:17">
      <c r="A69" s="310" t="s">
        <v>60</v>
      </c>
      <c r="B69" s="310" t="s">
        <v>233</v>
      </c>
      <c r="C69" s="223" t="s">
        <v>237</v>
      </c>
      <c r="D69" s="273">
        <v>132.87062072753906</v>
      </c>
      <c r="E69" s="273">
        <v>26.81282901763916</v>
      </c>
      <c r="F69" s="277">
        <v>0.25281338207550413</v>
      </c>
      <c r="G69" s="284">
        <v>8.5910736514609037E-3</v>
      </c>
      <c r="H69" s="284">
        <v>2.9447484521826113E-3</v>
      </c>
      <c r="I69" s="285">
        <v>11.986666666666666</v>
      </c>
      <c r="J69" s="285">
        <v>0.81025863446838287</v>
      </c>
      <c r="K69" s="277">
        <v>7.2497230964912562E-2</v>
      </c>
      <c r="L69" s="278">
        <v>1592.6758404541015</v>
      </c>
      <c r="M69" s="278">
        <v>407.33068531036361</v>
      </c>
      <c r="N69" s="277">
        <v>0.34363888319176511</v>
      </c>
      <c r="O69" s="273">
        <v>177.16082763671875</v>
      </c>
      <c r="P69" s="273">
        <v>35.750438690185547</v>
      </c>
      <c r="Q69" s="277">
        <v>0.25281338207550413</v>
      </c>
    </row>
    <row r="70" spans="1:17">
      <c r="A70" s="310" t="s">
        <v>60</v>
      </c>
      <c r="B70" s="310" t="s">
        <v>233</v>
      </c>
      <c r="C70" s="223" t="s">
        <v>238</v>
      </c>
      <c r="D70" s="273">
        <v>774958.95362067223</v>
      </c>
      <c r="E70" s="273">
        <v>-280050.56564600649</v>
      </c>
      <c r="F70" s="274">
        <v>-0.26544837798303983</v>
      </c>
      <c r="G70" s="282">
        <v>50.106858920049994</v>
      </c>
      <c r="H70" s="282">
        <v>-6.0599416334436995</v>
      </c>
      <c r="I70" s="283">
        <v>5.6204419138884898</v>
      </c>
      <c r="J70" s="283">
        <v>0.40519385483733839</v>
      </c>
      <c r="K70" s="274">
        <v>7.7694071355650582E-2</v>
      </c>
      <c r="L70" s="275">
        <v>4355611.7844727924</v>
      </c>
      <c r="M70" s="275">
        <v>-1146524.5631632423</v>
      </c>
      <c r="N70" s="274">
        <v>-0.20837807184764529</v>
      </c>
      <c r="O70" s="273">
        <v>774958.95362067223</v>
      </c>
      <c r="P70" s="273">
        <v>-280050.56564600649</v>
      </c>
      <c r="Q70" s="274">
        <v>-0.26544837798303983</v>
      </c>
    </row>
    <row r="71" spans="1:17">
      <c r="A71" s="310" t="s">
        <v>60</v>
      </c>
      <c r="B71" s="310" t="s">
        <v>233</v>
      </c>
      <c r="C71" s="223" t="s">
        <v>239</v>
      </c>
      <c r="D71" s="280"/>
      <c r="E71" s="280"/>
      <c r="F71" s="280"/>
      <c r="G71" s="280"/>
      <c r="H71" s="280"/>
      <c r="I71" s="280"/>
      <c r="J71" s="280"/>
      <c r="K71" s="280"/>
      <c r="L71" s="280"/>
      <c r="M71" s="280"/>
      <c r="N71" s="280"/>
      <c r="O71" s="280"/>
      <c r="P71" s="280"/>
      <c r="Q71" s="280"/>
    </row>
    <row r="72" spans="1:17">
      <c r="A72" s="310" t="s">
        <v>60</v>
      </c>
      <c r="B72" s="310" t="s">
        <v>240</v>
      </c>
      <c r="C72" s="223" t="s">
        <v>234</v>
      </c>
      <c r="D72" s="273">
        <v>698862.19307640253</v>
      </c>
      <c r="E72" s="273">
        <v>-89050.533958649146</v>
      </c>
      <c r="F72" s="274">
        <v>-0.11302080916213907</v>
      </c>
      <c r="G72" s="282">
        <v>3.5565440097998908</v>
      </c>
      <c r="H72" s="282">
        <v>0.2704994738265678</v>
      </c>
      <c r="I72" s="283">
        <v>22.350814951872124</v>
      </c>
      <c r="J72" s="283">
        <v>0.60222437503406923</v>
      </c>
      <c r="K72" s="274">
        <v>2.769027137213341E-2</v>
      </c>
      <c r="L72" s="275">
        <v>15620139.554310201</v>
      </c>
      <c r="M72" s="275">
        <v>-1515851.7562550995</v>
      </c>
      <c r="N72" s="274">
        <v>-8.8460114666403453E-2</v>
      </c>
      <c r="O72" s="273">
        <v>6275493.3726953035</v>
      </c>
      <c r="P72" s="273">
        <v>-1018915.6756775277</v>
      </c>
      <c r="Q72" s="274">
        <v>-0.13968447189081312</v>
      </c>
    </row>
    <row r="73" spans="1:17">
      <c r="A73" s="310" t="s">
        <v>60</v>
      </c>
      <c r="B73" s="310" t="s">
        <v>240</v>
      </c>
      <c r="C73" s="223" t="s">
        <v>235</v>
      </c>
      <c r="D73" s="273">
        <v>334951.65837033186</v>
      </c>
      <c r="E73" s="273">
        <v>-59990.088832338981</v>
      </c>
      <c r="F73" s="277">
        <v>-0.15189604354880742</v>
      </c>
      <c r="G73" s="284">
        <v>1.7045854332247568</v>
      </c>
      <c r="H73" s="284">
        <v>5.7453554410265673E-2</v>
      </c>
      <c r="I73" s="285">
        <v>10.653046623493236</v>
      </c>
      <c r="J73" s="285">
        <v>-0.11481676189563395</v>
      </c>
      <c r="K73" s="277">
        <v>-1.0662910345930941E-2</v>
      </c>
      <c r="L73" s="278">
        <v>3568255.6332355235</v>
      </c>
      <c r="M73" s="278">
        <v>-684423.14582962263</v>
      </c>
      <c r="N73" s="277">
        <v>-0.16093930000047579</v>
      </c>
      <c r="O73" s="273">
        <v>1339892.4851055779</v>
      </c>
      <c r="P73" s="273">
        <v>-239874.50370510551</v>
      </c>
      <c r="Q73" s="277">
        <v>-0.15184169906328615</v>
      </c>
    </row>
    <row r="74" spans="1:17">
      <c r="A74" s="310" t="s">
        <v>60</v>
      </c>
      <c r="B74" s="310" t="s">
        <v>240</v>
      </c>
      <c r="C74" s="223" t="s">
        <v>231</v>
      </c>
      <c r="D74" s="273">
        <v>1412713.8712784769</v>
      </c>
      <c r="E74" s="273">
        <v>277820.4077055722</v>
      </c>
      <c r="F74" s="274">
        <v>0.24479866756032756</v>
      </c>
      <c r="G74" s="282">
        <v>7.1893702452829569</v>
      </c>
      <c r="H74" s="282">
        <v>2.4562185434198165</v>
      </c>
      <c r="I74" s="283">
        <v>12.559580561846076</v>
      </c>
      <c r="J74" s="283">
        <v>0.8608490018641497</v>
      </c>
      <c r="K74" s="274">
        <v>7.3584815366554118E-2</v>
      </c>
      <c r="L74" s="275">
        <v>17743093.677159477</v>
      </c>
      <c r="M74" s="275">
        <v>4466279.6976419389</v>
      </c>
      <c r="N74" s="274">
        <v>0.33639694768128686</v>
      </c>
      <c r="O74" s="273">
        <v>3461321.6317730942</v>
      </c>
      <c r="P74" s="273">
        <v>677134.22069492796</v>
      </c>
      <c r="Q74" s="274">
        <v>0.24320712679061726</v>
      </c>
    </row>
    <row r="75" spans="1:17">
      <c r="A75" s="310" t="s">
        <v>60</v>
      </c>
      <c r="B75" s="310" t="s">
        <v>240</v>
      </c>
      <c r="C75" s="223" t="s">
        <v>236</v>
      </c>
      <c r="D75" s="273">
        <v>6936228.9592496483</v>
      </c>
      <c r="E75" s="273">
        <v>-1148071.0155558726</v>
      </c>
      <c r="F75" s="277">
        <v>-0.14201242150016719</v>
      </c>
      <c r="G75" s="284">
        <v>35.298809693834656</v>
      </c>
      <c r="H75" s="284">
        <v>1.5826773763056039</v>
      </c>
      <c r="I75" s="285">
        <v>8.0553699418428621</v>
      </c>
      <c r="J75" s="285">
        <v>0.41500572504093114</v>
      </c>
      <c r="K75" s="277">
        <v>5.4317531633935948E-2</v>
      </c>
      <c r="L75" s="278">
        <v>55873890.268079616</v>
      </c>
      <c r="M75" s="278">
        <v>-5893105.9773172364</v>
      </c>
      <c r="N75" s="277">
        <v>-9.5408654063478385E-2</v>
      </c>
      <c r="O75" s="273">
        <v>13872594.798618613</v>
      </c>
      <c r="P75" s="273">
        <v>-2301424.5283387993</v>
      </c>
      <c r="Q75" s="277">
        <v>-0.1422914417137483</v>
      </c>
    </row>
    <row r="76" spans="1:17">
      <c r="A76" s="310" t="s">
        <v>60</v>
      </c>
      <c r="B76" s="310" t="s">
        <v>240</v>
      </c>
      <c r="C76" s="223" t="s">
        <v>237</v>
      </c>
      <c r="D76" s="273">
        <v>1871.3044738769531</v>
      </c>
      <c r="E76" s="273">
        <v>433.12089085578918</v>
      </c>
      <c r="F76" s="274">
        <v>0.30115827768381326</v>
      </c>
      <c r="G76" s="282">
        <v>9.5231603354900898E-3</v>
      </c>
      <c r="H76" s="282">
        <v>3.5251162088301207E-3</v>
      </c>
      <c r="I76" s="283">
        <v>11.986666666666666</v>
      </c>
      <c r="J76" s="283">
        <v>0.51147378702149915</v>
      </c>
      <c r="K76" s="274">
        <v>4.4572129844436634E-2</v>
      </c>
      <c r="L76" s="275">
        <v>22430.702960205079</v>
      </c>
      <c r="M76" s="275">
        <v>5927.2689486980453</v>
      </c>
      <c r="N76" s="274">
        <v>0.3591536733848999</v>
      </c>
      <c r="O76" s="273">
        <v>2495.0726318359375</v>
      </c>
      <c r="P76" s="273">
        <v>577.49452114105225</v>
      </c>
      <c r="Q76" s="274">
        <v>0.30115827768381326</v>
      </c>
    </row>
    <row r="77" spans="1:17">
      <c r="A77" s="310" t="s">
        <v>60</v>
      </c>
      <c r="B77" s="310" t="s">
        <v>240</v>
      </c>
      <c r="C77" s="223" t="s">
        <v>238</v>
      </c>
      <c r="D77" s="273">
        <v>10265408.429541524</v>
      </c>
      <c r="E77" s="273">
        <v>-3308648.0306529887</v>
      </c>
      <c r="F77" s="277">
        <v>-0.2437479201855019</v>
      </c>
      <c r="G77" s="284">
        <v>52.241167457521705</v>
      </c>
      <c r="H77" s="284">
        <v>-4.3703740641717701</v>
      </c>
      <c r="I77" s="285">
        <v>5.3532952124412923</v>
      </c>
      <c r="J77" s="285">
        <v>0.22760544975617503</v>
      </c>
      <c r="K77" s="277">
        <v>4.4404843112655107E-2</v>
      </c>
      <c r="L77" s="278">
        <v>54953761.799619123</v>
      </c>
      <c r="M77" s="278">
        <v>-14622640.436509669</v>
      </c>
      <c r="N77" s="277">
        <v>-0.21016666522771998</v>
      </c>
      <c r="O77" s="273">
        <v>10265408.429541524</v>
      </c>
      <c r="P77" s="273">
        <v>-3308648.0306529887</v>
      </c>
      <c r="Q77" s="277">
        <v>-0.2437479201855019</v>
      </c>
    </row>
    <row r="78" spans="1:17">
      <c r="A78" s="310" t="s">
        <v>60</v>
      </c>
      <c r="B78" s="310" t="s">
        <v>240</v>
      </c>
      <c r="C78" s="223" t="s">
        <v>239</v>
      </c>
      <c r="D78" s="281"/>
      <c r="E78" s="281"/>
      <c r="F78" s="281"/>
      <c r="G78" s="281"/>
      <c r="H78" s="281"/>
      <c r="I78" s="281"/>
      <c r="J78" s="281"/>
      <c r="K78" s="281"/>
      <c r="L78" s="281"/>
      <c r="M78" s="281"/>
      <c r="N78" s="281"/>
      <c r="O78" s="281"/>
      <c r="P78" s="281"/>
      <c r="Q78" s="281"/>
    </row>
    <row r="79" spans="1:17">
      <c r="A79" s="310" t="s">
        <v>60</v>
      </c>
      <c r="B79" s="310" t="s">
        <v>241</v>
      </c>
      <c r="C79" s="223" t="s">
        <v>234</v>
      </c>
      <c r="D79" s="273">
        <v>698862.19307640241</v>
      </c>
      <c r="E79" s="273">
        <v>-89050.53395864903</v>
      </c>
      <c r="F79" s="277">
        <v>-0.11302080916213895</v>
      </c>
      <c r="G79" s="284">
        <v>3.5565440097998926</v>
      </c>
      <c r="H79" s="284">
        <v>0.27049947382657402</v>
      </c>
      <c r="I79" s="285">
        <v>22.350814951872145</v>
      </c>
      <c r="J79" s="285">
        <v>0.60222437503408699</v>
      </c>
      <c r="K79" s="277">
        <v>2.7690271372134222E-2</v>
      </c>
      <c r="L79" s="278">
        <v>15620139.554310212</v>
      </c>
      <c r="M79" s="278">
        <v>-1515851.7562550846</v>
      </c>
      <c r="N79" s="277">
        <v>-8.8460114666402592E-2</v>
      </c>
      <c r="O79" s="273">
        <v>6275493.3726953045</v>
      </c>
      <c r="P79" s="273">
        <v>-1018915.6756775258</v>
      </c>
      <c r="Q79" s="277">
        <v>-0.1396844718908129</v>
      </c>
    </row>
    <row r="80" spans="1:17">
      <c r="A80" s="310" t="s">
        <v>60</v>
      </c>
      <c r="B80" s="310" t="s">
        <v>241</v>
      </c>
      <c r="C80" s="223" t="s">
        <v>235</v>
      </c>
      <c r="D80" s="273">
        <v>334951.65837033198</v>
      </c>
      <c r="E80" s="273">
        <v>-59990.088832338806</v>
      </c>
      <c r="F80" s="274">
        <v>-0.15189604354880701</v>
      </c>
      <c r="G80" s="282">
        <v>1.7045854332247585</v>
      </c>
      <c r="H80" s="282">
        <v>5.7453554410269225E-2</v>
      </c>
      <c r="I80" s="283">
        <v>10.65304662349323</v>
      </c>
      <c r="J80" s="283">
        <v>-0.11481676189563572</v>
      </c>
      <c r="K80" s="274">
        <v>-1.066291034593111E-2</v>
      </c>
      <c r="L80" s="275">
        <v>3568255.633235523</v>
      </c>
      <c r="M80" s="275">
        <v>-684423.14582962124</v>
      </c>
      <c r="N80" s="274">
        <v>-0.16093930000047552</v>
      </c>
      <c r="O80" s="273">
        <v>1339892.4851055783</v>
      </c>
      <c r="P80" s="273">
        <v>-239874.50370510481</v>
      </c>
      <c r="Q80" s="274">
        <v>-0.15184169906328573</v>
      </c>
    </row>
    <row r="81" spans="1:17">
      <c r="A81" s="310" t="s">
        <v>60</v>
      </c>
      <c r="B81" s="310" t="s">
        <v>241</v>
      </c>
      <c r="C81" s="223" t="s">
        <v>231</v>
      </c>
      <c r="D81" s="273">
        <v>1412713.8712784783</v>
      </c>
      <c r="E81" s="273">
        <v>277820.40770557313</v>
      </c>
      <c r="F81" s="277">
        <v>0.24479866756032828</v>
      </c>
      <c r="G81" s="284">
        <v>7.1893702452829684</v>
      </c>
      <c r="H81" s="284">
        <v>2.4562185434198307</v>
      </c>
      <c r="I81" s="285">
        <v>12.559580561846065</v>
      </c>
      <c r="J81" s="285">
        <v>0.86084900186413904</v>
      </c>
      <c r="K81" s="277">
        <v>7.3584815366553216E-2</v>
      </c>
      <c r="L81" s="278">
        <v>17743093.677159481</v>
      </c>
      <c r="M81" s="278">
        <v>4466279.6976419371</v>
      </c>
      <c r="N81" s="277">
        <v>0.33639694768128653</v>
      </c>
      <c r="O81" s="273">
        <v>3461321.6317730951</v>
      </c>
      <c r="P81" s="273">
        <v>677134.22069493029</v>
      </c>
      <c r="Q81" s="277">
        <v>0.24320712679061821</v>
      </c>
    </row>
    <row r="82" spans="1:17">
      <c r="A82" s="310" t="s">
        <v>60</v>
      </c>
      <c r="B82" s="310" t="s">
        <v>241</v>
      </c>
      <c r="C82" s="223" t="s">
        <v>236</v>
      </c>
      <c r="D82" s="273">
        <v>6936228.9592496511</v>
      </c>
      <c r="E82" s="273">
        <v>-1148071.0155558698</v>
      </c>
      <c r="F82" s="274">
        <v>-0.14201242150016685</v>
      </c>
      <c r="G82" s="282">
        <v>35.298809693834698</v>
      </c>
      <c r="H82" s="282">
        <v>1.582677376305675</v>
      </c>
      <c r="I82" s="283">
        <v>8.0553699418428639</v>
      </c>
      <c r="J82" s="283">
        <v>0.41500572504093558</v>
      </c>
      <c r="K82" s="274">
        <v>5.4317531633936551E-2</v>
      </c>
      <c r="L82" s="275">
        <v>55873890.268079646</v>
      </c>
      <c r="M82" s="275">
        <v>-5893105.9773171842</v>
      </c>
      <c r="N82" s="274">
        <v>-9.5408654063477566E-2</v>
      </c>
      <c r="O82" s="273">
        <v>13872594.798618609</v>
      </c>
      <c r="P82" s="273">
        <v>-2301424.5283387918</v>
      </c>
      <c r="Q82" s="274">
        <v>-0.14229144171374794</v>
      </c>
    </row>
    <row r="83" spans="1:17">
      <c r="A83" s="310" t="s">
        <v>60</v>
      </c>
      <c r="B83" s="310" t="s">
        <v>241</v>
      </c>
      <c r="C83" s="223" t="s">
        <v>237</v>
      </c>
      <c r="D83" s="273">
        <v>1871.3044738769531</v>
      </c>
      <c r="E83" s="273">
        <v>433.12089085578918</v>
      </c>
      <c r="F83" s="277">
        <v>0.30115827768381326</v>
      </c>
      <c r="G83" s="284">
        <v>9.5231603354900968E-3</v>
      </c>
      <c r="H83" s="284">
        <v>3.5251162088301329E-3</v>
      </c>
      <c r="I83" s="285">
        <v>11.986666666666666</v>
      </c>
      <c r="J83" s="285">
        <v>0.51147378702149915</v>
      </c>
      <c r="K83" s="277">
        <v>4.4572129844436634E-2</v>
      </c>
      <c r="L83" s="278">
        <v>22430.702960205079</v>
      </c>
      <c r="M83" s="278">
        <v>5927.2689486980453</v>
      </c>
      <c r="N83" s="277">
        <v>0.3591536733848999</v>
      </c>
      <c r="O83" s="273">
        <v>2495.0726318359375</v>
      </c>
      <c r="P83" s="273">
        <v>577.49452114105225</v>
      </c>
      <c r="Q83" s="277">
        <v>0.30115827768381326</v>
      </c>
    </row>
    <row r="84" spans="1:17">
      <c r="A84" s="310" t="s">
        <v>60</v>
      </c>
      <c r="B84" s="310" t="s">
        <v>241</v>
      </c>
      <c r="C84" s="223" t="s">
        <v>238</v>
      </c>
      <c r="D84" s="273">
        <v>10265408.429541528</v>
      </c>
      <c r="E84" s="273">
        <v>-3308648.030652985</v>
      </c>
      <c r="F84" s="274">
        <v>-0.24374792018550162</v>
      </c>
      <c r="G84" s="282">
        <v>52.241167457521762</v>
      </c>
      <c r="H84" s="282">
        <v>-4.3703740641716564</v>
      </c>
      <c r="I84" s="283">
        <v>5.3532952124412869</v>
      </c>
      <c r="J84" s="283">
        <v>0.2276054497561697</v>
      </c>
      <c r="K84" s="274">
        <v>4.4404843112654066E-2</v>
      </c>
      <c r="L84" s="275">
        <v>54953761.799619094</v>
      </c>
      <c r="M84" s="275">
        <v>-14622640.436509699</v>
      </c>
      <c r="N84" s="274">
        <v>-0.21016666522772043</v>
      </c>
      <c r="O84" s="273">
        <v>10265408.429541528</v>
      </c>
      <c r="P84" s="273">
        <v>-3308648.030652985</v>
      </c>
      <c r="Q84" s="274">
        <v>-0.24374792018550162</v>
      </c>
    </row>
    <row r="85" spans="1:17">
      <c r="A85" s="310" t="s">
        <v>60</v>
      </c>
      <c r="B85" s="310" t="s">
        <v>241</v>
      </c>
      <c r="C85" s="223" t="s">
        <v>239</v>
      </c>
      <c r="D85" s="280"/>
      <c r="E85" s="280"/>
      <c r="F85" s="280"/>
      <c r="G85" s="280"/>
      <c r="H85" s="280"/>
      <c r="I85" s="280"/>
      <c r="J85" s="280"/>
      <c r="K85" s="280"/>
      <c r="L85" s="280"/>
      <c r="M85" s="280"/>
      <c r="N85" s="280"/>
      <c r="O85" s="280"/>
      <c r="P85" s="280"/>
      <c r="Q85" s="280"/>
    </row>
    <row r="86" spans="1:17">
      <c r="A86" s="310" t="s">
        <v>61</v>
      </c>
      <c r="B86" s="310" t="s">
        <v>233</v>
      </c>
      <c r="C86" s="223" t="s">
        <v>234</v>
      </c>
      <c r="D86" s="273">
        <v>2344744.4166139821</v>
      </c>
      <c r="E86" s="273">
        <v>-248002.47282770509</v>
      </c>
      <c r="F86" s="274">
        <v>-9.5652403957221244E-2</v>
      </c>
      <c r="G86" s="282">
        <v>18.735252294741109</v>
      </c>
      <c r="H86" s="282">
        <v>0.51783234298358138</v>
      </c>
      <c r="I86" s="283">
        <v>20.526700187213947</v>
      </c>
      <c r="J86" s="283">
        <v>0.79408056044155018</v>
      </c>
      <c r="K86" s="274">
        <v>4.0242024397215602E-2</v>
      </c>
      <c r="L86" s="275">
        <v>48129865.655479081</v>
      </c>
      <c r="M86" s="275">
        <v>-3031822.5023710355</v>
      </c>
      <c r="N86" s="274">
        <v>-5.9259625933704464E-2</v>
      </c>
      <c r="O86" s="273">
        <v>20217423.949713588</v>
      </c>
      <c r="P86" s="273">
        <v>-2095161.4785955511</v>
      </c>
      <c r="Q86" s="274">
        <v>-9.3900435040455268E-2</v>
      </c>
    </row>
    <row r="87" spans="1:17">
      <c r="A87" s="310" t="s">
        <v>61</v>
      </c>
      <c r="B87" s="310" t="s">
        <v>233</v>
      </c>
      <c r="C87" s="223" t="s">
        <v>235</v>
      </c>
      <c r="D87" s="273">
        <v>1022533.410089761</v>
      </c>
      <c r="E87" s="273">
        <v>-121569.84276688076</v>
      </c>
      <c r="F87" s="277">
        <v>-0.10625775467672206</v>
      </c>
      <c r="G87" s="284">
        <v>8.1703665790144644</v>
      </c>
      <c r="H87" s="284">
        <v>0.13155279802504971</v>
      </c>
      <c r="I87" s="285">
        <v>12.735971357391183</v>
      </c>
      <c r="J87" s="285">
        <v>0.5423678778359502</v>
      </c>
      <c r="K87" s="277">
        <v>4.4479704358545646E-2</v>
      </c>
      <c r="L87" s="278">
        <v>13022956.222878728</v>
      </c>
      <c r="M87" s="278">
        <v>-927785.18212447874</v>
      </c>
      <c r="N87" s="277">
        <v>-6.6504363831999896E-2</v>
      </c>
      <c r="O87" s="273">
        <v>4090273.0989376307</v>
      </c>
      <c r="P87" s="273">
        <v>-486139.91248893645</v>
      </c>
      <c r="Q87" s="277">
        <v>-0.10622728133914559</v>
      </c>
    </row>
    <row r="88" spans="1:17">
      <c r="A88" s="310" t="s">
        <v>61</v>
      </c>
      <c r="B88" s="310" t="s">
        <v>233</v>
      </c>
      <c r="C88" s="223" t="s">
        <v>231</v>
      </c>
      <c r="D88" s="273">
        <v>25876.798764245272</v>
      </c>
      <c r="E88" s="273">
        <v>-880.68212678964846</v>
      </c>
      <c r="F88" s="274">
        <v>-3.2913491758662546E-2</v>
      </c>
      <c r="G88" s="282">
        <v>0.20676383745418453</v>
      </c>
      <c r="H88" s="282">
        <v>1.8757723850061553E-2</v>
      </c>
      <c r="I88" s="283">
        <v>12.291539316258838</v>
      </c>
      <c r="J88" s="283">
        <v>0.185841672439782</v>
      </c>
      <c r="K88" s="274">
        <v>1.5351587154059584E-2</v>
      </c>
      <c r="L88" s="275">
        <v>318065.68938963889</v>
      </c>
      <c r="M88" s="275">
        <v>-5852.2839874959318</v>
      </c>
      <c r="N88" s="274">
        <v>-1.8067178941880355E-2</v>
      </c>
      <c r="O88" s="273">
        <v>58229.253578186035</v>
      </c>
      <c r="P88" s="273">
        <v>-2128.1651927232742</v>
      </c>
      <c r="Q88" s="274">
        <v>-3.5259380471535241E-2</v>
      </c>
    </row>
    <row r="89" spans="1:17">
      <c r="A89" s="310" t="s">
        <v>61</v>
      </c>
      <c r="B89" s="310" t="s">
        <v>233</v>
      </c>
      <c r="C89" s="223" t="s">
        <v>236</v>
      </c>
      <c r="D89" s="273">
        <v>2544876.8402165021</v>
      </c>
      <c r="E89" s="273">
        <v>-211014.78061609808</v>
      </c>
      <c r="F89" s="277">
        <v>-7.65686063345071E-2</v>
      </c>
      <c r="G89" s="284">
        <v>20.334373897071593</v>
      </c>
      <c r="H89" s="284">
        <v>0.9706499629361609</v>
      </c>
      <c r="I89" s="285">
        <v>7.8808769848238951</v>
      </c>
      <c r="J89" s="285">
        <v>0.31060139043218893</v>
      </c>
      <c r="K89" s="277">
        <v>4.10290730580921E-2</v>
      </c>
      <c r="L89" s="278">
        <v>20055861.319273587</v>
      </c>
      <c r="M89" s="278">
        <v>-806997.75870404765</v>
      </c>
      <c r="N89" s="277">
        <v>-3.8681072219669849E-2</v>
      </c>
      <c r="O89" s="273">
        <v>5094792.2403635979</v>
      </c>
      <c r="P89" s="273">
        <v>-424633.64237914048</v>
      </c>
      <c r="Q89" s="277">
        <v>-7.6934386184406844E-2</v>
      </c>
    </row>
    <row r="90" spans="1:17">
      <c r="A90" s="310" t="s">
        <v>61</v>
      </c>
      <c r="B90" s="310" t="s">
        <v>233</v>
      </c>
      <c r="C90" s="223" t="s">
        <v>237</v>
      </c>
      <c r="D90" s="273">
        <v>31442.571261942387</v>
      </c>
      <c r="E90" s="273">
        <v>-5338.0058423280716</v>
      </c>
      <c r="F90" s="274">
        <v>-0.14513110621389069</v>
      </c>
      <c r="G90" s="282">
        <v>0.25123612672401924</v>
      </c>
      <c r="H90" s="282">
        <v>-7.1952773999592323E-3</v>
      </c>
      <c r="I90" s="283">
        <v>6.6367348248842166</v>
      </c>
      <c r="J90" s="283">
        <v>0.39524235863445956</v>
      </c>
      <c r="K90" s="274">
        <v>6.3324975680366977E-2</v>
      </c>
      <c r="L90" s="275">
        <v>208676.00767803669</v>
      </c>
      <c r="M90" s="275">
        <v>-20889.687222585664</v>
      </c>
      <c r="N90" s="274">
        <v>-9.0996554304983102E-2</v>
      </c>
      <c r="O90" s="273">
        <v>41923.428349256516</v>
      </c>
      <c r="P90" s="273">
        <v>-7117.3411231040955</v>
      </c>
      <c r="Q90" s="274">
        <v>-0.14513110621389069</v>
      </c>
    </row>
    <row r="91" spans="1:17">
      <c r="A91" s="310" t="s">
        <v>61</v>
      </c>
      <c r="B91" s="310" t="s">
        <v>233</v>
      </c>
      <c r="C91" s="223" t="s">
        <v>238</v>
      </c>
      <c r="D91" s="273">
        <v>6519935.0174984932</v>
      </c>
      <c r="E91" s="273">
        <v>-1126493.9278855836</v>
      </c>
      <c r="F91" s="277">
        <v>-0.14732287920698128</v>
      </c>
      <c r="G91" s="284">
        <v>52.096350729155688</v>
      </c>
      <c r="H91" s="284">
        <v>-1.6297602910110811</v>
      </c>
      <c r="I91" s="285">
        <v>5.4121859130726824</v>
      </c>
      <c r="J91" s="285">
        <v>0.26937486459374593</v>
      </c>
      <c r="K91" s="277">
        <v>5.2378915354748957E-2</v>
      </c>
      <c r="L91" s="278">
        <v>35287100.455854639</v>
      </c>
      <c r="M91" s="278">
        <v>-4037038.8058757335</v>
      </c>
      <c r="N91" s="277">
        <v>-0.10266057647203268</v>
      </c>
      <c r="O91" s="273">
        <v>6519935.0174984932</v>
      </c>
      <c r="P91" s="273">
        <v>-1126493.9278855836</v>
      </c>
      <c r="Q91" s="277">
        <v>-0.14732287920698128</v>
      </c>
    </row>
    <row r="92" spans="1:17">
      <c r="A92" s="310" t="s">
        <v>61</v>
      </c>
      <c r="B92" s="310" t="s">
        <v>233</v>
      </c>
      <c r="C92" s="223" t="s">
        <v>239</v>
      </c>
      <c r="D92" s="281"/>
      <c r="E92" s="281"/>
      <c r="F92" s="281"/>
      <c r="G92" s="281"/>
      <c r="H92" s="281"/>
      <c r="I92" s="281"/>
      <c r="J92" s="281"/>
      <c r="K92" s="281"/>
      <c r="L92" s="281"/>
      <c r="M92" s="281"/>
      <c r="N92" s="281"/>
      <c r="O92" s="281"/>
      <c r="P92" s="281"/>
      <c r="Q92" s="281"/>
    </row>
    <row r="93" spans="1:17">
      <c r="A93" s="310" t="s">
        <v>61</v>
      </c>
      <c r="B93" s="310" t="s">
        <v>240</v>
      </c>
      <c r="C93" s="223" t="s">
        <v>234</v>
      </c>
      <c r="D93" s="273">
        <v>32811663.372574605</v>
      </c>
      <c r="E93" s="273">
        <v>-3050365.6644506678</v>
      </c>
      <c r="F93" s="277">
        <v>-8.505836803883457E-2</v>
      </c>
      <c r="G93" s="284">
        <v>19.700042523430145</v>
      </c>
      <c r="H93" s="284">
        <v>0.56754047107455108</v>
      </c>
      <c r="I93" s="285">
        <v>20.231907625811832</v>
      </c>
      <c r="J93" s="285">
        <v>0.62924361328337852</v>
      </c>
      <c r="K93" s="277">
        <v>3.2099902996920032E-2</v>
      </c>
      <c r="L93" s="278">
        <v>663842542.40316296</v>
      </c>
      <c r="M93" s="278">
        <v>-39148763.617182851</v>
      </c>
      <c r="N93" s="277">
        <v>-5.5688830405037491E-2</v>
      </c>
      <c r="O93" s="273">
        <v>283153831.90911692</v>
      </c>
      <c r="P93" s="273">
        <v>-25852329.062262595</v>
      </c>
      <c r="Q93" s="277">
        <v>-8.3662827242648619E-2</v>
      </c>
    </row>
    <row r="94" spans="1:17">
      <c r="A94" s="310" t="s">
        <v>61</v>
      </c>
      <c r="B94" s="310" t="s">
        <v>240</v>
      </c>
      <c r="C94" s="223" t="s">
        <v>235</v>
      </c>
      <c r="D94" s="273">
        <v>12752114.239909597</v>
      </c>
      <c r="E94" s="273">
        <v>-1414391.0234898124</v>
      </c>
      <c r="F94" s="274">
        <v>-9.9840503864000521E-2</v>
      </c>
      <c r="G94" s="282">
        <v>7.6563382336732202</v>
      </c>
      <c r="H94" s="282">
        <v>9.8464395947440053E-2</v>
      </c>
      <c r="I94" s="283">
        <v>11.967211384211982</v>
      </c>
      <c r="J94" s="283">
        <v>0.29384452132424776</v>
      </c>
      <c r="K94" s="274">
        <v>2.5172216788495336E-2</v>
      </c>
      <c r="L94" s="275">
        <v>152607246.70461786</v>
      </c>
      <c r="M94" s="275">
        <v>-12763566.400073469</v>
      </c>
      <c r="N94" s="274">
        <v>-7.7181493883042324E-2</v>
      </c>
      <c r="O94" s="273">
        <v>51008681.176088005</v>
      </c>
      <c r="P94" s="273">
        <v>-5657355.0034400597</v>
      </c>
      <c r="Q94" s="274">
        <v>-9.9836787339713587E-2</v>
      </c>
    </row>
    <row r="95" spans="1:17">
      <c r="A95" s="310" t="s">
        <v>61</v>
      </c>
      <c r="B95" s="310" t="s">
        <v>240</v>
      </c>
      <c r="C95" s="223" t="s">
        <v>231</v>
      </c>
      <c r="D95" s="273">
        <v>307561.18894290325</v>
      </c>
      <c r="E95" s="273">
        <v>-39162.780791558034</v>
      </c>
      <c r="F95" s="277">
        <v>-0.1129508894973453</v>
      </c>
      <c r="G95" s="284">
        <v>0.18465898640775016</v>
      </c>
      <c r="H95" s="284">
        <v>-3.1931071248775256E-4</v>
      </c>
      <c r="I95" s="285">
        <v>11.787797931812102</v>
      </c>
      <c r="J95" s="285">
        <v>7.6906559647991202E-3</v>
      </c>
      <c r="K95" s="277">
        <v>6.5285109759290855E-4</v>
      </c>
      <c r="L95" s="278">
        <v>3625469.1469268263</v>
      </c>
      <c r="M95" s="278">
        <v>-458976.41165276105</v>
      </c>
      <c r="N95" s="277">
        <v>-0.11237177851193476</v>
      </c>
      <c r="O95" s="273">
        <v>694747.61448556907</v>
      </c>
      <c r="P95" s="273">
        <v>-100506.01993829082</v>
      </c>
      <c r="Q95" s="277">
        <v>-0.12638234594313391</v>
      </c>
    </row>
    <row r="96" spans="1:17">
      <c r="A96" s="310" t="s">
        <v>61</v>
      </c>
      <c r="B96" s="310" t="s">
        <v>240</v>
      </c>
      <c r="C96" s="223" t="s">
        <v>236</v>
      </c>
      <c r="D96" s="273">
        <v>32663213.531753302</v>
      </c>
      <c r="E96" s="273">
        <v>-1835475.2310218886</v>
      </c>
      <c r="F96" s="274">
        <v>-5.3204202734870462E-2</v>
      </c>
      <c r="G96" s="282">
        <v>19.610913601693721</v>
      </c>
      <c r="H96" s="282">
        <v>1.2057577507540707</v>
      </c>
      <c r="I96" s="283">
        <v>7.5575203833960156</v>
      </c>
      <c r="J96" s="283">
        <v>0.16156544365121039</v>
      </c>
      <c r="K96" s="274">
        <v>2.1845109247891816E-2</v>
      </c>
      <c r="L96" s="275">
        <v>246852902.05344215</v>
      </c>
      <c r="M96" s="275">
        <v>-8297845.516323626</v>
      </c>
      <c r="N96" s="274">
        <v>-3.2521345108168842E-2</v>
      </c>
      <c r="O96" s="273">
        <v>65396766.339609161</v>
      </c>
      <c r="P96" s="273">
        <v>-3715701.8504198641</v>
      </c>
      <c r="Q96" s="274">
        <v>-5.3763118981705459E-2</v>
      </c>
    </row>
    <row r="97" spans="1:18">
      <c r="A97" s="310" t="s">
        <v>61</v>
      </c>
      <c r="B97" s="310" t="s">
        <v>240</v>
      </c>
      <c r="C97" s="223" t="s">
        <v>237</v>
      </c>
      <c r="D97" s="273">
        <v>452763.13567131758</v>
      </c>
      <c r="E97" s="273">
        <v>-22969.273109525442</v>
      </c>
      <c r="F97" s="277">
        <v>-4.8281917913451974E-2</v>
      </c>
      <c r="G97" s="284">
        <v>0.27183788046605983</v>
      </c>
      <c r="H97" s="284">
        <v>1.8033186984428795E-2</v>
      </c>
      <c r="I97" s="285">
        <v>6.2270794185015781</v>
      </c>
      <c r="J97" s="285">
        <v>0.1485595563410822</v>
      </c>
      <c r="K97" s="277">
        <v>2.4440087341966749E-2</v>
      </c>
      <c r="L97" s="278">
        <v>2819392.0035950993</v>
      </c>
      <c r="M97" s="278">
        <v>-72356.892252711114</v>
      </c>
      <c r="N97" s="277">
        <v>-2.5021844862327624E-2</v>
      </c>
      <c r="O97" s="273">
        <v>603684.1808950901</v>
      </c>
      <c r="P97" s="273">
        <v>-30625.697479367256</v>
      </c>
      <c r="Q97" s="277">
        <v>-4.8281917913451974E-2</v>
      </c>
    </row>
    <row r="98" spans="1:18">
      <c r="A98" s="310" t="s">
        <v>61</v>
      </c>
      <c r="B98" s="310" t="s">
        <v>240</v>
      </c>
      <c r="C98" s="223" t="s">
        <v>238</v>
      </c>
      <c r="D98" s="273">
        <v>87240502.562948674</v>
      </c>
      <c r="E98" s="273">
        <v>-14501523.785785064</v>
      </c>
      <c r="F98" s="274">
        <v>-0.142532287848084</v>
      </c>
      <c r="G98" s="282">
        <v>52.37898459277806</v>
      </c>
      <c r="H98" s="282">
        <v>-1.9006972935492641</v>
      </c>
      <c r="I98" s="283">
        <v>5.24940776024249</v>
      </c>
      <c r="J98" s="283">
        <v>0.10268168808720013</v>
      </c>
      <c r="K98" s="274">
        <v>1.9950874914972931E-2</v>
      </c>
      <c r="L98" s="275">
        <v>457960971.16139764</v>
      </c>
      <c r="M98" s="275">
        <v>-65677368.481540799</v>
      </c>
      <c r="N98" s="274">
        <v>-0.12542505677931312</v>
      </c>
      <c r="O98" s="273">
        <v>87240502.562948674</v>
      </c>
      <c r="P98" s="273">
        <v>-14501523.785785064</v>
      </c>
      <c r="Q98" s="274">
        <v>-0.142532287848084</v>
      </c>
    </row>
    <row r="99" spans="1:18">
      <c r="A99" s="310" t="s">
        <v>61</v>
      </c>
      <c r="B99" s="310" t="s">
        <v>240</v>
      </c>
      <c r="C99" s="223" t="s">
        <v>239</v>
      </c>
      <c r="D99" s="280"/>
      <c r="E99" s="280"/>
      <c r="F99" s="280"/>
      <c r="G99" s="280"/>
      <c r="H99" s="280"/>
      <c r="I99" s="280"/>
      <c r="J99" s="280"/>
      <c r="K99" s="280"/>
      <c r="L99" s="280"/>
      <c r="M99" s="280"/>
      <c r="N99" s="280"/>
      <c r="O99" s="280"/>
      <c r="P99" s="280"/>
      <c r="Q99" s="280"/>
    </row>
    <row r="100" spans="1:18">
      <c r="A100" s="310" t="s">
        <v>61</v>
      </c>
      <c r="B100" s="310" t="s">
        <v>241</v>
      </c>
      <c r="C100" s="223" t="s">
        <v>234</v>
      </c>
      <c r="D100" s="273">
        <v>32811663.372574601</v>
      </c>
      <c r="E100" s="273">
        <v>-3050365.6644507013</v>
      </c>
      <c r="F100" s="274">
        <v>-8.505836803883543E-2</v>
      </c>
      <c r="G100" s="282">
        <v>19.700042523430135</v>
      </c>
      <c r="H100" s="282">
        <v>0.56754047107452621</v>
      </c>
      <c r="I100" s="283">
        <v>20.231907625811832</v>
      </c>
      <c r="J100" s="283">
        <v>0.62924361328339273</v>
      </c>
      <c r="K100" s="274">
        <v>3.2099902996920775E-2</v>
      </c>
      <c r="L100" s="275">
        <v>663842542.40316284</v>
      </c>
      <c r="M100" s="275">
        <v>-39148763.61718297</v>
      </c>
      <c r="N100" s="274">
        <v>-5.5688830405037665E-2</v>
      </c>
      <c r="O100" s="273">
        <v>283153831.90911686</v>
      </c>
      <c r="P100" s="273">
        <v>-25852329.062262416</v>
      </c>
      <c r="Q100" s="274">
        <v>-8.3662827242648105E-2</v>
      </c>
    </row>
    <row r="101" spans="1:18">
      <c r="A101" s="310" t="s">
        <v>61</v>
      </c>
      <c r="B101" s="310" t="s">
        <v>241</v>
      </c>
      <c r="C101" s="223" t="s">
        <v>235</v>
      </c>
      <c r="D101" s="273">
        <v>12752114.239909593</v>
      </c>
      <c r="E101" s="273">
        <v>-1414391.023489818</v>
      </c>
      <c r="F101" s="277">
        <v>-9.9840503864000896E-2</v>
      </c>
      <c r="G101" s="284">
        <v>7.6563382336732149</v>
      </c>
      <c r="H101" s="284">
        <v>9.8464395947435612E-2</v>
      </c>
      <c r="I101" s="285">
        <v>11.967211384211977</v>
      </c>
      <c r="J101" s="285">
        <v>0.29384452132424421</v>
      </c>
      <c r="K101" s="277">
        <v>2.5172216788495037E-2</v>
      </c>
      <c r="L101" s="278">
        <v>152607246.70461774</v>
      </c>
      <c r="M101" s="278">
        <v>-12763566.400073588</v>
      </c>
      <c r="N101" s="277">
        <v>-7.7181493883043045E-2</v>
      </c>
      <c r="O101" s="273">
        <v>51008681.17608799</v>
      </c>
      <c r="P101" s="273">
        <v>-5657355.0034400821</v>
      </c>
      <c r="Q101" s="277">
        <v>-9.9836787339713975E-2</v>
      </c>
    </row>
    <row r="102" spans="1:18">
      <c r="A102" s="310" t="s">
        <v>61</v>
      </c>
      <c r="B102" s="310" t="s">
        <v>241</v>
      </c>
      <c r="C102" s="223" t="s">
        <v>231</v>
      </c>
      <c r="D102" s="273">
        <v>307561.1889429033</v>
      </c>
      <c r="E102" s="273">
        <v>-39162.78079155786</v>
      </c>
      <c r="F102" s="274">
        <v>-0.11295088949734484</v>
      </c>
      <c r="G102" s="282">
        <v>0.18465898640775011</v>
      </c>
      <c r="H102" s="282">
        <v>-3.1931071248769705E-4</v>
      </c>
      <c r="I102" s="283">
        <v>11.787797931812101</v>
      </c>
      <c r="J102" s="283">
        <v>7.6906559647920147E-3</v>
      </c>
      <c r="K102" s="274">
        <v>6.5285109759230509E-4</v>
      </c>
      <c r="L102" s="275">
        <v>3625469.1469268263</v>
      </c>
      <c r="M102" s="275">
        <v>-458976.41165276151</v>
      </c>
      <c r="N102" s="274">
        <v>-0.11237177851193486</v>
      </c>
      <c r="O102" s="273">
        <v>694747.61448556918</v>
      </c>
      <c r="P102" s="273">
        <v>-100506.01993829082</v>
      </c>
      <c r="Q102" s="274">
        <v>-0.12638234594313391</v>
      </c>
    </row>
    <row r="103" spans="1:18">
      <c r="A103" s="310" t="s">
        <v>61</v>
      </c>
      <c r="B103" s="310" t="s">
        <v>241</v>
      </c>
      <c r="C103" s="223" t="s">
        <v>236</v>
      </c>
      <c r="D103" s="273">
        <v>32663213.53175332</v>
      </c>
      <c r="E103" s="273">
        <v>-1835475.2310218625</v>
      </c>
      <c r="F103" s="277">
        <v>-5.3204202734869713E-2</v>
      </c>
      <c r="G103" s="284">
        <v>19.610913601693724</v>
      </c>
      <c r="H103" s="284">
        <v>1.2057577507540813</v>
      </c>
      <c r="I103" s="285">
        <v>7.5575203833960121</v>
      </c>
      <c r="J103" s="285">
        <v>0.16156544365120773</v>
      </c>
      <c r="K103" s="277">
        <v>2.1845109247891459E-2</v>
      </c>
      <c r="L103" s="278">
        <v>246852902.05344215</v>
      </c>
      <c r="M103" s="278">
        <v>-8297845.5163235366</v>
      </c>
      <c r="N103" s="277">
        <v>-3.2521345108168509E-2</v>
      </c>
      <c r="O103" s="273">
        <v>65396766.339609154</v>
      </c>
      <c r="P103" s="273">
        <v>-3715701.8504198566</v>
      </c>
      <c r="Q103" s="277">
        <v>-5.3763118981705361E-2</v>
      </c>
    </row>
    <row r="104" spans="1:18">
      <c r="A104" s="310" t="s">
        <v>61</v>
      </c>
      <c r="B104" s="310" t="s">
        <v>241</v>
      </c>
      <c r="C104" s="223" t="s">
        <v>237</v>
      </c>
      <c r="D104" s="273">
        <v>452763.13567131758</v>
      </c>
      <c r="E104" s="273">
        <v>-22969.273109525442</v>
      </c>
      <c r="F104" s="274">
        <v>-4.8281917913451974E-2</v>
      </c>
      <c r="G104" s="282">
        <v>0.27183788046605967</v>
      </c>
      <c r="H104" s="282">
        <v>1.8033186984428684E-2</v>
      </c>
      <c r="I104" s="283">
        <v>6.2270794185015781</v>
      </c>
      <c r="J104" s="283">
        <v>0.1485595563410822</v>
      </c>
      <c r="K104" s="274">
        <v>2.4440087341966749E-2</v>
      </c>
      <c r="L104" s="275">
        <v>2819392.0035950993</v>
      </c>
      <c r="M104" s="275">
        <v>-72356.892252711114</v>
      </c>
      <c r="N104" s="274">
        <v>-2.5021844862327624E-2</v>
      </c>
      <c r="O104" s="273">
        <v>603684.1808950901</v>
      </c>
      <c r="P104" s="273">
        <v>-30625.697479367256</v>
      </c>
      <c r="Q104" s="274">
        <v>-4.8281917913451974E-2</v>
      </c>
    </row>
    <row r="105" spans="1:18">
      <c r="A105" s="310" t="s">
        <v>61</v>
      </c>
      <c r="B105" s="310" t="s">
        <v>241</v>
      </c>
      <c r="C105" s="223" t="s">
        <v>238</v>
      </c>
      <c r="D105" s="273">
        <v>87240502.562948704</v>
      </c>
      <c r="E105" s="273">
        <v>-14501523.78578496</v>
      </c>
      <c r="F105" s="277">
        <v>-0.14253228784808308</v>
      </c>
      <c r="G105" s="284">
        <v>52.378984592778053</v>
      </c>
      <c r="H105" s="284">
        <v>-1.9006972935492286</v>
      </c>
      <c r="I105" s="285">
        <v>5.2494077602424882</v>
      </c>
      <c r="J105" s="285">
        <v>0.10268168808719569</v>
      </c>
      <c r="K105" s="277">
        <v>1.9950874914972057E-2</v>
      </c>
      <c r="L105" s="278">
        <v>457960971.16139758</v>
      </c>
      <c r="M105" s="278">
        <v>-65677368.48154074</v>
      </c>
      <c r="N105" s="277">
        <v>-0.12542505677931304</v>
      </c>
      <c r="O105" s="273">
        <v>87240502.562948704</v>
      </c>
      <c r="P105" s="273">
        <v>-14501523.78578496</v>
      </c>
      <c r="Q105" s="277">
        <v>-0.14253228784808308</v>
      </c>
    </row>
    <row r="106" spans="1:18">
      <c r="A106" s="310" t="s">
        <v>61</v>
      </c>
      <c r="B106" s="310" t="s">
        <v>241</v>
      </c>
      <c r="C106" s="223" t="s">
        <v>239</v>
      </c>
      <c r="D106" s="281"/>
      <c r="E106" s="281"/>
      <c r="F106" s="281"/>
      <c r="G106" s="281"/>
      <c r="H106" s="281"/>
      <c r="I106" s="281"/>
      <c r="J106" s="281"/>
      <c r="K106" s="281"/>
      <c r="L106" s="281"/>
      <c r="M106" s="281"/>
      <c r="N106" s="281"/>
      <c r="O106" s="281"/>
      <c r="P106" s="281"/>
      <c r="Q106" s="281"/>
    </row>
    <row r="107" spans="1:18">
      <c r="A107" s="310" t="s">
        <v>167</v>
      </c>
      <c r="B107" s="310" t="s">
        <v>233</v>
      </c>
      <c r="C107" s="223" t="s">
        <v>234</v>
      </c>
      <c r="D107" s="273">
        <v>1320837.5624485905</v>
      </c>
      <c r="E107" s="273">
        <v>-205116.12236381741</v>
      </c>
      <c r="F107" s="277">
        <v>-0.13441831453032155</v>
      </c>
      <c r="G107" s="284">
        <v>1.0518385592580293</v>
      </c>
      <c r="H107" s="284">
        <v>-0.19042881242398946</v>
      </c>
      <c r="I107" s="285">
        <v>15.081303036003893</v>
      </c>
      <c r="J107" s="285">
        <v>0.3739913964999424</v>
      </c>
      <c r="K107" s="277">
        <v>2.5428943485184517E-2</v>
      </c>
      <c r="L107" s="278">
        <v>19919951.540623911</v>
      </c>
      <c r="M107" s="278">
        <v>-2522724.8493615612</v>
      </c>
      <c r="N107" s="277">
        <v>-0.11240748676870238</v>
      </c>
      <c r="O107" s="273">
        <v>7049308.8871398568</v>
      </c>
      <c r="P107" s="273">
        <v>-6999.9882265925407</v>
      </c>
      <c r="Q107" s="277">
        <v>-9.9201839803661029E-4</v>
      </c>
    </row>
    <row r="108" spans="1:18">
      <c r="A108" s="310" t="s">
        <v>167</v>
      </c>
      <c r="B108" s="310" t="s">
        <v>233</v>
      </c>
      <c r="C108" s="223" t="s">
        <v>235</v>
      </c>
      <c r="D108" s="273">
        <v>1879780.8939636946</v>
      </c>
      <c r="E108" s="273">
        <v>130100.15568666253</v>
      </c>
      <c r="F108" s="274">
        <v>7.4356511356909849E-2</v>
      </c>
      <c r="G108" s="282">
        <v>1.4969486660889084</v>
      </c>
      <c r="H108" s="282">
        <v>7.2546789639251319E-2</v>
      </c>
      <c r="I108" s="283">
        <v>12.317726381933646</v>
      </c>
      <c r="J108" s="283">
        <v>0.65706368394169701</v>
      </c>
      <c r="K108" s="274">
        <v>5.634874285960164E-2</v>
      </c>
      <c r="L108" s="275">
        <v>23154626.709831413</v>
      </c>
      <c r="M108" s="275">
        <v>2752189.7916094102</v>
      </c>
      <c r="N108" s="274">
        <v>0.13489515015489892</v>
      </c>
      <c r="O108" s="273">
        <v>7620044.3557875156</v>
      </c>
      <c r="P108" s="273">
        <v>621101.40267938003</v>
      </c>
      <c r="Q108" s="274">
        <v>8.8742172473852979E-2</v>
      </c>
    </row>
    <row r="109" spans="1:18">
      <c r="A109" s="310" t="s">
        <v>167</v>
      </c>
      <c r="B109" s="310" t="s">
        <v>233</v>
      </c>
      <c r="C109" s="223" t="s">
        <v>231</v>
      </c>
      <c r="D109" s="273">
        <v>3344030.9577053953</v>
      </c>
      <c r="E109" s="273">
        <v>768020.26476177946</v>
      </c>
      <c r="F109" s="277">
        <v>0.29814327512909511</v>
      </c>
      <c r="G109" s="284">
        <v>2.6629926379035682</v>
      </c>
      <c r="H109" s="284">
        <v>0.56588178532795919</v>
      </c>
      <c r="I109" s="285">
        <v>11.935044791752691</v>
      </c>
      <c r="J109" s="285">
        <v>1.3977506766968038</v>
      </c>
      <c r="K109" s="277">
        <v>0.13264797028865985</v>
      </c>
      <c r="L109" s="278">
        <v>39911159.265221544</v>
      </c>
      <c r="M109" s="278">
        <v>12766976.95014574</v>
      </c>
      <c r="N109" s="277">
        <v>0.47033934571884289</v>
      </c>
      <c r="O109" s="273">
        <v>8076493.0320568681</v>
      </c>
      <c r="P109" s="273">
        <v>1872036.7983982889</v>
      </c>
      <c r="Q109" s="277">
        <v>0.30172455536758708</v>
      </c>
    </row>
    <row r="110" spans="1:18">
      <c r="A110" s="310" t="s">
        <v>167</v>
      </c>
      <c r="B110" s="310" t="s">
        <v>233</v>
      </c>
      <c r="C110" s="223" t="s">
        <v>236</v>
      </c>
      <c r="D110" s="273">
        <v>20035815.836324178</v>
      </c>
      <c r="E110" s="273">
        <v>542638.1441286616</v>
      </c>
      <c r="F110" s="274">
        <v>2.7837336359269819E-2</v>
      </c>
      <c r="G110" s="282">
        <v>15.955363673766422</v>
      </c>
      <c r="H110" s="282">
        <v>8.6114915806103198E-2</v>
      </c>
      <c r="I110" s="283">
        <v>6.1117891337681787</v>
      </c>
      <c r="J110" s="283">
        <v>0.34197748714020104</v>
      </c>
      <c r="K110" s="274">
        <v>5.9270130133288017E-2</v>
      </c>
      <c r="L110" s="275">
        <v>122454681.5146265</v>
      </c>
      <c r="M110" s="275">
        <v>9982717.8364081383</v>
      </c>
      <c r="N110" s="274">
        <v>8.8757389041135934E-2</v>
      </c>
      <c r="O110" s="273">
        <v>39895117.200774193</v>
      </c>
      <c r="P110" s="273">
        <v>1066659.3549830765</v>
      </c>
      <c r="Q110" s="274">
        <v>2.7471071841672409E-2</v>
      </c>
      <c r="R110" s="219"/>
    </row>
    <row r="111" spans="1:18">
      <c r="A111" s="310" t="s">
        <v>167</v>
      </c>
      <c r="B111" s="310" t="s">
        <v>233</v>
      </c>
      <c r="C111" s="223" t="s">
        <v>237</v>
      </c>
      <c r="D111" s="273">
        <v>3166278.1666855216</v>
      </c>
      <c r="E111" s="273">
        <v>232566.62067183852</v>
      </c>
      <c r="F111" s="277">
        <v>7.9273853964221264E-2</v>
      </c>
      <c r="G111" s="284">
        <v>2.5214406068848301</v>
      </c>
      <c r="H111" s="284">
        <v>0.13312819097579975</v>
      </c>
      <c r="I111" s="285">
        <v>8.1414819161233272</v>
      </c>
      <c r="J111" s="285">
        <v>-4.2931641735160397E-2</v>
      </c>
      <c r="K111" s="277">
        <v>-5.2455367060402769E-3</v>
      </c>
      <c r="L111" s="278">
        <v>25778196.435486298</v>
      </c>
      <c r="M111" s="278">
        <v>1767487.883445926</v>
      </c>
      <c r="N111" s="277">
        <v>7.3612483347382476E-2</v>
      </c>
      <c r="O111" s="273">
        <v>4221704.2222473621</v>
      </c>
      <c r="P111" s="273">
        <v>310088.82756245136</v>
      </c>
      <c r="Q111" s="277">
        <v>7.9273853964221264E-2</v>
      </c>
    </row>
    <row r="112" spans="1:18">
      <c r="A112" s="310" t="s">
        <v>167</v>
      </c>
      <c r="B112" s="310" t="s">
        <v>233</v>
      </c>
      <c r="C112" s="223" t="s">
        <v>238</v>
      </c>
      <c r="D112" s="273">
        <v>81668737.682745397</v>
      </c>
      <c r="E112" s="273">
        <v>-186375.66857874393</v>
      </c>
      <c r="F112" s="274">
        <v>-2.2768970800738498E-3</v>
      </c>
      <c r="G112" s="282">
        <v>65.036254133622379</v>
      </c>
      <c r="H112" s="282">
        <v>-1.6013755229971309</v>
      </c>
      <c r="I112" s="283">
        <v>3.5358508368718278</v>
      </c>
      <c r="J112" s="283">
        <v>0.23480967952495302</v>
      </c>
      <c r="K112" s="274">
        <v>7.1132006034627923E-2</v>
      </c>
      <c r="L112" s="275">
        <v>288768474.48180109</v>
      </c>
      <c r="M112" s="275">
        <v>18561376.369786441</v>
      </c>
      <c r="N112" s="274">
        <v>6.869314869771409E-2</v>
      </c>
      <c r="O112" s="273">
        <v>81698793.766078174</v>
      </c>
      <c r="P112" s="273">
        <v>-156319.58524596691</v>
      </c>
      <c r="Q112" s="274">
        <v>-1.9097106930270739E-3</v>
      </c>
    </row>
    <row r="113" spans="1:17">
      <c r="A113" s="310" t="s">
        <v>167</v>
      </c>
      <c r="B113" s="310" t="s">
        <v>233</v>
      </c>
      <c r="C113" s="223" t="s">
        <v>239</v>
      </c>
      <c r="D113" s="273">
        <v>47.829737365245819</v>
      </c>
      <c r="E113" s="273">
        <v>10.979293286800385</v>
      </c>
      <c r="F113" s="277">
        <v>0.29794195324832989</v>
      </c>
      <c r="G113" s="284">
        <v>3.8088833532782135E-5</v>
      </c>
      <c r="H113" s="284">
        <v>8.0891652818592304E-6</v>
      </c>
      <c r="I113" s="285">
        <v>2.5708894311380845</v>
      </c>
      <c r="J113" s="285">
        <v>0.37652298037511711</v>
      </c>
      <c r="K113" s="277">
        <v>0.17158619074047657</v>
      </c>
      <c r="L113" s="278">
        <v>122.96496628642082</v>
      </c>
      <c r="M113" s="278">
        <v>42.101588104963298</v>
      </c>
      <c r="N113" s="277">
        <v>0.52065086880846456</v>
      </c>
      <c r="O113" s="273">
        <v>38.263789892196655</v>
      </c>
      <c r="P113" s="273">
        <v>8.7834346294403076</v>
      </c>
      <c r="Q113" s="277">
        <v>0.29794195324832989</v>
      </c>
    </row>
    <row r="114" spans="1:17">
      <c r="A114" s="310" t="s">
        <v>167</v>
      </c>
      <c r="B114" s="310" t="s">
        <v>240</v>
      </c>
      <c r="C114" s="223" t="s">
        <v>234</v>
      </c>
      <c r="D114" s="273">
        <v>19812830.05934298</v>
      </c>
      <c r="E114" s="273">
        <v>-1294943.2145153061</v>
      </c>
      <c r="F114" s="274">
        <v>-6.1349115215249966E-2</v>
      </c>
      <c r="G114" s="282">
        <v>1.2858792637718681</v>
      </c>
      <c r="H114" s="282">
        <v>-0.13085414914464599</v>
      </c>
      <c r="I114" s="283">
        <v>14.322510155697717</v>
      </c>
      <c r="J114" s="283">
        <v>-0.25763096362404703</v>
      </c>
      <c r="K114" s="274">
        <v>-1.7669991086892267E-2</v>
      </c>
      <c r="L114" s="275">
        <v>283769459.73805285</v>
      </c>
      <c r="M114" s="275">
        <v>-23984853.309449315</v>
      </c>
      <c r="N114" s="274">
        <v>-7.7935067983099987E-2</v>
      </c>
      <c r="O114" s="273">
        <v>93774507.602976918</v>
      </c>
      <c r="P114" s="273">
        <v>3404263.9568615556</v>
      </c>
      <c r="Q114" s="274">
        <v>3.767018677289901E-2</v>
      </c>
    </row>
    <row r="115" spans="1:17">
      <c r="A115" s="310" t="s">
        <v>167</v>
      </c>
      <c r="B115" s="310" t="s">
        <v>240</v>
      </c>
      <c r="C115" s="223" t="s">
        <v>235</v>
      </c>
      <c r="D115" s="273">
        <v>12484419.532617636</v>
      </c>
      <c r="E115" s="273">
        <v>549765.81141450256</v>
      </c>
      <c r="F115" s="277">
        <v>4.6064663814902929E-2</v>
      </c>
      <c r="G115" s="284">
        <v>0.81025558434299971</v>
      </c>
      <c r="H115" s="284">
        <v>9.2131210265345986E-3</v>
      </c>
      <c r="I115" s="285">
        <v>10.295186352822842</v>
      </c>
      <c r="J115" s="285">
        <v>1.9751339759499942E-2</v>
      </c>
      <c r="K115" s="277">
        <v>1.9221901296042176E-3</v>
      </c>
      <c r="L115" s="278">
        <v>128529425.59512001</v>
      </c>
      <c r="M115" s="278">
        <v>5895666.8794826269</v>
      </c>
      <c r="N115" s="277">
        <v>4.807539898661569E-2</v>
      </c>
      <c r="O115" s="273">
        <v>50064307.092857629</v>
      </c>
      <c r="P115" s="273">
        <v>2323569.3861987293</v>
      </c>
      <c r="Q115" s="277">
        <v>4.8670579840550655E-2</v>
      </c>
    </row>
    <row r="116" spans="1:17">
      <c r="A116" s="310" t="s">
        <v>167</v>
      </c>
      <c r="B116" s="310" t="s">
        <v>240</v>
      </c>
      <c r="C116" s="223" t="s">
        <v>231</v>
      </c>
      <c r="D116" s="273">
        <v>38957132.368439205</v>
      </c>
      <c r="E116" s="273">
        <v>7198395.6780332029</v>
      </c>
      <c r="F116" s="274">
        <v>0.22665875372201963</v>
      </c>
      <c r="G116" s="282">
        <v>2.5283701792500515</v>
      </c>
      <c r="H116" s="282">
        <v>0.39675435992343866</v>
      </c>
      <c r="I116" s="283">
        <v>11.048325207551214</v>
      </c>
      <c r="J116" s="283">
        <v>0.69170219953897494</v>
      </c>
      <c r="K116" s="274">
        <v>6.6788392220499912E-2</v>
      </c>
      <c r="L116" s="275">
        <v>430411067.5601362</v>
      </c>
      <c r="M116" s="275">
        <v>101497804.44687492</v>
      </c>
      <c r="N116" s="274">
        <v>0.30858531968631542</v>
      </c>
      <c r="O116" s="273">
        <v>94234718.87418507</v>
      </c>
      <c r="P116" s="273">
        <v>17385886.827343717</v>
      </c>
      <c r="Q116" s="274">
        <v>0.22623488691079349</v>
      </c>
    </row>
    <row r="117" spans="1:17">
      <c r="A117" s="310" t="s">
        <v>167</v>
      </c>
      <c r="B117" s="310" t="s">
        <v>240</v>
      </c>
      <c r="C117" s="223" t="s">
        <v>236</v>
      </c>
      <c r="D117" s="273">
        <v>237222423.92709827</v>
      </c>
      <c r="E117" s="273">
        <v>9802294.8464592695</v>
      </c>
      <c r="F117" s="277">
        <v>4.310214265591044E-2</v>
      </c>
      <c r="G117" s="284">
        <v>15.396053714482354</v>
      </c>
      <c r="H117" s="284">
        <v>0.13183368245459448</v>
      </c>
      <c r="I117" s="285">
        <v>5.6270013886658816</v>
      </c>
      <c r="J117" s="285">
        <v>0.1072596675033104</v>
      </c>
      <c r="K117" s="277">
        <v>1.9432008402146633E-2</v>
      </c>
      <c r="L117" s="278">
        <v>1334850908.8604684</v>
      </c>
      <c r="M117" s="278">
        <v>79550534.141887903</v>
      </c>
      <c r="N117" s="277">
        <v>6.3371712256297175E-2</v>
      </c>
      <c r="O117" s="273">
        <v>472190258.47266459</v>
      </c>
      <c r="P117" s="273">
        <v>19450675.318307936</v>
      </c>
      <c r="Q117" s="277">
        <v>4.2962170841767199E-2</v>
      </c>
    </row>
    <row r="118" spans="1:17">
      <c r="A118" s="310" t="s">
        <v>167</v>
      </c>
      <c r="B118" s="310" t="s">
        <v>240</v>
      </c>
      <c r="C118" s="223" t="s">
        <v>237</v>
      </c>
      <c r="D118" s="273">
        <v>39360818.090067759</v>
      </c>
      <c r="E118" s="273">
        <v>3181469.222443454</v>
      </c>
      <c r="F118" s="274">
        <v>8.7936055291764653E-2</v>
      </c>
      <c r="G118" s="282">
        <v>2.5545699244135727</v>
      </c>
      <c r="H118" s="282">
        <v>0.12624687331243534</v>
      </c>
      <c r="I118" s="283">
        <v>8.1722154781332215</v>
      </c>
      <c r="J118" s="283">
        <v>1.3416180561392821E-2</v>
      </c>
      <c r="K118" s="274">
        <v>1.6443817370756578E-3</v>
      </c>
      <c r="L118" s="275">
        <v>321665086.82763785</v>
      </c>
      <c r="M118" s="275">
        <v>26485040.699858546</v>
      </c>
      <c r="N118" s="274">
        <v>8.9725037472192626E-2</v>
      </c>
      <c r="O118" s="273">
        <v>52481090.786757037</v>
      </c>
      <c r="P118" s="273">
        <v>4241958.9632579237</v>
      </c>
      <c r="Q118" s="274">
        <v>8.7936055291764278E-2</v>
      </c>
    </row>
    <row r="119" spans="1:17">
      <c r="A119" s="310" t="s">
        <v>167</v>
      </c>
      <c r="B119" s="310" t="s">
        <v>240</v>
      </c>
      <c r="C119" s="223" t="s">
        <v>238</v>
      </c>
      <c r="D119" s="273">
        <v>1018137397.4525361</v>
      </c>
      <c r="E119" s="273">
        <v>15215607.185179472</v>
      </c>
      <c r="F119" s="277">
        <v>1.5171279887261527E-2</v>
      </c>
      <c r="G119" s="284">
        <v>66.078483645878904</v>
      </c>
      <c r="H119" s="284">
        <v>-1.2366609872854752</v>
      </c>
      <c r="I119" s="285">
        <v>3.3919937289055726</v>
      </c>
      <c r="J119" s="285">
        <v>7.4538099470479846E-2</v>
      </c>
      <c r="K119" s="277">
        <v>2.2468454079421232E-2</v>
      </c>
      <c r="L119" s="278">
        <v>3453515667.3232431</v>
      </c>
      <c r="M119" s="278">
        <v>126367128.31767941</v>
      </c>
      <c r="N119" s="277">
        <v>3.7980609172155774E-2</v>
      </c>
      <c r="O119" s="273">
        <v>1018181406.8070073</v>
      </c>
      <c r="P119" s="273">
        <v>15259616.539650679</v>
      </c>
      <c r="Q119" s="277">
        <v>1.521516103023627E-2</v>
      </c>
    </row>
    <row r="120" spans="1:17">
      <c r="A120" s="310" t="s">
        <v>167</v>
      </c>
      <c r="B120" s="310" t="s">
        <v>240</v>
      </c>
      <c r="C120" s="223" t="s">
        <v>239</v>
      </c>
      <c r="D120" s="273">
        <v>2876.2945002317429</v>
      </c>
      <c r="E120" s="273">
        <v>-397.28338569402695</v>
      </c>
      <c r="F120" s="274">
        <v>-0.12136060284439359</v>
      </c>
      <c r="G120" s="282">
        <v>1.8667537364784302E-4</v>
      </c>
      <c r="H120" s="282">
        <v>-3.3044021221699369E-5</v>
      </c>
      <c r="I120" s="283">
        <v>2.2664109774055476</v>
      </c>
      <c r="J120" s="283">
        <v>2.8885595760809402E-2</v>
      </c>
      <c r="K120" s="274">
        <v>1.2909617025026309E-2</v>
      </c>
      <c r="L120" s="275">
        <v>6518.8654295764254</v>
      </c>
      <c r="M120" s="275">
        <v>-805.84817897340781</v>
      </c>
      <c r="N120" s="274">
        <v>-0.1100177047240147</v>
      </c>
      <c r="O120" s="273">
        <v>2301.0356001853943</v>
      </c>
      <c r="P120" s="273">
        <v>-317.82670855522156</v>
      </c>
      <c r="Q120" s="274">
        <v>-0.12136060284439359</v>
      </c>
    </row>
    <row r="121" spans="1:17">
      <c r="A121" s="310" t="s">
        <v>167</v>
      </c>
      <c r="B121" s="310" t="s">
        <v>241</v>
      </c>
      <c r="C121" s="223" t="s">
        <v>234</v>
      </c>
      <c r="D121" s="273">
        <v>19812830.059342921</v>
      </c>
      <c r="E121" s="273">
        <v>-1294943.2145153359</v>
      </c>
      <c r="F121" s="277">
        <v>-6.1349115215251465E-2</v>
      </c>
      <c r="G121" s="284">
        <v>1.2858792637718655</v>
      </c>
      <c r="H121" s="284">
        <v>-0.13085414914464644</v>
      </c>
      <c r="I121" s="285">
        <v>14.322510155697767</v>
      </c>
      <c r="J121" s="285">
        <v>-0.25763096362403459</v>
      </c>
      <c r="K121" s="277">
        <v>-1.7669991086891369E-2</v>
      </c>
      <c r="L121" s="278">
        <v>283769459.73805296</v>
      </c>
      <c r="M121" s="278">
        <v>-23984853.309449553</v>
      </c>
      <c r="N121" s="277">
        <v>-7.7935067983100667E-2</v>
      </c>
      <c r="O121" s="273">
        <v>93774507.602976978</v>
      </c>
      <c r="P121" s="273">
        <v>3404263.956861496</v>
      </c>
      <c r="Q121" s="277">
        <v>3.7670186772898302E-2</v>
      </c>
    </row>
    <row r="122" spans="1:17">
      <c r="A122" s="310" t="s">
        <v>167</v>
      </c>
      <c r="B122" s="310" t="s">
        <v>241</v>
      </c>
      <c r="C122" s="223" t="s">
        <v>235</v>
      </c>
      <c r="D122" s="273">
        <v>12484419.532617617</v>
      </c>
      <c r="E122" s="273">
        <v>549765.81141448021</v>
      </c>
      <c r="F122" s="274">
        <v>4.6064663814901041E-2</v>
      </c>
      <c r="G122" s="282">
        <v>0.81025558434299916</v>
      </c>
      <c r="H122" s="282">
        <v>9.2131210265338215E-3</v>
      </c>
      <c r="I122" s="283">
        <v>10.295186352822833</v>
      </c>
      <c r="J122" s="283">
        <v>1.9751339759420006E-2</v>
      </c>
      <c r="K122" s="274">
        <v>1.922190129596425E-3</v>
      </c>
      <c r="L122" s="275">
        <v>128529425.59511971</v>
      </c>
      <c r="M122" s="275">
        <v>5895666.8794814348</v>
      </c>
      <c r="N122" s="274">
        <v>4.8075398986605622E-2</v>
      </c>
      <c r="O122" s="273">
        <v>50064307.092857525</v>
      </c>
      <c r="P122" s="273">
        <v>2323569.3861987293</v>
      </c>
      <c r="Q122" s="274">
        <v>4.8670579840550766E-2</v>
      </c>
    </row>
    <row r="123" spans="1:17">
      <c r="A123" s="310" t="s">
        <v>167</v>
      </c>
      <c r="B123" s="310" t="s">
        <v>241</v>
      </c>
      <c r="C123" s="223" t="s">
        <v>231</v>
      </c>
      <c r="D123" s="273">
        <v>38957132.368439235</v>
      </c>
      <c r="E123" s="273">
        <v>7198395.6780332327</v>
      </c>
      <c r="F123" s="277">
        <v>0.22665875372202057</v>
      </c>
      <c r="G123" s="284">
        <v>2.5283701792500559</v>
      </c>
      <c r="H123" s="284">
        <v>0.3967543599234431</v>
      </c>
      <c r="I123" s="285">
        <v>11.048325207551194</v>
      </c>
      <c r="J123" s="285">
        <v>0.69170219953891809</v>
      </c>
      <c r="K123" s="277">
        <v>6.678839222049418E-2</v>
      </c>
      <c r="L123" s="278">
        <v>430411067.56013572</v>
      </c>
      <c r="M123" s="278">
        <v>101497804.44687325</v>
      </c>
      <c r="N123" s="277">
        <v>0.30858531968630926</v>
      </c>
      <c r="O123" s="273">
        <v>94234718.87418519</v>
      </c>
      <c r="P123" s="273">
        <v>17385886.827343747</v>
      </c>
      <c r="Q123" s="277">
        <v>0.22623488691079363</v>
      </c>
    </row>
    <row r="124" spans="1:17">
      <c r="A124" s="310" t="s">
        <v>167</v>
      </c>
      <c r="B124" s="310" t="s">
        <v>241</v>
      </c>
      <c r="C124" s="223" t="s">
        <v>236</v>
      </c>
      <c r="D124" s="273">
        <v>237222423.92709795</v>
      </c>
      <c r="E124" s="273">
        <v>9802294.8464589417</v>
      </c>
      <c r="F124" s="274">
        <v>4.3102142655909004E-2</v>
      </c>
      <c r="G124" s="282">
        <v>15.396053714482345</v>
      </c>
      <c r="H124" s="282">
        <v>0.1318336824545856</v>
      </c>
      <c r="I124" s="283">
        <v>5.6270013886658958</v>
      </c>
      <c r="J124" s="283">
        <v>0.10725966750332461</v>
      </c>
      <c r="K124" s="274">
        <v>1.9432008402149207E-2</v>
      </c>
      <c r="L124" s="275">
        <v>1334850908.8604701</v>
      </c>
      <c r="M124" s="275">
        <v>79550534.141889572</v>
      </c>
      <c r="N124" s="274">
        <v>6.3371712256298507E-2</v>
      </c>
      <c r="O124" s="273">
        <v>472190258.47266495</v>
      </c>
      <c r="P124" s="273">
        <v>19450675.318308651</v>
      </c>
      <c r="Q124" s="274">
        <v>4.2962170841768808E-2</v>
      </c>
    </row>
    <row r="125" spans="1:17">
      <c r="A125" s="310" t="s">
        <v>167</v>
      </c>
      <c r="B125" s="310" t="s">
        <v>241</v>
      </c>
      <c r="C125" s="223" t="s">
        <v>237</v>
      </c>
      <c r="D125" s="273">
        <v>39360818.090067737</v>
      </c>
      <c r="E125" s="273">
        <v>3181469.222443454</v>
      </c>
      <c r="F125" s="277">
        <v>8.7936055291764709E-2</v>
      </c>
      <c r="G125" s="284">
        <v>2.5545699244135736</v>
      </c>
      <c r="H125" s="284">
        <v>0.12624687331243756</v>
      </c>
      <c r="I125" s="285">
        <v>8.172215478133225</v>
      </c>
      <c r="J125" s="285">
        <v>1.3416180561382163E-2</v>
      </c>
      <c r="K125" s="277">
        <v>1.6443817370743487E-3</v>
      </c>
      <c r="L125" s="278">
        <v>321665086.82763779</v>
      </c>
      <c r="M125" s="278">
        <v>26485040.699858129</v>
      </c>
      <c r="N125" s="277">
        <v>8.9725037472191099E-2</v>
      </c>
      <c r="O125" s="273">
        <v>52481090.786757015</v>
      </c>
      <c r="P125" s="273">
        <v>4241958.9632579312</v>
      </c>
      <c r="Q125" s="277">
        <v>8.7936055291764487E-2</v>
      </c>
    </row>
    <row r="126" spans="1:17">
      <c r="A126" s="310" t="s">
        <v>167</v>
      </c>
      <c r="B126" s="310" t="s">
        <v>241</v>
      </c>
      <c r="C126" s="223" t="s">
        <v>238</v>
      </c>
      <c r="D126" s="273">
        <v>1018137397.4525354</v>
      </c>
      <c r="E126" s="273">
        <v>15215607.185180187</v>
      </c>
      <c r="F126" s="274">
        <v>1.5171279887262263E-2</v>
      </c>
      <c r="G126" s="282">
        <v>66.078483645878919</v>
      </c>
      <c r="H126" s="282">
        <v>-1.2366609872853758</v>
      </c>
      <c r="I126" s="283">
        <v>3.3919937289055815</v>
      </c>
      <c r="J126" s="283">
        <v>7.4538099470482955E-2</v>
      </c>
      <c r="K126" s="274">
        <v>2.2468454079422131E-2</v>
      </c>
      <c r="L126" s="275">
        <v>3453515667.3232498</v>
      </c>
      <c r="M126" s="275">
        <v>126367128.31768513</v>
      </c>
      <c r="N126" s="274">
        <v>3.7980609172157488E-2</v>
      </c>
      <c r="O126" s="273">
        <v>1018181406.8070066</v>
      </c>
      <c r="P126" s="273">
        <v>15259616.539651394</v>
      </c>
      <c r="Q126" s="274">
        <v>1.5215161030237005E-2</v>
      </c>
    </row>
    <row r="127" spans="1:17">
      <c r="A127" s="310" t="s">
        <v>167</v>
      </c>
      <c r="B127" s="310" t="s">
        <v>241</v>
      </c>
      <c r="C127" s="223" t="s">
        <v>239</v>
      </c>
      <c r="D127" s="273">
        <v>2876.2945002317429</v>
      </c>
      <c r="E127" s="273">
        <v>-397.28338569402695</v>
      </c>
      <c r="F127" s="277">
        <v>-0.12136060284439359</v>
      </c>
      <c r="G127" s="284">
        <v>1.8667537364784321E-4</v>
      </c>
      <c r="H127" s="284">
        <v>-3.304402122169918E-5</v>
      </c>
      <c r="I127" s="285">
        <v>2.2664109774055476</v>
      </c>
      <c r="J127" s="285">
        <v>2.8885595760809402E-2</v>
      </c>
      <c r="K127" s="277">
        <v>1.2909617025026309E-2</v>
      </c>
      <c r="L127" s="278">
        <v>6518.8654295764254</v>
      </c>
      <c r="M127" s="278">
        <v>-805.84817897340781</v>
      </c>
      <c r="N127" s="277">
        <v>-0.1100177047240147</v>
      </c>
      <c r="O127" s="273">
        <v>2301.0356001853943</v>
      </c>
      <c r="P127" s="273">
        <v>-317.82670855522156</v>
      </c>
      <c r="Q127" s="277">
        <v>-0.12136060284439359</v>
      </c>
    </row>
    <row r="128" spans="1:17">
      <c r="A128" s="1"/>
      <c r="B128" s="1"/>
      <c r="C128" s="86"/>
    </row>
  </sheetData>
  <mergeCells count="24">
    <mergeCell ref="A107:A127"/>
    <mergeCell ref="B107:B113"/>
    <mergeCell ref="B114:B120"/>
    <mergeCell ref="B121:B127"/>
    <mergeCell ref="A65:A85"/>
    <mergeCell ref="B65:B71"/>
    <mergeCell ref="B72:B78"/>
    <mergeCell ref="B79:B85"/>
    <mergeCell ref="A86:A106"/>
    <mergeCell ref="B86:B92"/>
    <mergeCell ref="B93:B99"/>
    <mergeCell ref="B100:B106"/>
    <mergeCell ref="A44:A64"/>
    <mergeCell ref="B44:B50"/>
    <mergeCell ref="B51:B57"/>
    <mergeCell ref="B58:B64"/>
    <mergeCell ref="A2:A22"/>
    <mergeCell ref="B2:B8"/>
    <mergeCell ref="B9:B15"/>
    <mergeCell ref="B16:B22"/>
    <mergeCell ref="A23:A43"/>
    <mergeCell ref="B23:B29"/>
    <mergeCell ref="B30:B36"/>
    <mergeCell ref="B37:B43"/>
  </mergeCells>
  <pageMargins left="0.7" right="0.7" top="0.75" bottom="0.75" header="0.3" footer="0.3"/>
  <pageSetup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rgb="FFCCFF33"/>
  </sheetPr>
  <dimension ref="A1:R44"/>
  <sheetViews>
    <sheetView zoomScale="104" zoomScaleNormal="65" workbookViewId="0">
      <selection activeCell="M5" sqref="M5"/>
    </sheetView>
  </sheetViews>
  <sheetFormatPr defaultRowHeight="14.5"/>
  <cols>
    <col min="1" max="1" width="31.26953125" bestFit="1" customWidth="1"/>
    <col min="2" max="2" width="21" bestFit="1" customWidth="1"/>
    <col min="3" max="3" width="21.453125" bestFit="1" customWidth="1"/>
    <col min="4" max="4" width="13.54296875" bestFit="1" customWidth="1"/>
    <col min="5" max="5" width="12.7265625" bestFit="1" customWidth="1"/>
    <col min="7" max="7" width="7.7265625" bestFit="1" customWidth="1"/>
    <col min="8" max="8" width="7.54296875" bestFit="1" customWidth="1"/>
    <col min="9" max="9" width="7.7265625" bestFit="1" customWidth="1"/>
    <col min="10" max="10" width="7.54296875" bestFit="1" customWidth="1"/>
    <col min="12" max="12" width="14.81640625" bestFit="1" customWidth="1"/>
    <col min="13" max="13" width="13.81640625" bestFit="1" customWidth="1"/>
    <col min="15" max="15" width="13.54296875" bestFit="1" customWidth="1"/>
    <col min="16" max="16" width="12.7265625" bestFit="1" customWidth="1"/>
  </cols>
  <sheetData>
    <row r="1" spans="1:17">
      <c r="A1" s="308" t="s">
        <v>0</v>
      </c>
      <c r="B1" s="308" t="s">
        <v>1</v>
      </c>
      <c r="C1" s="308" t="s">
        <v>75</v>
      </c>
      <c r="D1" s="308" t="s">
        <v>3</v>
      </c>
      <c r="E1" s="308"/>
      <c r="F1" s="308"/>
      <c r="G1" s="308" t="s">
        <v>4</v>
      </c>
      <c r="H1" s="308"/>
      <c r="I1" s="308" t="s">
        <v>5</v>
      </c>
      <c r="J1" s="308"/>
      <c r="K1" s="308"/>
      <c r="L1" s="308" t="s">
        <v>6</v>
      </c>
      <c r="M1" s="308"/>
      <c r="N1" s="308"/>
      <c r="O1" s="308" t="s">
        <v>7</v>
      </c>
      <c r="P1" s="308"/>
      <c r="Q1" s="308"/>
    </row>
    <row r="2" spans="1:17" ht="29">
      <c r="A2" s="307"/>
      <c r="B2" s="307"/>
      <c r="C2" s="307"/>
      <c r="D2" s="85" t="s">
        <v>8</v>
      </c>
      <c r="E2" s="85" t="s">
        <v>9</v>
      </c>
      <c r="F2" s="85" t="s">
        <v>10</v>
      </c>
      <c r="G2" s="85" t="s">
        <v>8</v>
      </c>
      <c r="H2" s="85" t="s">
        <v>9</v>
      </c>
      <c r="I2" s="85" t="s">
        <v>8</v>
      </c>
      <c r="J2" s="85" t="s">
        <v>9</v>
      </c>
      <c r="K2" s="85" t="s">
        <v>10</v>
      </c>
      <c r="L2" s="85" t="s">
        <v>8</v>
      </c>
      <c r="M2" s="85" t="s">
        <v>9</v>
      </c>
      <c r="N2" s="85" t="s">
        <v>10</v>
      </c>
      <c r="O2" s="85" t="s">
        <v>8</v>
      </c>
      <c r="P2" s="85" t="s">
        <v>9</v>
      </c>
      <c r="Q2" s="85" t="s">
        <v>10</v>
      </c>
    </row>
    <row r="3" spans="1:17">
      <c r="A3" s="306" t="s">
        <v>57</v>
      </c>
      <c r="B3" s="306" t="s">
        <v>140</v>
      </c>
      <c r="C3" s="86" t="s">
        <v>114</v>
      </c>
      <c r="D3" s="273">
        <v>54801347.468904167</v>
      </c>
      <c r="E3" s="273">
        <v>383002.07898771763</v>
      </c>
      <c r="F3" s="274">
        <v>7.0381059226156976E-3</v>
      </c>
      <c r="G3" s="282">
        <v>19.256951763607148</v>
      </c>
      <c r="H3" s="282">
        <v>0.31743321009259873</v>
      </c>
      <c r="I3" s="283">
        <v>6.4228132824746833</v>
      </c>
      <c r="J3" s="283">
        <v>0.13521098119162378</v>
      </c>
      <c r="K3" s="274">
        <v>2.1504378730192966E-2</v>
      </c>
      <c r="L3" s="275">
        <v>351978822.42078805</v>
      </c>
      <c r="M3" s="275">
        <v>9817908.7151330113</v>
      </c>
      <c r="N3" s="274">
        <v>2.869383474811181E-2</v>
      </c>
      <c r="O3" s="273">
        <v>109371183.2488538</v>
      </c>
      <c r="P3" s="273">
        <v>749936.49857574701</v>
      </c>
      <c r="Q3" s="274">
        <v>6.9041418784288374E-3</v>
      </c>
    </row>
    <row r="4" spans="1:17">
      <c r="A4" s="306"/>
      <c r="B4" s="306"/>
      <c r="C4" s="86" t="s">
        <v>115</v>
      </c>
      <c r="D4" s="273">
        <v>170776626.72424191</v>
      </c>
      <c r="E4" s="273">
        <v>-5718651.9769544005</v>
      </c>
      <c r="F4" s="277">
        <v>-3.240116120406817E-2</v>
      </c>
      <c r="G4" s="284">
        <v>60.010153309575742</v>
      </c>
      <c r="H4" s="284">
        <v>-1.4164773903798604</v>
      </c>
      <c r="I4" s="285">
        <v>3.7617521820006643</v>
      </c>
      <c r="J4" s="285">
        <v>0.16637621262243707</v>
      </c>
      <c r="K4" s="277">
        <v>4.6275052745376626E-2</v>
      </c>
      <c r="L4" s="278">
        <v>642419348.21463001</v>
      </c>
      <c r="M4" s="278">
        <v>7852464.4636359215</v>
      </c>
      <c r="N4" s="277">
        <v>1.2374526097578789E-2</v>
      </c>
      <c r="O4" s="273">
        <v>170806682.80757469</v>
      </c>
      <c r="P4" s="273">
        <v>-5688595.8936216235</v>
      </c>
      <c r="Q4" s="277">
        <v>-3.2230867224795998E-2</v>
      </c>
    </row>
    <row r="5" spans="1:17">
      <c r="A5" s="306"/>
      <c r="B5" s="306" t="s">
        <v>135</v>
      </c>
      <c r="C5" s="86" t="s">
        <v>114</v>
      </c>
      <c r="D5" s="273">
        <v>696965976.37401319</v>
      </c>
      <c r="E5" s="273">
        <v>605937.95599675179</v>
      </c>
      <c r="F5" s="274">
        <v>8.7015038567307137E-4</v>
      </c>
      <c r="G5" s="282">
        <v>19.836201629039639</v>
      </c>
      <c r="H5" s="282">
        <v>4.5885915231835384E-2</v>
      </c>
      <c r="I5" s="283">
        <v>6.2658193610421042</v>
      </c>
      <c r="J5" s="283">
        <v>9.8165202074000923E-2</v>
      </c>
      <c r="K5" s="274">
        <v>1.5916132705213925E-2</v>
      </c>
      <c r="L5" s="275">
        <v>4367062908.7519054</v>
      </c>
      <c r="M5" s="275">
        <v>72155021.66383791</v>
      </c>
      <c r="N5" s="274">
        <v>1.6800132519898758E-2</v>
      </c>
      <c r="O5" s="273">
        <v>1390916946.8562479</v>
      </c>
      <c r="P5" s="273">
        <v>1030509.5171089172</v>
      </c>
      <c r="Q5" s="274">
        <v>7.414343283194927E-4</v>
      </c>
    </row>
    <row r="6" spans="1:17">
      <c r="A6" s="306"/>
      <c r="B6" s="306"/>
      <c r="C6" s="86" t="s">
        <v>115</v>
      </c>
      <c r="D6" s="273">
        <v>2163237942.3547964</v>
      </c>
      <c r="E6" s="273">
        <v>-39479680.770925999</v>
      </c>
      <c r="F6" s="277">
        <v>-1.7923169250765401E-2</v>
      </c>
      <c r="G6" s="284">
        <v>61.567458743655408</v>
      </c>
      <c r="H6" s="284">
        <v>-1.0330277648169925</v>
      </c>
      <c r="I6" s="285">
        <v>3.6442731127610895</v>
      </c>
      <c r="J6" s="285">
        <v>2.4489172283323146E-2</v>
      </c>
      <c r="K6" s="277">
        <v>6.765368509837325E-3</v>
      </c>
      <c r="L6" s="278">
        <v>7883429869.828208</v>
      </c>
      <c r="M6" s="278">
        <v>-89932007.769639015</v>
      </c>
      <c r="N6" s="277">
        <v>-1.1279057585773723E-2</v>
      </c>
      <c r="O6" s="273">
        <v>2163281951.7092681</v>
      </c>
      <c r="P6" s="273">
        <v>-39435671.416454315</v>
      </c>
      <c r="Q6" s="277">
        <v>-1.790318967916274E-2</v>
      </c>
    </row>
    <row r="7" spans="1:17">
      <c r="A7" s="306"/>
      <c r="B7" s="306" t="s">
        <v>136</v>
      </c>
      <c r="C7" s="86" t="s">
        <v>114</v>
      </c>
      <c r="D7" s="273">
        <v>696965976.37401354</v>
      </c>
      <c r="E7" s="273">
        <v>605937.95599734783</v>
      </c>
      <c r="F7" s="274">
        <v>8.7015038567392756E-4</v>
      </c>
      <c r="G7" s="282">
        <v>19.836201629039653</v>
      </c>
      <c r="H7" s="282">
        <v>4.5885915231853147E-2</v>
      </c>
      <c r="I7" s="283">
        <v>6.2658193610421025</v>
      </c>
      <c r="J7" s="283">
        <v>9.8165202073995594E-2</v>
      </c>
      <c r="K7" s="274">
        <v>1.5916132705213054E-2</v>
      </c>
      <c r="L7" s="275">
        <v>4367062908.7519064</v>
      </c>
      <c r="M7" s="275">
        <v>72155021.663838387</v>
      </c>
      <c r="N7" s="274">
        <v>1.6800132519898869E-2</v>
      </c>
      <c r="O7" s="273">
        <v>1390916946.8562489</v>
      </c>
      <c r="P7" s="273">
        <v>1030509.5171089172</v>
      </c>
      <c r="Q7" s="274">
        <v>7.4143432831949227E-4</v>
      </c>
    </row>
    <row r="8" spans="1:17">
      <c r="A8" s="306"/>
      <c r="B8" s="306"/>
      <c r="C8" s="86" t="s">
        <v>115</v>
      </c>
      <c r="D8" s="273">
        <v>2163237942.3547969</v>
      </c>
      <c r="E8" s="273">
        <v>-39479680.770925999</v>
      </c>
      <c r="F8" s="277">
        <v>-1.7923169250765397E-2</v>
      </c>
      <c r="G8" s="284">
        <v>61.567458743655436</v>
      </c>
      <c r="H8" s="284">
        <v>-1.0330277648169854</v>
      </c>
      <c r="I8" s="285">
        <v>3.6442731127610903</v>
      </c>
      <c r="J8" s="285">
        <v>2.4489172283323146E-2</v>
      </c>
      <c r="K8" s="277">
        <v>6.7653685098373233E-3</v>
      </c>
      <c r="L8" s="278">
        <v>7883429869.8282118</v>
      </c>
      <c r="M8" s="278">
        <v>-89932007.769639015</v>
      </c>
      <c r="N8" s="277">
        <v>-1.1279057585773718E-2</v>
      </c>
      <c r="O8" s="273">
        <v>2163281951.7092686</v>
      </c>
      <c r="P8" s="273">
        <v>-39435671.416454315</v>
      </c>
      <c r="Q8" s="277">
        <v>-1.7903189679162736E-2</v>
      </c>
    </row>
    <row r="9" spans="1:17">
      <c r="A9" s="306" t="s">
        <v>58</v>
      </c>
      <c r="B9" s="306" t="s">
        <v>140</v>
      </c>
      <c r="C9" s="86" t="s">
        <v>114</v>
      </c>
      <c r="D9" s="273">
        <v>52699351.841029547</v>
      </c>
      <c r="E9" s="273">
        <v>556508.79891485721</v>
      </c>
      <c r="F9" s="274">
        <v>1.0672774372225477E-2</v>
      </c>
      <c r="G9" s="282">
        <v>19.370175043764167</v>
      </c>
      <c r="H9" s="282">
        <v>0.2768580845066424</v>
      </c>
      <c r="I9" s="283">
        <v>6.372467485641069</v>
      </c>
      <c r="J9" s="283">
        <v>0.13216627414288062</v>
      </c>
      <c r="K9" s="274">
        <v>2.1179470295336879E-2</v>
      </c>
      <c r="L9" s="275">
        <v>335824906.12131959</v>
      </c>
      <c r="M9" s="275">
        <v>10437859.514651418</v>
      </c>
      <c r="N9" s="274">
        <v>3.2078288375347742E-2</v>
      </c>
      <c r="O9" s="273">
        <v>105167139.88085711</v>
      </c>
      <c r="P9" s="273">
        <v>1096967.1622060239</v>
      </c>
      <c r="Q9" s="274">
        <v>1.0540649002011595E-2</v>
      </c>
    </row>
    <row r="10" spans="1:17">
      <c r="A10" s="306"/>
      <c r="B10" s="306"/>
      <c r="C10" s="86" t="s">
        <v>115</v>
      </c>
      <c r="D10" s="273">
        <v>164312149.9608621</v>
      </c>
      <c r="E10" s="273">
        <v>-4588575.3532039821</v>
      </c>
      <c r="F10" s="277">
        <v>-2.7167292175161811E-2</v>
      </c>
      <c r="G10" s="284">
        <v>60.394577833899739</v>
      </c>
      <c r="H10" s="284">
        <v>-1.4523582924117875</v>
      </c>
      <c r="I10" s="285">
        <v>3.6968674426408388</v>
      </c>
      <c r="J10" s="285">
        <v>0.17100578318394533</v>
      </c>
      <c r="K10" s="277">
        <v>4.8500423357587495E-2</v>
      </c>
      <c r="L10" s="278">
        <v>607440237.62063026</v>
      </c>
      <c r="M10" s="278">
        <v>11919645.981304288</v>
      </c>
      <c r="N10" s="277">
        <v>2.0015506010451038E-2</v>
      </c>
      <c r="O10" s="273">
        <v>164342206.04419488</v>
      </c>
      <c r="P10" s="273">
        <v>-4558519.2698712051</v>
      </c>
      <c r="Q10" s="277">
        <v>-2.6989340995396963E-2</v>
      </c>
    </row>
    <row r="11" spans="1:17">
      <c r="A11" s="306"/>
      <c r="B11" s="306" t="s">
        <v>135</v>
      </c>
      <c r="C11" s="86" t="s">
        <v>114</v>
      </c>
      <c r="D11" s="273">
        <v>669350550.5746733</v>
      </c>
      <c r="E11" s="273">
        <v>2235773.2254399061</v>
      </c>
      <c r="F11" s="274">
        <v>3.35140713615085E-3</v>
      </c>
      <c r="G11" s="282">
        <v>19.998234266980564</v>
      </c>
      <c r="H11" s="282">
        <v>-2.7721969406453439E-2</v>
      </c>
      <c r="I11" s="283">
        <v>6.2147992971180228</v>
      </c>
      <c r="J11" s="283">
        <v>9.8440855885669976E-2</v>
      </c>
      <c r="K11" s="274">
        <v>1.6094683925331827E-2</v>
      </c>
      <c r="L11" s="275">
        <v>4159879331.237041</v>
      </c>
      <c r="M11" s="275">
        <v>79566231.52621603</v>
      </c>
      <c r="N11" s="274">
        <v>1.9500030900044155E-2</v>
      </c>
      <c r="O11" s="273">
        <v>1335685063.3279634</v>
      </c>
      <c r="P11" s="273">
        <v>4288657.6393837929</v>
      </c>
      <c r="Q11" s="274">
        <v>3.2211726132501907E-3</v>
      </c>
    </row>
    <row r="12" spans="1:17">
      <c r="A12" s="306"/>
      <c r="B12" s="306"/>
      <c r="C12" s="86" t="s">
        <v>115</v>
      </c>
      <c r="D12" s="273">
        <v>2076673472.8994102</v>
      </c>
      <c r="E12" s="273">
        <v>-24982169.393509388</v>
      </c>
      <c r="F12" s="277">
        <v>-1.1886899495225433E-2</v>
      </c>
      <c r="G12" s="284">
        <v>62.04492185957114</v>
      </c>
      <c r="H12" s="284">
        <v>-1.0441676727403859</v>
      </c>
      <c r="I12" s="285">
        <v>3.5774283245397962</v>
      </c>
      <c r="J12" s="285">
        <v>3.0970560326957663E-2</v>
      </c>
      <c r="K12" s="277">
        <v>8.7328152162082211E-3</v>
      </c>
      <c r="L12" s="278">
        <v>7429150502.7707767</v>
      </c>
      <c r="M12" s="278">
        <v>-24282467.540668488</v>
      </c>
      <c r="N12" s="277">
        <v>-3.2578903758027399E-3</v>
      </c>
      <c r="O12" s="273">
        <v>2076717482.2538819</v>
      </c>
      <c r="P12" s="273">
        <v>-24938160.039037704</v>
      </c>
      <c r="Q12" s="277">
        <v>-1.1865959169138676E-2</v>
      </c>
    </row>
    <row r="13" spans="1:17">
      <c r="A13" s="306"/>
      <c r="B13" s="306" t="s">
        <v>136</v>
      </c>
      <c r="C13" s="86" t="s">
        <v>114</v>
      </c>
      <c r="D13" s="273">
        <v>669350550.57467353</v>
      </c>
      <c r="E13" s="273">
        <v>2235773.2254400253</v>
      </c>
      <c r="F13" s="274">
        <v>3.3514071361510278E-3</v>
      </c>
      <c r="G13" s="282">
        <v>19.998234266980571</v>
      </c>
      <c r="H13" s="282">
        <v>-2.7721969406453439E-2</v>
      </c>
      <c r="I13" s="283">
        <v>6.214799297118021</v>
      </c>
      <c r="J13" s="283">
        <v>9.8440855885677969E-2</v>
      </c>
      <c r="K13" s="274">
        <v>1.6094683925333159E-2</v>
      </c>
      <c r="L13" s="275">
        <v>4159879331.2370415</v>
      </c>
      <c r="M13" s="275">
        <v>79566231.526221752</v>
      </c>
      <c r="N13" s="274">
        <v>1.9500030900045581E-2</v>
      </c>
      <c r="O13" s="273">
        <v>1335685063.3279636</v>
      </c>
      <c r="P13" s="273">
        <v>4288657.6393852234</v>
      </c>
      <c r="Q13" s="274">
        <v>3.2211726132512679E-3</v>
      </c>
    </row>
    <row r="14" spans="1:17">
      <c r="A14" s="306"/>
      <c r="B14" s="306"/>
      <c r="C14" s="86" t="s">
        <v>115</v>
      </c>
      <c r="D14" s="273">
        <v>2076673472.89941</v>
      </c>
      <c r="E14" s="273">
        <v>-24982169.393509865</v>
      </c>
      <c r="F14" s="277">
        <v>-1.1886899495225658E-2</v>
      </c>
      <c r="G14" s="284">
        <v>62.044921859571126</v>
      </c>
      <c r="H14" s="284">
        <v>-1.0441676727404285</v>
      </c>
      <c r="I14" s="285">
        <v>3.5774283245397975</v>
      </c>
      <c r="J14" s="285">
        <v>3.0970560326959884E-2</v>
      </c>
      <c r="K14" s="277">
        <v>8.7328152162088491E-3</v>
      </c>
      <c r="L14" s="278">
        <v>7429150502.7707787</v>
      </c>
      <c r="M14" s="278">
        <v>-24282467.540665627</v>
      </c>
      <c r="N14" s="277">
        <v>-3.2578903758023565E-3</v>
      </c>
      <c r="O14" s="273">
        <v>2076717482.2538817</v>
      </c>
      <c r="P14" s="273">
        <v>-24938160.039038181</v>
      </c>
      <c r="Q14" s="277">
        <v>-1.1865959169138901E-2</v>
      </c>
    </row>
    <row r="15" spans="1:17">
      <c r="A15" s="306" t="s">
        <v>59</v>
      </c>
      <c r="B15" s="306" t="s">
        <v>140</v>
      </c>
      <c r="C15" s="86" t="s">
        <v>114</v>
      </c>
      <c r="D15" s="273">
        <v>35262616.249961935</v>
      </c>
      <c r="E15" s="273">
        <v>151382.51692074537</v>
      </c>
      <c r="F15" s="274">
        <v>4.3115123231425466E-3</v>
      </c>
      <c r="G15" s="282">
        <v>24.328504904605332</v>
      </c>
      <c r="H15" s="282">
        <v>0.66548840493931749</v>
      </c>
      <c r="I15" s="283">
        <v>6.6455133803344157</v>
      </c>
      <c r="J15" s="283">
        <v>5.6990383864498284E-2</v>
      </c>
      <c r="K15" s="274">
        <v>8.6499483867679174E-3</v>
      </c>
      <c r="L15" s="275">
        <v>234338188.11471984</v>
      </c>
      <c r="M15" s="275">
        <v>3007017.2301476598</v>
      </c>
      <c r="N15" s="274">
        <v>1.2998755068974591E-2</v>
      </c>
      <c r="O15" s="273">
        <v>70472902.474509358</v>
      </c>
      <c r="P15" s="273">
        <v>308063.66490356624</v>
      </c>
      <c r="Q15" s="274">
        <v>4.3905704072021799E-3</v>
      </c>
    </row>
    <row r="16" spans="1:17">
      <c r="A16" s="306"/>
      <c r="B16" s="306"/>
      <c r="C16" s="86" t="s">
        <v>115</v>
      </c>
      <c r="D16" s="273">
        <v>84136967.864739418</v>
      </c>
      <c r="E16" s="273">
        <v>-4131904.504616797</v>
      </c>
      <c r="F16" s="277">
        <v>-4.6810437175713211E-2</v>
      </c>
      <c r="G16" s="284">
        <v>58.048064864107857</v>
      </c>
      <c r="H16" s="284">
        <v>-1.4402401941511798</v>
      </c>
      <c r="I16" s="285">
        <v>3.834954998755832</v>
      </c>
      <c r="J16" s="285">
        <v>0.12552538863425822</v>
      </c>
      <c r="K16" s="277">
        <v>3.3839539181913257E-2</v>
      </c>
      <c r="L16" s="278">
        <v>322661485.49304122</v>
      </c>
      <c r="M16" s="278">
        <v>-4765683.3258907795</v>
      </c>
      <c r="N16" s="277">
        <v>-1.4554941616730082E-2</v>
      </c>
      <c r="O16" s="273">
        <v>84136967.864739418</v>
      </c>
      <c r="P16" s="273">
        <v>-4131904.504616797</v>
      </c>
      <c r="Q16" s="277">
        <v>-4.6810437175713211E-2</v>
      </c>
    </row>
    <row r="17" spans="1:17">
      <c r="A17" s="306"/>
      <c r="B17" s="306" t="s">
        <v>135</v>
      </c>
      <c r="C17" s="86" t="s">
        <v>114</v>
      </c>
      <c r="D17" s="273">
        <v>451002136.4552446</v>
      </c>
      <c r="E17" s="273">
        <v>-5584515.2530789375</v>
      </c>
      <c r="F17" s="274">
        <v>-1.223100857676066E-2</v>
      </c>
      <c r="G17" s="282">
        <v>25.243605859717551</v>
      </c>
      <c r="H17" s="282">
        <v>0.1202984654434438</v>
      </c>
      <c r="I17" s="283">
        <v>6.4973673669976604</v>
      </c>
      <c r="J17" s="283">
        <v>0.11268973694508766</v>
      </c>
      <c r="K17" s="274">
        <v>1.7650027687327378E-2</v>
      </c>
      <c r="L17" s="275">
        <v>2930326563.8505321</v>
      </c>
      <c r="M17" s="275">
        <v>15167982.507793427</v>
      </c>
      <c r="N17" s="274">
        <v>5.2031414705429055E-3</v>
      </c>
      <c r="O17" s="273">
        <v>901247893.92158127</v>
      </c>
      <c r="P17" s="273">
        <v>-11193307.268320441</v>
      </c>
      <c r="Q17" s="274">
        <v>-1.2267428579204235E-2</v>
      </c>
    </row>
    <row r="18" spans="1:17">
      <c r="A18" s="306"/>
      <c r="B18" s="306"/>
      <c r="C18" s="86" t="s">
        <v>115</v>
      </c>
      <c r="D18" s="273">
        <v>1076552725.6164989</v>
      </c>
      <c r="E18" s="273">
        <v>-36076226.577162981</v>
      </c>
      <c r="F18" s="277">
        <v>-3.2424310464000607E-2</v>
      </c>
      <c r="G18" s="284">
        <v>60.257081942591611</v>
      </c>
      <c r="H18" s="284">
        <v>-0.96441692765427689</v>
      </c>
      <c r="I18" s="285">
        <v>3.7330875984823266</v>
      </c>
      <c r="J18" s="285">
        <v>3.7369563056319777E-3</v>
      </c>
      <c r="K18" s="277">
        <v>1.0020394069061964E-3</v>
      </c>
      <c r="L18" s="278">
        <v>4018865629.111299</v>
      </c>
      <c r="M18" s="278">
        <v>-130517868.25651693</v>
      </c>
      <c r="N18" s="277">
        <v>-3.1454761493921124E-2</v>
      </c>
      <c r="O18" s="273">
        <v>1076552725.6164989</v>
      </c>
      <c r="P18" s="273">
        <v>-36076226.577162981</v>
      </c>
      <c r="Q18" s="277">
        <v>-3.2424310464000607E-2</v>
      </c>
    </row>
    <row r="19" spans="1:17">
      <c r="A19" s="306"/>
      <c r="B19" s="306" t="s">
        <v>136</v>
      </c>
      <c r="C19" s="86" t="s">
        <v>114</v>
      </c>
      <c r="D19" s="273">
        <v>451002136.45524478</v>
      </c>
      <c r="E19" s="273">
        <v>-5584515.2530786991</v>
      </c>
      <c r="F19" s="274">
        <v>-1.2231008576760139E-2</v>
      </c>
      <c r="G19" s="282">
        <v>25.243605859717558</v>
      </c>
      <c r="H19" s="282">
        <v>0.12029846544345091</v>
      </c>
      <c r="I19" s="283">
        <v>6.4973673669976542</v>
      </c>
      <c r="J19" s="283">
        <v>0.11268973694507967</v>
      </c>
      <c r="K19" s="274">
        <v>1.7650027687326122E-2</v>
      </c>
      <c r="L19" s="275">
        <v>2930326563.8505306</v>
      </c>
      <c r="M19" s="275">
        <v>15167982.507791519</v>
      </c>
      <c r="N19" s="274">
        <v>5.2031414705422498E-3</v>
      </c>
      <c r="O19" s="273">
        <v>901247893.92158127</v>
      </c>
      <c r="P19" s="273">
        <v>-11193307.26832056</v>
      </c>
      <c r="Q19" s="274">
        <v>-1.2267428579204364E-2</v>
      </c>
    </row>
    <row r="20" spans="1:17">
      <c r="A20" s="306"/>
      <c r="B20" s="306"/>
      <c r="C20" s="86" t="s">
        <v>115</v>
      </c>
      <c r="D20" s="273">
        <v>1076552725.6164989</v>
      </c>
      <c r="E20" s="273">
        <v>-36076226.577162504</v>
      </c>
      <c r="F20" s="277">
        <v>-3.242431046400019E-2</v>
      </c>
      <c r="G20" s="284">
        <v>60.257081942591604</v>
      </c>
      <c r="H20" s="284">
        <v>-0.96441692765426268</v>
      </c>
      <c r="I20" s="285">
        <v>3.7330875984823266</v>
      </c>
      <c r="J20" s="285">
        <v>3.7369563056293131E-3</v>
      </c>
      <c r="K20" s="277">
        <v>1.0020394069054812E-3</v>
      </c>
      <c r="L20" s="278">
        <v>4018865629.111299</v>
      </c>
      <c r="M20" s="278">
        <v>-130517868.25651836</v>
      </c>
      <c r="N20" s="277">
        <v>-3.1454761493921457E-2</v>
      </c>
      <c r="O20" s="273">
        <v>1076552725.6164989</v>
      </c>
      <c r="P20" s="273">
        <v>-36076226.577162504</v>
      </c>
      <c r="Q20" s="277">
        <v>-3.242431046400019E-2</v>
      </c>
    </row>
    <row r="21" spans="1:17">
      <c r="A21" s="306" t="s">
        <v>60</v>
      </c>
      <c r="B21" s="306" t="s">
        <v>140</v>
      </c>
      <c r="C21" s="86" t="s">
        <v>114</v>
      </c>
      <c r="D21" s="273">
        <v>533598.59583585069</v>
      </c>
      <c r="E21" s="273">
        <v>-77350.757803743589</v>
      </c>
      <c r="F21" s="274">
        <v>-0.12660747956102045</v>
      </c>
      <c r="G21" s="282">
        <v>34.501117041833645</v>
      </c>
      <c r="H21" s="282">
        <v>1.975277352716077</v>
      </c>
      <c r="I21" s="283">
        <v>8.4295710711518108</v>
      </c>
      <c r="J21" s="283">
        <v>0.80037564135065953</v>
      </c>
      <c r="K21" s="274">
        <v>0.10490957384893215</v>
      </c>
      <c r="L21" s="275">
        <v>4498007.2870651139</v>
      </c>
      <c r="M21" s="275">
        <v>-163044.72956204601</v>
      </c>
      <c r="N21" s="274">
        <v>-3.4980242438922358E-2</v>
      </c>
      <c r="O21" s="273">
        <v>1067206.8884842396</v>
      </c>
      <c r="P21" s="273">
        <v>-154704.64829327445</v>
      </c>
      <c r="Q21" s="274">
        <v>-0.12660871400008977</v>
      </c>
    </row>
    <row r="22" spans="1:17">
      <c r="A22" s="306"/>
      <c r="B22" s="306"/>
      <c r="C22" s="86" t="s">
        <v>115</v>
      </c>
      <c r="D22" s="273">
        <v>774314.23904621601</v>
      </c>
      <c r="E22" s="273">
        <v>-279557.26369793597</v>
      </c>
      <c r="F22" s="277">
        <v>-0.26526693526677891</v>
      </c>
      <c r="G22" s="284">
        <v>50.06517332873571</v>
      </c>
      <c r="H22" s="284">
        <v>-6.041041281332781</v>
      </c>
      <c r="I22" s="285">
        <v>5.620587240804082</v>
      </c>
      <c r="J22" s="285">
        <v>0.40618045256742885</v>
      </c>
      <c r="K22" s="277">
        <v>7.7895812325909114E-2</v>
      </c>
      <c r="L22" s="278">
        <v>4352100.7323560836</v>
      </c>
      <c r="M22" s="278">
        <v>-1143213.9854821851</v>
      </c>
      <c r="N22" s="277">
        <v>-0.20803430634667988</v>
      </c>
      <c r="O22" s="273">
        <v>774314.23904621601</v>
      </c>
      <c r="P22" s="273">
        <v>-279557.26369793597</v>
      </c>
      <c r="Q22" s="277">
        <v>-0.26526693526677891</v>
      </c>
    </row>
    <row r="23" spans="1:17">
      <c r="A23" s="306"/>
      <c r="B23" s="306" t="s">
        <v>135</v>
      </c>
      <c r="C23" s="86" t="s">
        <v>114</v>
      </c>
      <c r="D23" s="273">
        <v>6689282.2388448426</v>
      </c>
      <c r="E23" s="273">
        <v>-1101683.7894634847</v>
      </c>
      <c r="F23" s="274">
        <v>-0.14140528728536841</v>
      </c>
      <c r="G23" s="282">
        <v>34.042085710341929</v>
      </c>
      <c r="H23" s="282">
        <v>1.5493229095483443</v>
      </c>
      <c r="I23" s="283">
        <v>8.0389372827619177</v>
      </c>
      <c r="J23" s="283">
        <v>0.428870050483388</v>
      </c>
      <c r="K23" s="274">
        <v>5.635561912834508E-2</v>
      </c>
      <c r="L23" s="275">
        <v>53774720.384766914</v>
      </c>
      <c r="M23" s="275">
        <v>-5515054.8950574845</v>
      </c>
      <c r="N23" s="274">
        <v>-9.3018650670011763E-2</v>
      </c>
      <c r="O23" s="273">
        <v>13378701.357808992</v>
      </c>
      <c r="P23" s="273">
        <v>-2202859.7975864932</v>
      </c>
      <c r="Q23" s="274">
        <v>-0.14137606467139532</v>
      </c>
    </row>
    <row r="24" spans="1:17">
      <c r="A24" s="306"/>
      <c r="B24" s="306"/>
      <c r="C24" s="86" t="s">
        <v>115</v>
      </c>
      <c r="D24" s="273">
        <v>10254799.440046936</v>
      </c>
      <c r="E24" s="273">
        <v>-3302517.8861432709</v>
      </c>
      <c r="F24" s="277">
        <v>-0.24359670919285947</v>
      </c>
      <c r="G24" s="284">
        <v>52.187177789156742</v>
      </c>
      <c r="H24" s="284">
        <v>-4.3545520161569655</v>
      </c>
      <c r="I24" s="285">
        <v>5.352976503636012</v>
      </c>
      <c r="J24" s="285">
        <v>0.22787807358599554</v>
      </c>
      <c r="K24" s="277">
        <v>4.446316040485717E-2</v>
      </c>
      <c r="L24" s="278">
        <v>54893700.452070981</v>
      </c>
      <c r="M24" s="278">
        <v>-14588885.292076334</v>
      </c>
      <c r="N24" s="277">
        <v>-0.20996462834293975</v>
      </c>
      <c r="O24" s="273">
        <v>10254799.440046936</v>
      </c>
      <c r="P24" s="273">
        <v>-3302517.8861432709</v>
      </c>
      <c r="Q24" s="277">
        <v>-0.24359670919285947</v>
      </c>
    </row>
    <row r="25" spans="1:17">
      <c r="A25" s="306"/>
      <c r="B25" s="306" t="s">
        <v>136</v>
      </c>
      <c r="C25" s="86" t="s">
        <v>114</v>
      </c>
      <c r="D25" s="273">
        <v>6689282.2388448361</v>
      </c>
      <c r="E25" s="273">
        <v>-1101683.7894634949</v>
      </c>
      <c r="F25" s="274">
        <v>-0.14140528728536964</v>
      </c>
      <c r="G25" s="282">
        <v>34.042085710341922</v>
      </c>
      <c r="H25" s="282">
        <v>1.5493229095483514</v>
      </c>
      <c r="I25" s="283">
        <v>8.0389372827619248</v>
      </c>
      <c r="J25" s="283">
        <v>0.4288700504834031</v>
      </c>
      <c r="K25" s="274">
        <v>5.635561912834712E-2</v>
      </c>
      <c r="L25" s="275">
        <v>53774720.384766914</v>
      </c>
      <c r="M25" s="275">
        <v>-5515054.8950574547</v>
      </c>
      <c r="N25" s="274">
        <v>-9.3018650670011305E-2</v>
      </c>
      <c r="O25" s="273">
        <v>13378701.357808983</v>
      </c>
      <c r="P25" s="273">
        <v>-2202859.7975865044</v>
      </c>
      <c r="Q25" s="274">
        <v>-0.14137606467139602</v>
      </c>
    </row>
    <row r="26" spans="1:17">
      <c r="A26" s="306"/>
      <c r="B26" s="306"/>
      <c r="C26" s="86" t="s">
        <v>115</v>
      </c>
      <c r="D26" s="273">
        <v>10254799.440046936</v>
      </c>
      <c r="E26" s="273">
        <v>-3302517.8861432727</v>
      </c>
      <c r="F26" s="277">
        <v>-0.24359670919285956</v>
      </c>
      <c r="G26" s="284">
        <v>52.187177789156777</v>
      </c>
      <c r="H26" s="284">
        <v>-4.3545520161568874</v>
      </c>
      <c r="I26" s="285">
        <v>5.352976503636012</v>
      </c>
      <c r="J26" s="285">
        <v>0.22787807358599732</v>
      </c>
      <c r="K26" s="277">
        <v>4.4463160404857531E-2</v>
      </c>
      <c r="L26" s="278">
        <v>54893700.452070981</v>
      </c>
      <c r="M26" s="278">
        <v>-14588885.292076319</v>
      </c>
      <c r="N26" s="277">
        <v>-0.20996462834293958</v>
      </c>
      <c r="O26" s="273">
        <v>10254799.440046936</v>
      </c>
      <c r="P26" s="273">
        <v>-3302517.8861432727</v>
      </c>
      <c r="Q26" s="277">
        <v>-0.24359670919285956</v>
      </c>
    </row>
    <row r="27" spans="1:17">
      <c r="A27" s="306" t="s">
        <v>61</v>
      </c>
      <c r="B27" s="306" t="s">
        <v>140</v>
      </c>
      <c r="C27" s="86" t="s">
        <v>114</v>
      </c>
      <c r="D27" s="273">
        <v>2101995.6278746272</v>
      </c>
      <c r="E27" s="273">
        <v>-173506.71992713865</v>
      </c>
      <c r="F27" s="274">
        <v>-7.6249853178465707E-2</v>
      </c>
      <c r="G27" s="282">
        <v>16.795612405186631</v>
      </c>
      <c r="H27" s="282">
        <v>0.80724808010532989</v>
      </c>
      <c r="I27" s="283">
        <v>7.6850380111409935</v>
      </c>
      <c r="J27" s="283">
        <v>0.3135373334154119</v>
      </c>
      <c r="K27" s="274">
        <v>4.2533718319096914E-2</v>
      </c>
      <c r="L27" s="275">
        <v>16153916.299468689</v>
      </c>
      <c r="M27" s="275">
        <v>-619950.79951818101</v>
      </c>
      <c r="N27" s="274">
        <v>-3.6959324636334195E-2</v>
      </c>
      <c r="O27" s="273">
        <v>4204043.3679966927</v>
      </c>
      <c r="P27" s="273">
        <v>-347030.66363024618</v>
      </c>
      <c r="Q27" s="274">
        <v>-7.6252476056995297E-2</v>
      </c>
    </row>
    <row r="28" spans="1:17">
      <c r="A28" s="306"/>
      <c r="B28" s="306"/>
      <c r="C28" s="86" t="s">
        <v>115</v>
      </c>
      <c r="D28" s="273">
        <v>6464476.7633798122</v>
      </c>
      <c r="E28" s="273">
        <v>-1130076.6237504985</v>
      </c>
      <c r="F28" s="277">
        <v>-0.14880093221354138</v>
      </c>
      <c r="G28" s="284">
        <v>51.653221671942795</v>
      </c>
      <c r="H28" s="284">
        <v>-1.7083960635963251</v>
      </c>
      <c r="I28" s="285">
        <v>5.4109732116527285</v>
      </c>
      <c r="J28" s="285">
        <v>0.26961859587823245</v>
      </c>
      <c r="K28" s="277">
        <v>5.2441159193921304E-2</v>
      </c>
      <c r="L28" s="278">
        <v>34979110.593999699</v>
      </c>
      <c r="M28" s="278">
        <v>-4067181.5176685601</v>
      </c>
      <c r="N28" s="277">
        <v>-0.10416306639403435</v>
      </c>
      <c r="O28" s="273">
        <v>6464476.7633798122</v>
      </c>
      <c r="P28" s="273">
        <v>-1130076.6237504985</v>
      </c>
      <c r="Q28" s="277">
        <v>-0.14880093221354138</v>
      </c>
    </row>
    <row r="29" spans="1:17">
      <c r="A29" s="306"/>
      <c r="B29" s="306" t="s">
        <v>135</v>
      </c>
      <c r="C29" s="86" t="s">
        <v>114</v>
      </c>
      <c r="D29" s="273">
        <v>27615157.074994057</v>
      </c>
      <c r="E29" s="273">
        <v>-1630103.9937889129</v>
      </c>
      <c r="F29" s="274">
        <v>-5.573908162266062E-2</v>
      </c>
      <c r="G29" s="282">
        <v>16.58007283846819</v>
      </c>
      <c r="H29" s="282">
        <v>0.97763671187644263</v>
      </c>
      <c r="I29" s="283">
        <v>7.5024623974485367</v>
      </c>
      <c r="J29" s="283">
        <v>0.16469964427853689</v>
      </c>
      <c r="K29" s="274">
        <v>2.2445485063875188E-2</v>
      </c>
      <c r="L29" s="275">
        <v>207181677.55477783</v>
      </c>
      <c r="M29" s="275">
        <v>-7413109.822470516</v>
      </c>
      <c r="N29" s="274">
        <v>-3.4544687282821042E-2</v>
      </c>
      <c r="O29" s="273">
        <v>55231346.079593383</v>
      </c>
      <c r="P29" s="273">
        <v>-3258685.5709664747</v>
      </c>
      <c r="Q29" s="274">
        <v>-5.571352038985062E-2</v>
      </c>
    </row>
    <row r="30" spans="1:17">
      <c r="A30" s="306"/>
      <c r="B30" s="306"/>
      <c r="C30" s="86" t="s">
        <v>115</v>
      </c>
      <c r="D30" s="273">
        <v>86563969.962703168</v>
      </c>
      <c r="E30" s="273">
        <v>-14498010.870099828</v>
      </c>
      <c r="F30" s="277">
        <v>-0.14345662682077592</v>
      </c>
      <c r="G30" s="284">
        <v>51.972796072495271</v>
      </c>
      <c r="H30" s="284">
        <v>-1.9440794534945809</v>
      </c>
      <c r="I30" s="285">
        <v>5.2478723461705838</v>
      </c>
      <c r="J30" s="285">
        <v>0.10321851095058765</v>
      </c>
      <c r="K30" s="277">
        <v>2.0063256782013168E-2</v>
      </c>
      <c r="L30" s="278">
        <v>454276664.14201105</v>
      </c>
      <c r="M30" s="278">
        <v>-65652243.14439863</v>
      </c>
      <c r="N30" s="277">
        <v>-0.12627157717974935</v>
      </c>
      <c r="O30" s="273">
        <v>86563969.962703168</v>
      </c>
      <c r="P30" s="273">
        <v>-14498010.870099828</v>
      </c>
      <c r="Q30" s="277">
        <v>-0.14345662682077592</v>
      </c>
    </row>
    <row r="31" spans="1:17">
      <c r="A31" s="306"/>
      <c r="B31" s="306" t="s">
        <v>136</v>
      </c>
      <c r="C31" s="86" t="s">
        <v>114</v>
      </c>
      <c r="D31" s="273">
        <v>27615157.074994057</v>
      </c>
      <c r="E31" s="273">
        <v>-1630103.9937889054</v>
      </c>
      <c r="F31" s="274">
        <v>-5.5739081622660377E-2</v>
      </c>
      <c r="G31" s="282">
        <v>16.580072838468183</v>
      </c>
      <c r="H31" s="282">
        <v>0.97763671187644086</v>
      </c>
      <c r="I31" s="283">
        <v>7.5024623974485394</v>
      </c>
      <c r="J31" s="283">
        <v>0.16469964427854134</v>
      </c>
      <c r="K31" s="274">
        <v>2.2445485063875798E-2</v>
      </c>
      <c r="L31" s="275">
        <v>207181677.55477792</v>
      </c>
      <c r="M31" s="275">
        <v>-7413109.8224703074</v>
      </c>
      <c r="N31" s="274">
        <v>-3.4544687282820084E-2</v>
      </c>
      <c r="O31" s="273">
        <v>55231346.079593375</v>
      </c>
      <c r="P31" s="273">
        <v>-3258685.5709664598</v>
      </c>
      <c r="Q31" s="274">
        <v>-5.5713520389850384E-2</v>
      </c>
    </row>
    <row r="32" spans="1:17">
      <c r="A32" s="306"/>
      <c r="B32" s="306"/>
      <c r="C32" s="86" t="s">
        <v>115</v>
      </c>
      <c r="D32" s="273">
        <v>86563969.962703153</v>
      </c>
      <c r="E32" s="273">
        <v>-14498010.870099783</v>
      </c>
      <c r="F32" s="277">
        <v>-0.14345662682077556</v>
      </c>
      <c r="G32" s="284">
        <v>51.972796072495228</v>
      </c>
      <c r="H32" s="284">
        <v>-1.9440794534945809</v>
      </c>
      <c r="I32" s="285">
        <v>5.2478723461705865</v>
      </c>
      <c r="J32" s="285">
        <v>0.10321851095058676</v>
      </c>
      <c r="K32" s="277">
        <v>2.0063256782012984E-2</v>
      </c>
      <c r="L32" s="278">
        <v>454276664.14201117</v>
      </c>
      <c r="M32" s="278">
        <v>-65652243.14439857</v>
      </c>
      <c r="N32" s="277">
        <v>-0.12627157717974924</v>
      </c>
      <c r="O32" s="273">
        <v>86563969.962703153</v>
      </c>
      <c r="P32" s="273">
        <v>-14498010.870099783</v>
      </c>
      <c r="Q32" s="277">
        <v>-0.14345662682077556</v>
      </c>
    </row>
    <row r="33" spans="1:18">
      <c r="A33" s="306" t="s">
        <v>67</v>
      </c>
      <c r="B33" s="306" t="s">
        <v>140</v>
      </c>
      <c r="C33" s="86" t="s">
        <v>114</v>
      </c>
      <c r="D33" s="273">
        <v>16903136.995231755</v>
      </c>
      <c r="E33" s="273">
        <v>482477.03979789279</v>
      </c>
      <c r="F33" s="274">
        <v>2.9382317221558037E-2</v>
      </c>
      <c r="G33" s="282">
        <v>13.460679624408893</v>
      </c>
      <c r="H33" s="282">
        <v>9.2744354061096601E-2</v>
      </c>
      <c r="I33" s="283">
        <v>5.7379118885976181</v>
      </c>
      <c r="J33" s="283">
        <v>0.29386615912701952</v>
      </c>
      <c r="K33" s="274">
        <v>5.3979370073292218E-2</v>
      </c>
      <c r="L33" s="275">
        <v>96988710.719534501</v>
      </c>
      <c r="M33" s="275">
        <v>7593887.0140659064</v>
      </c>
      <c r="N33" s="274">
        <v>8.4947726269763449E-2</v>
      </c>
      <c r="O33" s="273">
        <v>33627030.517863512</v>
      </c>
      <c r="P33" s="273">
        <v>943608.14559571445</v>
      </c>
      <c r="Q33" s="274">
        <v>2.8871154766104763E-2</v>
      </c>
    </row>
    <row r="34" spans="1:18">
      <c r="A34" s="306"/>
      <c r="B34" s="306"/>
      <c r="C34" s="86" t="s">
        <v>115</v>
      </c>
      <c r="D34" s="273">
        <v>79400867.857076466</v>
      </c>
      <c r="E34" s="273">
        <v>-177113.58488923311</v>
      </c>
      <c r="F34" s="277">
        <v>-2.2256606875407838E-3</v>
      </c>
      <c r="G34" s="284">
        <v>63.230253912373158</v>
      </c>
      <c r="H34" s="284">
        <v>-1.55357985242685</v>
      </c>
      <c r="I34" s="285">
        <v>3.5317832029242822</v>
      </c>
      <c r="J34" s="285">
        <v>0.23189919802448422</v>
      </c>
      <c r="K34" s="277">
        <v>7.027495441662529E-2</v>
      </c>
      <c r="L34" s="278">
        <v>280426651.39523321</v>
      </c>
      <c r="M34" s="278">
        <v>17828543.292677641</v>
      </c>
      <c r="N34" s="277">
        <v>6.7892885525720717E-2</v>
      </c>
      <c r="O34" s="273">
        <v>79430923.940409243</v>
      </c>
      <c r="P34" s="273">
        <v>-147057.50155645609</v>
      </c>
      <c r="Q34" s="277">
        <v>-1.8479672252518942E-3</v>
      </c>
    </row>
    <row r="35" spans="1:18">
      <c r="A35" s="306"/>
      <c r="B35" s="306" t="s">
        <v>135</v>
      </c>
      <c r="C35" s="86" t="s">
        <v>114</v>
      </c>
      <c r="D35" s="273">
        <v>211659400.6049298</v>
      </c>
      <c r="E35" s="273">
        <v>8922240.9923284352</v>
      </c>
      <c r="F35" s="274">
        <v>4.4008907934674754E-2</v>
      </c>
      <c r="G35" s="282">
        <v>13.736979190003083</v>
      </c>
      <c r="H35" s="282">
        <v>0.12945629611809117</v>
      </c>
      <c r="I35" s="283">
        <v>5.5550565843114477</v>
      </c>
      <c r="J35" s="283">
        <v>0.10038441073760129</v>
      </c>
      <c r="K35" s="274">
        <v>1.8403381091155555E-2</v>
      </c>
      <c r="L35" s="275">
        <v>1175779946.9618297</v>
      </c>
      <c r="M35" s="275">
        <v>69915203.873573542</v>
      </c>
      <c r="N35" s="274">
        <v>6.3222201729957669E-2</v>
      </c>
      <c r="O35" s="273">
        <v>421059005.4972648</v>
      </c>
      <c r="P35" s="273">
        <v>17685362.153982997</v>
      </c>
      <c r="Q35" s="274">
        <v>4.3843623513428909E-2</v>
      </c>
    </row>
    <row r="36" spans="1:18">
      <c r="A36" s="306"/>
      <c r="B36" s="306"/>
      <c r="C36" s="86" t="s">
        <v>115</v>
      </c>
      <c r="D36" s="273">
        <v>989866447.33554769</v>
      </c>
      <c r="E36" s="273">
        <v>14397074.562479258</v>
      </c>
      <c r="F36" s="277">
        <v>1.4759125159974212E-2</v>
      </c>
      <c r="G36" s="284">
        <v>64.243661037817347</v>
      </c>
      <c r="H36" s="284">
        <v>-1.2289037729807575</v>
      </c>
      <c r="I36" s="285">
        <v>3.389744025726543</v>
      </c>
      <c r="J36" s="285">
        <v>7.3835830675545555E-2</v>
      </c>
      <c r="K36" s="277">
        <v>2.226715166172144E-2</v>
      </c>
      <c r="L36" s="278">
        <v>3355393876.1228304</v>
      </c>
      <c r="M36" s="278">
        <v>120826988.92335653</v>
      </c>
      <c r="N36" s="277">
        <v>3.7354920500027117E-2</v>
      </c>
      <c r="O36" s="273">
        <v>989910456.69001937</v>
      </c>
      <c r="P36" s="273">
        <v>14441083.916950941</v>
      </c>
      <c r="Q36" s="277">
        <v>1.4804241240191649E-2</v>
      </c>
    </row>
    <row r="37" spans="1:18">
      <c r="A37" s="306"/>
      <c r="B37" s="306" t="s">
        <v>136</v>
      </c>
      <c r="C37" s="86" t="s">
        <v>114</v>
      </c>
      <c r="D37" s="273">
        <v>211659400.60493016</v>
      </c>
      <c r="E37" s="273">
        <v>8922240.992328167</v>
      </c>
      <c r="F37" s="274">
        <v>4.4008907934673297E-2</v>
      </c>
      <c r="G37" s="282">
        <v>13.736979190003096</v>
      </c>
      <c r="H37" s="282">
        <v>0.12945629611805032</v>
      </c>
      <c r="I37" s="283">
        <v>5.555056584311429</v>
      </c>
      <c r="J37" s="283">
        <v>0.10038441073758886</v>
      </c>
      <c r="K37" s="274">
        <v>1.8403381091153297E-2</v>
      </c>
      <c r="L37" s="275">
        <v>1175779946.9618278</v>
      </c>
      <c r="M37" s="275">
        <v>69915203.873569489</v>
      </c>
      <c r="N37" s="274">
        <v>6.3222201729953881E-2</v>
      </c>
      <c r="O37" s="273">
        <v>421059005.4972654</v>
      </c>
      <c r="P37" s="273">
        <v>17685362.153983474</v>
      </c>
      <c r="Q37" s="274">
        <v>4.3843623513430081E-2</v>
      </c>
    </row>
    <row r="38" spans="1:18">
      <c r="A38" s="306"/>
      <c r="B38" s="306"/>
      <c r="C38" s="86" t="s">
        <v>115</v>
      </c>
      <c r="D38" s="273">
        <v>989866447.3355478</v>
      </c>
      <c r="E38" s="273">
        <v>14397074.562479854</v>
      </c>
      <c r="F38" s="277">
        <v>1.475912515997483E-2</v>
      </c>
      <c r="G38" s="284">
        <v>64.243661037817304</v>
      </c>
      <c r="H38" s="284">
        <v>-1.2289037729808143</v>
      </c>
      <c r="I38" s="285">
        <v>3.3897440257265394</v>
      </c>
      <c r="J38" s="285">
        <v>7.3835830675539782E-2</v>
      </c>
      <c r="K38" s="277">
        <v>2.2267151661719681E-2</v>
      </c>
      <c r="L38" s="278">
        <v>3355393876.1228275</v>
      </c>
      <c r="M38" s="278">
        <v>120826988.9233532</v>
      </c>
      <c r="N38" s="277">
        <v>3.7354920500026083E-2</v>
      </c>
      <c r="O38" s="273">
        <v>989910456.69001901</v>
      </c>
      <c r="P38" s="273">
        <v>14441083.91695106</v>
      </c>
      <c r="Q38" s="277">
        <v>1.4804241240191779E-2</v>
      </c>
      <c r="R38" s="219"/>
    </row>
    <row r="39" spans="1:18">
      <c r="A39" s="306"/>
      <c r="B39" s="306"/>
      <c r="C39" s="86"/>
    </row>
    <row r="40" spans="1:18">
      <c r="A40" s="306"/>
      <c r="B40" s="306"/>
      <c r="C40" s="86"/>
    </row>
    <row r="41" spans="1:18">
      <c r="A41" s="306"/>
      <c r="B41" s="306"/>
      <c r="C41" s="86"/>
    </row>
    <row r="42" spans="1:18">
      <c r="A42" s="306"/>
      <c r="B42" s="306"/>
      <c r="C42" s="86"/>
    </row>
    <row r="43" spans="1:18">
      <c r="A43" s="306"/>
      <c r="B43" s="306"/>
      <c r="C43" s="86"/>
    </row>
    <row r="44" spans="1:18">
      <c r="A44" s="306"/>
      <c r="B44" s="306"/>
      <c r="C44" s="86"/>
    </row>
  </sheetData>
  <mergeCells count="36">
    <mergeCell ref="A39:A44"/>
    <mergeCell ref="B39:B40"/>
    <mergeCell ref="B41:B42"/>
    <mergeCell ref="B43:B44"/>
    <mergeCell ref="A33:A38"/>
    <mergeCell ref="B33:B34"/>
    <mergeCell ref="B35:B36"/>
    <mergeCell ref="B37:B38"/>
    <mergeCell ref="A21:A26"/>
    <mergeCell ref="B21:B22"/>
    <mergeCell ref="B23:B24"/>
    <mergeCell ref="B25:B26"/>
    <mergeCell ref="A27:A32"/>
    <mergeCell ref="B27:B28"/>
    <mergeCell ref="B29:B30"/>
    <mergeCell ref="B31:B32"/>
    <mergeCell ref="A9:A14"/>
    <mergeCell ref="B9:B10"/>
    <mergeCell ref="B11:B12"/>
    <mergeCell ref="B13:B14"/>
    <mergeCell ref="A15:A20"/>
    <mergeCell ref="B15:B16"/>
    <mergeCell ref="B17:B18"/>
    <mergeCell ref="B19:B20"/>
    <mergeCell ref="L1:N1"/>
    <mergeCell ref="O1:Q1"/>
    <mergeCell ref="A3:A8"/>
    <mergeCell ref="B3:B4"/>
    <mergeCell ref="B5:B6"/>
    <mergeCell ref="B7:B8"/>
    <mergeCell ref="A1:A2"/>
    <mergeCell ref="B1:B2"/>
    <mergeCell ref="C1:C2"/>
    <mergeCell ref="D1:F1"/>
    <mergeCell ref="G1:H1"/>
    <mergeCell ref="I1:K1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tabColor rgb="FFCCFF33"/>
  </sheetPr>
  <dimension ref="A1:R44"/>
  <sheetViews>
    <sheetView zoomScale="102" zoomScaleNormal="70" workbookViewId="0">
      <selection activeCell="M5" sqref="M5"/>
    </sheetView>
  </sheetViews>
  <sheetFormatPr defaultRowHeight="14.5"/>
  <cols>
    <col min="1" max="1" width="28.81640625" bestFit="1" customWidth="1"/>
    <col min="2" max="2" width="8.90625" bestFit="1" customWidth="1"/>
    <col min="3" max="3" width="15" bestFit="1" customWidth="1"/>
    <col min="4" max="4" width="13.453125" bestFit="1" customWidth="1"/>
    <col min="5" max="5" width="12.453125" bestFit="1" customWidth="1"/>
    <col min="7" max="7" width="7.453125" bestFit="1" customWidth="1"/>
    <col min="8" max="8" width="7.26953125" bestFit="1" customWidth="1"/>
    <col min="9" max="9" width="7.453125" bestFit="1" customWidth="1"/>
    <col min="10" max="10" width="7.26953125" bestFit="1" customWidth="1"/>
    <col min="12" max="12" width="15.7265625" bestFit="1" customWidth="1"/>
    <col min="13" max="13" width="14.6328125" bestFit="1" customWidth="1"/>
    <col min="15" max="15" width="13.453125" bestFit="1" customWidth="1"/>
    <col min="16" max="16" width="12.453125" bestFit="1" customWidth="1"/>
  </cols>
  <sheetData>
    <row r="1" spans="1:17">
      <c r="A1" s="308" t="s">
        <v>0</v>
      </c>
      <c r="B1" s="308" t="s">
        <v>1</v>
      </c>
      <c r="C1" s="308" t="s">
        <v>74</v>
      </c>
      <c r="D1" s="308" t="s">
        <v>3</v>
      </c>
      <c r="E1" s="308"/>
      <c r="F1" s="308"/>
      <c r="G1" s="308" t="s">
        <v>4</v>
      </c>
      <c r="H1" s="308"/>
      <c r="I1" s="308" t="s">
        <v>5</v>
      </c>
      <c r="J1" s="308"/>
      <c r="K1" s="308"/>
      <c r="L1" s="308" t="s">
        <v>6</v>
      </c>
      <c r="M1" s="308"/>
      <c r="N1" s="308"/>
      <c r="O1" s="308" t="s">
        <v>7</v>
      </c>
      <c r="P1" s="308"/>
      <c r="Q1" s="308"/>
    </row>
    <row r="2" spans="1:17" ht="29">
      <c r="A2" s="307"/>
      <c r="B2" s="307"/>
      <c r="C2" s="307"/>
      <c r="D2" s="85" t="s">
        <v>8</v>
      </c>
      <c r="E2" s="85" t="s">
        <v>9</v>
      </c>
      <c r="F2" s="85" t="s">
        <v>10</v>
      </c>
      <c r="G2" s="85" t="s">
        <v>8</v>
      </c>
      <c r="H2" s="85" t="s">
        <v>9</v>
      </c>
      <c r="I2" s="85" t="s">
        <v>8</v>
      </c>
      <c r="J2" s="85" t="s">
        <v>9</v>
      </c>
      <c r="K2" s="85" t="s">
        <v>10</v>
      </c>
      <c r="L2" s="85" t="s">
        <v>8</v>
      </c>
      <c r="M2" s="85" t="s">
        <v>9</v>
      </c>
      <c r="N2" s="85" t="s">
        <v>10</v>
      </c>
      <c r="O2" s="85" t="s">
        <v>8</v>
      </c>
      <c r="P2" s="85" t="s">
        <v>9</v>
      </c>
      <c r="Q2" s="85" t="s">
        <v>10</v>
      </c>
    </row>
    <row r="3" spans="1:17">
      <c r="A3" s="306" t="s">
        <v>57</v>
      </c>
      <c r="B3" s="306" t="s">
        <v>134</v>
      </c>
      <c r="C3" s="86" t="s">
        <v>65</v>
      </c>
      <c r="D3" s="273">
        <v>20889464.257488161</v>
      </c>
      <c r="E3" s="273">
        <v>94237.044572006911</v>
      </c>
      <c r="F3" s="274">
        <v>4.5316669833487177E-3</v>
      </c>
      <c r="G3" s="282">
        <v>7.3404655935203591</v>
      </c>
      <c r="H3" s="282">
        <v>0.10298733501094759</v>
      </c>
      <c r="I3" s="283">
        <v>9.6401533082170587</v>
      </c>
      <c r="J3" s="283">
        <v>0.12298297772274402</v>
      </c>
      <c r="K3" s="274">
        <v>1.2922220938789942E-2</v>
      </c>
      <c r="L3" s="275">
        <v>201377637.96870649</v>
      </c>
      <c r="M3" s="275">
        <v>3465918.5220528841</v>
      </c>
      <c r="N3" s="274">
        <v>1.7512447124118438E-2</v>
      </c>
      <c r="O3" s="273">
        <v>30295888.160200655</v>
      </c>
      <c r="P3" s="273">
        <v>194763.48537477478</v>
      </c>
      <c r="Q3" s="274">
        <v>6.4703059263981266E-3</v>
      </c>
    </row>
    <row r="4" spans="1:17">
      <c r="A4" s="306"/>
      <c r="B4" s="306"/>
      <c r="C4" s="86" t="s">
        <v>122</v>
      </c>
      <c r="D4" s="273">
        <v>263690089.87771431</v>
      </c>
      <c r="E4" s="273">
        <v>-2841656.064229697</v>
      </c>
      <c r="F4" s="277">
        <v>-1.0661604508637658E-2</v>
      </c>
      <c r="G4" s="284">
        <v>92.65953440647975</v>
      </c>
      <c r="H4" s="284">
        <v>-0.10298733501095114</v>
      </c>
      <c r="I4" s="285">
        <v>5.1394844641496666</v>
      </c>
      <c r="J4" s="285">
        <v>0.26231870915640432</v>
      </c>
      <c r="K4" s="277">
        <v>5.3785071562893132E-2</v>
      </c>
      <c r="L4" s="278">
        <v>1355231120.276742</v>
      </c>
      <c r="M4" s="278">
        <v>55311616.350128174</v>
      </c>
      <c r="N4" s="277">
        <v>4.2550031892783079E-2</v>
      </c>
      <c r="O4" s="273">
        <v>388281348.38410127</v>
      </c>
      <c r="P4" s="273">
        <v>-3214783.362328589</v>
      </c>
      <c r="Q4" s="277">
        <v>-8.2115328904725643E-3</v>
      </c>
    </row>
    <row r="5" spans="1:17">
      <c r="A5" s="306"/>
      <c r="B5" s="306" t="s">
        <v>135</v>
      </c>
      <c r="C5" s="86" t="s">
        <v>65</v>
      </c>
      <c r="D5" s="273">
        <v>268848906.57972211</v>
      </c>
      <c r="E5" s="273">
        <v>6402111.2210513651</v>
      </c>
      <c r="F5" s="274">
        <v>2.4393939397514733E-2</v>
      </c>
      <c r="G5" s="282">
        <v>7.6516520166551008</v>
      </c>
      <c r="H5" s="282">
        <v>0.1930032549819547</v>
      </c>
      <c r="I5" s="283">
        <v>9.4413822054409238</v>
      </c>
      <c r="J5" s="283">
        <v>8.4419227011350628E-2</v>
      </c>
      <c r="K5" s="274">
        <v>9.0220755608374902E-3</v>
      </c>
      <c r="L5" s="275">
        <v>2538305282.5340376</v>
      </c>
      <c r="M5" s="275">
        <v>82600334.555473328</v>
      </c>
      <c r="N5" s="274">
        <v>3.3636098922823175E-2</v>
      </c>
      <c r="O5" s="273">
        <v>382529760.01777124</v>
      </c>
      <c r="P5" s="273">
        <v>7586681.9911536574</v>
      </c>
      <c r="Q5" s="274">
        <v>2.023422336820703E-2</v>
      </c>
    </row>
    <row r="6" spans="1:17">
      <c r="A6" s="306"/>
      <c r="B6" s="306"/>
      <c r="C6" s="86" t="s">
        <v>122</v>
      </c>
      <c r="D6" s="273">
        <v>3244757122.4781494</v>
      </c>
      <c r="E6" s="273">
        <v>-11486983.754814625</v>
      </c>
      <c r="F6" s="277">
        <v>-3.5276789393113156E-3</v>
      </c>
      <c r="G6" s="284">
        <v>92.348347983344794</v>
      </c>
      <c r="H6" s="284">
        <v>-0.19300325498181792</v>
      </c>
      <c r="I6" s="285">
        <v>4.7785772718683175</v>
      </c>
      <c r="J6" s="285">
        <v>9.6588078271662603E-2</v>
      </c>
      <c r="K6" s="277">
        <v>2.0629709783132725E-2</v>
      </c>
      <c r="L6" s="278">
        <v>15505322638.206926</v>
      </c>
      <c r="M6" s="278">
        <v>259622921.11139107</v>
      </c>
      <c r="N6" s="277">
        <v>1.7029255851095298E-2</v>
      </c>
      <c r="O6" s="273">
        <v>4693285420.9403324</v>
      </c>
      <c r="P6" s="273">
        <v>-19012136.799038887</v>
      </c>
      <c r="Q6" s="277">
        <v>-4.034579006542951E-3</v>
      </c>
    </row>
    <row r="7" spans="1:17">
      <c r="A7" s="306"/>
      <c r="B7" s="306" t="s">
        <v>136</v>
      </c>
      <c r="C7" s="86" t="s">
        <v>65</v>
      </c>
      <c r="D7" s="273">
        <v>268848906.57972199</v>
      </c>
      <c r="E7" s="273">
        <v>6402111.2210513353</v>
      </c>
      <c r="F7" s="274">
        <v>2.4393939397514629E-2</v>
      </c>
      <c r="G7" s="282">
        <v>7.651652016655099</v>
      </c>
      <c r="H7" s="282">
        <v>0.1930032549819547</v>
      </c>
      <c r="I7" s="283">
        <v>9.4413822054409273</v>
      </c>
      <c r="J7" s="283">
        <v>8.4419227011352405E-2</v>
      </c>
      <c r="K7" s="274">
        <v>9.0220755608376793E-3</v>
      </c>
      <c r="L7" s="275">
        <v>2538305282.5340376</v>
      </c>
      <c r="M7" s="275">
        <v>82600334.555473328</v>
      </c>
      <c r="N7" s="274">
        <v>3.3636098922823175E-2</v>
      </c>
      <c r="O7" s="273">
        <v>382529760.01777107</v>
      </c>
      <c r="P7" s="273">
        <v>7586681.9911533594</v>
      </c>
      <c r="Q7" s="274">
        <v>2.0234223368206228E-2</v>
      </c>
    </row>
    <row r="8" spans="1:17">
      <c r="A8" s="306"/>
      <c r="B8" s="306"/>
      <c r="C8" s="86" t="s">
        <v>122</v>
      </c>
      <c r="D8" s="273">
        <v>3244757122.4781485</v>
      </c>
      <c r="E8" s="273">
        <v>-11486983.754816532</v>
      </c>
      <c r="F8" s="277">
        <v>-3.5276789393119002E-3</v>
      </c>
      <c r="G8" s="284">
        <v>92.34834798334478</v>
      </c>
      <c r="H8" s="284">
        <v>-0.19300325498187476</v>
      </c>
      <c r="I8" s="285">
        <v>4.7785772718683166</v>
      </c>
      <c r="J8" s="285">
        <v>9.6588078271663491E-2</v>
      </c>
      <c r="K8" s="277">
        <v>2.0629709783132923E-2</v>
      </c>
      <c r="L8" s="278">
        <v>15505322638.206919</v>
      </c>
      <c r="M8" s="278">
        <v>259622921.11138344</v>
      </c>
      <c r="N8" s="277">
        <v>1.7029255851094799E-2</v>
      </c>
      <c r="O8" s="273">
        <v>4693285420.9403362</v>
      </c>
      <c r="P8" s="273">
        <v>-19012136.799035072</v>
      </c>
      <c r="Q8" s="277">
        <v>-4.0345790065421418E-3</v>
      </c>
    </row>
    <row r="9" spans="1:17">
      <c r="A9" s="306" t="s">
        <v>58</v>
      </c>
      <c r="B9" s="306" t="s">
        <v>134</v>
      </c>
      <c r="C9" s="86" t="s">
        <v>65</v>
      </c>
      <c r="D9" s="273">
        <v>20846554.744059362</v>
      </c>
      <c r="E9" s="273">
        <v>90269.108776129782</v>
      </c>
      <c r="F9" s="274">
        <v>4.3490010863351664E-3</v>
      </c>
      <c r="G9" s="282">
        <v>7.6623601684880498</v>
      </c>
      <c r="H9" s="282">
        <v>6.1962541314972697E-2</v>
      </c>
      <c r="I9" s="283">
        <v>9.5904587637586971</v>
      </c>
      <c r="J9" s="283">
        <v>0.11134649578448297</v>
      </c>
      <c r="K9" s="274">
        <v>1.1746510921774206E-2</v>
      </c>
      <c r="L9" s="275">
        <v>199928023.63933954</v>
      </c>
      <c r="M9" s="275">
        <v>3176861.8363493085</v>
      </c>
      <c r="N9" s="274">
        <v>1.614659759686881E-2</v>
      </c>
      <c r="O9" s="273">
        <v>29994739.310378134</v>
      </c>
      <c r="P9" s="273">
        <v>140454.01505479589</v>
      </c>
      <c r="Q9" s="274">
        <v>4.704651733089653E-3</v>
      </c>
    </row>
    <row r="10" spans="1:17">
      <c r="A10" s="306"/>
      <c r="B10" s="306"/>
      <c r="C10" s="86" t="s">
        <v>122</v>
      </c>
      <c r="D10" s="273">
        <v>251217852.11836138</v>
      </c>
      <c r="E10" s="273">
        <v>-1120595.6202383339</v>
      </c>
      <c r="F10" s="277">
        <v>-4.4408437567911635E-3</v>
      </c>
      <c r="G10" s="284">
        <v>92.337639831512107</v>
      </c>
      <c r="H10" s="284">
        <v>-6.1962541314855457E-2</v>
      </c>
      <c r="I10" s="285">
        <v>4.9342487259940899</v>
      </c>
      <c r="J10" s="285">
        <v>0.2772089477332127</v>
      </c>
      <c r="K10" s="277">
        <v>5.9524711175375333E-2</v>
      </c>
      <c r="L10" s="278">
        <v>1239571366.7619963</v>
      </c>
      <c r="M10" s="278">
        <v>64421178.05873394</v>
      </c>
      <c r="N10" s="277">
        <v>5.4819527476586194E-2</v>
      </c>
      <c r="O10" s="273">
        <v>352542741.81534481</v>
      </c>
      <c r="P10" s="273">
        <v>978786.64488971233</v>
      </c>
      <c r="Q10" s="277">
        <v>2.784092710571394E-3</v>
      </c>
    </row>
    <row r="11" spans="1:17">
      <c r="A11" s="306"/>
      <c r="B11" s="306" t="s">
        <v>135</v>
      </c>
      <c r="C11" s="86" t="s">
        <v>65</v>
      </c>
      <c r="D11" s="273">
        <v>268314641.4768109</v>
      </c>
      <c r="E11" s="273">
        <v>6407516.8703999221</v>
      </c>
      <c r="F11" s="274">
        <v>2.4464843711407301E-2</v>
      </c>
      <c r="G11" s="282">
        <v>8.0164557314658538</v>
      </c>
      <c r="H11" s="282">
        <v>0.15432946257010283</v>
      </c>
      <c r="I11" s="283">
        <v>9.3932419986092324</v>
      </c>
      <c r="J11" s="283">
        <v>7.4839138457518217E-2</v>
      </c>
      <c r="K11" s="274">
        <v>8.0313267821412633E-3</v>
      </c>
      <c r="L11" s="275">
        <v>2520344359.1617589</v>
      </c>
      <c r="M11" s="275">
        <v>79788260.135267258</v>
      </c>
      <c r="N11" s="274">
        <v>3.2692655648068829E-2</v>
      </c>
      <c r="O11" s="273">
        <v>378766815.83171093</v>
      </c>
      <c r="P11" s="273">
        <v>7039617.5278732777</v>
      </c>
      <c r="Q11" s="274">
        <v>1.8937590684766963E-2</v>
      </c>
    </row>
    <row r="12" spans="1:17">
      <c r="A12" s="306"/>
      <c r="B12" s="306"/>
      <c r="C12" s="86" t="s">
        <v>122</v>
      </c>
      <c r="D12" s="273">
        <v>3078733611.0774078</v>
      </c>
      <c r="E12" s="273">
        <v>9390185.275203228</v>
      </c>
      <c r="F12" s="277">
        <v>3.0593465678246828E-3</v>
      </c>
      <c r="G12" s="284">
        <v>91.983544268533947</v>
      </c>
      <c r="H12" s="284">
        <v>-0.1543294625699474</v>
      </c>
      <c r="I12" s="285">
        <v>4.545567703982262</v>
      </c>
      <c r="J12" s="285">
        <v>0.11277144962978003</v>
      </c>
      <c r="K12" s="277">
        <v>2.5440251064788234E-2</v>
      </c>
      <c r="L12" s="278">
        <v>13994592071.67815</v>
      </c>
      <c r="M12" s="278">
        <v>388818030.46072388</v>
      </c>
      <c r="N12" s="277">
        <v>2.8577428177392616E-2</v>
      </c>
      <c r="O12" s="273">
        <v>4208755157.0796933</v>
      </c>
      <c r="P12" s="273">
        <v>31376635.08105135</v>
      </c>
      <c r="Q12" s="277">
        <v>7.5110825882351174E-3</v>
      </c>
    </row>
    <row r="13" spans="1:17">
      <c r="A13" s="306"/>
      <c r="B13" s="306" t="s">
        <v>136</v>
      </c>
      <c r="C13" s="86" t="s">
        <v>65</v>
      </c>
      <c r="D13" s="273">
        <v>268314641.47681096</v>
      </c>
      <c r="E13" s="273">
        <v>6407516.8703999817</v>
      </c>
      <c r="F13" s="274">
        <v>2.446484371140753E-2</v>
      </c>
      <c r="G13" s="282">
        <v>8.0164557314658555</v>
      </c>
      <c r="H13" s="282">
        <v>0.15432946257010283</v>
      </c>
      <c r="I13" s="283">
        <v>9.3932419986092306</v>
      </c>
      <c r="J13" s="283">
        <v>7.4839138457518217E-2</v>
      </c>
      <c r="K13" s="274">
        <v>8.031326782141265E-3</v>
      </c>
      <c r="L13" s="275">
        <v>2520344359.1617589</v>
      </c>
      <c r="M13" s="275">
        <v>79788260.135267735</v>
      </c>
      <c r="N13" s="274">
        <v>3.269265564806903E-2</v>
      </c>
      <c r="O13" s="273">
        <v>378766815.83171076</v>
      </c>
      <c r="P13" s="273">
        <v>7039617.52787292</v>
      </c>
      <c r="Q13" s="274">
        <v>1.8937590684765991E-2</v>
      </c>
    </row>
    <row r="14" spans="1:17">
      <c r="A14" s="306"/>
      <c r="B14" s="306"/>
      <c r="C14" s="86" t="s">
        <v>122</v>
      </c>
      <c r="D14" s="273">
        <v>3078733611.0774069</v>
      </c>
      <c r="E14" s="273">
        <v>9390185.2752027512</v>
      </c>
      <c r="F14" s="277">
        <v>3.0593465678245275E-3</v>
      </c>
      <c r="G14" s="284">
        <v>91.983544268533905</v>
      </c>
      <c r="H14" s="284">
        <v>-0.15432946256999003</v>
      </c>
      <c r="I14" s="285">
        <v>4.545567703982262</v>
      </c>
      <c r="J14" s="285">
        <v>0.11277144962977648</v>
      </c>
      <c r="K14" s="277">
        <v>2.5440251064787412E-2</v>
      </c>
      <c r="L14" s="278">
        <v>13994592071.678146</v>
      </c>
      <c r="M14" s="278">
        <v>388818030.46071053</v>
      </c>
      <c r="N14" s="277">
        <v>2.8577428177391614E-2</v>
      </c>
      <c r="O14" s="273">
        <v>4208755157.0796928</v>
      </c>
      <c r="P14" s="273">
        <v>31376635.081049442</v>
      </c>
      <c r="Q14" s="277">
        <v>7.5110825882346586E-3</v>
      </c>
    </row>
    <row r="15" spans="1:17">
      <c r="A15" s="306" t="s">
        <v>59</v>
      </c>
      <c r="B15" s="306" t="s">
        <v>134</v>
      </c>
      <c r="C15" s="86" t="s">
        <v>65</v>
      </c>
      <c r="D15" s="273">
        <v>10451134.718229836</v>
      </c>
      <c r="E15" s="273">
        <v>-356272.49390865304</v>
      </c>
      <c r="F15" s="274">
        <v>-3.2965584336315253E-2</v>
      </c>
      <c r="G15" s="282">
        <v>7.2104826382931844</v>
      </c>
      <c r="H15" s="282">
        <v>-7.3108053046835764E-2</v>
      </c>
      <c r="I15" s="283">
        <v>10.341803639468786</v>
      </c>
      <c r="J15" s="283">
        <v>0.32780190981804225</v>
      </c>
      <c r="K15" s="274">
        <v>3.2734357219795979E-2</v>
      </c>
      <c r="L15" s="275">
        <v>108083583.0655679</v>
      </c>
      <c r="M15" s="275">
        <v>-141811.44982685149</v>
      </c>
      <c r="N15" s="274">
        <v>-1.3103343301435525E-3</v>
      </c>
      <c r="O15" s="273">
        <v>18895308.849792004</v>
      </c>
      <c r="P15" s="273">
        <v>-441671.98279235885</v>
      </c>
      <c r="Q15" s="274">
        <v>-2.284079332840348E-2</v>
      </c>
    </row>
    <row r="16" spans="1:17">
      <c r="A16" s="306"/>
      <c r="B16" s="306"/>
      <c r="C16" s="86" t="s">
        <v>122</v>
      </c>
      <c r="D16" s="273">
        <v>134492487.5398185</v>
      </c>
      <c r="E16" s="273">
        <v>-3080315.9178735912</v>
      </c>
      <c r="F16" s="277">
        <v>-2.239044230003559E-2</v>
      </c>
      <c r="G16" s="284">
        <v>92.789517361706757</v>
      </c>
      <c r="H16" s="284">
        <v>7.3108053046752275E-2</v>
      </c>
      <c r="I16" s="285">
        <v>5.3530656995090506</v>
      </c>
      <c r="J16" s="285">
        <v>0.22910360351003423</v>
      </c>
      <c r="K16" s="277">
        <v>4.471219716651046E-2</v>
      </c>
      <c r="L16" s="278">
        <v>719947121.89105082</v>
      </c>
      <c r="M16" s="278">
        <v>15029291.533514142</v>
      </c>
      <c r="N16" s="277">
        <v>2.1320628995710373E-2</v>
      </c>
      <c r="O16" s="273">
        <v>204017818.61715984</v>
      </c>
      <c r="P16" s="273">
        <v>-2658846.6683565378</v>
      </c>
      <c r="Q16" s="277">
        <v>-1.2864764702311394E-2</v>
      </c>
    </row>
    <row r="17" spans="1:17">
      <c r="A17" s="306"/>
      <c r="B17" s="306" t="s">
        <v>135</v>
      </c>
      <c r="C17" s="86" t="s">
        <v>65</v>
      </c>
      <c r="D17" s="273">
        <v>134933760.10128531</v>
      </c>
      <c r="E17" s="273">
        <v>-1568052.0159448683</v>
      </c>
      <c r="F17" s="274">
        <v>-1.1487408054320901E-2</v>
      </c>
      <c r="G17" s="282">
        <v>7.5525466108397152</v>
      </c>
      <c r="H17" s="282">
        <v>4.1645946386262622E-2</v>
      </c>
      <c r="I17" s="283">
        <v>10.014300597366557</v>
      </c>
      <c r="J17" s="283">
        <v>0.25451784674353206</v>
      </c>
      <c r="K17" s="274">
        <v>2.6078228711318874E-2</v>
      </c>
      <c r="L17" s="275">
        <v>1351267234.387217</v>
      </c>
      <c r="M17" s="275">
        <v>19039203.056689024</v>
      </c>
      <c r="N17" s="274">
        <v>1.4291249402457112E-2</v>
      </c>
      <c r="O17" s="273">
        <v>240534703.185045</v>
      </c>
      <c r="P17" s="273">
        <v>248435.75891399384</v>
      </c>
      <c r="Q17" s="274">
        <v>1.0339157604600444E-3</v>
      </c>
    </row>
    <row r="18" spans="1:17">
      <c r="A18" s="306"/>
      <c r="B18" s="306"/>
      <c r="C18" s="86" t="s">
        <v>122</v>
      </c>
      <c r="D18" s="273">
        <v>1651665741.4181497</v>
      </c>
      <c r="E18" s="273">
        <v>-29215184.106820107</v>
      </c>
      <c r="F18" s="277">
        <v>-1.7380876695769317E-2</v>
      </c>
      <c r="G18" s="284">
        <v>92.447453389160302</v>
      </c>
      <c r="H18" s="284">
        <v>-4.1645946386367427E-2</v>
      </c>
      <c r="I18" s="285">
        <v>4.9070886593792551</v>
      </c>
      <c r="J18" s="285">
        <v>0.11043959875652565</v>
      </c>
      <c r="K18" s="277">
        <v>2.3024323305859639E-2</v>
      </c>
      <c r="L18" s="278">
        <v>8104870228.7982311</v>
      </c>
      <c r="M18" s="278">
        <v>42274316.360220909</v>
      </c>
      <c r="N18" s="277">
        <v>5.2432636857076198E-3</v>
      </c>
      <c r="O18" s="273">
        <v>2429714646.7629638</v>
      </c>
      <c r="P18" s="273">
        <v>-27545711.617191315</v>
      </c>
      <c r="Q18" s="277">
        <v>-1.1209927968459012E-2</v>
      </c>
    </row>
    <row r="19" spans="1:17">
      <c r="A19" s="306"/>
      <c r="B19" s="306" t="s">
        <v>136</v>
      </c>
      <c r="C19" s="86" t="s">
        <v>65</v>
      </c>
      <c r="D19" s="273">
        <v>134933760.10128534</v>
      </c>
      <c r="E19" s="273">
        <v>-1568052.0159448683</v>
      </c>
      <c r="F19" s="274">
        <v>-1.14874080543209E-2</v>
      </c>
      <c r="G19" s="282">
        <v>7.5525466108397161</v>
      </c>
      <c r="H19" s="282">
        <v>4.1645946386262622E-2</v>
      </c>
      <c r="I19" s="283">
        <v>10.014300597366553</v>
      </c>
      <c r="J19" s="283">
        <v>0.25451784674353206</v>
      </c>
      <c r="K19" s="274">
        <v>2.6078228711318884E-2</v>
      </c>
      <c r="L19" s="275">
        <v>1351267234.387217</v>
      </c>
      <c r="M19" s="275">
        <v>19039203.056689262</v>
      </c>
      <c r="N19" s="274">
        <v>1.4291249402457294E-2</v>
      </c>
      <c r="O19" s="273">
        <v>240534703.185045</v>
      </c>
      <c r="P19" s="273">
        <v>248435.75891393423</v>
      </c>
      <c r="Q19" s="274">
        <v>1.0339157604597961E-3</v>
      </c>
    </row>
    <row r="20" spans="1:17">
      <c r="A20" s="306"/>
      <c r="B20" s="306"/>
      <c r="C20" s="86" t="s">
        <v>122</v>
      </c>
      <c r="D20" s="273">
        <v>1651665741.4181492</v>
      </c>
      <c r="E20" s="273">
        <v>-29215184.106820583</v>
      </c>
      <c r="F20" s="277">
        <v>-1.7380876695769598E-2</v>
      </c>
      <c r="G20" s="284">
        <v>92.447453389160259</v>
      </c>
      <c r="H20" s="284">
        <v>-4.164594638641006E-2</v>
      </c>
      <c r="I20" s="285">
        <v>4.9070886593792578</v>
      </c>
      <c r="J20" s="285">
        <v>0.11043959875652654</v>
      </c>
      <c r="K20" s="277">
        <v>2.3024323305859816E-2</v>
      </c>
      <c r="L20" s="278">
        <v>8104870228.798234</v>
      </c>
      <c r="M20" s="278">
        <v>42274316.360220909</v>
      </c>
      <c r="N20" s="277">
        <v>5.243263685707618E-3</v>
      </c>
      <c r="O20" s="273">
        <v>2429714646.7629628</v>
      </c>
      <c r="P20" s="273">
        <v>-27545711.617192268</v>
      </c>
      <c r="Q20" s="277">
        <v>-1.1209927968459399E-2</v>
      </c>
    </row>
    <row r="21" spans="1:17">
      <c r="A21" s="306" t="s">
        <v>60</v>
      </c>
      <c r="B21" s="306" t="s">
        <v>134</v>
      </c>
      <c r="C21" s="86" t="s">
        <v>65</v>
      </c>
      <c r="D21" s="273">
        <v>65328.593710511923</v>
      </c>
      <c r="E21" s="273">
        <v>16308.137909947181</v>
      </c>
      <c r="F21" s="274">
        <v>0.33268025854951971</v>
      </c>
      <c r="G21" s="282">
        <v>4.2239793645898809</v>
      </c>
      <c r="H21" s="282">
        <v>1.6142188707647009</v>
      </c>
      <c r="I21" s="283">
        <v>14.399415193658118</v>
      </c>
      <c r="J21" s="283">
        <v>-5.536980949439041E-2</v>
      </c>
      <c r="K21" s="274">
        <v>-3.830552269183842E-3</v>
      </c>
      <c r="L21" s="275">
        <v>940693.54485546355</v>
      </c>
      <c r="M21" s="275">
        <v>232113.39550175995</v>
      </c>
      <c r="N21" s="274">
        <v>0.32757535716103636</v>
      </c>
      <c r="O21" s="273">
        <v>184877.27959954739</v>
      </c>
      <c r="P21" s="273">
        <v>34750.329331540182</v>
      </c>
      <c r="Q21" s="274">
        <v>0.23147295851613425</v>
      </c>
    </row>
    <row r="22" spans="1:17">
      <c r="A22" s="306"/>
      <c r="B22" s="306"/>
      <c r="C22" s="86" t="s">
        <v>122</v>
      </c>
      <c r="D22" s="273">
        <v>1481283.9266575861</v>
      </c>
      <c r="E22" s="273">
        <v>-348046.36721981806</v>
      </c>
      <c r="F22" s="277">
        <v>-0.19025889878098909</v>
      </c>
      <c r="G22" s="284">
        <v>95.776020635410134</v>
      </c>
      <c r="H22" s="284">
        <v>-1.6142188707646739</v>
      </c>
      <c r="I22" s="285">
        <v>7.6669704664876051</v>
      </c>
      <c r="J22" s="285">
        <v>0.78925526002375612</v>
      </c>
      <c r="K22" s="277">
        <v>0.1147554436801911</v>
      </c>
      <c r="L22" s="278">
        <v>11356960.118166504</v>
      </c>
      <c r="M22" s="278">
        <v>-1224652.6616791002</v>
      </c>
      <c r="N22" s="277">
        <v>-9.7336699444514979E-2</v>
      </c>
      <c r="O22" s="273">
        <v>2609388.5703881979</v>
      </c>
      <c r="P22" s="273">
        <v>-493304.52155614551</v>
      </c>
      <c r="Q22" s="277">
        <v>-0.15899236790030358</v>
      </c>
    </row>
    <row r="23" spans="1:17">
      <c r="A23" s="306"/>
      <c r="B23" s="306" t="s">
        <v>135</v>
      </c>
      <c r="C23" s="86" t="s">
        <v>65</v>
      </c>
      <c r="D23" s="273">
        <v>762818.00614452001</v>
      </c>
      <c r="E23" s="273">
        <v>-8876.8567602122203</v>
      </c>
      <c r="F23" s="274">
        <v>-1.1503065767211272E-2</v>
      </c>
      <c r="G23" s="282">
        <v>3.8820182822855793</v>
      </c>
      <c r="H23" s="282">
        <v>0.66361147062105941</v>
      </c>
      <c r="I23" s="283">
        <v>14.45908674309703</v>
      </c>
      <c r="J23" s="283">
        <v>0.55659726300197931</v>
      </c>
      <c r="K23" s="274">
        <v>4.0035798178368692E-2</v>
      </c>
      <c r="L23" s="275">
        <v>11029651.720039938</v>
      </c>
      <c r="M23" s="275">
        <v>301172.00666350499</v>
      </c>
      <c r="N23" s="274">
        <v>2.8072197991668765E-2</v>
      </c>
      <c r="O23" s="273">
        <v>2244290.1768085328</v>
      </c>
      <c r="P23" s="273">
        <v>93753.756499113049</v>
      </c>
      <c r="Q23" s="274">
        <v>4.3595521384205964E-2</v>
      </c>
    </row>
    <row r="24" spans="1:17">
      <c r="A24" s="306"/>
      <c r="B24" s="306"/>
      <c r="C24" s="86" t="s">
        <v>122</v>
      </c>
      <c r="D24" s="273">
        <v>18887218.409845851</v>
      </c>
      <c r="E24" s="273">
        <v>-4318629.2836431004</v>
      </c>
      <c r="F24" s="277">
        <v>-0.18610090614594582</v>
      </c>
      <c r="G24" s="284">
        <v>96.117981717714443</v>
      </c>
      <c r="H24" s="284">
        <v>-0.66361147062117709</v>
      </c>
      <c r="I24" s="285">
        <v>7.2404478493262863</v>
      </c>
      <c r="J24" s="285">
        <v>0.54830247620632289</v>
      </c>
      <c r="K24" s="277">
        <v>8.193224229836138E-2</v>
      </c>
      <c r="L24" s="278">
        <v>136751919.91532424</v>
      </c>
      <c r="M24" s="278">
        <v>-18544986.35598442</v>
      </c>
      <c r="N24" s="277">
        <v>-0.11941632838187861</v>
      </c>
      <c r="O24" s="273">
        <v>32972915.613557432</v>
      </c>
      <c r="P24" s="273">
        <v>-6284904.7796574421</v>
      </c>
      <c r="Q24" s="277">
        <v>-0.16009306468638523</v>
      </c>
    </row>
    <row r="25" spans="1:17">
      <c r="A25" s="306"/>
      <c r="B25" s="306" t="s">
        <v>136</v>
      </c>
      <c r="C25" s="86" t="s">
        <v>65</v>
      </c>
      <c r="D25" s="273">
        <v>762818.00614452013</v>
      </c>
      <c r="E25" s="273">
        <v>-8876.8567602115218</v>
      </c>
      <c r="F25" s="274">
        <v>-1.1503065767210375E-2</v>
      </c>
      <c r="G25" s="282">
        <v>3.8820182822855829</v>
      </c>
      <c r="H25" s="282">
        <v>0.66361147062106873</v>
      </c>
      <c r="I25" s="283">
        <v>14.45908674309703</v>
      </c>
      <c r="J25" s="283">
        <v>0.55659726300196688</v>
      </c>
      <c r="K25" s="274">
        <v>4.0035798178367762E-2</v>
      </c>
      <c r="L25" s="275">
        <v>11029651.72003994</v>
      </c>
      <c r="M25" s="275">
        <v>301172.00666350499</v>
      </c>
      <c r="N25" s="274">
        <v>2.8072197991668761E-2</v>
      </c>
      <c r="O25" s="273">
        <v>2244290.1768085328</v>
      </c>
      <c r="P25" s="273">
        <v>93753.756499113049</v>
      </c>
      <c r="Q25" s="274">
        <v>4.3595521384205964E-2</v>
      </c>
    </row>
    <row r="26" spans="1:17">
      <c r="A26" s="306"/>
      <c r="B26" s="306"/>
      <c r="C26" s="86" t="s">
        <v>122</v>
      </c>
      <c r="D26" s="273">
        <v>18887218.409845844</v>
      </c>
      <c r="E26" s="273">
        <v>-4318629.2836431004</v>
      </c>
      <c r="F26" s="277">
        <v>-0.18610090614594588</v>
      </c>
      <c r="G26" s="284">
        <v>96.117981717714471</v>
      </c>
      <c r="H26" s="284">
        <v>-0.66361147062103498</v>
      </c>
      <c r="I26" s="285">
        <v>7.2404478493262898</v>
      </c>
      <c r="J26" s="285">
        <v>0.548302476206322</v>
      </c>
      <c r="K26" s="277">
        <v>8.1932242298361199E-2</v>
      </c>
      <c r="L26" s="278">
        <v>136751919.91532424</v>
      </c>
      <c r="M26" s="278">
        <v>-18544986.355984479</v>
      </c>
      <c r="N26" s="277">
        <v>-0.11941632838187895</v>
      </c>
      <c r="O26" s="273">
        <v>32972915.613557428</v>
      </c>
      <c r="P26" s="273">
        <v>-6284904.7796574533</v>
      </c>
      <c r="Q26" s="277">
        <v>-0.16009306468638548</v>
      </c>
    </row>
    <row r="27" spans="1:17">
      <c r="A27" s="306" t="s">
        <v>61</v>
      </c>
      <c r="B27" s="306" t="s">
        <v>134</v>
      </c>
      <c r="C27" s="86" t="s">
        <v>65</v>
      </c>
      <c r="D27" s="273">
        <v>42909.513428798658</v>
      </c>
      <c r="E27" s="273">
        <v>3967.9357958736146</v>
      </c>
      <c r="F27" s="274">
        <v>0.10189458252761519</v>
      </c>
      <c r="G27" s="282">
        <v>0.34286063514506915</v>
      </c>
      <c r="H27" s="282">
        <v>6.9245390937515083E-2</v>
      </c>
      <c r="I27" s="283">
        <v>33.78305213766486</v>
      </c>
      <c r="J27" s="283">
        <v>3.9805193640012178</v>
      </c>
      <c r="K27" s="274">
        <v>0.13356312345099688</v>
      </c>
      <c r="L27" s="275">
        <v>1449614.3293669354</v>
      </c>
      <c r="M27" s="275">
        <v>289056.68570351973</v>
      </c>
      <c r="N27" s="274">
        <v>0.2490670646837356</v>
      </c>
      <c r="O27" s="273">
        <v>301148.84982252121</v>
      </c>
      <c r="P27" s="273">
        <v>54309.47031996696</v>
      </c>
      <c r="Q27" s="274">
        <v>0.22001947351113388</v>
      </c>
    </row>
    <row r="28" spans="1:17">
      <c r="A28" s="306"/>
      <c r="B28" s="306"/>
      <c r="C28" s="86" t="s">
        <v>122</v>
      </c>
      <c r="D28" s="273">
        <v>12472237.759352474</v>
      </c>
      <c r="E28" s="273">
        <v>-1721060.4439916629</v>
      </c>
      <c r="F28" s="277">
        <v>-0.12125866865716647</v>
      </c>
      <c r="G28" s="284">
        <v>99.657139364854956</v>
      </c>
      <c r="H28" s="284">
        <v>-6.9245390937467732E-2</v>
      </c>
      <c r="I28" s="285">
        <v>9.2733762574415888</v>
      </c>
      <c r="J28" s="285">
        <v>0.48265591634745242</v>
      </c>
      <c r="K28" s="277">
        <v>5.4905161081188335E-2</v>
      </c>
      <c r="L28" s="278">
        <v>115659753.51474571</v>
      </c>
      <c r="M28" s="278">
        <v>-9109561.7086064517</v>
      </c>
      <c r="N28" s="277">
        <v>-7.3011234311090301E-2</v>
      </c>
      <c r="O28" s="273">
        <v>35738606.568756461</v>
      </c>
      <c r="P28" s="273">
        <v>-4193570.0072183236</v>
      </c>
      <c r="Q28" s="277">
        <v>-0.10501731602933428</v>
      </c>
    </row>
    <row r="29" spans="1:17">
      <c r="A29" s="306"/>
      <c r="B29" s="306" t="s">
        <v>135</v>
      </c>
      <c r="C29" s="86" t="s">
        <v>65</v>
      </c>
      <c r="D29" s="273">
        <v>534260.13199364149</v>
      </c>
      <c r="E29" s="273">
        <v>-5410.6202659660485</v>
      </c>
      <c r="F29" s="274">
        <v>-1.0025780058140487E-2</v>
      </c>
      <c r="G29" s="282">
        <v>0.32076847794450258</v>
      </c>
      <c r="H29" s="282">
        <v>3.2852482880668887E-2</v>
      </c>
      <c r="I29" s="283">
        <v>33.617635713796226</v>
      </c>
      <c r="J29" s="283">
        <v>5.5470966144566134</v>
      </c>
      <c r="K29" s="274">
        <v>0.19761275673494688</v>
      </c>
      <c r="L29" s="275">
        <v>17960562.493766926</v>
      </c>
      <c r="M29" s="275">
        <v>2811713.5416935906</v>
      </c>
      <c r="N29" s="274">
        <v>0.18560575464109882</v>
      </c>
      <c r="O29" s="273">
        <v>3762864.6513797627</v>
      </c>
      <c r="P29" s="273">
        <v>546984.9285997143</v>
      </c>
      <c r="Q29" s="274">
        <v>0.17008873955237958</v>
      </c>
    </row>
    <row r="30" spans="1:17">
      <c r="A30" s="306"/>
      <c r="B30" s="306"/>
      <c r="C30" s="86" t="s">
        <v>122</v>
      </c>
      <c r="D30" s="273">
        <v>166022047.21379113</v>
      </c>
      <c r="E30" s="273">
        <v>-20878633.216924399</v>
      </c>
      <c r="F30" s="277">
        <v>-0.11170977638395571</v>
      </c>
      <c r="G30" s="284">
        <v>99.679231522055503</v>
      </c>
      <c r="H30" s="284">
        <v>-3.285248288061382E-2</v>
      </c>
      <c r="I30" s="285">
        <v>9.0994832930030043</v>
      </c>
      <c r="J30" s="285">
        <v>0.32516705135502733</v>
      </c>
      <c r="K30" s="277">
        <v>3.705896190652401E-2</v>
      </c>
      <c r="L30" s="278">
        <v>1510714844.8920484</v>
      </c>
      <c r="M30" s="278">
        <v>-129210830.98623705</v>
      </c>
      <c r="N30" s="277">
        <v>-7.8790662825030999E-2</v>
      </c>
      <c r="O30" s="273">
        <v>484524439.14049608</v>
      </c>
      <c r="P30" s="273">
        <v>-50394596.600235999</v>
      </c>
      <c r="Q30" s="277">
        <v>-9.4209764904798737E-2</v>
      </c>
    </row>
    <row r="31" spans="1:17">
      <c r="A31" s="306"/>
      <c r="B31" s="306" t="s">
        <v>136</v>
      </c>
      <c r="C31" s="86" t="s">
        <v>65</v>
      </c>
      <c r="D31" s="273">
        <v>534260.13199364149</v>
      </c>
      <c r="E31" s="273">
        <v>-5410.6202659660485</v>
      </c>
      <c r="F31" s="274">
        <v>-1.0025780058140487E-2</v>
      </c>
      <c r="G31" s="282">
        <v>0.32076847794450242</v>
      </c>
      <c r="H31" s="282">
        <v>3.2852482880668776E-2</v>
      </c>
      <c r="I31" s="283">
        <v>33.617635713796211</v>
      </c>
      <c r="J31" s="283">
        <v>5.5470966144565992</v>
      </c>
      <c r="K31" s="274">
        <v>0.19761275673494635</v>
      </c>
      <c r="L31" s="275">
        <v>17960562.493766919</v>
      </c>
      <c r="M31" s="275">
        <v>2811713.5416935831</v>
      </c>
      <c r="N31" s="274">
        <v>0.18560575464109832</v>
      </c>
      <c r="O31" s="273">
        <v>3762864.6513797631</v>
      </c>
      <c r="P31" s="273">
        <v>546984.92859971616</v>
      </c>
      <c r="Q31" s="274">
        <v>0.17008873955238024</v>
      </c>
    </row>
    <row r="32" spans="1:17">
      <c r="A32" s="306"/>
      <c r="B32" s="306"/>
      <c r="C32" s="86" t="s">
        <v>122</v>
      </c>
      <c r="D32" s="273">
        <v>166022047.21379113</v>
      </c>
      <c r="E32" s="273">
        <v>-20878633.216924459</v>
      </c>
      <c r="F32" s="277">
        <v>-0.11170977638395599</v>
      </c>
      <c r="G32" s="284">
        <v>99.679231522055446</v>
      </c>
      <c r="H32" s="284">
        <v>-3.2852482880684875E-2</v>
      </c>
      <c r="I32" s="285">
        <v>9.099483293002999</v>
      </c>
      <c r="J32" s="285">
        <v>0.325167051355022</v>
      </c>
      <c r="K32" s="277">
        <v>3.7058961906523406E-2</v>
      </c>
      <c r="L32" s="278">
        <v>1510714844.8920476</v>
      </c>
      <c r="M32" s="278">
        <v>-129210830.98623848</v>
      </c>
      <c r="N32" s="277">
        <v>-7.8790662825031832E-2</v>
      </c>
      <c r="O32" s="273">
        <v>484524439.14049625</v>
      </c>
      <c r="P32" s="273">
        <v>-50394596.60023582</v>
      </c>
      <c r="Q32" s="277">
        <v>-9.420976490479839E-2</v>
      </c>
    </row>
    <row r="33" spans="1:18">
      <c r="A33" s="306" t="s">
        <v>67</v>
      </c>
      <c r="B33" s="306" t="s">
        <v>134</v>
      </c>
      <c r="C33" s="86" t="s">
        <v>65</v>
      </c>
      <c r="D33" s="273">
        <v>10330091.432119012</v>
      </c>
      <c r="E33" s="273">
        <v>430233.4647748284</v>
      </c>
      <c r="F33" s="274">
        <v>4.3458549223029545E-2</v>
      </c>
      <c r="G33" s="282">
        <v>8.2262867122138488</v>
      </c>
      <c r="H33" s="282">
        <v>0.16688709902715004</v>
      </c>
      <c r="I33" s="283">
        <v>8.7998976220357648</v>
      </c>
      <c r="J33" s="283">
        <v>-7.0652584635560345E-2</v>
      </c>
      <c r="K33" s="274">
        <v>-7.9648480634746024E-3</v>
      </c>
      <c r="L33" s="275">
        <v>90903747.028916121</v>
      </c>
      <c r="M33" s="275">
        <v>3086559.8906744123</v>
      </c>
      <c r="N33" s="274">
        <v>3.5147560417934515E-2</v>
      </c>
      <c r="O33" s="273">
        <v>10914553.180986583</v>
      </c>
      <c r="P33" s="273">
        <v>547375.66851561889</v>
      </c>
      <c r="Q33" s="274">
        <v>5.2798909621945375E-2</v>
      </c>
    </row>
    <row r="34" spans="1:18">
      <c r="A34" s="306"/>
      <c r="B34" s="306"/>
      <c r="C34" s="86" t="s">
        <v>122</v>
      </c>
      <c r="D34" s="273">
        <v>115244080.65188566</v>
      </c>
      <c r="E34" s="273">
        <v>2307766.6648552269</v>
      </c>
      <c r="F34" s="277">
        <v>2.0434230438229551E-2</v>
      </c>
      <c r="G34" s="284">
        <v>91.773713287786322</v>
      </c>
      <c r="H34" s="284">
        <v>-0.16688709902730636</v>
      </c>
      <c r="I34" s="285">
        <v>4.4103548041490042</v>
      </c>
      <c r="J34" s="285">
        <v>0.35806436355222893</v>
      </c>
      <c r="K34" s="277">
        <v>8.8360982215158618E-2</v>
      </c>
      <c r="L34" s="278">
        <v>508267284.75277925</v>
      </c>
      <c r="M34" s="278">
        <v>50616539.1868999</v>
      </c>
      <c r="N34" s="277">
        <v>0.11060080132572098</v>
      </c>
      <c r="O34" s="273">
        <v>145915534.62779677</v>
      </c>
      <c r="P34" s="273">
        <v>4130937.8348022699</v>
      </c>
      <c r="Q34" s="277">
        <v>2.9135307559772793E-2</v>
      </c>
    </row>
    <row r="35" spans="1:18">
      <c r="A35" s="306"/>
      <c r="B35" s="306" t="s">
        <v>135</v>
      </c>
      <c r="C35" s="86" t="s">
        <v>65</v>
      </c>
      <c r="D35" s="273">
        <v>132618068.34029861</v>
      </c>
      <c r="E35" s="273">
        <v>7984450.7140224427</v>
      </c>
      <c r="F35" s="274">
        <v>6.4063379255863806E-2</v>
      </c>
      <c r="G35" s="282">
        <v>8.6070906361938242</v>
      </c>
      <c r="H35" s="282">
        <v>0.24180225769446828</v>
      </c>
      <c r="I35" s="283">
        <v>8.7322025454439451</v>
      </c>
      <c r="J35" s="283">
        <v>-7.4406850055005691E-2</v>
      </c>
      <c r="K35" s="274">
        <v>-8.4489781155770299E-3</v>
      </c>
      <c r="L35" s="275">
        <v>1158047833.9330146</v>
      </c>
      <c r="M35" s="275">
        <v>60448245.950427294</v>
      </c>
      <c r="N35" s="274">
        <v>5.5073131050944114E-2</v>
      </c>
      <c r="O35" s="273">
        <v>135987902.00453794</v>
      </c>
      <c r="P35" s="273">
        <v>6697507.5471409261</v>
      </c>
      <c r="Q35" s="274">
        <v>5.1802050533211484E-2</v>
      </c>
    </row>
    <row r="36" spans="1:18">
      <c r="A36" s="306"/>
      <c r="B36" s="306"/>
      <c r="C36" s="86" t="s">
        <v>122</v>
      </c>
      <c r="D36" s="273">
        <v>1408182115.4363616</v>
      </c>
      <c r="E36" s="273">
        <v>42925462.852571964</v>
      </c>
      <c r="F36" s="277">
        <v>3.144131381548973E-2</v>
      </c>
      <c r="G36" s="284">
        <v>91.392909363805842</v>
      </c>
      <c r="H36" s="284">
        <v>-0.24180225769408992</v>
      </c>
      <c r="I36" s="285">
        <v>4.0853988852277237</v>
      </c>
      <c r="J36" s="285">
        <v>0.13897517631467204</v>
      </c>
      <c r="K36" s="277">
        <v>3.5215472682468107E-2</v>
      </c>
      <c r="L36" s="278">
        <v>5752985644.6013288</v>
      </c>
      <c r="M36" s="278">
        <v>365104422.09339237</v>
      </c>
      <c r="N36" s="277">
        <v>6.7764007225728062E-2</v>
      </c>
      <c r="O36" s="273">
        <v>1746073419.4233165</v>
      </c>
      <c r="P36" s="273">
        <v>65213076.198048115</v>
      </c>
      <c r="Q36" s="277">
        <v>3.8797438740755801E-2</v>
      </c>
    </row>
    <row r="37" spans="1:18">
      <c r="A37" s="306"/>
      <c r="B37" s="306" t="s">
        <v>136</v>
      </c>
      <c r="C37" s="86" t="s">
        <v>65</v>
      </c>
      <c r="D37" s="273">
        <v>132618068.34029864</v>
      </c>
      <c r="E37" s="273">
        <v>7984450.7140224129</v>
      </c>
      <c r="F37" s="274">
        <v>6.4063379255863542E-2</v>
      </c>
      <c r="G37" s="282">
        <v>8.6070906361938206</v>
      </c>
      <c r="H37" s="282">
        <v>0.24180225769446118</v>
      </c>
      <c r="I37" s="283">
        <v>8.7322025454439416</v>
      </c>
      <c r="J37" s="283">
        <v>-7.4406850055002138E-2</v>
      </c>
      <c r="K37" s="274">
        <v>-8.4489781155766327E-3</v>
      </c>
      <c r="L37" s="275">
        <v>1158047833.9330144</v>
      </c>
      <c r="M37" s="275">
        <v>60448245.950427532</v>
      </c>
      <c r="N37" s="274">
        <v>5.507313105094435E-2</v>
      </c>
      <c r="O37" s="273">
        <v>135987902.00453827</v>
      </c>
      <c r="P37" s="273">
        <v>6697507.5471411049</v>
      </c>
      <c r="Q37" s="274">
        <v>5.180205053321281E-2</v>
      </c>
    </row>
    <row r="38" spans="1:18">
      <c r="A38" s="306"/>
      <c r="B38" s="306"/>
      <c r="C38" s="86" t="s">
        <v>122</v>
      </c>
      <c r="D38" s="273">
        <v>1408182115.4363642</v>
      </c>
      <c r="E38" s="273">
        <v>42925462.85257411</v>
      </c>
      <c r="F38" s="277">
        <v>3.1441313815491291E-2</v>
      </c>
      <c r="G38" s="284">
        <v>91.392909363805941</v>
      </c>
      <c r="H38" s="284">
        <v>-0.24180225769403307</v>
      </c>
      <c r="I38" s="285">
        <v>4.0853988852277059</v>
      </c>
      <c r="J38" s="285">
        <v>0.13897517631465339</v>
      </c>
      <c r="K38" s="277">
        <v>3.5215472682463375E-2</v>
      </c>
      <c r="L38" s="278">
        <v>5752985644.6013145</v>
      </c>
      <c r="M38" s="278">
        <v>365104422.09337521</v>
      </c>
      <c r="N38" s="277">
        <v>6.7764007225724843E-2</v>
      </c>
      <c r="O38" s="273">
        <v>1746073419.4233162</v>
      </c>
      <c r="P38" s="273">
        <v>65213076.198049784</v>
      </c>
      <c r="Q38" s="277">
        <v>3.8797438740756834E-2</v>
      </c>
      <c r="R38" s="219"/>
    </row>
    <row r="39" spans="1:18">
      <c r="A39" s="1"/>
      <c r="B39" s="1"/>
    </row>
    <row r="40" spans="1:18">
      <c r="A40" s="1"/>
      <c r="B40" s="1"/>
    </row>
    <row r="41" spans="1:18">
      <c r="A41" s="1"/>
      <c r="B41" s="1"/>
    </row>
    <row r="42" spans="1:18">
      <c r="A42" s="1"/>
      <c r="B42" s="1"/>
    </row>
    <row r="43" spans="1:18">
      <c r="A43" s="1"/>
      <c r="B43" s="1"/>
    </row>
    <row r="44" spans="1:18">
      <c r="A44" s="1"/>
      <c r="B44" s="1"/>
    </row>
  </sheetData>
  <mergeCells count="32">
    <mergeCell ref="A33:A38"/>
    <mergeCell ref="B33:B34"/>
    <mergeCell ref="B35:B36"/>
    <mergeCell ref="B37:B38"/>
    <mergeCell ref="A21:A26"/>
    <mergeCell ref="B21:B22"/>
    <mergeCell ref="B23:B24"/>
    <mergeCell ref="B25:B26"/>
    <mergeCell ref="A27:A32"/>
    <mergeCell ref="B27:B28"/>
    <mergeCell ref="B29:B30"/>
    <mergeCell ref="B31:B32"/>
    <mergeCell ref="A3:A8"/>
    <mergeCell ref="B3:B4"/>
    <mergeCell ref="B5:B6"/>
    <mergeCell ref="B7:B8"/>
    <mergeCell ref="B19:B20"/>
    <mergeCell ref="A9:A14"/>
    <mergeCell ref="B9:B10"/>
    <mergeCell ref="B11:B12"/>
    <mergeCell ref="B13:B14"/>
    <mergeCell ref="A15:A20"/>
    <mergeCell ref="B15:B16"/>
    <mergeCell ref="B17:B18"/>
    <mergeCell ref="O1:Q1"/>
    <mergeCell ref="A1:A2"/>
    <mergeCell ref="B1:B2"/>
    <mergeCell ref="C1:C2"/>
    <mergeCell ref="D1:F1"/>
    <mergeCell ref="G1:H1"/>
    <mergeCell ref="I1:K1"/>
    <mergeCell ref="L1:N1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tabColor rgb="FFCCFF33"/>
  </sheetPr>
  <dimension ref="A1:R44"/>
  <sheetViews>
    <sheetView topLeftCell="B1" zoomScale="84" zoomScaleNormal="69" workbookViewId="0">
      <selection activeCell="M5" sqref="M5"/>
    </sheetView>
  </sheetViews>
  <sheetFormatPr defaultRowHeight="14.5"/>
  <cols>
    <col min="1" max="1" width="31.26953125" bestFit="1" customWidth="1"/>
    <col min="2" max="2" width="21" bestFit="1" customWidth="1"/>
    <col min="3" max="3" width="22.7265625" bestFit="1" customWidth="1"/>
    <col min="4" max="4" width="15.26953125" bestFit="1" customWidth="1"/>
    <col min="5" max="5" width="14" bestFit="1" customWidth="1"/>
    <col min="7" max="7" width="7.7265625" bestFit="1" customWidth="1"/>
    <col min="8" max="8" width="7.54296875" bestFit="1" customWidth="1"/>
    <col min="9" max="9" width="7.7265625" bestFit="1" customWidth="1"/>
    <col min="10" max="10" width="7.54296875" bestFit="1" customWidth="1"/>
    <col min="12" max="12" width="18" bestFit="1" customWidth="1"/>
    <col min="13" max="13" width="15.26953125" bestFit="1" customWidth="1"/>
    <col min="15" max="15" width="15.26953125" bestFit="1" customWidth="1"/>
    <col min="16" max="16" width="14" bestFit="1" customWidth="1"/>
  </cols>
  <sheetData>
    <row r="1" spans="1:17">
      <c r="A1" s="308" t="s">
        <v>0</v>
      </c>
      <c r="B1" s="308" t="s">
        <v>1</v>
      </c>
      <c r="C1" s="308" t="s">
        <v>68</v>
      </c>
      <c r="D1" s="308" t="s">
        <v>3</v>
      </c>
      <c r="E1" s="308"/>
      <c r="F1" s="308"/>
      <c r="G1" s="308" t="s">
        <v>4</v>
      </c>
      <c r="H1" s="308"/>
      <c r="I1" s="308" t="s">
        <v>5</v>
      </c>
      <c r="J1" s="308"/>
      <c r="K1" s="308"/>
      <c r="L1" s="308" t="s">
        <v>6</v>
      </c>
      <c r="M1" s="308"/>
      <c r="N1" s="308"/>
      <c r="O1" s="308" t="s">
        <v>7</v>
      </c>
      <c r="P1" s="308"/>
      <c r="Q1" s="308"/>
    </row>
    <row r="2" spans="1:17" ht="29">
      <c r="A2" s="307"/>
      <c r="B2" s="307"/>
      <c r="C2" s="307"/>
      <c r="D2" s="85" t="s">
        <v>8</v>
      </c>
      <c r="E2" s="85" t="s">
        <v>9</v>
      </c>
      <c r="F2" s="85" t="s">
        <v>10</v>
      </c>
      <c r="G2" s="85" t="s">
        <v>8</v>
      </c>
      <c r="H2" s="85" t="s">
        <v>9</v>
      </c>
      <c r="I2" s="85" t="s">
        <v>8</v>
      </c>
      <c r="J2" s="85" t="s">
        <v>9</v>
      </c>
      <c r="K2" s="85" t="s">
        <v>10</v>
      </c>
      <c r="L2" s="85" t="s">
        <v>8</v>
      </c>
      <c r="M2" s="85" t="s">
        <v>9</v>
      </c>
      <c r="N2" s="85" t="s">
        <v>10</v>
      </c>
      <c r="O2" s="85" t="s">
        <v>8</v>
      </c>
      <c r="P2" s="85" t="s">
        <v>9</v>
      </c>
      <c r="Q2" s="85" t="s">
        <v>10</v>
      </c>
    </row>
    <row r="3" spans="1:17">
      <c r="A3" s="306" t="s">
        <v>57</v>
      </c>
      <c r="B3" s="306" t="s">
        <v>140</v>
      </c>
      <c r="C3" s="86" t="s">
        <v>123</v>
      </c>
      <c r="D3" s="273">
        <v>24303959.355443217</v>
      </c>
      <c r="E3" s="273">
        <v>2010983.7411033213</v>
      </c>
      <c r="F3" s="274">
        <v>9.0207057859506265E-2</v>
      </c>
      <c r="G3" s="282">
        <v>8.540304109091597</v>
      </c>
      <c r="H3" s="282">
        <v>0.7815561678307148</v>
      </c>
      <c r="I3" s="283">
        <v>9.9791355500137993</v>
      </c>
      <c r="J3" s="283">
        <v>0.419509182121514</v>
      </c>
      <c r="K3" s="274">
        <v>4.3883428700781719E-2</v>
      </c>
      <c r="L3" s="275">
        <v>242532504.80999386</v>
      </c>
      <c r="M3" s="275">
        <v>29419987.308370471</v>
      </c>
      <c r="N3" s="274">
        <v>0.13804908155217285</v>
      </c>
      <c r="O3" s="273">
        <v>47710816.813963592</v>
      </c>
      <c r="P3" s="273">
        <v>4838413.4681982845</v>
      </c>
      <c r="Q3" s="274">
        <v>0.11285612866571884</v>
      </c>
    </row>
    <row r="4" spans="1:17">
      <c r="A4" s="306"/>
      <c r="B4" s="306"/>
      <c r="C4" s="86" t="s">
        <v>124</v>
      </c>
      <c r="D4" s="273">
        <v>260275594.77975979</v>
      </c>
      <c r="E4" s="273">
        <v>-4758402.7607608438</v>
      </c>
      <c r="F4" s="277">
        <v>-1.7953933476150881E-2</v>
      </c>
      <c r="G4" s="284">
        <v>91.459695890908691</v>
      </c>
      <c r="H4" s="284">
        <v>-0.78155616783067217</v>
      </c>
      <c r="I4" s="285">
        <v>5.0487878225670784</v>
      </c>
      <c r="J4" s="285">
        <v>0.2014145882135292</v>
      </c>
      <c r="K4" s="277">
        <v>4.1551285299447356E-2</v>
      </c>
      <c r="L4" s="278">
        <v>1314076253.4354546</v>
      </c>
      <c r="M4" s="278">
        <v>29357547.563810587</v>
      </c>
      <c r="N4" s="277">
        <v>2.285134281118165E-2</v>
      </c>
      <c r="O4" s="273">
        <v>370866419.73033834</v>
      </c>
      <c r="P4" s="273">
        <v>-7858433.3451520205</v>
      </c>
      <c r="Q4" s="277">
        <v>-2.0749716532560424E-2</v>
      </c>
    </row>
    <row r="5" spans="1:17">
      <c r="A5" s="306"/>
      <c r="B5" s="306" t="s">
        <v>135</v>
      </c>
      <c r="C5" s="86" t="s">
        <v>123</v>
      </c>
      <c r="D5" s="273">
        <v>304995842.04439467</v>
      </c>
      <c r="E5" s="273">
        <v>29729297.906278372</v>
      </c>
      <c r="F5" s="274">
        <v>0.10800185688879632</v>
      </c>
      <c r="G5" s="282">
        <v>8.6804223217414922</v>
      </c>
      <c r="H5" s="282">
        <v>0.85744065507669998</v>
      </c>
      <c r="I5" s="283">
        <v>9.7335842670218131</v>
      </c>
      <c r="J5" s="283">
        <v>0.27032674177222304</v>
      </c>
      <c r="K5" s="274">
        <v>2.8565928915169545E-2</v>
      </c>
      <c r="L5" s="275">
        <v>2968702729.6303902</v>
      </c>
      <c r="M5" s="275">
        <v>363784534.36591244</v>
      </c>
      <c r="N5" s="274">
        <v>0.13965295917055751</v>
      </c>
      <c r="O5" s="273">
        <v>587967784.76386166</v>
      </c>
      <c r="P5" s="273">
        <v>53676631.219192743</v>
      </c>
      <c r="Q5" s="274">
        <v>0.10046326027126548</v>
      </c>
    </row>
    <row r="6" spans="1:17">
      <c r="A6" s="306"/>
      <c r="B6" s="306"/>
      <c r="C6" s="86" t="s">
        <v>124</v>
      </c>
      <c r="D6" s="273">
        <v>3208610187.0133238</v>
      </c>
      <c r="E6" s="273">
        <v>-34814170.440020084</v>
      </c>
      <c r="F6" s="277">
        <v>-1.0733769807215516E-2</v>
      </c>
      <c r="G6" s="284">
        <v>91.319577678254049</v>
      </c>
      <c r="H6" s="284">
        <v>-0.85744065507597611</v>
      </c>
      <c r="I6" s="285">
        <v>4.6982725580457183</v>
      </c>
      <c r="J6" s="285">
        <v>4.3782486427981659E-2</v>
      </c>
      <c r="K6" s="277">
        <v>9.4065054934716862E-3</v>
      </c>
      <c r="L6" s="278">
        <v>15074925191.11064</v>
      </c>
      <c r="M6" s="278">
        <v>-21561278.699087143</v>
      </c>
      <c r="N6" s="277">
        <v>-1.4282315784010964E-3</v>
      </c>
      <c r="O6" s="273">
        <v>4487847396.1942415</v>
      </c>
      <c r="P6" s="273">
        <v>-65102086.027079582</v>
      </c>
      <c r="Q6" s="277">
        <v>-1.4298881698840457E-2</v>
      </c>
    </row>
    <row r="7" spans="1:17">
      <c r="A7" s="306"/>
      <c r="B7" s="306" t="s">
        <v>136</v>
      </c>
      <c r="C7" s="86" t="s">
        <v>123</v>
      </c>
      <c r="D7" s="273">
        <v>304995842.04439461</v>
      </c>
      <c r="E7" s="273">
        <v>29729297.906278312</v>
      </c>
      <c r="F7" s="274">
        <v>0.1080018568887961</v>
      </c>
      <c r="G7" s="282">
        <v>8.680422321741494</v>
      </c>
      <c r="H7" s="282">
        <v>0.85744065507670175</v>
      </c>
      <c r="I7" s="283">
        <v>9.7335842670218096</v>
      </c>
      <c r="J7" s="283">
        <v>0.27032674177222127</v>
      </c>
      <c r="K7" s="274">
        <v>2.8565928915169361E-2</v>
      </c>
      <c r="L7" s="275">
        <v>2968702729.6303883</v>
      </c>
      <c r="M7" s="275">
        <v>363784534.36591101</v>
      </c>
      <c r="N7" s="274">
        <v>0.13965295917055698</v>
      </c>
      <c r="O7" s="273">
        <v>587967784.76386178</v>
      </c>
      <c r="P7" s="273">
        <v>53676631.219192863</v>
      </c>
      <c r="Q7" s="274">
        <v>0.1004632602712657</v>
      </c>
    </row>
    <row r="8" spans="1:17">
      <c r="A8" s="306"/>
      <c r="B8" s="306"/>
      <c r="C8" s="86" t="s">
        <v>124</v>
      </c>
      <c r="D8" s="273">
        <v>3208610187.0133238</v>
      </c>
      <c r="E8" s="273">
        <v>-34814170.4400177</v>
      </c>
      <c r="F8" s="277">
        <v>-1.0733769807214787E-2</v>
      </c>
      <c r="G8" s="284">
        <v>91.319577678254078</v>
      </c>
      <c r="H8" s="284">
        <v>-0.85744065507587663</v>
      </c>
      <c r="I8" s="285">
        <v>4.6982725580457192</v>
      </c>
      <c r="J8" s="285">
        <v>4.3782486427978995E-2</v>
      </c>
      <c r="K8" s="277">
        <v>9.4065054934711068E-3</v>
      </c>
      <c r="L8" s="278">
        <v>15074925191.110641</v>
      </c>
      <c r="M8" s="278">
        <v>-21561278.699085236</v>
      </c>
      <c r="N8" s="277">
        <v>-1.4282315784009702E-3</v>
      </c>
      <c r="O8" s="273">
        <v>4487847396.1942415</v>
      </c>
      <c r="P8" s="273">
        <v>-65102086.027079582</v>
      </c>
      <c r="Q8" s="277">
        <v>-1.4298881698840457E-2</v>
      </c>
    </row>
    <row r="9" spans="1:17">
      <c r="A9" s="306" t="s">
        <v>58</v>
      </c>
      <c r="B9" s="306" t="s">
        <v>140</v>
      </c>
      <c r="C9" s="86" t="s">
        <v>123</v>
      </c>
      <c r="D9" s="273">
        <v>24045382.676656932</v>
      </c>
      <c r="E9" s="273">
        <v>1997815.6632262245</v>
      </c>
      <c r="F9" s="274">
        <v>9.0613883246582982E-2</v>
      </c>
      <c r="G9" s="282">
        <v>8.8381214411543336</v>
      </c>
      <c r="H9" s="282">
        <v>0.76489104924989348</v>
      </c>
      <c r="I9" s="283">
        <v>9.8254564119391485</v>
      </c>
      <c r="J9" s="283">
        <v>0.41180633057790139</v>
      </c>
      <c r="K9" s="274">
        <v>4.3745659443329629E-2</v>
      </c>
      <c r="L9" s="275">
        <v>236256859.39788938</v>
      </c>
      <c r="M9" s="275">
        <v>28708778.388089836</v>
      </c>
      <c r="N9" s="274">
        <v>0.13832350676725519</v>
      </c>
      <c r="O9" s="273">
        <v>45633509.185506046</v>
      </c>
      <c r="P9" s="273">
        <v>4707668.4980831146</v>
      </c>
      <c r="Q9" s="274">
        <v>0.11502924360280387</v>
      </c>
    </row>
    <row r="10" spans="1:17">
      <c r="A10" s="306"/>
      <c r="B10" s="306"/>
      <c r="C10" s="86" t="s">
        <v>124</v>
      </c>
      <c r="D10" s="273">
        <v>248019024.18576425</v>
      </c>
      <c r="E10" s="273">
        <v>-3028142.1746882498</v>
      </c>
      <c r="F10" s="277">
        <v>-1.2062044828422623E-2</v>
      </c>
      <c r="G10" s="284">
        <v>91.161878558845984</v>
      </c>
      <c r="H10" s="284">
        <v>-0.7648910492497123</v>
      </c>
      <c r="I10" s="285">
        <v>4.8514122453051325</v>
      </c>
      <c r="J10" s="285">
        <v>0.21342613944055433</v>
      </c>
      <c r="K10" s="277">
        <v>4.6016985512458551E-2</v>
      </c>
      <c r="L10" s="278">
        <v>1203242531.0034466</v>
      </c>
      <c r="M10" s="278">
        <v>38889261.506994486</v>
      </c>
      <c r="N10" s="277">
        <v>3.3399881741915771E-2</v>
      </c>
      <c r="O10" s="273">
        <v>336903971.9402169</v>
      </c>
      <c r="P10" s="273">
        <v>-3588427.8381387591</v>
      </c>
      <c r="Q10" s="277">
        <v>-1.0538936670758744E-2</v>
      </c>
    </row>
    <row r="11" spans="1:17">
      <c r="A11" s="306"/>
      <c r="B11" s="306" t="s">
        <v>135</v>
      </c>
      <c r="C11" s="86" t="s">
        <v>123</v>
      </c>
      <c r="D11" s="273">
        <v>301588376.15746045</v>
      </c>
      <c r="E11" s="273">
        <v>29840145.121878505</v>
      </c>
      <c r="F11" s="274">
        <v>0.10980805655353584</v>
      </c>
      <c r="G11" s="282">
        <v>9.0105774820339075</v>
      </c>
      <c r="H11" s="282">
        <v>0.85303343293054645</v>
      </c>
      <c r="I11" s="283">
        <v>9.5702838391419434</v>
      </c>
      <c r="J11" s="283">
        <v>0.27097747015802831</v>
      </c>
      <c r="K11" s="274">
        <v>2.9139535725139956E-2</v>
      </c>
      <c r="L11" s="275">
        <v>2886286362.4128051</v>
      </c>
      <c r="M11" s="275">
        <v>359216306.78350544</v>
      </c>
      <c r="N11" s="274">
        <v>0.1421473480655257</v>
      </c>
      <c r="O11" s="273">
        <v>560297500.28257549</v>
      </c>
      <c r="P11" s="273">
        <v>54354140.796323955</v>
      </c>
      <c r="Q11" s="274">
        <v>0.10743127620355886</v>
      </c>
    </row>
    <row r="12" spans="1:17">
      <c r="A12" s="306"/>
      <c r="B12" s="306"/>
      <c r="C12" s="86" t="s">
        <v>124</v>
      </c>
      <c r="D12" s="273">
        <v>3045459876.3966117</v>
      </c>
      <c r="E12" s="273">
        <v>-14042442.976266384</v>
      </c>
      <c r="F12" s="277">
        <v>-4.5897801375567307E-3</v>
      </c>
      <c r="G12" s="284">
        <v>90.989422517961515</v>
      </c>
      <c r="H12" s="284">
        <v>-0.85303343293008993</v>
      </c>
      <c r="I12" s="285">
        <v>4.4750712935192398</v>
      </c>
      <c r="J12" s="285">
        <v>5.629376914533335E-2</v>
      </c>
      <c r="K12" s="277">
        <v>1.2739670380510857E-2</v>
      </c>
      <c r="L12" s="278">
        <v>13628650068.42713</v>
      </c>
      <c r="M12" s="278">
        <v>109389983.81241989</v>
      </c>
      <c r="N12" s="277">
        <v>8.0914179568827658E-3</v>
      </c>
      <c r="O12" s="273">
        <v>4027224472.6288314</v>
      </c>
      <c r="P12" s="273">
        <v>-15937888.187398434</v>
      </c>
      <c r="Q12" s="277">
        <v>-3.941936228398433E-3</v>
      </c>
    </row>
    <row r="13" spans="1:17">
      <c r="A13" s="306"/>
      <c r="B13" s="306" t="s">
        <v>136</v>
      </c>
      <c r="C13" s="86" t="s">
        <v>123</v>
      </c>
      <c r="D13" s="273">
        <v>301588376.15746021</v>
      </c>
      <c r="E13" s="273">
        <v>29840145.121878147</v>
      </c>
      <c r="F13" s="274">
        <v>0.10980805655353447</v>
      </c>
      <c r="G13" s="282">
        <v>9.0105774820339004</v>
      </c>
      <c r="H13" s="282">
        <v>0.85303343293053402</v>
      </c>
      <c r="I13" s="283">
        <v>9.5702838391419469</v>
      </c>
      <c r="J13" s="283">
        <v>0.27097747015803009</v>
      </c>
      <c r="K13" s="274">
        <v>2.913953572514014E-2</v>
      </c>
      <c r="L13" s="275">
        <v>2886286362.4128041</v>
      </c>
      <c r="M13" s="275">
        <v>359216306.78350306</v>
      </c>
      <c r="N13" s="274">
        <v>0.14214734806552468</v>
      </c>
      <c r="O13" s="273">
        <v>560297500.28257573</v>
      </c>
      <c r="P13" s="273">
        <v>54354140.796324432</v>
      </c>
      <c r="Q13" s="274">
        <v>0.10743127620355984</v>
      </c>
    </row>
    <row r="14" spans="1:17">
      <c r="A14" s="306"/>
      <c r="B14" s="306"/>
      <c r="C14" s="86" t="s">
        <v>124</v>
      </c>
      <c r="D14" s="273">
        <v>3045459876.3966107</v>
      </c>
      <c r="E14" s="273">
        <v>-14042442.976266861</v>
      </c>
      <c r="F14" s="277">
        <v>-4.5897801375568868E-3</v>
      </c>
      <c r="G14" s="284">
        <v>90.989422517961486</v>
      </c>
      <c r="H14" s="284">
        <v>-0.85303343293014677</v>
      </c>
      <c r="I14" s="285">
        <v>4.4750712935192416</v>
      </c>
      <c r="J14" s="285">
        <v>5.6293769145336903E-2</v>
      </c>
      <c r="K14" s="277">
        <v>1.2739670380511667E-2</v>
      </c>
      <c r="L14" s="278">
        <v>13628650068.427132</v>
      </c>
      <c r="M14" s="278">
        <v>109389983.81242752</v>
      </c>
      <c r="N14" s="277">
        <v>8.0914179568833348E-3</v>
      </c>
      <c r="O14" s="273">
        <v>4027224472.6288323</v>
      </c>
      <c r="P14" s="273">
        <v>-15937888.187397003</v>
      </c>
      <c r="Q14" s="277">
        <v>-3.94193622839808E-3</v>
      </c>
    </row>
    <row r="15" spans="1:17">
      <c r="A15" s="306" t="s">
        <v>59</v>
      </c>
      <c r="B15" s="306" t="s">
        <v>140</v>
      </c>
      <c r="C15" s="86" t="s">
        <v>123</v>
      </c>
      <c r="D15" s="273">
        <v>13193112.869992904</v>
      </c>
      <c r="E15" s="273">
        <v>1077712.9169109855</v>
      </c>
      <c r="F15" s="274">
        <v>8.8953969417809975E-2</v>
      </c>
      <c r="G15" s="282">
        <v>9.1022375903540791</v>
      </c>
      <c r="H15" s="282">
        <v>0.93713262225250205</v>
      </c>
      <c r="I15" s="283">
        <v>10.346462228168569</v>
      </c>
      <c r="J15" s="283">
        <v>0.37170978816592992</v>
      </c>
      <c r="K15" s="274">
        <v>3.7265064010534137E-2</v>
      </c>
      <c r="L15" s="275">
        <v>136502043.98134622</v>
      </c>
      <c r="M15" s="275">
        <v>15653928.737734482</v>
      </c>
      <c r="N15" s="274">
        <v>0.12953390879268992</v>
      </c>
      <c r="O15" s="273">
        <v>26863698.197194576</v>
      </c>
      <c r="P15" s="273">
        <v>2449872.4657174945</v>
      </c>
      <c r="Q15" s="274">
        <v>0.10034774937214531</v>
      </c>
    </row>
    <row r="16" spans="1:17">
      <c r="A16" s="306"/>
      <c r="B16" s="306"/>
      <c r="C16" s="86" t="s">
        <v>124</v>
      </c>
      <c r="D16" s="273">
        <v>131750509.3880554</v>
      </c>
      <c r="E16" s="273">
        <v>-4514301.3286932558</v>
      </c>
      <c r="F16" s="277">
        <v>-3.3128885623134624E-2</v>
      </c>
      <c r="G16" s="284">
        <v>90.89776240964585</v>
      </c>
      <c r="H16" s="284">
        <v>-0.93713262225260507</v>
      </c>
      <c r="I16" s="285">
        <v>5.2487740972481349</v>
      </c>
      <c r="J16" s="285">
        <v>0.16826133692601175</v>
      </c>
      <c r="K16" s="277">
        <v>3.3118967486924167E-2</v>
      </c>
      <c r="L16" s="278">
        <v>691528660.97527242</v>
      </c>
      <c r="M16" s="278">
        <v>-766448.654047966</v>
      </c>
      <c r="N16" s="277">
        <v>-1.1071126220411264E-3</v>
      </c>
      <c r="O16" s="273">
        <v>196049429.26975727</v>
      </c>
      <c r="P16" s="273">
        <v>-5550391.11686638</v>
      </c>
      <c r="Q16" s="277">
        <v>-2.7531726497682207E-2</v>
      </c>
    </row>
    <row r="17" spans="1:17">
      <c r="A17" s="306"/>
      <c r="B17" s="306" t="s">
        <v>135</v>
      </c>
      <c r="C17" s="86" t="s">
        <v>123</v>
      </c>
      <c r="D17" s="273">
        <v>162841336.80712533</v>
      </c>
      <c r="E17" s="273">
        <v>13534859.066741288</v>
      </c>
      <c r="F17" s="274">
        <v>9.0651519422190574E-2</v>
      </c>
      <c r="G17" s="282">
        <v>9.1145965656340433</v>
      </c>
      <c r="H17" s="282">
        <v>0.89912963905321241</v>
      </c>
      <c r="I17" s="283">
        <v>10.094832802370011</v>
      </c>
      <c r="J17" s="283">
        <v>0.30050617353746212</v>
      </c>
      <c r="K17" s="274">
        <v>3.0681657343633175E-2</v>
      </c>
      <c r="L17" s="275">
        <v>1643856068.3823519</v>
      </c>
      <c r="M17" s="275">
        <v>181499657.59251428</v>
      </c>
      <c r="N17" s="274">
        <v>0.12411451562241517</v>
      </c>
      <c r="O17" s="273">
        <v>328053568.84819031</v>
      </c>
      <c r="P17" s="273">
        <v>29616912.883935928</v>
      </c>
      <c r="Q17" s="274">
        <v>9.9240198186255416E-2</v>
      </c>
    </row>
    <row r="18" spans="1:17">
      <c r="A18" s="306"/>
      <c r="B18" s="306"/>
      <c r="C18" s="86" t="s">
        <v>124</v>
      </c>
      <c r="D18" s="273">
        <v>1623758164.7123053</v>
      </c>
      <c r="E18" s="273">
        <v>-44318095.189507961</v>
      </c>
      <c r="F18" s="277">
        <v>-2.6568386742771954E-2</v>
      </c>
      <c r="G18" s="284">
        <v>90.885403434365728</v>
      </c>
      <c r="H18" s="284">
        <v>-0.89912963905341314</v>
      </c>
      <c r="I18" s="285">
        <v>4.811234557325399</v>
      </c>
      <c r="J18" s="285">
        <v>5.5775994869957657E-2</v>
      </c>
      <c r="K18" s="277">
        <v>1.1728836270451737E-2</v>
      </c>
      <c r="L18" s="278">
        <v>7812281394.8031101</v>
      </c>
      <c r="M18" s="278">
        <v>-120186138.17561531</v>
      </c>
      <c r="N18" s="277">
        <v>-1.5151166730396202E-2</v>
      </c>
      <c r="O18" s="273">
        <v>2342195781.0998182</v>
      </c>
      <c r="P18" s="273">
        <v>-56914188.742214203</v>
      </c>
      <c r="Q18" s="277">
        <v>-2.3723042902431719E-2</v>
      </c>
    </row>
    <row r="19" spans="1:17">
      <c r="A19" s="306"/>
      <c r="B19" s="306" t="s">
        <v>136</v>
      </c>
      <c r="C19" s="86" t="s">
        <v>123</v>
      </c>
      <c r="D19" s="273">
        <v>162841336.80712536</v>
      </c>
      <c r="E19" s="273">
        <v>13534859.066741407</v>
      </c>
      <c r="F19" s="274">
        <v>9.0651519422191421E-2</v>
      </c>
      <c r="G19" s="282">
        <v>9.1145965656340433</v>
      </c>
      <c r="H19" s="282">
        <v>0.89912963905321774</v>
      </c>
      <c r="I19" s="283">
        <v>10.094832802370012</v>
      </c>
      <c r="J19" s="283">
        <v>0.30050617353746034</v>
      </c>
      <c r="K19" s="274">
        <v>3.0681657343632981E-2</v>
      </c>
      <c r="L19" s="275">
        <v>1643856068.3823524</v>
      </c>
      <c r="M19" s="275">
        <v>181499657.59251499</v>
      </c>
      <c r="N19" s="274">
        <v>0.12411451562241568</v>
      </c>
      <c r="O19" s="273">
        <v>328053568.84819037</v>
      </c>
      <c r="P19" s="273">
        <v>29616912.883936048</v>
      </c>
      <c r="Q19" s="274">
        <v>9.9240198186255832E-2</v>
      </c>
    </row>
    <row r="20" spans="1:17">
      <c r="A20" s="306"/>
      <c r="B20" s="306"/>
      <c r="C20" s="86" t="s">
        <v>124</v>
      </c>
      <c r="D20" s="273">
        <v>1623758164.7123053</v>
      </c>
      <c r="E20" s="273">
        <v>-44318095.189507961</v>
      </c>
      <c r="F20" s="277">
        <v>-2.6568386742771954E-2</v>
      </c>
      <c r="G20" s="284">
        <v>90.885403434365713</v>
      </c>
      <c r="H20" s="284">
        <v>-0.89912963905342735</v>
      </c>
      <c r="I20" s="285">
        <v>4.8112345573253963</v>
      </c>
      <c r="J20" s="285">
        <v>5.5775994869954992E-2</v>
      </c>
      <c r="K20" s="277">
        <v>1.1728836270451177E-2</v>
      </c>
      <c r="L20" s="278">
        <v>7812281394.8031063</v>
      </c>
      <c r="M20" s="278">
        <v>-120186138.17562008</v>
      </c>
      <c r="N20" s="277">
        <v>-1.5151166730396803E-2</v>
      </c>
      <c r="O20" s="273">
        <v>2342195781.0998168</v>
      </c>
      <c r="P20" s="273">
        <v>-56914188.742215633</v>
      </c>
      <c r="Q20" s="277">
        <v>-2.3723042902432316E-2</v>
      </c>
    </row>
    <row r="21" spans="1:17">
      <c r="A21" s="306" t="s">
        <v>60</v>
      </c>
      <c r="B21" s="306" t="s">
        <v>140</v>
      </c>
      <c r="C21" s="86" t="s">
        <v>123</v>
      </c>
      <c r="D21" s="273">
        <v>231923.0853385606</v>
      </c>
      <c r="E21" s="273">
        <v>43437.65928591491</v>
      </c>
      <c r="F21" s="274">
        <v>0.23045632861705911</v>
      </c>
      <c r="G21" s="282">
        <v>14.995552039328009</v>
      </c>
      <c r="H21" s="282">
        <v>4.9609285226626447</v>
      </c>
      <c r="I21" s="283">
        <v>13.09923162173976</v>
      </c>
      <c r="J21" s="283">
        <v>0.47962060335671275</v>
      </c>
      <c r="K21" s="274">
        <v>3.8005973611868638E-2</v>
      </c>
      <c r="L21" s="275">
        <v>3038014.213278322</v>
      </c>
      <c r="M21" s="275">
        <v>659401.45385973155</v>
      </c>
      <c r="N21" s="274">
        <v>0.27722101937303595</v>
      </c>
      <c r="O21" s="273">
        <v>654106.44605565071</v>
      </c>
      <c r="P21" s="273">
        <v>101341.1440279677</v>
      </c>
      <c r="Q21" s="274">
        <v>0.18333485053461704</v>
      </c>
    </row>
    <row r="22" spans="1:17">
      <c r="A22" s="306"/>
      <c r="B22" s="306"/>
      <c r="C22" s="86" t="s">
        <v>124</v>
      </c>
      <c r="D22" s="273">
        <v>1314689.4350295372</v>
      </c>
      <c r="E22" s="273">
        <v>-375175.88859578711</v>
      </c>
      <c r="F22" s="277">
        <v>-0.22201525964856761</v>
      </c>
      <c r="G22" s="284">
        <v>85.004447960671996</v>
      </c>
      <c r="H22" s="284">
        <v>-4.9609285226626696</v>
      </c>
      <c r="I22" s="285">
        <v>7.0432143158856437</v>
      </c>
      <c r="J22" s="285">
        <v>0.58614343737815133</v>
      </c>
      <c r="K22" s="277">
        <v>9.0775438028587105E-2</v>
      </c>
      <c r="L22" s="278">
        <v>9259639.4497436453</v>
      </c>
      <c r="M22" s="278">
        <v>-1651940.7200370748</v>
      </c>
      <c r="N22" s="277">
        <v>-0.15139335406360968</v>
      </c>
      <c r="O22" s="273">
        <v>2140159.4039320946</v>
      </c>
      <c r="P22" s="273">
        <v>-559895.33625257248</v>
      </c>
      <c r="Q22" s="277">
        <v>-0.2073644389203306</v>
      </c>
    </row>
    <row r="23" spans="1:17">
      <c r="A23" s="306"/>
      <c r="B23" s="306" t="s">
        <v>135</v>
      </c>
      <c r="C23" s="86" t="s">
        <v>123</v>
      </c>
      <c r="D23" s="273">
        <v>2583183.5376117821</v>
      </c>
      <c r="E23" s="273">
        <v>172583.99757029302</v>
      </c>
      <c r="F23" s="274">
        <v>7.1593806728811812E-2</v>
      </c>
      <c r="G23" s="282">
        <v>13.145947839107802</v>
      </c>
      <c r="H23" s="282">
        <v>3.0923756918708083</v>
      </c>
      <c r="I23" s="283">
        <v>13.31423350159992</v>
      </c>
      <c r="J23" s="283">
        <v>0.48210448302001296</v>
      </c>
      <c r="K23" s="274">
        <v>3.7570108773217897E-2</v>
      </c>
      <c r="L23" s="275">
        <v>34393108.797252186</v>
      </c>
      <c r="M23" s="275">
        <v>3459984.487310417</v>
      </c>
      <c r="N23" s="274">
        <v>0.11185370260831989</v>
      </c>
      <c r="O23" s="273">
        <v>7645701.5974078905</v>
      </c>
      <c r="P23" s="273">
        <v>131392.46561292</v>
      </c>
      <c r="Q23" s="274">
        <v>1.7485634847914995E-2</v>
      </c>
    </row>
    <row r="24" spans="1:17">
      <c r="A24" s="306"/>
      <c r="B24" s="306"/>
      <c r="C24" s="86" t="s">
        <v>124</v>
      </c>
      <c r="D24" s="273">
        <v>17066852.87837851</v>
      </c>
      <c r="E24" s="273">
        <v>-4500090.1379736327</v>
      </c>
      <c r="F24" s="277">
        <v>-0.20865683813239763</v>
      </c>
      <c r="G24" s="284">
        <v>86.854052160891811</v>
      </c>
      <c r="H24" s="284">
        <v>-3.0923756918711263</v>
      </c>
      <c r="I24" s="285">
        <v>6.6437827551534365</v>
      </c>
      <c r="J24" s="285">
        <v>0.37992507387167773</v>
      </c>
      <c r="K24" s="277">
        <v>6.0653529055585846E-2</v>
      </c>
      <c r="L24" s="278">
        <v>113388462.83811194</v>
      </c>
      <c r="M24" s="278">
        <v>-21703798.836631417</v>
      </c>
      <c r="N24" s="277">
        <v>-0.16065908267112183</v>
      </c>
      <c r="O24" s="273">
        <v>27571504.192958049</v>
      </c>
      <c r="P24" s="273">
        <v>-6322543.4887712523</v>
      </c>
      <c r="Q24" s="277">
        <v>-0.18653846091623458</v>
      </c>
    </row>
    <row r="25" spans="1:17">
      <c r="A25" s="306"/>
      <c r="B25" s="306" t="s">
        <v>136</v>
      </c>
      <c r="C25" s="86" t="s">
        <v>123</v>
      </c>
      <c r="D25" s="273">
        <v>2583183.5376117816</v>
      </c>
      <c r="E25" s="273">
        <v>172583.99757029209</v>
      </c>
      <c r="F25" s="274">
        <v>7.159380672881141E-2</v>
      </c>
      <c r="G25" s="282">
        <v>13.14594783910781</v>
      </c>
      <c r="H25" s="282">
        <v>3.0923756918708243</v>
      </c>
      <c r="I25" s="283">
        <v>13.314233501599922</v>
      </c>
      <c r="J25" s="283">
        <v>0.48210448302001829</v>
      </c>
      <c r="K25" s="274">
        <v>3.7570108773218328E-2</v>
      </c>
      <c r="L25" s="275">
        <v>34393108.797252186</v>
      </c>
      <c r="M25" s="275">
        <v>3459984.487310417</v>
      </c>
      <c r="N25" s="274">
        <v>0.11185370260831989</v>
      </c>
      <c r="O25" s="273">
        <v>7645701.5974078914</v>
      </c>
      <c r="P25" s="273">
        <v>131392.46561291907</v>
      </c>
      <c r="Q25" s="274">
        <v>1.7485634847914867E-2</v>
      </c>
    </row>
    <row r="26" spans="1:17">
      <c r="A26" s="306"/>
      <c r="B26" s="306"/>
      <c r="C26" s="86" t="s">
        <v>124</v>
      </c>
      <c r="D26" s="273">
        <v>17066852.878378514</v>
      </c>
      <c r="E26" s="273">
        <v>-4500090.1379736327</v>
      </c>
      <c r="F26" s="277">
        <v>-0.2086568381323976</v>
      </c>
      <c r="G26" s="284">
        <v>86.854052160891911</v>
      </c>
      <c r="H26" s="284">
        <v>-3.0923756918709557</v>
      </c>
      <c r="I26" s="285">
        <v>6.6437827551534339</v>
      </c>
      <c r="J26" s="285">
        <v>0.37992507387167862</v>
      </c>
      <c r="K26" s="277">
        <v>6.065352905558602E-2</v>
      </c>
      <c r="L26" s="278">
        <v>113388462.83811192</v>
      </c>
      <c r="M26" s="278">
        <v>-21703798.836631373</v>
      </c>
      <c r="N26" s="277">
        <v>-0.16065908267112158</v>
      </c>
      <c r="O26" s="273">
        <v>27571504.192958072</v>
      </c>
      <c r="P26" s="273">
        <v>-6322543.48877123</v>
      </c>
      <c r="Q26" s="277">
        <v>-0.18653846091623391</v>
      </c>
    </row>
    <row r="27" spans="1:17">
      <c r="A27" s="306" t="s">
        <v>61</v>
      </c>
      <c r="B27" s="306" t="s">
        <v>140</v>
      </c>
      <c r="C27" s="86" t="s">
        <v>123</v>
      </c>
      <c r="D27" s="273">
        <v>258576.67878626822</v>
      </c>
      <c r="E27" s="273">
        <v>13168.077877078875</v>
      </c>
      <c r="F27" s="274">
        <v>5.3657768424960672E-2</v>
      </c>
      <c r="G27" s="282">
        <v>2.0661097560444781</v>
      </c>
      <c r="H27" s="282">
        <v>0.3417950685052431</v>
      </c>
      <c r="I27" s="283">
        <v>24.269959075821408</v>
      </c>
      <c r="J27" s="283">
        <v>1.5957884428088391</v>
      </c>
      <c r="K27" s="274">
        <v>7.0379131772319081E-2</v>
      </c>
      <c r="L27" s="275">
        <v>6275645.412104547</v>
      </c>
      <c r="M27" s="275">
        <v>711208.92028070427</v>
      </c>
      <c r="N27" s="274">
        <v>0.12781328735186856</v>
      </c>
      <c r="O27" s="273">
        <v>2077307.6284575462</v>
      </c>
      <c r="P27" s="273">
        <v>130744.9701151636</v>
      </c>
      <c r="Q27" s="274">
        <v>6.7167100712032024E-2</v>
      </c>
    </row>
    <row r="28" spans="1:17">
      <c r="A28" s="306"/>
      <c r="B28" s="306"/>
      <c r="C28" s="86" t="s">
        <v>124</v>
      </c>
      <c r="D28" s="273">
        <v>12256570.593995001</v>
      </c>
      <c r="E28" s="273">
        <v>-1730260.5860728826</v>
      </c>
      <c r="F28" s="277">
        <v>-0.12370640381637071</v>
      </c>
      <c r="G28" s="284">
        <v>97.933890243955517</v>
      </c>
      <c r="H28" s="284">
        <v>-0.34179506850533414</v>
      </c>
      <c r="I28" s="285">
        <v>9.0428004784886564</v>
      </c>
      <c r="J28" s="285">
        <v>0.43717459900280708</v>
      </c>
      <c r="K28" s="277">
        <v>5.0801023089435821E-2</v>
      </c>
      <c r="L28" s="278">
        <v>110833722.432008</v>
      </c>
      <c r="M28" s="278">
        <v>-9531713.9431837797</v>
      </c>
      <c r="N28" s="277">
        <v>-7.9189792603521339E-2</v>
      </c>
      <c r="O28" s="273">
        <v>33962447.790121436</v>
      </c>
      <c r="P28" s="273">
        <v>-4270005.5070135221</v>
      </c>
      <c r="Q28" s="277">
        <v>-0.11168536514850082</v>
      </c>
    </row>
    <row r="29" spans="1:17">
      <c r="A29" s="306"/>
      <c r="B29" s="306" t="s">
        <v>135</v>
      </c>
      <c r="C29" s="86" t="s">
        <v>123</v>
      </c>
      <c r="D29" s="273">
        <v>3407444.4841692355</v>
      </c>
      <c r="E29" s="273">
        <v>-110868.61836494599</v>
      </c>
      <c r="F29" s="274">
        <v>-3.1511868083909073E-2</v>
      </c>
      <c r="G29" s="282">
        <v>2.0458213432260459</v>
      </c>
      <c r="H29" s="282">
        <v>0.16879055432207068</v>
      </c>
      <c r="I29" s="283">
        <v>24.186985274460628</v>
      </c>
      <c r="J29" s="283">
        <v>2.0604327572596119</v>
      </c>
      <c r="K29" s="274">
        <v>9.3120370001510494E-2</v>
      </c>
      <c r="L29" s="275">
        <v>82415809.562143385</v>
      </c>
      <c r="M29" s="275">
        <v>4567669.9269643724</v>
      </c>
      <c r="N29" s="274">
        <v>5.8674105102188921E-2</v>
      </c>
      <c r="O29" s="273">
        <v>27670088.843571737</v>
      </c>
      <c r="P29" s="273">
        <v>-677705.21484568343</v>
      </c>
      <c r="Q29" s="274">
        <v>-2.390680606219692E-2</v>
      </c>
    </row>
    <row r="30" spans="1:17">
      <c r="A30" s="306"/>
      <c r="B30" s="306"/>
      <c r="C30" s="86" t="s">
        <v>124</v>
      </c>
      <c r="D30" s="273">
        <v>163148862.86161509</v>
      </c>
      <c r="E30" s="273">
        <v>-20773175.218826026</v>
      </c>
      <c r="F30" s="277">
        <v>-0.11294554712220273</v>
      </c>
      <c r="G30" s="284">
        <v>97.954178656773692</v>
      </c>
      <c r="H30" s="284">
        <v>-0.16879055432237067</v>
      </c>
      <c r="I30" s="285">
        <v>8.8646624466540551</v>
      </c>
      <c r="J30" s="285">
        <v>0.28914642010069436</v>
      </c>
      <c r="K30" s="277">
        <v>3.3717670074357844E-2</v>
      </c>
      <c r="L30" s="278">
        <v>1446259597.8236718</v>
      </c>
      <c r="M30" s="278">
        <v>-130966787.3715086</v>
      </c>
      <c r="N30" s="277">
        <v>-8.3036137742079158E-2</v>
      </c>
      <c r="O30" s="273">
        <v>460617214.9483043</v>
      </c>
      <c r="P30" s="273">
        <v>-49169906.456790507</v>
      </c>
      <c r="Q30" s="277">
        <v>-9.6451841155317006E-2</v>
      </c>
    </row>
    <row r="31" spans="1:17">
      <c r="A31" s="306"/>
      <c r="B31" s="306" t="s">
        <v>136</v>
      </c>
      <c r="C31" s="86" t="s">
        <v>123</v>
      </c>
      <c r="D31" s="273">
        <v>3407444.484169235</v>
      </c>
      <c r="E31" s="273">
        <v>-110868.61836494505</v>
      </c>
      <c r="F31" s="274">
        <v>-3.1511868083908823E-2</v>
      </c>
      <c r="G31" s="282">
        <v>2.045821343226045</v>
      </c>
      <c r="H31" s="282">
        <v>0.16879055432207091</v>
      </c>
      <c r="I31" s="283">
        <v>24.186985274460632</v>
      </c>
      <c r="J31" s="283">
        <v>2.0604327572596048</v>
      </c>
      <c r="K31" s="274">
        <v>9.3120370001510119E-2</v>
      </c>
      <c r="L31" s="275">
        <v>82415809.562143385</v>
      </c>
      <c r="M31" s="275">
        <v>4567669.9269643724</v>
      </c>
      <c r="N31" s="274">
        <v>5.8674105102188921E-2</v>
      </c>
      <c r="O31" s="273">
        <v>27670088.843571734</v>
      </c>
      <c r="P31" s="273">
        <v>-677705.21484568715</v>
      </c>
      <c r="Q31" s="274">
        <v>-2.3906806062197052E-2</v>
      </c>
    </row>
    <row r="32" spans="1:17">
      <c r="A32" s="306"/>
      <c r="B32" s="306"/>
      <c r="C32" s="86" t="s">
        <v>124</v>
      </c>
      <c r="D32" s="273">
        <v>163148862.86161515</v>
      </c>
      <c r="E32" s="273">
        <v>-20773175.218826056</v>
      </c>
      <c r="F32" s="277">
        <v>-0.11294554712220282</v>
      </c>
      <c r="G32" s="284">
        <v>97.954178656773678</v>
      </c>
      <c r="H32" s="284">
        <v>-0.1687905543224133</v>
      </c>
      <c r="I32" s="285">
        <v>8.8646624466540516</v>
      </c>
      <c r="J32" s="285">
        <v>0.28914642010069436</v>
      </c>
      <c r="K32" s="277">
        <v>3.3717670074357858E-2</v>
      </c>
      <c r="L32" s="278">
        <v>1446259597.8236716</v>
      </c>
      <c r="M32" s="278">
        <v>-130966787.37150884</v>
      </c>
      <c r="N32" s="277">
        <v>-8.3036137742079311E-2</v>
      </c>
      <c r="O32" s="273">
        <v>460617214.94830412</v>
      </c>
      <c r="P32" s="273">
        <v>-49169906.456790566</v>
      </c>
      <c r="Q32" s="277">
        <v>-9.6451841155317145E-2</v>
      </c>
    </row>
    <row r="33" spans="1:18">
      <c r="A33" s="306" t="s">
        <v>67</v>
      </c>
      <c r="B33" s="306" t="s">
        <v>140</v>
      </c>
      <c r="C33" s="86" t="s">
        <v>123</v>
      </c>
      <c r="D33" s="273">
        <v>10620346.721325479</v>
      </c>
      <c r="E33" s="273">
        <v>876665.08702934906</v>
      </c>
      <c r="F33" s="274">
        <v>8.9972673567620939E-2</v>
      </c>
      <c r="G33" s="282">
        <v>8.4574292189805309</v>
      </c>
      <c r="H33" s="282">
        <v>0.52517157917450152</v>
      </c>
      <c r="I33" s="283">
        <v>9.1067461111282952</v>
      </c>
      <c r="J33" s="283">
        <v>0.4527941275195424</v>
      </c>
      <c r="K33" s="274">
        <v>5.2322237097821793E-2</v>
      </c>
      <c r="L33" s="275">
        <v>96716801.203264952</v>
      </c>
      <c r="M33" s="275">
        <v>12395448.196495771</v>
      </c>
      <c r="N33" s="274">
        <v>0.14700248222417261</v>
      </c>
      <c r="O33" s="273">
        <v>18115704.542255819</v>
      </c>
      <c r="P33" s="273">
        <v>2156454.8883376755</v>
      </c>
      <c r="Q33" s="274">
        <v>0.13512257374883824</v>
      </c>
    </row>
    <row r="34" spans="1:18">
      <c r="A34" s="306"/>
      <c r="B34" s="306"/>
      <c r="C34" s="86" t="s">
        <v>124</v>
      </c>
      <c r="D34" s="273">
        <v>114953825.36267984</v>
      </c>
      <c r="E34" s="273">
        <v>1861335.0426010936</v>
      </c>
      <c r="F34" s="277">
        <v>1.6458520254820377E-2</v>
      </c>
      <c r="G34" s="284">
        <v>91.542570781020231</v>
      </c>
      <c r="H34" s="284">
        <v>-0.52517157917418444</v>
      </c>
      <c r="I34" s="285">
        <v>4.3709222289313558</v>
      </c>
      <c r="J34" s="285">
        <v>0.29331655951691094</v>
      </c>
      <c r="K34" s="277">
        <v>7.1933527490663896E-2</v>
      </c>
      <c r="L34" s="278">
        <v>502454230.57843041</v>
      </c>
      <c r="M34" s="278">
        <v>41307650.881079078</v>
      </c>
      <c r="N34" s="277">
        <v>8.9575967164690073E-2</v>
      </c>
      <c r="O34" s="273">
        <v>138714383.26652753</v>
      </c>
      <c r="P34" s="273">
        <v>2521858.6149803102</v>
      </c>
      <c r="Q34" s="277">
        <v>1.8516865161524565E-2</v>
      </c>
    </row>
    <row r="35" spans="1:18">
      <c r="A35" s="306"/>
      <c r="B35" s="306" t="s">
        <v>135</v>
      </c>
      <c r="C35" s="86" t="s">
        <v>123</v>
      </c>
      <c r="D35" s="273">
        <v>136163877.21548828</v>
      </c>
      <c r="E35" s="273">
        <v>16132723.460331663</v>
      </c>
      <c r="F35" s="274">
        <v>0.13440446880348836</v>
      </c>
      <c r="G35" s="282">
        <v>8.8372183914033702</v>
      </c>
      <c r="H35" s="282">
        <v>0.78084295522899616</v>
      </c>
      <c r="I35" s="283">
        <v>8.8719399564162043</v>
      </c>
      <c r="J35" s="283">
        <v>0.259338242712289</v>
      </c>
      <c r="K35" s="274">
        <v>3.0111486787975317E-2</v>
      </c>
      <c r="L35" s="275">
        <v>1208037742.8886404</v>
      </c>
      <c r="M35" s="275">
        <v>174257222.35912037</v>
      </c>
      <c r="N35" s="274">
        <v>0.16856307397808468</v>
      </c>
      <c r="O35" s="273">
        <v>224598425.47469187</v>
      </c>
      <c r="P35" s="273">
        <v>24606031.084489584</v>
      </c>
      <c r="Q35" s="274">
        <v>0.12303483419715007</v>
      </c>
    </row>
    <row r="36" spans="1:18">
      <c r="A36" s="306"/>
      <c r="B36" s="306"/>
      <c r="C36" s="86" t="s">
        <v>124</v>
      </c>
      <c r="D36" s="273">
        <v>1404636306.5610242</v>
      </c>
      <c r="E36" s="273">
        <v>34777190.106288433</v>
      </c>
      <c r="F36" s="277">
        <v>2.5387421004499755E-2</v>
      </c>
      <c r="G36" s="284">
        <v>91.162781608586798</v>
      </c>
      <c r="H36" s="284">
        <v>-0.7808429552264613</v>
      </c>
      <c r="I36" s="285">
        <v>4.0601226872801117</v>
      </c>
      <c r="J36" s="285">
        <v>8.037015326015684E-2</v>
      </c>
      <c r="K36" s="277">
        <v>2.0194761501659202E-2</v>
      </c>
      <c r="L36" s="278">
        <v>5702995735.6457558</v>
      </c>
      <c r="M36" s="278">
        <v>251295445.68468475</v>
      </c>
      <c r="N36" s="277">
        <v>4.6094875418486954E-2</v>
      </c>
      <c r="O36" s="273">
        <v>1657462895.9531634</v>
      </c>
      <c r="P36" s="273">
        <v>47304552.660698414</v>
      </c>
      <c r="Q36" s="277">
        <v>2.9378820323950051E-2</v>
      </c>
    </row>
    <row r="37" spans="1:18">
      <c r="A37" s="306"/>
      <c r="B37" s="306" t="s">
        <v>136</v>
      </c>
      <c r="C37" s="86" t="s">
        <v>123</v>
      </c>
      <c r="D37" s="273">
        <v>136163877.21548828</v>
      </c>
      <c r="E37" s="273">
        <v>16132723.460331663</v>
      </c>
      <c r="F37" s="274">
        <v>0.13440446880348836</v>
      </c>
      <c r="G37" s="282">
        <v>8.8372183914033595</v>
      </c>
      <c r="H37" s="282">
        <v>0.78084295522897662</v>
      </c>
      <c r="I37" s="283">
        <v>8.8719399564161971</v>
      </c>
      <c r="J37" s="283">
        <v>0.25933824271228367</v>
      </c>
      <c r="K37" s="274">
        <v>3.0111486787974703E-2</v>
      </c>
      <c r="L37" s="275">
        <v>1208037742.8886395</v>
      </c>
      <c r="M37" s="275">
        <v>174257222.35911965</v>
      </c>
      <c r="N37" s="274">
        <v>0.16856307397808401</v>
      </c>
      <c r="O37" s="273">
        <v>224598425.4746916</v>
      </c>
      <c r="P37" s="273">
        <v>24606031.084489197</v>
      </c>
      <c r="Q37" s="274">
        <v>0.12303483419714806</v>
      </c>
    </row>
    <row r="38" spans="1:18">
      <c r="A38" s="306"/>
      <c r="B38" s="306"/>
      <c r="C38" s="86" t="s">
        <v>124</v>
      </c>
      <c r="D38" s="273">
        <v>1404636306.5610261</v>
      </c>
      <c r="E38" s="273">
        <v>34777190.106289148</v>
      </c>
      <c r="F38" s="277">
        <v>2.5387421004500255E-2</v>
      </c>
      <c r="G38" s="284">
        <v>91.162781608586798</v>
      </c>
      <c r="H38" s="284">
        <v>-0.78084295522664604</v>
      </c>
      <c r="I38" s="285">
        <v>4.0601226872800975</v>
      </c>
      <c r="J38" s="285">
        <v>8.0370153260142185E-2</v>
      </c>
      <c r="K38" s="277">
        <v>2.0194761501655518E-2</v>
      </c>
      <c r="L38" s="278">
        <v>5702995735.6457443</v>
      </c>
      <c r="M38" s="278">
        <v>251295445.68466759</v>
      </c>
      <c r="N38" s="277">
        <v>4.6094875418483755E-2</v>
      </c>
      <c r="O38" s="273">
        <v>1657462895.9531615</v>
      </c>
      <c r="P38" s="273">
        <v>47304552.660695553</v>
      </c>
      <c r="Q38" s="277">
        <v>2.9378820323948257E-2</v>
      </c>
      <c r="R38" s="219"/>
    </row>
    <row r="39" spans="1:18">
      <c r="A39" s="1"/>
      <c r="B39" s="1"/>
      <c r="C39" s="86"/>
      <c r="D39" s="166"/>
      <c r="E39" s="167"/>
      <c r="F39" s="168"/>
      <c r="G39" s="169"/>
      <c r="H39" s="169"/>
      <c r="I39" s="170"/>
      <c r="J39" s="168"/>
      <c r="K39" s="170"/>
      <c r="L39" s="171"/>
      <c r="M39" s="168"/>
      <c r="N39" s="166"/>
      <c r="O39" s="167"/>
      <c r="P39" s="168"/>
    </row>
    <row r="40" spans="1:18">
      <c r="A40" s="1"/>
      <c r="B40" s="1"/>
      <c r="C40" s="86"/>
      <c r="D40" s="172"/>
      <c r="E40" s="172"/>
      <c r="F40" s="173"/>
      <c r="G40" s="174"/>
      <c r="H40" s="174"/>
      <c r="I40" s="175"/>
      <c r="J40" s="173"/>
      <c r="K40" s="176"/>
      <c r="L40" s="176"/>
      <c r="M40" s="173"/>
      <c r="N40" s="172"/>
      <c r="O40" s="172"/>
      <c r="P40" s="173"/>
    </row>
    <row r="41" spans="1:18">
      <c r="A41" s="1"/>
      <c r="B41" s="1"/>
      <c r="C41" s="86"/>
      <c r="D41" s="166"/>
      <c r="E41" s="167"/>
      <c r="F41" s="168"/>
      <c r="G41" s="169"/>
      <c r="H41" s="169"/>
      <c r="I41" s="170"/>
      <c r="J41" s="168"/>
      <c r="K41" s="170"/>
      <c r="L41" s="171"/>
      <c r="M41" s="168"/>
      <c r="N41" s="166"/>
      <c r="O41" s="167"/>
      <c r="P41" s="168"/>
    </row>
    <row r="42" spans="1:18">
      <c r="A42" s="1"/>
      <c r="B42" s="1"/>
      <c r="C42" s="86"/>
      <c r="D42" s="172"/>
      <c r="E42" s="172"/>
      <c r="F42" s="173"/>
      <c r="G42" s="174"/>
      <c r="H42" s="174"/>
      <c r="I42" s="175"/>
      <c r="J42" s="173"/>
      <c r="K42" s="176"/>
      <c r="L42" s="176"/>
      <c r="M42" s="173"/>
      <c r="N42" s="172"/>
      <c r="O42" s="172"/>
      <c r="P42" s="173"/>
    </row>
    <row r="43" spans="1:18">
      <c r="A43" s="1"/>
      <c r="B43" s="1"/>
      <c r="C43" s="86"/>
      <c r="D43" s="166"/>
      <c r="E43" s="167"/>
      <c r="F43" s="168"/>
      <c r="G43" s="169"/>
      <c r="H43" s="169"/>
      <c r="I43" s="170"/>
      <c r="J43" s="170"/>
      <c r="K43" s="168"/>
      <c r="L43" s="170"/>
      <c r="M43" s="171"/>
      <c r="N43" s="168"/>
      <c r="O43" s="166"/>
      <c r="P43" s="167"/>
      <c r="Q43" s="168"/>
    </row>
    <row r="44" spans="1:18">
      <c r="A44" s="1"/>
      <c r="B44" s="1"/>
      <c r="C44" s="86"/>
      <c r="D44" s="172"/>
      <c r="E44" s="172"/>
      <c r="F44" s="173"/>
      <c r="G44" s="174"/>
      <c r="H44" s="174"/>
      <c r="I44" s="175"/>
      <c r="J44" s="175"/>
      <c r="K44" s="173"/>
      <c r="L44" s="176"/>
      <c r="M44" s="176"/>
      <c r="N44" s="173"/>
      <c r="O44" s="172"/>
      <c r="P44" s="172"/>
      <c r="Q44" s="173"/>
    </row>
  </sheetData>
  <mergeCells count="32">
    <mergeCell ref="A33:A38"/>
    <mergeCell ref="B33:B34"/>
    <mergeCell ref="B35:B36"/>
    <mergeCell ref="B37:B38"/>
    <mergeCell ref="A9:A14"/>
    <mergeCell ref="B9:B10"/>
    <mergeCell ref="B11:B12"/>
    <mergeCell ref="B13:B14"/>
    <mergeCell ref="A15:A20"/>
    <mergeCell ref="B15:B16"/>
    <mergeCell ref="B17:B18"/>
    <mergeCell ref="B19:B20"/>
    <mergeCell ref="A21:A26"/>
    <mergeCell ref="B21:B22"/>
    <mergeCell ref="B23:B24"/>
    <mergeCell ref="B25:B26"/>
    <mergeCell ref="A27:A32"/>
    <mergeCell ref="B27:B28"/>
    <mergeCell ref="B29:B30"/>
    <mergeCell ref="B31:B32"/>
    <mergeCell ref="O1:Q1"/>
    <mergeCell ref="A1:A2"/>
    <mergeCell ref="B1:B2"/>
    <mergeCell ref="C1:C2"/>
    <mergeCell ref="D1:F1"/>
    <mergeCell ref="G1:H1"/>
    <mergeCell ref="I1:K1"/>
    <mergeCell ref="A3:A8"/>
    <mergeCell ref="B3:B4"/>
    <mergeCell ref="B5:B6"/>
    <mergeCell ref="B7:B8"/>
    <mergeCell ref="L1:N1"/>
  </mergeCells>
  <pageMargins left="0.7" right="0.7" top="0.75" bottom="0.75" header="0.3" footer="0.3"/>
  <pageSetup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tabColor rgb="FFCCFF33"/>
  </sheetPr>
  <dimension ref="A1:R23"/>
  <sheetViews>
    <sheetView zoomScale="89" zoomScaleNormal="80" workbookViewId="0">
      <selection activeCell="M5" sqref="M5"/>
    </sheetView>
  </sheetViews>
  <sheetFormatPr defaultColWidth="9.26953125" defaultRowHeight="14.5"/>
  <cols>
    <col min="1" max="1" width="31.26953125" bestFit="1" customWidth="1"/>
    <col min="2" max="2" width="9" bestFit="1" customWidth="1"/>
    <col min="3" max="3" width="15.453125" bestFit="1" customWidth="1"/>
    <col min="4" max="4" width="9.81640625" bestFit="1" customWidth="1"/>
    <col min="5" max="5" width="12" bestFit="1" customWidth="1"/>
    <col min="6" max="6" width="10.1796875" bestFit="1" customWidth="1"/>
    <col min="7" max="7" width="7.7265625" bestFit="1" customWidth="1"/>
    <col min="8" max="8" width="7.54296875" bestFit="1" customWidth="1"/>
    <col min="9" max="9" width="7.7265625" bestFit="1" customWidth="1"/>
    <col min="10" max="10" width="7.54296875" bestFit="1" customWidth="1"/>
    <col min="11" max="11" width="9.1796875" bestFit="1" customWidth="1"/>
    <col min="12" max="12" width="12" bestFit="1" customWidth="1"/>
    <col min="13" max="13" width="11" bestFit="1" customWidth="1"/>
    <col min="14" max="14" width="9.1796875" bestFit="1" customWidth="1"/>
    <col min="15" max="15" width="11" bestFit="1" customWidth="1"/>
    <col min="16" max="16" width="8.81640625" bestFit="1" customWidth="1"/>
    <col min="17" max="17" width="10.1796875" bestFit="1" customWidth="1"/>
  </cols>
  <sheetData>
    <row r="1" spans="1:17">
      <c r="A1" s="308" t="s">
        <v>0</v>
      </c>
      <c r="B1" s="308" t="s">
        <v>1</v>
      </c>
      <c r="C1" s="308" t="s">
        <v>71</v>
      </c>
      <c r="D1" s="308" t="s">
        <v>3</v>
      </c>
      <c r="E1" s="308"/>
      <c r="F1" s="308"/>
      <c r="G1" s="308" t="s">
        <v>4</v>
      </c>
      <c r="H1" s="308"/>
      <c r="I1" s="308" t="s">
        <v>5</v>
      </c>
      <c r="J1" s="308"/>
      <c r="K1" s="308"/>
      <c r="L1" s="308" t="s">
        <v>6</v>
      </c>
      <c r="M1" s="308"/>
      <c r="N1" s="308"/>
      <c r="O1" s="308" t="s">
        <v>7</v>
      </c>
      <c r="P1" s="308"/>
      <c r="Q1" s="308"/>
    </row>
    <row r="2" spans="1:17" ht="29">
      <c r="A2" s="307"/>
      <c r="B2" s="307"/>
      <c r="C2" s="307"/>
      <c r="D2" s="85" t="s">
        <v>8</v>
      </c>
      <c r="E2" s="85" t="s">
        <v>9</v>
      </c>
      <c r="F2" s="85" t="s">
        <v>10</v>
      </c>
      <c r="G2" s="85" t="s">
        <v>8</v>
      </c>
      <c r="H2" s="85" t="s">
        <v>9</v>
      </c>
      <c r="I2" s="85" t="s">
        <v>8</v>
      </c>
      <c r="J2" s="85" t="s">
        <v>9</v>
      </c>
      <c r="K2" s="85" t="s">
        <v>10</v>
      </c>
      <c r="L2" s="85" t="s">
        <v>8</v>
      </c>
      <c r="M2" s="85" t="s">
        <v>9</v>
      </c>
      <c r="N2" s="85" t="s">
        <v>10</v>
      </c>
      <c r="O2" s="85" t="s">
        <v>8</v>
      </c>
      <c r="P2" s="85" t="s">
        <v>9</v>
      </c>
      <c r="Q2" s="85" t="s">
        <v>10</v>
      </c>
    </row>
    <row r="3" spans="1:17">
      <c r="A3" s="306" t="s">
        <v>57</v>
      </c>
      <c r="B3" s="86" t="s">
        <v>182</v>
      </c>
      <c r="C3" s="86" t="s">
        <v>125</v>
      </c>
      <c r="D3" s="273">
        <v>513433.68671305192</v>
      </c>
      <c r="E3" s="273">
        <v>14171.647113921936</v>
      </c>
      <c r="F3" s="274">
        <v>2.8385188518038958E-2</v>
      </c>
      <c r="G3" s="282">
        <v>0.18041833267794161</v>
      </c>
      <c r="H3" s="282">
        <v>6.6573960985401026E-3</v>
      </c>
      <c r="I3" s="283">
        <v>17.084520713628258</v>
      </c>
      <c r="J3" s="283">
        <v>0.13789621020034204</v>
      </c>
      <c r="K3" s="274">
        <v>8.1370900837773787E-3</v>
      </c>
      <c r="L3" s="275">
        <v>8771768.4557236582</v>
      </c>
      <c r="M3" s="275">
        <v>310962.14182164334</v>
      </c>
      <c r="N3" s="274">
        <v>3.6753251437832715E-2</v>
      </c>
      <c r="O3" s="273">
        <v>1436091.5016508102</v>
      </c>
      <c r="P3" s="273">
        <v>27534.786551237106</v>
      </c>
      <c r="Q3" s="274">
        <v>1.9548227100880795E-2</v>
      </c>
    </row>
    <row r="4" spans="1:17">
      <c r="A4" s="306"/>
      <c r="B4" s="86" t="s">
        <v>135</v>
      </c>
      <c r="C4" s="86" t="s">
        <v>125</v>
      </c>
      <c r="D4" s="273">
        <v>4697584.2015962815</v>
      </c>
      <c r="E4" s="273">
        <v>-15827.899990542792</v>
      </c>
      <c r="F4" s="277">
        <v>-3.3580556186067726E-3</v>
      </c>
      <c r="G4" s="284">
        <v>0.13369695300915321</v>
      </c>
      <c r="H4" s="284">
        <v>-2.5661760583775561E-4</v>
      </c>
      <c r="I4" s="285">
        <v>13.679695518242758</v>
      </c>
      <c r="J4" s="285">
        <v>0.19183255915488395</v>
      </c>
      <c r="K4" s="277">
        <v>1.4222605889217662E-2</v>
      </c>
      <c r="L4" s="278">
        <v>64261521.549144633</v>
      </c>
      <c r="M4" s="278">
        <v>687665.05323517323</v>
      </c>
      <c r="N4" s="277">
        <v>1.0816789968993304E-2</v>
      </c>
      <c r="O4" s="273">
        <v>12455774.336122798</v>
      </c>
      <c r="P4" s="273">
        <v>-154789.11494434252</v>
      </c>
      <c r="Q4" s="277">
        <v>-1.2274559780375543E-2</v>
      </c>
    </row>
    <row r="5" spans="1:17">
      <c r="A5" s="306"/>
      <c r="B5" s="86" t="s">
        <v>136</v>
      </c>
      <c r="C5" s="86" t="s">
        <v>125</v>
      </c>
      <c r="D5" s="273">
        <v>4697584.2015962787</v>
      </c>
      <c r="E5" s="273">
        <v>-15827.899990543723</v>
      </c>
      <c r="F5" s="274">
        <v>-3.3580556186069716E-3</v>
      </c>
      <c r="G5" s="282">
        <v>0.13369695300915316</v>
      </c>
      <c r="H5" s="282">
        <v>-2.5661760583778337E-4</v>
      </c>
      <c r="I5" s="283">
        <v>13.679695518242765</v>
      </c>
      <c r="J5" s="283">
        <v>0.19183255915488218</v>
      </c>
      <c r="K5" s="274">
        <v>1.422260588921752E-2</v>
      </c>
      <c r="L5" s="275">
        <v>64261521.549144633</v>
      </c>
      <c r="M5" s="275">
        <v>687665.05323515832</v>
      </c>
      <c r="N5" s="274">
        <v>1.0816789968993067E-2</v>
      </c>
      <c r="O5" s="273">
        <v>12455774.3361228</v>
      </c>
      <c r="P5" s="273">
        <v>-154789.11494434066</v>
      </c>
      <c r="Q5" s="274">
        <v>-1.2274559780375395E-2</v>
      </c>
    </row>
    <row r="6" spans="1:17">
      <c r="A6" s="306" t="s">
        <v>58</v>
      </c>
      <c r="B6" s="86" t="s">
        <v>182</v>
      </c>
      <c r="C6" s="86" t="s">
        <v>125</v>
      </c>
      <c r="D6" s="273">
        <v>504233.29918451927</v>
      </c>
      <c r="E6" s="273">
        <v>20749.42365812097</v>
      </c>
      <c r="F6" s="277">
        <v>4.2916475002459618E-2</v>
      </c>
      <c r="G6" s="284">
        <v>0.18533600370573428</v>
      </c>
      <c r="H6" s="284">
        <v>8.2971170332182265E-3</v>
      </c>
      <c r="I6" s="285">
        <v>17.029586151679172</v>
      </c>
      <c r="J6" s="285">
        <v>2.0391410452585745E-2</v>
      </c>
      <c r="K6" s="277">
        <v>1.1988463159376618E-3</v>
      </c>
      <c r="L6" s="278">
        <v>8586884.40900819</v>
      </c>
      <c r="M6" s="278">
        <v>363213.01593672577</v>
      </c>
      <c r="N6" s="277">
        <v>4.4166771576346887E-2</v>
      </c>
      <c r="O6" s="273">
        <v>1386722.0905661583</v>
      </c>
      <c r="P6" s="273">
        <v>40510.841312646866</v>
      </c>
      <c r="Q6" s="277">
        <v>3.0092484619416576E-2</v>
      </c>
    </row>
    <row r="7" spans="1:17">
      <c r="A7" s="306"/>
      <c r="B7" s="86" t="s">
        <v>135</v>
      </c>
      <c r="C7" s="86" t="s">
        <v>125</v>
      </c>
      <c r="D7" s="273">
        <v>4541928.5588938566</v>
      </c>
      <c r="E7" s="273">
        <v>32534.796386276372</v>
      </c>
      <c r="F7" s="274">
        <v>7.2148936419747138E-3</v>
      </c>
      <c r="G7" s="282">
        <v>0.13569952436233282</v>
      </c>
      <c r="H7" s="282">
        <v>3.3312984257999334E-4</v>
      </c>
      <c r="I7" s="283">
        <v>13.595750215944184</v>
      </c>
      <c r="J7" s="283">
        <v>0.15361794740389811</v>
      </c>
      <c r="K7" s="274">
        <v>1.1428093723153036E-2</v>
      </c>
      <c r="L7" s="275">
        <v>61750926.185384206</v>
      </c>
      <c r="M7" s="275">
        <v>1135058.7788267732</v>
      </c>
      <c r="N7" s="274">
        <v>1.8725439845870825E-2</v>
      </c>
      <c r="O7" s="273">
        <v>11743856.99692223</v>
      </c>
      <c r="P7" s="273">
        <v>-17348.598795697093</v>
      </c>
      <c r="Q7" s="274">
        <v>-1.4750697668284489E-3</v>
      </c>
    </row>
    <row r="8" spans="1:17">
      <c r="A8" s="306"/>
      <c r="B8" s="86" t="s">
        <v>136</v>
      </c>
      <c r="C8" s="86" t="s">
        <v>125</v>
      </c>
      <c r="D8" s="273">
        <v>4541928.5588938547</v>
      </c>
      <c r="E8" s="273">
        <v>32534.796386273578</v>
      </c>
      <c r="F8" s="277">
        <v>7.2148936419740928E-3</v>
      </c>
      <c r="G8" s="284">
        <v>0.13569952436233276</v>
      </c>
      <c r="H8" s="284">
        <v>3.3312984257988232E-4</v>
      </c>
      <c r="I8" s="285">
        <v>13.595750215944191</v>
      </c>
      <c r="J8" s="285">
        <v>0.15361794740389456</v>
      </c>
      <c r="K8" s="277">
        <v>1.1428093723152762E-2</v>
      </c>
      <c r="L8" s="278">
        <v>61750926.185384214</v>
      </c>
      <c r="M8" s="278">
        <v>1135058.778826721</v>
      </c>
      <c r="N8" s="277">
        <v>1.8725439845869947E-2</v>
      </c>
      <c r="O8" s="273">
        <v>11743856.99692223</v>
      </c>
      <c r="P8" s="273">
        <v>-17348.59879569523</v>
      </c>
      <c r="Q8" s="277">
        <v>-1.4750697668282908E-3</v>
      </c>
    </row>
    <row r="9" spans="1:17">
      <c r="A9" s="306" t="s">
        <v>59</v>
      </c>
      <c r="B9" s="86" t="s">
        <v>182</v>
      </c>
      <c r="C9" s="86" t="s">
        <v>125</v>
      </c>
      <c r="D9" s="273">
        <v>486654.36238067131</v>
      </c>
      <c r="E9" s="273">
        <v>17841.362130750029</v>
      </c>
      <c r="F9" s="274">
        <v>3.8056457737389769E-2</v>
      </c>
      <c r="G9" s="282">
        <v>0.33575424347700022</v>
      </c>
      <c r="H9" s="282">
        <v>1.9800385389344255E-2</v>
      </c>
      <c r="I9" s="283">
        <v>17.279691108988402</v>
      </c>
      <c r="J9" s="283">
        <v>3.6961599817725954E-2</v>
      </c>
      <c r="K9" s="274">
        <v>2.1436049204429986E-3</v>
      </c>
      <c r="L9" s="275">
        <v>8409237.0587797053</v>
      </c>
      <c r="M9" s="275">
        <v>325621.30508754775</v>
      </c>
      <c r="N9" s="274">
        <v>4.0281640667893151E-2</v>
      </c>
      <c r="O9" s="273">
        <v>1349639.6587750912</v>
      </c>
      <c r="P9" s="273">
        <v>30452.043641209602</v>
      </c>
      <c r="Q9" s="274">
        <v>2.3083936880440685E-2</v>
      </c>
    </row>
    <row r="10" spans="1:17">
      <c r="A10" s="306"/>
      <c r="B10" s="86" t="s">
        <v>135</v>
      </c>
      <c r="C10" s="86" t="s">
        <v>125</v>
      </c>
      <c r="D10" s="273">
        <v>4349043.2961597256</v>
      </c>
      <c r="E10" s="273">
        <v>38900.199723398313</v>
      </c>
      <c r="F10" s="277">
        <v>9.025268733087172E-3</v>
      </c>
      <c r="G10" s="284">
        <v>0.24342575336336042</v>
      </c>
      <c r="H10" s="284">
        <v>6.2636516682524068E-3</v>
      </c>
      <c r="I10" s="285">
        <v>13.789879125168239</v>
      </c>
      <c r="J10" s="285">
        <v>0.20878632993782631</v>
      </c>
      <c r="K10" s="277">
        <v>1.5373308546360175E-2</v>
      </c>
      <c r="L10" s="278">
        <v>59972781.364165872</v>
      </c>
      <c r="M10" s="278">
        <v>1436328.0107423663</v>
      </c>
      <c r="N10" s="277">
        <v>2.4537325520394934E-2</v>
      </c>
      <c r="O10" s="273">
        <v>11385686.78486917</v>
      </c>
      <c r="P10" s="273">
        <v>-9534.1201866101474</v>
      </c>
      <c r="Q10" s="277">
        <v>-8.3667708296730715E-4</v>
      </c>
    </row>
    <row r="11" spans="1:17">
      <c r="A11" s="306"/>
      <c r="B11" s="86" t="s">
        <v>136</v>
      </c>
      <c r="C11" s="86" t="s">
        <v>125</v>
      </c>
      <c r="D11" s="273">
        <v>4349043.2961597228</v>
      </c>
      <c r="E11" s="273">
        <v>38900.199723394588</v>
      </c>
      <c r="F11" s="274">
        <v>9.0252687330863064E-3</v>
      </c>
      <c r="G11" s="282">
        <v>0.24342575336336023</v>
      </c>
      <c r="H11" s="282">
        <v>6.263651668252157E-3</v>
      </c>
      <c r="I11" s="283">
        <v>13.78987912516825</v>
      </c>
      <c r="J11" s="283">
        <v>0.20878632993782986</v>
      </c>
      <c r="K11" s="274">
        <v>1.537330854636043E-2</v>
      </c>
      <c r="L11" s="275">
        <v>59972781.36416588</v>
      </c>
      <c r="M11" s="275">
        <v>1436328.0107423291</v>
      </c>
      <c r="N11" s="274">
        <v>2.4537325520394282E-2</v>
      </c>
      <c r="O11" s="273">
        <v>11385686.78486917</v>
      </c>
      <c r="P11" s="273">
        <v>-9534.1201866101474</v>
      </c>
      <c r="Q11" s="274">
        <v>-8.3667708296730715E-4</v>
      </c>
    </row>
    <row r="12" spans="1:17">
      <c r="A12" s="306" t="s">
        <v>60</v>
      </c>
      <c r="B12" s="86" t="s">
        <v>182</v>
      </c>
      <c r="C12" s="86" t="s">
        <v>125</v>
      </c>
      <c r="D12" s="280"/>
      <c r="E12" s="280"/>
      <c r="F12" s="280"/>
      <c r="G12" s="280"/>
      <c r="H12" s="280"/>
      <c r="I12" s="280"/>
      <c r="J12" s="280"/>
      <c r="K12" s="280"/>
      <c r="L12" s="280"/>
      <c r="M12" s="280"/>
      <c r="N12" s="280"/>
      <c r="O12" s="280"/>
      <c r="P12" s="280"/>
      <c r="Q12" s="280"/>
    </row>
    <row r="13" spans="1:17">
      <c r="A13" s="306"/>
      <c r="B13" s="86" t="s">
        <v>135</v>
      </c>
      <c r="C13" s="86" t="s">
        <v>125</v>
      </c>
      <c r="D13" s="281"/>
      <c r="E13" s="281"/>
      <c r="F13" s="281"/>
      <c r="G13" s="281"/>
      <c r="H13" s="281"/>
      <c r="I13" s="281"/>
      <c r="J13" s="281"/>
      <c r="K13" s="281"/>
      <c r="L13" s="281"/>
      <c r="M13" s="281"/>
      <c r="N13" s="281"/>
      <c r="O13" s="281"/>
      <c r="P13" s="281"/>
      <c r="Q13" s="281"/>
    </row>
    <row r="14" spans="1:17">
      <c r="A14" s="306"/>
      <c r="B14" s="86" t="s">
        <v>136</v>
      </c>
      <c r="C14" s="86" t="s">
        <v>125</v>
      </c>
      <c r="D14" s="280"/>
      <c r="E14" s="280"/>
      <c r="F14" s="280"/>
      <c r="G14" s="280"/>
      <c r="H14" s="280"/>
      <c r="I14" s="280"/>
      <c r="J14" s="280"/>
      <c r="K14" s="280"/>
      <c r="L14" s="280"/>
      <c r="M14" s="280"/>
      <c r="N14" s="280"/>
      <c r="O14" s="280"/>
      <c r="P14" s="280"/>
      <c r="Q14" s="280"/>
    </row>
    <row r="15" spans="1:17">
      <c r="A15" s="306" t="s">
        <v>61</v>
      </c>
      <c r="B15" s="86" t="s">
        <v>182</v>
      </c>
      <c r="C15" s="86" t="s">
        <v>125</v>
      </c>
      <c r="D15" s="273">
        <v>9200.387528532794</v>
      </c>
      <c r="E15" s="273">
        <v>-6577.7765441988431</v>
      </c>
      <c r="F15" s="274">
        <v>-0.41689112331939693</v>
      </c>
      <c r="G15" s="282">
        <v>7.3514017278425284E-2</v>
      </c>
      <c r="H15" s="282">
        <v>-3.7348112052903656E-2</v>
      </c>
      <c r="I15" s="283">
        <v>20.095245568960511</v>
      </c>
      <c r="J15" s="283">
        <v>5.0659354580094611</v>
      </c>
      <c r="K15" s="274">
        <v>0.33707039249381027</v>
      </c>
      <c r="L15" s="275">
        <v>184884.04671546817</v>
      </c>
      <c r="M15" s="275">
        <v>-52250.874115082028</v>
      </c>
      <c r="N15" s="274">
        <v>-0.22034238539004131</v>
      </c>
      <c r="O15" s="273">
        <v>49369.411084651947</v>
      </c>
      <c r="P15" s="273">
        <v>-12976.05476140976</v>
      </c>
      <c r="Q15" s="274">
        <v>-0.20813149096438169</v>
      </c>
    </row>
    <row r="16" spans="1:17">
      <c r="A16" s="306"/>
      <c r="B16" s="86" t="s">
        <v>135</v>
      </c>
      <c r="C16" s="86" t="s">
        <v>125</v>
      </c>
      <c r="D16" s="273">
        <v>155655.64270242318</v>
      </c>
      <c r="E16" s="273">
        <v>-48362.696376820531</v>
      </c>
      <c r="F16" s="277">
        <v>-0.23705073080727196</v>
      </c>
      <c r="G16" s="284">
        <v>9.345526758063212E-2</v>
      </c>
      <c r="H16" s="284">
        <v>-1.5389139608983859E-2</v>
      </c>
      <c r="I16" s="285">
        <v>16.12916383995217</v>
      </c>
      <c r="J16" s="285">
        <v>1.6305207145266287</v>
      </c>
      <c r="K16" s="277">
        <v>0.11246022820351144</v>
      </c>
      <c r="L16" s="278">
        <v>2510595.3637604387</v>
      </c>
      <c r="M16" s="278">
        <v>-447393.72559157526</v>
      </c>
      <c r="N16" s="277">
        <v>-0.15124928188615552</v>
      </c>
      <c r="O16" s="273">
        <v>711917.33920056652</v>
      </c>
      <c r="P16" s="273">
        <v>-137440.51614864904</v>
      </c>
      <c r="Q16" s="277">
        <v>-0.16181697182530919</v>
      </c>
    </row>
    <row r="17" spans="1:18">
      <c r="A17" s="306"/>
      <c r="B17" s="86" t="s">
        <v>136</v>
      </c>
      <c r="C17" s="86" t="s">
        <v>125</v>
      </c>
      <c r="D17" s="273">
        <v>155655.64270242321</v>
      </c>
      <c r="E17" s="273">
        <v>-48362.696376820561</v>
      </c>
      <c r="F17" s="274">
        <v>-0.23705073080727201</v>
      </c>
      <c r="G17" s="282">
        <v>9.3455267580632093E-2</v>
      </c>
      <c r="H17" s="282">
        <v>-1.5389139608983887E-2</v>
      </c>
      <c r="I17" s="283">
        <v>16.129163839952167</v>
      </c>
      <c r="J17" s="283">
        <v>1.6305207145266287</v>
      </c>
      <c r="K17" s="274">
        <v>0.11246022820351147</v>
      </c>
      <c r="L17" s="275">
        <v>2510595.3637604387</v>
      </c>
      <c r="M17" s="275">
        <v>-447393.72559157526</v>
      </c>
      <c r="N17" s="274">
        <v>-0.15124928188615552</v>
      </c>
      <c r="O17" s="273">
        <v>711917.33920056652</v>
      </c>
      <c r="P17" s="273">
        <v>-137440.51614864904</v>
      </c>
      <c r="Q17" s="274">
        <v>-0.16181697182530919</v>
      </c>
    </row>
    <row r="18" spans="1:18">
      <c r="A18" s="306" t="s">
        <v>67</v>
      </c>
      <c r="B18" s="86" t="s">
        <v>182</v>
      </c>
      <c r="C18" s="86" t="s">
        <v>125</v>
      </c>
      <c r="D18" s="273">
        <v>17578.936803847937</v>
      </c>
      <c r="E18" s="273">
        <v>2908.0615273709336</v>
      </c>
      <c r="F18" s="277">
        <v>0.19822004294683515</v>
      </c>
      <c r="G18" s="284">
        <v>1.3998847463703189E-2</v>
      </c>
      <c r="H18" s="284">
        <v>2.0553986871275822E-3</v>
      </c>
      <c r="I18" s="285">
        <v>10.105693661154675</v>
      </c>
      <c r="J18" s="285">
        <v>0.55918489873137212</v>
      </c>
      <c r="K18" s="277">
        <v>5.8574805999489561E-2</v>
      </c>
      <c r="L18" s="278">
        <v>177647.35022848472</v>
      </c>
      <c r="M18" s="278">
        <v>37591.710849177616</v>
      </c>
      <c r="N18" s="277">
        <v>0.26840554950714612</v>
      </c>
      <c r="O18" s="273">
        <v>37082.431791067123</v>
      </c>
      <c r="P18" s="273">
        <v>10058.797671437263</v>
      </c>
      <c r="Q18" s="277">
        <v>0.37222224172027968</v>
      </c>
    </row>
    <row r="19" spans="1:18">
      <c r="A19" s="306"/>
      <c r="B19" s="86" t="s">
        <v>135</v>
      </c>
      <c r="C19" s="86" t="s">
        <v>125</v>
      </c>
      <c r="D19" s="273">
        <v>192885.26273413075</v>
      </c>
      <c r="E19" s="273">
        <v>-6365.4033371214755</v>
      </c>
      <c r="F19" s="274">
        <v>-3.1946710455889774E-2</v>
      </c>
      <c r="G19" s="282">
        <v>1.2518512443407721E-2</v>
      </c>
      <c r="H19" s="282">
        <v>-8.5500036187811934E-4</v>
      </c>
      <c r="I19" s="283">
        <v>9.2186660401798139</v>
      </c>
      <c r="J19" s="283">
        <v>-1.217505111139209</v>
      </c>
      <c r="K19" s="274">
        <v>-0.11666204908735414</v>
      </c>
      <c r="L19" s="275">
        <v>1778144.8212182922</v>
      </c>
      <c r="M19" s="275">
        <v>-301269.23191561038</v>
      </c>
      <c r="N19" s="274">
        <v>-0.14488179083985941</v>
      </c>
      <c r="O19" s="273">
        <v>358170.2120530596</v>
      </c>
      <c r="P19" s="273">
        <v>-7814.4786090870621</v>
      </c>
      <c r="Q19" s="274">
        <v>-2.1351927576393849E-2</v>
      </c>
    </row>
    <row r="20" spans="1:18">
      <c r="A20" s="306"/>
      <c r="B20" s="86" t="s">
        <v>136</v>
      </c>
      <c r="C20" s="86" t="s">
        <v>125</v>
      </c>
      <c r="D20" s="273">
        <v>192885.26273413358</v>
      </c>
      <c r="E20" s="273">
        <v>-6365.4033371186524</v>
      </c>
      <c r="F20" s="277">
        <v>-3.1946710455875604E-2</v>
      </c>
      <c r="G20" s="284">
        <v>1.2518512443407886E-2</v>
      </c>
      <c r="H20" s="284">
        <v>-8.5500036187795801E-4</v>
      </c>
      <c r="I20" s="285">
        <v>9.218666040179949</v>
      </c>
      <c r="J20" s="285">
        <v>-1.2175051111389621</v>
      </c>
      <c r="K20" s="277">
        <v>-0.11666204908733173</v>
      </c>
      <c r="L20" s="278">
        <v>1778144.8212183444</v>
      </c>
      <c r="M20" s="278">
        <v>-301269.23191553587</v>
      </c>
      <c r="N20" s="277">
        <v>-0.14488179083982514</v>
      </c>
      <c r="O20" s="273">
        <v>358170.21205306146</v>
      </c>
      <c r="P20" s="273">
        <v>-7814.4786090833368</v>
      </c>
      <c r="Q20" s="277">
        <v>-2.1351927576383781E-2</v>
      </c>
      <c r="R20" s="219"/>
    </row>
    <row r="21" spans="1:18">
      <c r="A21" s="86"/>
      <c r="B21" s="86"/>
    </row>
    <row r="22" spans="1:18">
      <c r="A22" s="86"/>
      <c r="B22" s="86"/>
    </row>
    <row r="23" spans="1:18">
      <c r="A23" s="86"/>
      <c r="B23" s="86"/>
    </row>
  </sheetData>
  <mergeCells count="14">
    <mergeCell ref="A15:A17"/>
    <mergeCell ref="A18:A20"/>
    <mergeCell ref="L1:N1"/>
    <mergeCell ref="A3:A5"/>
    <mergeCell ref="A6:A8"/>
    <mergeCell ref="A9:A11"/>
    <mergeCell ref="A12:A14"/>
    <mergeCell ref="O1:Q1"/>
    <mergeCell ref="A1:A2"/>
    <mergeCell ref="B1:B2"/>
    <mergeCell ref="C1:C2"/>
    <mergeCell ref="D1:F1"/>
    <mergeCell ref="G1:H1"/>
    <mergeCell ref="I1:K1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tabColor rgb="FFCCFF33"/>
  </sheetPr>
  <dimension ref="A1:Q109"/>
  <sheetViews>
    <sheetView topLeftCell="A97" zoomScale="87" zoomScaleNormal="71" workbookViewId="0">
      <selection activeCell="M5" sqref="M5"/>
    </sheetView>
  </sheetViews>
  <sheetFormatPr defaultRowHeight="14.5"/>
  <cols>
    <col min="1" max="1" width="27.54296875" customWidth="1"/>
    <col min="2" max="2" width="41.81640625" customWidth="1"/>
    <col min="3" max="3" width="26.26953125" customWidth="1"/>
    <col min="4" max="4" width="11" customWidth="1"/>
    <col min="5" max="6" width="10.90625" customWidth="1"/>
    <col min="7" max="7" width="14" customWidth="1"/>
    <col min="8" max="8" width="19.36328125" customWidth="1"/>
    <col min="9" max="9" width="7.81640625" customWidth="1"/>
    <col min="10" max="11" width="10.90625" customWidth="1"/>
    <col min="12" max="13" width="13.1796875" customWidth="1"/>
    <col min="14" max="14" width="12" customWidth="1"/>
    <col min="15" max="15" width="11.90625" customWidth="1"/>
    <col min="16" max="16" width="10.54296875" customWidth="1"/>
    <col min="17" max="17" width="10.6328125" customWidth="1"/>
    <col min="18" max="100" width="9.1796875" customWidth="1"/>
  </cols>
  <sheetData>
    <row r="1" spans="1:17" ht="50">
      <c r="A1" s="249" t="s">
        <v>0</v>
      </c>
      <c r="B1" s="249" t="s">
        <v>1</v>
      </c>
      <c r="C1" s="249" t="s">
        <v>2</v>
      </c>
      <c r="D1" s="249" t="s">
        <v>3</v>
      </c>
      <c r="E1" s="249" t="s">
        <v>149</v>
      </c>
      <c r="F1" s="249" t="s">
        <v>189</v>
      </c>
      <c r="G1" s="249" t="s">
        <v>4</v>
      </c>
      <c r="H1" s="249" t="s">
        <v>190</v>
      </c>
      <c r="I1" s="249" t="s">
        <v>5</v>
      </c>
      <c r="J1" s="249" t="s">
        <v>191</v>
      </c>
      <c r="K1" s="249" t="s">
        <v>192</v>
      </c>
      <c r="L1" s="249" t="s">
        <v>6</v>
      </c>
      <c r="M1" s="249" t="s">
        <v>147</v>
      </c>
      <c r="N1" s="249" t="s">
        <v>193</v>
      </c>
      <c r="O1" s="249" t="s">
        <v>7</v>
      </c>
      <c r="P1" s="249" t="s">
        <v>175</v>
      </c>
      <c r="Q1" s="249" t="s">
        <v>194</v>
      </c>
    </row>
    <row r="2" spans="1:17">
      <c r="A2" s="310" t="s">
        <v>57</v>
      </c>
      <c r="B2" s="310" t="s">
        <v>253</v>
      </c>
      <c r="C2" s="223" t="s">
        <v>255</v>
      </c>
      <c r="D2" s="273">
        <v>83.694865345954895</v>
      </c>
      <c r="E2" s="273">
        <v>14.849647223949432</v>
      </c>
      <c r="F2" s="274">
        <v>0.21569613154007772</v>
      </c>
      <c r="G2" s="282">
        <v>2.9410006491960393E-5</v>
      </c>
      <c r="H2" s="282">
        <v>5.4494234091809885E-6</v>
      </c>
      <c r="I2" s="283">
        <v>8.7493693635267853</v>
      </c>
      <c r="J2" s="283">
        <v>-1.80368186418427E-2</v>
      </c>
      <c r="K2" s="274">
        <v>-2.0572582434387992E-3</v>
      </c>
      <c r="L2" s="275">
        <v>732.27729074239733</v>
      </c>
      <c r="M2" s="275">
        <v>128.68329976677899</v>
      </c>
      <c r="N2" s="274">
        <v>0.21319513065195017</v>
      </c>
      <c r="O2" s="273">
        <v>166.83335018157959</v>
      </c>
      <c r="P2" s="273">
        <v>29.142913937568665</v>
      </c>
      <c r="Q2" s="274">
        <v>0.21165532430968884</v>
      </c>
    </row>
    <row r="3" spans="1:17">
      <c r="A3" s="310" t="s">
        <v>57</v>
      </c>
      <c r="B3" s="310" t="s">
        <v>233</v>
      </c>
      <c r="C3" s="223" t="s">
        <v>256</v>
      </c>
      <c r="D3" s="303">
        <v>569627.00314691663</v>
      </c>
      <c r="E3" s="303">
        <v>99383.650167703629</v>
      </c>
      <c r="F3" s="277">
        <v>0.21134514616328209</v>
      </c>
      <c r="G3" s="284">
        <v>0.20016441619565192</v>
      </c>
      <c r="H3" s="284">
        <v>3.6503014059985656E-2</v>
      </c>
      <c r="I3" s="285">
        <v>13.377674350247755</v>
      </c>
      <c r="J3" s="285">
        <v>0.64379489734771234</v>
      </c>
      <c r="K3" s="277">
        <v>5.055764032704841E-2</v>
      </c>
      <c r="L3" s="278">
        <v>7620284.5492070038</v>
      </c>
      <c r="M3" s="278">
        <v>1632262.3788421815</v>
      </c>
      <c r="N3" s="277">
        <v>0.27258789837492126</v>
      </c>
      <c r="O3" s="303">
        <v>1149356.6109952927</v>
      </c>
      <c r="P3" s="303">
        <v>196610.37702476978</v>
      </c>
      <c r="Q3" s="277">
        <v>0.20636174672179575</v>
      </c>
    </row>
    <row r="4" spans="1:17">
      <c r="A4" s="310" t="s">
        <v>57</v>
      </c>
      <c r="B4" s="310" t="s">
        <v>233</v>
      </c>
      <c r="C4" s="223" t="s">
        <v>257</v>
      </c>
      <c r="D4" s="273">
        <v>107196.72643557022</v>
      </c>
      <c r="E4" s="273">
        <v>-29394.433152665093</v>
      </c>
      <c r="F4" s="274">
        <v>-0.21520011427735808</v>
      </c>
      <c r="G4" s="282">
        <v>3.7668456808615858E-2</v>
      </c>
      <c r="H4" s="282">
        <v>-9.8701220057779981E-3</v>
      </c>
      <c r="I4" s="283">
        <v>12.359374096715566</v>
      </c>
      <c r="J4" s="283">
        <v>0.50574651200946086</v>
      </c>
      <c r="K4" s="274">
        <v>4.2665969416990093E-2</v>
      </c>
      <c r="L4" s="275">
        <v>1324884.4439604913</v>
      </c>
      <c r="M4" s="275">
        <v>-294216.29316160851</v>
      </c>
      <c r="N4" s="274">
        <v>-0.18171586635465847</v>
      </c>
      <c r="O4" s="273">
        <v>390023.87939047813</v>
      </c>
      <c r="P4" s="273">
        <v>-83577.177744970308</v>
      </c>
      <c r="Q4" s="274">
        <v>-0.17647168747992784</v>
      </c>
    </row>
    <row r="5" spans="1:17">
      <c r="A5" s="310" t="s">
        <v>57</v>
      </c>
      <c r="B5" s="310" t="s">
        <v>233</v>
      </c>
      <c r="C5" s="223" t="s">
        <v>258</v>
      </c>
      <c r="D5" s="303">
        <v>2221219.7674459997</v>
      </c>
      <c r="E5" s="303">
        <v>-323129.98211105308</v>
      </c>
      <c r="F5" s="277">
        <v>-0.12699904255195535</v>
      </c>
      <c r="G5" s="284">
        <v>8.3934270199032799</v>
      </c>
      <c r="H5" s="284">
        <v>-0.54192488045766929</v>
      </c>
      <c r="I5" s="285">
        <v>12.536484772478746</v>
      </c>
      <c r="J5" s="285">
        <v>0.39645761169837712</v>
      </c>
      <c r="K5" s="277">
        <v>3.2657061343254239E-2</v>
      </c>
      <c r="L5" s="278">
        <v>27846287.790915556</v>
      </c>
      <c r="M5" s="278">
        <v>-3042187.2752317935</v>
      </c>
      <c r="N5" s="277">
        <v>-9.8489396731854875E-2</v>
      </c>
      <c r="O5" s="303">
        <v>4668607.2376558781</v>
      </c>
      <c r="P5" s="303">
        <v>-642673.15143926814</v>
      </c>
      <c r="Q5" s="277">
        <v>-0.12100154847007745</v>
      </c>
    </row>
    <row r="6" spans="1:17">
      <c r="A6" s="310" t="s">
        <v>57</v>
      </c>
      <c r="B6" s="310" t="s">
        <v>233</v>
      </c>
      <c r="C6" s="223" t="s">
        <v>259</v>
      </c>
      <c r="D6" s="273">
        <v>19292.262575209141</v>
      </c>
      <c r="E6" s="273">
        <v>-3460.3737557530403</v>
      </c>
      <c r="F6" s="274">
        <v>-0.1520867166959507</v>
      </c>
      <c r="G6" s="282">
        <v>6.7792159678637682E-3</v>
      </c>
      <c r="H6" s="282">
        <v>-1.1395102419095322E-3</v>
      </c>
      <c r="I6" s="283">
        <v>17.051652119918622</v>
      </c>
      <c r="J6" s="283">
        <v>-2.1834436572578184</v>
      </c>
      <c r="K6" s="274">
        <v>-0.11351353185610863</v>
      </c>
      <c r="L6" s="275">
        <v>328964.95003859163</v>
      </c>
      <c r="M6" s="275">
        <v>-108684.18897073029</v>
      </c>
      <c r="N6" s="274">
        <v>-0.2483363481915026</v>
      </c>
      <c r="O6" s="273">
        <v>36574.615534186363</v>
      </c>
      <c r="P6" s="273">
        <v>-7109.3522663116455</v>
      </c>
      <c r="Q6" s="274">
        <v>-0.1627451127786656</v>
      </c>
    </row>
    <row r="7" spans="1:17">
      <c r="A7" s="310" t="s">
        <v>57</v>
      </c>
      <c r="B7" s="310" t="s">
        <v>233</v>
      </c>
      <c r="C7" s="223" t="s">
        <v>170</v>
      </c>
      <c r="D7" s="303">
        <v>2687671.4799411814</v>
      </c>
      <c r="E7" s="303">
        <v>834254.35120562557</v>
      </c>
      <c r="F7" s="277">
        <v>0.45011688856829185</v>
      </c>
      <c r="G7" s="284">
        <v>12.769706970523979</v>
      </c>
      <c r="H7" s="284">
        <v>3.3028102008237123</v>
      </c>
      <c r="I7" s="285">
        <v>35.483561228395153</v>
      </c>
      <c r="J7" s="285">
        <v>2.3152944607613222</v>
      </c>
      <c r="K7" s="277">
        <v>6.980450552274943E-2</v>
      </c>
      <c r="L7" s="278">
        <v>95368155.520304322</v>
      </c>
      <c r="M7" s="278">
        <v>33893521.762701467</v>
      </c>
      <c r="N7" s="277">
        <v>0.55134158092498919</v>
      </c>
      <c r="O7" s="303">
        <v>17834358.967507422</v>
      </c>
      <c r="P7" s="303">
        <v>5019355.5559505336</v>
      </c>
      <c r="Q7" s="277">
        <v>0.39167805069985029</v>
      </c>
    </row>
    <row r="8" spans="1:17">
      <c r="A8" s="310" t="s">
        <v>57</v>
      </c>
      <c r="B8" s="310" t="s">
        <v>254</v>
      </c>
      <c r="C8" s="223" t="s">
        <v>255</v>
      </c>
      <c r="D8" s="273">
        <v>555.26261010766029</v>
      </c>
      <c r="E8" s="273">
        <v>47.812951028347015</v>
      </c>
      <c r="F8" s="274">
        <v>9.4222057642320639E-2</v>
      </c>
      <c r="G8" s="282">
        <v>1.5803212013970339E-5</v>
      </c>
      <c r="H8" s="282">
        <v>1.381665101458821E-6</v>
      </c>
      <c r="I8" s="283">
        <v>8.7050423530861547</v>
      </c>
      <c r="J8" s="283">
        <v>-2.5961179390336042E-2</v>
      </c>
      <c r="K8" s="274">
        <v>-2.9734473584587277E-3</v>
      </c>
      <c r="L8" s="275">
        <v>4833.5845380723476</v>
      </c>
      <c r="M8" s="275">
        <v>403.03977209687218</v>
      </c>
      <c r="N8" s="274">
        <v>9.0968445955456834E-2</v>
      </c>
      <c r="O8" s="273">
        <v>1108.3023697137833</v>
      </c>
      <c r="P8" s="273">
        <v>93.958098530769348</v>
      </c>
      <c r="Q8" s="274">
        <v>9.2629397335864561E-2</v>
      </c>
    </row>
    <row r="9" spans="1:17">
      <c r="A9" s="310" t="s">
        <v>57</v>
      </c>
      <c r="B9" s="310" t="s">
        <v>240</v>
      </c>
      <c r="C9" s="223" t="s">
        <v>256</v>
      </c>
      <c r="D9" s="303">
        <v>6933951.2426374387</v>
      </c>
      <c r="E9" s="303">
        <v>1136113.5346807446</v>
      </c>
      <c r="F9" s="277">
        <v>0.19595469758002937</v>
      </c>
      <c r="G9" s="284">
        <v>0.19734572360398306</v>
      </c>
      <c r="H9" s="284">
        <v>3.2573145673534448E-2</v>
      </c>
      <c r="I9" s="285">
        <v>12.954018566091788</v>
      </c>
      <c r="J9" s="285">
        <v>0.2925521741007735</v>
      </c>
      <c r="K9" s="277">
        <v>2.310571027427177E-2</v>
      </c>
      <c r="L9" s="278">
        <v>89822533.133500606</v>
      </c>
      <c r="M9" s="278">
        <v>16413405.84798871</v>
      </c>
      <c r="N9" s="277">
        <v>0.22358808032346786</v>
      </c>
      <c r="O9" s="303">
        <v>13987693.750571426</v>
      </c>
      <c r="P9" s="303">
        <v>2303586.9505794011</v>
      </c>
      <c r="Q9" s="277">
        <v>0.19715558835708122</v>
      </c>
    </row>
    <row r="10" spans="1:17">
      <c r="A10" s="310" t="s">
        <v>57</v>
      </c>
      <c r="B10" s="310" t="s">
        <v>240</v>
      </c>
      <c r="C10" s="223" t="s">
        <v>257</v>
      </c>
      <c r="D10" s="273">
        <v>1542382.0386824296</v>
      </c>
      <c r="E10" s="273">
        <v>-8748.5798473174218</v>
      </c>
      <c r="F10" s="274">
        <v>-5.6401309746627534E-3</v>
      </c>
      <c r="G10" s="282">
        <v>4.3897409838404615E-2</v>
      </c>
      <c r="H10" s="282">
        <v>-1.8519536650581092E-4</v>
      </c>
      <c r="I10" s="283">
        <v>12.156213235241362</v>
      </c>
      <c r="J10" s="283">
        <v>0.14179813886741499</v>
      </c>
      <c r="K10" s="274">
        <v>1.1802333923872073E-2</v>
      </c>
      <c r="L10" s="275">
        <v>18749524.952429906</v>
      </c>
      <c r="M10" s="275">
        <v>113597.83271825686</v>
      </c>
      <c r="N10" s="274">
        <v>6.0956362400721035E-3</v>
      </c>
      <c r="O10" s="273">
        <v>5693818.0706115291</v>
      </c>
      <c r="P10" s="273">
        <v>-201836.52777545899</v>
      </c>
      <c r="Q10" s="274">
        <v>-3.4234795205044764E-2</v>
      </c>
    </row>
    <row r="11" spans="1:17">
      <c r="A11" s="310" t="s">
        <v>57</v>
      </c>
      <c r="B11" s="310" t="s">
        <v>240</v>
      </c>
      <c r="C11" s="223" t="s">
        <v>258</v>
      </c>
      <c r="D11" s="303">
        <v>31388966.478319425</v>
      </c>
      <c r="E11" s="303">
        <v>-456229.19300329313</v>
      </c>
      <c r="F11" s="277">
        <v>-1.4326468510731662E-2</v>
      </c>
      <c r="G11" s="284">
        <v>8.1635382290027749</v>
      </c>
      <c r="H11" s="284">
        <v>0.32654567380332544</v>
      </c>
      <c r="I11" s="285">
        <v>12.154304692241666</v>
      </c>
      <c r="J11" s="285">
        <v>0.15496953896047216</v>
      </c>
      <c r="K11" s="277">
        <v>1.2914843779331895E-2</v>
      </c>
      <c r="L11" s="278">
        <v>381511062.55205417</v>
      </c>
      <c r="M11" s="278">
        <v>-610113.32996666431</v>
      </c>
      <c r="N11" s="277">
        <v>-1.596648834125423E-3</v>
      </c>
      <c r="O11" s="303">
        <v>65795112.640409693</v>
      </c>
      <c r="P11" s="303">
        <v>-782553.75544274598</v>
      </c>
      <c r="Q11" s="277">
        <v>-1.1753997966673948E-2</v>
      </c>
    </row>
    <row r="12" spans="1:17">
      <c r="A12" s="310" t="s">
        <v>57</v>
      </c>
      <c r="B12" s="310" t="s">
        <v>240</v>
      </c>
      <c r="C12" s="223" t="s">
        <v>259</v>
      </c>
      <c r="D12" s="273">
        <v>309183.13890451193</v>
      </c>
      <c r="E12" s="273">
        <v>49968.663185656071</v>
      </c>
      <c r="F12" s="274">
        <v>0.19276957063097089</v>
      </c>
      <c r="G12" s="282">
        <v>8.7995960943696109E-3</v>
      </c>
      <c r="H12" s="282">
        <v>1.4328087587271729E-3</v>
      </c>
      <c r="I12" s="283">
        <v>19.004822534708307</v>
      </c>
      <c r="J12" s="283">
        <v>0.53419119771726997</v>
      </c>
      <c r="K12" s="274">
        <v>2.8921112005925214E-2</v>
      </c>
      <c r="L12" s="275">
        <v>5875970.6856043171</v>
      </c>
      <c r="M12" s="275">
        <v>1088115.6673899163</v>
      </c>
      <c r="N12" s="274">
        <v>0.22726579298044866</v>
      </c>
      <c r="O12" s="273">
        <v>581993.70711421967</v>
      </c>
      <c r="P12" s="273">
        <v>87898.295856714249</v>
      </c>
      <c r="Q12" s="274">
        <v>0.17789741384767627</v>
      </c>
    </row>
    <row r="13" spans="1:17">
      <c r="A13" s="310" t="s">
        <v>57</v>
      </c>
      <c r="B13" s="310" t="s">
        <v>240</v>
      </c>
      <c r="C13" s="223" t="s">
        <v>170</v>
      </c>
      <c r="D13" s="303">
        <v>37282980.620794483</v>
      </c>
      <c r="E13" s="303">
        <v>9820350.3712182082</v>
      </c>
      <c r="F13" s="277">
        <v>0.35758957834600452</v>
      </c>
      <c r="G13" s="284">
        <v>11.746585089423919</v>
      </c>
      <c r="H13" s="284">
        <v>2.1934113235682648</v>
      </c>
      <c r="I13" s="285">
        <v>34.837913741703112</v>
      </c>
      <c r="J13" s="285">
        <v>1.8845275942836466</v>
      </c>
      <c r="K13" s="277">
        <v>5.7187676733828505E-2</v>
      </c>
      <c r="L13" s="278">
        <v>1298861262.9008269</v>
      </c>
      <c r="M13" s="278">
        <v>393874603.66273737</v>
      </c>
      <c r="N13" s="277">
        <v>0.43522697228967039</v>
      </c>
      <c r="O13" s="303">
        <v>254735607.71975231</v>
      </c>
      <c r="P13" s="303">
        <v>58786054.586527765</v>
      </c>
      <c r="Q13" s="277">
        <v>0.30000606608456815</v>
      </c>
    </row>
    <row r="14" spans="1:17">
      <c r="A14" s="310" t="s">
        <v>57</v>
      </c>
      <c r="B14" s="310" t="s">
        <v>136</v>
      </c>
      <c r="C14" s="223" t="s">
        <v>255</v>
      </c>
      <c r="D14" s="273">
        <v>555.26261010766029</v>
      </c>
      <c r="E14" s="273">
        <v>47.812951028347015</v>
      </c>
      <c r="F14" s="274">
        <v>9.4222057642320639E-2</v>
      </c>
      <c r="G14" s="282">
        <v>1.5803212013970342E-5</v>
      </c>
      <c r="H14" s="282">
        <v>1.3816651014588244E-6</v>
      </c>
      <c r="I14" s="283">
        <v>8.7050423530861547</v>
      </c>
      <c r="J14" s="283">
        <v>-2.5961179390336042E-2</v>
      </c>
      <c r="K14" s="274">
        <v>-2.9734473584587277E-3</v>
      </c>
      <c r="L14" s="275">
        <v>4833.5845380723476</v>
      </c>
      <c r="M14" s="275">
        <v>403.03977209687218</v>
      </c>
      <c r="N14" s="274">
        <v>9.0968445955456834E-2</v>
      </c>
      <c r="O14" s="273">
        <v>1108.3023697137833</v>
      </c>
      <c r="P14" s="273">
        <v>93.958098530769348</v>
      </c>
      <c r="Q14" s="274">
        <v>9.2629397335864561E-2</v>
      </c>
    </row>
    <row r="15" spans="1:17">
      <c r="A15" s="310" t="s">
        <v>57</v>
      </c>
      <c r="B15" s="310" t="s">
        <v>241</v>
      </c>
      <c r="C15" s="223" t="s">
        <v>256</v>
      </c>
      <c r="D15" s="303">
        <v>6933951.2426374406</v>
      </c>
      <c r="E15" s="303">
        <v>1136113.5346807465</v>
      </c>
      <c r="F15" s="277">
        <v>0.1959546975800297</v>
      </c>
      <c r="G15" s="284">
        <v>0.19734572360398317</v>
      </c>
      <c r="H15" s="284">
        <v>3.2573145673534559E-2</v>
      </c>
      <c r="I15" s="285">
        <v>12.954018566091785</v>
      </c>
      <c r="J15" s="285">
        <v>0.29255217410076817</v>
      </c>
      <c r="K15" s="277">
        <v>2.3105710274271347E-2</v>
      </c>
      <c r="L15" s="278">
        <v>89822533.133500606</v>
      </c>
      <c r="M15" s="278">
        <v>16413405.847988695</v>
      </c>
      <c r="N15" s="277">
        <v>0.22358808032346761</v>
      </c>
      <c r="O15" s="303">
        <v>13987693.75057143</v>
      </c>
      <c r="P15" s="303">
        <v>2303586.9505794048</v>
      </c>
      <c r="Q15" s="277">
        <v>0.19715558835708152</v>
      </c>
    </row>
    <row r="16" spans="1:17">
      <c r="A16" s="310" t="s">
        <v>57</v>
      </c>
      <c r="B16" s="310" t="s">
        <v>241</v>
      </c>
      <c r="C16" s="223" t="s">
        <v>257</v>
      </c>
      <c r="D16" s="273">
        <v>1542382.0386824296</v>
      </c>
      <c r="E16" s="273">
        <v>-8748.5798473174218</v>
      </c>
      <c r="F16" s="274">
        <v>-5.6401309746627534E-3</v>
      </c>
      <c r="G16" s="282">
        <v>4.3897409838404629E-2</v>
      </c>
      <c r="H16" s="282">
        <v>-1.8519536650579704E-4</v>
      </c>
      <c r="I16" s="283">
        <v>12.156213235241362</v>
      </c>
      <c r="J16" s="283">
        <v>0.14179813886741321</v>
      </c>
      <c r="K16" s="274">
        <v>1.1802333923871923E-2</v>
      </c>
      <c r="L16" s="275">
        <v>18749524.952429906</v>
      </c>
      <c r="M16" s="275">
        <v>113597.83271825314</v>
      </c>
      <c r="N16" s="274">
        <v>6.0956362400719022E-3</v>
      </c>
      <c r="O16" s="273">
        <v>5693818.0706115281</v>
      </c>
      <c r="P16" s="273">
        <v>-201836.52777545992</v>
      </c>
      <c r="Q16" s="274">
        <v>-3.4234795205044924E-2</v>
      </c>
    </row>
    <row r="17" spans="1:17">
      <c r="A17" s="310" t="s">
        <v>57</v>
      </c>
      <c r="B17" s="310" t="s">
        <v>241</v>
      </c>
      <c r="C17" s="223" t="s">
        <v>258</v>
      </c>
      <c r="D17" s="303">
        <v>31388966.478319425</v>
      </c>
      <c r="E17" s="303">
        <v>-456229.1930032894</v>
      </c>
      <c r="F17" s="277">
        <v>-1.4326468510731546E-2</v>
      </c>
      <c r="G17" s="284">
        <v>8.1635382290027749</v>
      </c>
      <c r="H17" s="284">
        <v>0.32654567380332722</v>
      </c>
      <c r="I17" s="285">
        <v>12.154304692241666</v>
      </c>
      <c r="J17" s="285">
        <v>0.15496953896046683</v>
      </c>
      <c r="K17" s="277">
        <v>1.2914843779331445E-2</v>
      </c>
      <c r="L17" s="278">
        <v>381511062.55205417</v>
      </c>
      <c r="M17" s="278">
        <v>-610113.32996678352</v>
      </c>
      <c r="N17" s="277">
        <v>-1.5966488341257346E-3</v>
      </c>
      <c r="O17" s="303">
        <v>65795112.640409693</v>
      </c>
      <c r="P17" s="303">
        <v>-782553.75544273853</v>
      </c>
      <c r="Q17" s="277">
        <v>-1.1753997966673837E-2</v>
      </c>
    </row>
    <row r="18" spans="1:17">
      <c r="A18" s="310" t="s">
        <v>57</v>
      </c>
      <c r="B18" s="310" t="s">
        <v>241</v>
      </c>
      <c r="C18" s="223" t="s">
        <v>259</v>
      </c>
      <c r="D18" s="273">
        <v>309183.13890451193</v>
      </c>
      <c r="E18" s="273">
        <v>49968.663185656071</v>
      </c>
      <c r="F18" s="274">
        <v>0.19276957063097089</v>
      </c>
      <c r="G18" s="282">
        <v>8.7995960943696126E-3</v>
      </c>
      <c r="H18" s="282">
        <v>1.4328087587271747E-3</v>
      </c>
      <c r="I18" s="283">
        <v>19.004822534708307</v>
      </c>
      <c r="J18" s="283">
        <v>0.53419119771726997</v>
      </c>
      <c r="K18" s="274">
        <v>2.8921112005925214E-2</v>
      </c>
      <c r="L18" s="275">
        <v>5875970.6856043171</v>
      </c>
      <c r="M18" s="275">
        <v>1088115.6673899163</v>
      </c>
      <c r="N18" s="274">
        <v>0.22726579298044866</v>
      </c>
      <c r="O18" s="273">
        <v>581993.70711421967</v>
      </c>
      <c r="P18" s="273">
        <v>87898.295856714249</v>
      </c>
      <c r="Q18" s="274">
        <v>0.17789741384767627</v>
      </c>
    </row>
    <row r="19" spans="1:17">
      <c r="A19" s="310" t="s">
        <v>57</v>
      </c>
      <c r="B19" s="310" t="s">
        <v>241</v>
      </c>
      <c r="C19" s="223" t="s">
        <v>170</v>
      </c>
      <c r="D19" s="303">
        <v>37282980.620794483</v>
      </c>
      <c r="E19" s="303">
        <v>9820350.3712182157</v>
      </c>
      <c r="F19" s="277">
        <v>0.35758957834600485</v>
      </c>
      <c r="G19" s="284">
        <v>11.746585089423919</v>
      </c>
      <c r="H19" s="284">
        <v>2.1934113235682791</v>
      </c>
      <c r="I19" s="285">
        <v>34.837913741703112</v>
      </c>
      <c r="J19" s="285">
        <v>1.8845275942836395</v>
      </c>
      <c r="K19" s="277">
        <v>5.7187676733828276E-2</v>
      </c>
      <c r="L19" s="278">
        <v>1298861262.9008269</v>
      </c>
      <c r="M19" s="278">
        <v>393874603.66273749</v>
      </c>
      <c r="N19" s="277">
        <v>0.43522697228967056</v>
      </c>
      <c r="O19" s="303">
        <v>254735607.71975231</v>
      </c>
      <c r="P19" s="303">
        <v>58786054.586527824</v>
      </c>
      <c r="Q19" s="277">
        <v>0.30000606608456859</v>
      </c>
    </row>
    <row r="20" spans="1:17">
      <c r="A20" s="310" t="s">
        <v>58</v>
      </c>
      <c r="B20" s="310" t="s">
        <v>253</v>
      </c>
      <c r="C20" s="223" t="s">
        <v>255</v>
      </c>
      <c r="D20" s="273">
        <v>83.694865345954895</v>
      </c>
      <c r="E20" s="273">
        <v>14.849647223949432</v>
      </c>
      <c r="F20" s="274">
        <v>0.21569613154007772</v>
      </c>
      <c r="G20" s="282">
        <v>3.0762886741108467E-5</v>
      </c>
      <c r="H20" s="282">
        <v>5.553605964627037E-6</v>
      </c>
      <c r="I20" s="283">
        <v>8.7493693635267853</v>
      </c>
      <c r="J20" s="283">
        <v>-1.80368186418427E-2</v>
      </c>
      <c r="K20" s="274">
        <v>-2.0572582434387992E-3</v>
      </c>
      <c r="L20" s="275">
        <v>732.27729074239733</v>
      </c>
      <c r="M20" s="275">
        <v>128.68329976677899</v>
      </c>
      <c r="N20" s="274">
        <v>0.21319513065195017</v>
      </c>
      <c r="O20" s="273">
        <v>166.83335018157959</v>
      </c>
      <c r="P20" s="273">
        <v>29.142913937568665</v>
      </c>
      <c r="Q20" s="274">
        <v>0.21165532430968884</v>
      </c>
    </row>
    <row r="21" spans="1:17">
      <c r="A21" s="310" t="s">
        <v>58</v>
      </c>
      <c r="B21" s="310" t="s">
        <v>233</v>
      </c>
      <c r="C21" s="223" t="s">
        <v>256</v>
      </c>
      <c r="D21" s="303">
        <v>569627.00314691663</v>
      </c>
      <c r="E21" s="303">
        <v>99383.650167703629</v>
      </c>
      <c r="F21" s="277">
        <v>0.21134514616328209</v>
      </c>
      <c r="G21" s="284">
        <v>0.20937211512381704</v>
      </c>
      <c r="H21" s="284">
        <v>3.718155429911521E-2</v>
      </c>
      <c r="I21" s="285">
        <v>13.377674350247755</v>
      </c>
      <c r="J21" s="285">
        <v>0.64379489734771234</v>
      </c>
      <c r="K21" s="277">
        <v>5.055764032704841E-2</v>
      </c>
      <c r="L21" s="278">
        <v>7620284.5492070038</v>
      </c>
      <c r="M21" s="278">
        <v>1632262.3788421815</v>
      </c>
      <c r="N21" s="277">
        <v>0.27258789837492126</v>
      </c>
      <c r="O21" s="303">
        <v>1149356.6109952927</v>
      </c>
      <c r="P21" s="303">
        <v>196610.37702476978</v>
      </c>
      <c r="Q21" s="277">
        <v>0.20636174672179575</v>
      </c>
    </row>
    <row r="22" spans="1:17">
      <c r="A22" s="310" t="s">
        <v>58</v>
      </c>
      <c r="B22" s="310" t="s">
        <v>233</v>
      </c>
      <c r="C22" s="223" t="s">
        <v>257</v>
      </c>
      <c r="D22" s="273">
        <v>83816.235961705854</v>
      </c>
      <c r="E22" s="273">
        <v>4530.1432958308724</v>
      </c>
      <c r="F22" s="274">
        <v>5.7136669793045082E-2</v>
      </c>
      <c r="G22" s="282">
        <v>3.0807497727584305E-2</v>
      </c>
      <c r="H22" s="282">
        <v>1.7750474542472389E-3</v>
      </c>
      <c r="I22" s="283">
        <v>10.179322888214825</v>
      </c>
      <c r="J22" s="283">
        <v>0.16348750152157798</v>
      </c>
      <c r="K22" s="274">
        <v>1.6322902205320067E-2</v>
      </c>
      <c r="L22" s="275">
        <v>853192.5291290069</v>
      </c>
      <c r="M22" s="275">
        <v>59076.07653349638</v>
      </c>
      <c r="N22" s="274">
        <v>7.4392208271734733E-2</v>
      </c>
      <c r="O22" s="273">
        <v>179607.48192238808</v>
      </c>
      <c r="P22" s="273">
        <v>6171.9742494542152</v>
      </c>
      <c r="Q22" s="274">
        <v>3.5586566627944356E-2</v>
      </c>
    </row>
    <row r="23" spans="1:17">
      <c r="A23" s="310" t="s">
        <v>58</v>
      </c>
      <c r="B23" s="310" t="s">
        <v>233</v>
      </c>
      <c r="C23" s="223" t="s">
        <v>258</v>
      </c>
      <c r="D23" s="303">
        <v>2220094.0258608791</v>
      </c>
      <c r="E23" s="303">
        <v>-321637.96058049938</v>
      </c>
      <c r="F23" s="277">
        <v>-0.12654283075329961</v>
      </c>
      <c r="G23" s="284">
        <v>8.4251346065236437</v>
      </c>
      <c r="H23" s="284">
        <v>-0.55908914343932281</v>
      </c>
      <c r="I23" s="285">
        <v>12.535578550221286</v>
      </c>
      <c r="J23" s="285">
        <v>0.39916749404180685</v>
      </c>
      <c r="K23" s="277">
        <v>3.2890076991794318E-2</v>
      </c>
      <c r="L23" s="278">
        <v>27830163.050056059</v>
      </c>
      <c r="M23" s="278">
        <v>-3017341.1320361197</v>
      </c>
      <c r="N23" s="277">
        <v>-9.7814757207740938E-2</v>
      </c>
      <c r="O23" s="303">
        <v>4666315.2407155037</v>
      </c>
      <c r="P23" s="303">
        <v>-637780.81521483138</v>
      </c>
      <c r="Q23" s="277">
        <v>-0.12024307412414782</v>
      </c>
    </row>
    <row r="24" spans="1:17">
      <c r="A24" s="310" t="s">
        <v>58</v>
      </c>
      <c r="B24" s="310" t="s">
        <v>233</v>
      </c>
      <c r="C24" s="223" t="s">
        <v>259</v>
      </c>
      <c r="D24" s="273">
        <v>19292.262575209141</v>
      </c>
      <c r="E24" s="273">
        <v>-3460.3737557530403</v>
      </c>
      <c r="F24" s="274">
        <v>-0.1520867166959507</v>
      </c>
      <c r="G24" s="282">
        <v>7.0910645011219731E-3</v>
      </c>
      <c r="H24" s="282">
        <v>-1.2403434502032823E-3</v>
      </c>
      <c r="I24" s="283">
        <v>17.051652119918622</v>
      </c>
      <c r="J24" s="283">
        <v>-2.1834436572578184</v>
      </c>
      <c r="K24" s="274">
        <v>-0.11351353185610863</v>
      </c>
      <c r="L24" s="275">
        <v>328964.95003859163</v>
      </c>
      <c r="M24" s="275">
        <v>-108684.18897073029</v>
      </c>
      <c r="N24" s="274">
        <v>-0.2483363481915026</v>
      </c>
      <c r="O24" s="273">
        <v>36574.615534186363</v>
      </c>
      <c r="P24" s="273">
        <v>-7109.3522663116455</v>
      </c>
      <c r="Q24" s="274">
        <v>-0.1627451127786656</v>
      </c>
    </row>
    <row r="25" spans="1:17">
      <c r="A25" s="310" t="s">
        <v>58</v>
      </c>
      <c r="B25" s="310" t="s">
        <v>233</v>
      </c>
      <c r="C25" s="223" t="s">
        <v>170</v>
      </c>
      <c r="D25" s="303">
        <v>1936018.652261273</v>
      </c>
      <c r="E25" s="303">
        <v>714895.46779263113</v>
      </c>
      <c r="F25" s="277">
        <v>0.58544090955386285</v>
      </c>
      <c r="G25" s="284">
        <v>9.7081787566439903</v>
      </c>
      <c r="H25" s="284">
        <v>3.1128030507936151</v>
      </c>
      <c r="I25" s="285">
        <v>31.771112357654005</v>
      </c>
      <c r="J25" s="285">
        <v>2.3273130196435652</v>
      </c>
      <c r="K25" s="277">
        <v>7.9042551300066877E-2</v>
      </c>
      <c r="L25" s="278">
        <v>61509466.127506785</v>
      </c>
      <c r="M25" s="278">
        <v>25554960.117019787</v>
      </c>
      <c r="N25" s="277">
        <v>0.71075820398049883</v>
      </c>
      <c r="O25" s="303">
        <v>10971133.45957011</v>
      </c>
      <c r="P25" s="303">
        <v>3942985.3417011993</v>
      </c>
      <c r="Q25" s="277">
        <v>0.56102763851493775</v>
      </c>
    </row>
    <row r="26" spans="1:17">
      <c r="A26" s="310" t="s">
        <v>58</v>
      </c>
      <c r="B26" s="310" t="s">
        <v>254</v>
      </c>
      <c r="C26" s="223" t="s">
        <v>255</v>
      </c>
      <c r="D26" s="273">
        <v>555.26261010766029</v>
      </c>
      <c r="E26" s="273">
        <v>47.812951028347015</v>
      </c>
      <c r="F26" s="274">
        <v>9.4222057642320639E-2</v>
      </c>
      <c r="G26" s="282">
        <v>1.6589620710843472E-5</v>
      </c>
      <c r="H26" s="282">
        <v>1.3566128238483911E-6</v>
      </c>
      <c r="I26" s="283">
        <v>8.7050423530861547</v>
      </c>
      <c r="J26" s="283">
        <v>-2.5961179390336042E-2</v>
      </c>
      <c r="K26" s="274">
        <v>-2.9734473584587277E-3</v>
      </c>
      <c r="L26" s="275">
        <v>4833.5845380723476</v>
      </c>
      <c r="M26" s="275">
        <v>403.03977209687218</v>
      </c>
      <c r="N26" s="274">
        <v>9.0968445955456834E-2</v>
      </c>
      <c r="O26" s="273">
        <v>1108.3023697137833</v>
      </c>
      <c r="P26" s="273">
        <v>93.958098530769348</v>
      </c>
      <c r="Q26" s="274">
        <v>9.2629397335864561E-2</v>
      </c>
    </row>
    <row r="27" spans="1:17">
      <c r="A27" s="310" t="s">
        <v>58</v>
      </c>
      <c r="B27" s="310" t="s">
        <v>240</v>
      </c>
      <c r="C27" s="223" t="s">
        <v>256</v>
      </c>
      <c r="D27" s="303">
        <v>6930849.7694757413</v>
      </c>
      <c r="E27" s="303">
        <v>1133137.9241069611</v>
      </c>
      <c r="F27" s="277">
        <v>0.19544571277927741</v>
      </c>
      <c r="G27" s="284">
        <v>0.20707349421050675</v>
      </c>
      <c r="H27" s="284">
        <v>3.3033392523841243E-2</v>
      </c>
      <c r="I27" s="285">
        <v>12.952946607875663</v>
      </c>
      <c r="J27" s="285">
        <v>0.29158890150567807</v>
      </c>
      <c r="K27" s="277">
        <v>2.3029828891018411E-2</v>
      </c>
      <c r="L27" s="278">
        <v>89774927.011226624</v>
      </c>
      <c r="M27" s="278">
        <v>16368023.458554074</v>
      </c>
      <c r="N27" s="277">
        <v>0.22297662299308574</v>
      </c>
      <c r="O27" s="303">
        <v>13981490.804248031</v>
      </c>
      <c r="P27" s="303">
        <v>2297647.5935388766</v>
      </c>
      <c r="Q27" s="277">
        <v>0.19665169688625256</v>
      </c>
    </row>
    <row r="28" spans="1:17">
      <c r="A28" s="310" t="s">
        <v>58</v>
      </c>
      <c r="B28" s="310" t="s">
        <v>240</v>
      </c>
      <c r="C28" s="223" t="s">
        <v>257</v>
      </c>
      <c r="D28" s="273">
        <v>986610.00970594503</v>
      </c>
      <c r="E28" s="273">
        <v>89266.985700445133</v>
      </c>
      <c r="F28" s="274">
        <v>9.9479221782971153E-2</v>
      </c>
      <c r="G28" s="282">
        <v>2.9477017815713758E-2</v>
      </c>
      <c r="H28" s="282">
        <v>2.5398958422426406E-3</v>
      </c>
      <c r="I28" s="283">
        <v>9.8090685539970721</v>
      </c>
      <c r="J28" s="283">
        <v>0.36733181148498417</v>
      </c>
      <c r="K28" s="274">
        <v>3.8905110521780036E-2</v>
      </c>
      <c r="L28" s="275">
        <v>9677725.2212653309</v>
      </c>
      <c r="M28" s="275">
        <v>1205248.6208756957</v>
      </c>
      <c r="N28" s="274">
        <v>0.14225458242283825</v>
      </c>
      <c r="O28" s="273">
        <v>2147684.3799335929</v>
      </c>
      <c r="P28" s="273">
        <v>220370.43748799548</v>
      </c>
      <c r="Q28" s="274">
        <v>0.11434070632434909</v>
      </c>
    </row>
    <row r="29" spans="1:17">
      <c r="A29" s="310" t="s">
        <v>58</v>
      </c>
      <c r="B29" s="310" t="s">
        <v>240</v>
      </c>
      <c r="C29" s="223" t="s">
        <v>258</v>
      </c>
      <c r="D29" s="303">
        <v>31362632.127922926</v>
      </c>
      <c r="E29" s="303">
        <v>-458156.91800627857</v>
      </c>
      <c r="F29" s="277">
        <v>-1.4398037627067895E-2</v>
      </c>
      <c r="G29" s="284">
        <v>8.1989701211499622</v>
      </c>
      <c r="H29" s="284">
        <v>0.32487267211067916</v>
      </c>
      <c r="I29" s="285">
        <v>12.151641873389373</v>
      </c>
      <c r="J29" s="285">
        <v>0.15509514414402581</v>
      </c>
      <c r="K29" s="277">
        <v>1.2928315759895531E-2</v>
      </c>
      <c r="L29" s="278">
        <v>381107473.82537508</v>
      </c>
      <c r="M29" s="278">
        <v>-632108.92557311058</v>
      </c>
      <c r="N29" s="277">
        <v>-1.655864243938011E-3</v>
      </c>
      <c r="O29" s="303">
        <v>65732398.176074013</v>
      </c>
      <c r="P29" s="303">
        <v>-777345.77645958215</v>
      </c>
      <c r="Q29" s="277">
        <v>-1.1687697625393885E-2</v>
      </c>
    </row>
    <row r="30" spans="1:17">
      <c r="A30" s="310" t="s">
        <v>58</v>
      </c>
      <c r="B30" s="310" t="s">
        <v>240</v>
      </c>
      <c r="C30" s="223" t="s">
        <v>259</v>
      </c>
      <c r="D30" s="273">
        <v>309183.13890451193</v>
      </c>
      <c r="E30" s="273">
        <v>49968.663185656071</v>
      </c>
      <c r="F30" s="274">
        <v>0.19276957063097089</v>
      </c>
      <c r="G30" s="282">
        <v>9.2374867517540475E-3</v>
      </c>
      <c r="H30" s="282">
        <v>1.4561904548706043E-3</v>
      </c>
      <c r="I30" s="283">
        <v>19.004822534708307</v>
      </c>
      <c r="J30" s="283">
        <v>0.53419119771726997</v>
      </c>
      <c r="K30" s="274">
        <v>2.8921112005925214E-2</v>
      </c>
      <c r="L30" s="275">
        <v>5875970.6856043171</v>
      </c>
      <c r="M30" s="275">
        <v>1088115.6673899163</v>
      </c>
      <c r="N30" s="274">
        <v>0.22726579298044866</v>
      </c>
      <c r="O30" s="273">
        <v>581993.70711421967</v>
      </c>
      <c r="P30" s="273">
        <v>87898.295856714249</v>
      </c>
      <c r="Q30" s="274">
        <v>0.17789741384767627</v>
      </c>
    </row>
    <row r="31" spans="1:17">
      <c r="A31" s="310" t="s">
        <v>58</v>
      </c>
      <c r="B31" s="310" t="s">
        <v>240</v>
      </c>
      <c r="C31" s="223" t="s">
        <v>170</v>
      </c>
      <c r="D31" s="303">
        <v>26408164.77954676</v>
      </c>
      <c r="E31" s="303">
        <v>8358712.1948904209</v>
      </c>
      <c r="F31" s="277">
        <v>0.46310059297843081</v>
      </c>
      <c r="G31" s="284">
        <v>8.7810107723814355</v>
      </c>
      <c r="H31" s="284">
        <v>2.1428842154532131</v>
      </c>
      <c r="I31" s="285">
        <v>30.951145287422968</v>
      </c>
      <c r="J31" s="285">
        <v>1.8153079704264989</v>
      </c>
      <c r="K31" s="277">
        <v>6.2304987176995737E-2</v>
      </c>
      <c r="L31" s="278">
        <v>817362944.86595786</v>
      </c>
      <c r="M31" s="278">
        <v>291477030.6985693</v>
      </c>
      <c r="N31" s="277">
        <v>0.55425905666260666</v>
      </c>
      <c r="O31" s="303">
        <v>155380838.21403906</v>
      </c>
      <c r="P31" s="303">
        <v>45652549.228896603</v>
      </c>
      <c r="Q31" s="277">
        <v>0.41605086209881664</v>
      </c>
    </row>
    <row r="32" spans="1:17">
      <c r="A32" s="310" t="s">
        <v>58</v>
      </c>
      <c r="B32" s="310" t="s">
        <v>136</v>
      </c>
      <c r="C32" s="223" t="s">
        <v>255</v>
      </c>
      <c r="D32" s="273">
        <v>555.26261010766029</v>
      </c>
      <c r="E32" s="273">
        <v>47.812951028347015</v>
      </c>
      <c r="F32" s="274">
        <v>9.4222057642320639E-2</v>
      </c>
      <c r="G32" s="282">
        <v>1.6589620710843472E-5</v>
      </c>
      <c r="H32" s="282">
        <v>1.3566128238483877E-6</v>
      </c>
      <c r="I32" s="283">
        <v>8.7050423530861547</v>
      </c>
      <c r="J32" s="283">
        <v>-2.5961179390336042E-2</v>
      </c>
      <c r="K32" s="274">
        <v>-2.9734473584587277E-3</v>
      </c>
      <c r="L32" s="275">
        <v>4833.5845380723476</v>
      </c>
      <c r="M32" s="275">
        <v>403.03977209687218</v>
      </c>
      <c r="N32" s="274">
        <v>9.0968445955456834E-2</v>
      </c>
      <c r="O32" s="273">
        <v>1108.3023697137833</v>
      </c>
      <c r="P32" s="273">
        <v>93.958098530769348</v>
      </c>
      <c r="Q32" s="274">
        <v>9.2629397335864561E-2</v>
      </c>
    </row>
    <row r="33" spans="1:17">
      <c r="A33" s="310" t="s">
        <v>58</v>
      </c>
      <c r="B33" s="310" t="s">
        <v>241</v>
      </c>
      <c r="C33" s="223" t="s">
        <v>256</v>
      </c>
      <c r="D33" s="303">
        <v>6930849.7694757432</v>
      </c>
      <c r="E33" s="303">
        <v>1133137.924106963</v>
      </c>
      <c r="F33" s="277">
        <v>0.19544571277927775</v>
      </c>
      <c r="G33" s="284">
        <v>0.20707349421050683</v>
      </c>
      <c r="H33" s="284">
        <v>3.3033392523841271E-2</v>
      </c>
      <c r="I33" s="285">
        <v>12.95294660787566</v>
      </c>
      <c r="J33" s="285">
        <v>0.29158890150567451</v>
      </c>
      <c r="K33" s="277">
        <v>2.302982889101813E-2</v>
      </c>
      <c r="L33" s="278">
        <v>89774927.011226624</v>
      </c>
      <c r="M33" s="278">
        <v>16368023.458554074</v>
      </c>
      <c r="N33" s="277">
        <v>0.22297662299308574</v>
      </c>
      <c r="O33" s="303">
        <v>13981490.804248035</v>
      </c>
      <c r="P33" s="303">
        <v>2297647.5935388803</v>
      </c>
      <c r="Q33" s="277">
        <v>0.19665169688625289</v>
      </c>
    </row>
    <row r="34" spans="1:17">
      <c r="A34" s="310" t="s">
        <v>58</v>
      </c>
      <c r="B34" s="310" t="s">
        <v>241</v>
      </c>
      <c r="C34" s="223" t="s">
        <v>257</v>
      </c>
      <c r="D34" s="273">
        <v>986610.00970594492</v>
      </c>
      <c r="E34" s="273">
        <v>89266.985700445133</v>
      </c>
      <c r="F34" s="274">
        <v>9.9479221782971167E-2</v>
      </c>
      <c r="G34" s="282">
        <v>2.9477017815713755E-2</v>
      </c>
      <c r="H34" s="282">
        <v>2.5398958422426336E-3</v>
      </c>
      <c r="I34" s="283">
        <v>9.8090685539970721</v>
      </c>
      <c r="J34" s="283">
        <v>0.3673318114849824</v>
      </c>
      <c r="K34" s="274">
        <v>3.8905110521779841E-2</v>
      </c>
      <c r="L34" s="275">
        <v>9677725.2212653309</v>
      </c>
      <c r="M34" s="275">
        <v>1205248.6208756957</v>
      </c>
      <c r="N34" s="274">
        <v>0.14225458242283825</v>
      </c>
      <c r="O34" s="273">
        <v>2147684.3799335929</v>
      </c>
      <c r="P34" s="273">
        <v>220370.43748799548</v>
      </c>
      <c r="Q34" s="274">
        <v>0.11434070632434909</v>
      </c>
    </row>
    <row r="35" spans="1:17">
      <c r="A35" s="310" t="s">
        <v>58</v>
      </c>
      <c r="B35" s="310" t="s">
        <v>241</v>
      </c>
      <c r="C35" s="223" t="s">
        <v>258</v>
      </c>
      <c r="D35" s="303">
        <v>31362632.127922926</v>
      </c>
      <c r="E35" s="303">
        <v>-458156.91800627485</v>
      </c>
      <c r="F35" s="277">
        <v>-1.4398037627067779E-2</v>
      </c>
      <c r="G35" s="284">
        <v>8.1989701211499657</v>
      </c>
      <c r="H35" s="284">
        <v>0.32487267211068271</v>
      </c>
      <c r="I35" s="285">
        <v>12.151641873389375</v>
      </c>
      <c r="J35" s="285">
        <v>0.15509514414402403</v>
      </c>
      <c r="K35" s="277">
        <v>1.2928315759895379E-2</v>
      </c>
      <c r="L35" s="278">
        <v>381107473.82537514</v>
      </c>
      <c r="M35" s="278">
        <v>-632108.92557311058</v>
      </c>
      <c r="N35" s="277">
        <v>-1.6558642439380106E-3</v>
      </c>
      <c r="O35" s="303">
        <v>65732398.176074013</v>
      </c>
      <c r="P35" s="303">
        <v>-777345.7764595747</v>
      </c>
      <c r="Q35" s="277">
        <v>-1.1687697625393774E-2</v>
      </c>
    </row>
    <row r="36" spans="1:17">
      <c r="A36" s="310" t="s">
        <v>58</v>
      </c>
      <c r="B36" s="310" t="s">
        <v>241</v>
      </c>
      <c r="C36" s="223" t="s">
        <v>259</v>
      </c>
      <c r="D36" s="273">
        <v>309183.13890451193</v>
      </c>
      <c r="E36" s="273">
        <v>49968.663185656071</v>
      </c>
      <c r="F36" s="274">
        <v>0.19276957063097089</v>
      </c>
      <c r="G36" s="282">
        <v>9.2374867517540475E-3</v>
      </c>
      <c r="H36" s="282">
        <v>1.4561904548706017E-3</v>
      </c>
      <c r="I36" s="283">
        <v>19.004822534708307</v>
      </c>
      <c r="J36" s="283">
        <v>0.53419119771726997</v>
      </c>
      <c r="K36" s="274">
        <v>2.8921112005925214E-2</v>
      </c>
      <c r="L36" s="275">
        <v>5875970.6856043171</v>
      </c>
      <c r="M36" s="275">
        <v>1088115.6673899163</v>
      </c>
      <c r="N36" s="274">
        <v>0.22726579298044866</v>
      </c>
      <c r="O36" s="273">
        <v>581993.70711421967</v>
      </c>
      <c r="P36" s="273">
        <v>87898.295856714249</v>
      </c>
      <c r="Q36" s="274">
        <v>0.17789741384767627</v>
      </c>
    </row>
    <row r="37" spans="1:17">
      <c r="A37" s="310" t="s">
        <v>58</v>
      </c>
      <c r="B37" s="310" t="s">
        <v>241</v>
      </c>
      <c r="C37" s="223" t="s">
        <v>170</v>
      </c>
      <c r="D37" s="303">
        <v>26408164.779546767</v>
      </c>
      <c r="E37" s="303">
        <v>8358712.1948904283</v>
      </c>
      <c r="F37" s="277">
        <v>0.4631005929784312</v>
      </c>
      <c r="G37" s="284">
        <v>8.7810107723814408</v>
      </c>
      <c r="H37" s="284">
        <v>2.1428842154532157</v>
      </c>
      <c r="I37" s="285">
        <v>30.951145287422957</v>
      </c>
      <c r="J37" s="285">
        <v>1.8153079704264847</v>
      </c>
      <c r="K37" s="277">
        <v>6.2304987176995244E-2</v>
      </c>
      <c r="L37" s="278">
        <v>817362944.86595786</v>
      </c>
      <c r="M37" s="278">
        <v>291477030.69856924</v>
      </c>
      <c r="N37" s="277">
        <v>0.55425905666260644</v>
      </c>
      <c r="O37" s="303">
        <v>155380838.21403903</v>
      </c>
      <c r="P37" s="303">
        <v>45652549.228896603</v>
      </c>
      <c r="Q37" s="277">
        <v>0.41605086209881675</v>
      </c>
    </row>
    <row r="38" spans="1:17">
      <c r="A38" s="310" t="s">
        <v>59</v>
      </c>
      <c r="B38" s="310" t="s">
        <v>253</v>
      </c>
      <c r="C38" s="223" t="s">
        <v>255</v>
      </c>
      <c r="D38" s="273">
        <v>83.694865345954895</v>
      </c>
      <c r="E38" s="273">
        <v>14.849647223949432</v>
      </c>
      <c r="F38" s="274">
        <v>0.21569613154007772</v>
      </c>
      <c r="G38" s="282">
        <v>5.7743047981062509E-5</v>
      </c>
      <c r="H38" s="282">
        <v>1.1345204352711708E-5</v>
      </c>
      <c r="I38" s="283">
        <v>8.7493693635267853</v>
      </c>
      <c r="J38" s="283">
        <v>-1.80368186418427E-2</v>
      </c>
      <c r="K38" s="274">
        <v>-2.0572582434387992E-3</v>
      </c>
      <c r="L38" s="275">
        <v>732.27729074239733</v>
      </c>
      <c r="M38" s="275">
        <v>128.68329976677899</v>
      </c>
      <c r="N38" s="274">
        <v>0.21319513065195017</v>
      </c>
      <c r="O38" s="273">
        <v>166.83335018157959</v>
      </c>
      <c r="P38" s="273">
        <v>29.142913937568665</v>
      </c>
      <c r="Q38" s="274">
        <v>0.21165532430968884</v>
      </c>
    </row>
    <row r="39" spans="1:17">
      <c r="A39" s="310" t="s">
        <v>59</v>
      </c>
      <c r="B39" s="310" t="s">
        <v>233</v>
      </c>
      <c r="C39" s="223" t="s">
        <v>256</v>
      </c>
      <c r="D39" s="303">
        <v>416851.81069204211</v>
      </c>
      <c r="E39" s="303">
        <v>80505.962181031704</v>
      </c>
      <c r="F39" s="277">
        <v>0.23935470747573775</v>
      </c>
      <c r="G39" s="284">
        <v>0.28759582808680306</v>
      </c>
      <c r="H39" s="284">
        <v>6.0917454338275917E-2</v>
      </c>
      <c r="I39" s="285">
        <v>13.908641371747974</v>
      </c>
      <c r="J39" s="285">
        <v>0.41256697426493716</v>
      </c>
      <c r="K39" s="277">
        <v>3.056940574822848E-2</v>
      </c>
      <c r="L39" s="278">
        <v>5797842.3400793914</v>
      </c>
      <c r="M39" s="278">
        <v>1258493.7452902356</v>
      </c>
      <c r="N39" s="277">
        <v>0.27724104439454056</v>
      </c>
      <c r="O39" s="303">
        <v>843806.22608554363</v>
      </c>
      <c r="P39" s="303">
        <v>158855.00105142593</v>
      </c>
      <c r="Q39" s="277">
        <v>0.23192162484783249</v>
      </c>
    </row>
    <row r="40" spans="1:17">
      <c r="A40" s="310" t="s">
        <v>59</v>
      </c>
      <c r="B40" s="310" t="s">
        <v>233</v>
      </c>
      <c r="C40" s="223" t="s">
        <v>257</v>
      </c>
      <c r="D40" s="273">
        <v>80773.319681831243</v>
      </c>
      <c r="E40" s="273">
        <v>4154.9992892326554</v>
      </c>
      <c r="F40" s="274">
        <v>5.4229840434273376E-2</v>
      </c>
      <c r="G40" s="282">
        <v>5.5727405196226959E-2</v>
      </c>
      <c r="H40" s="282">
        <v>4.0909234533303418E-3</v>
      </c>
      <c r="I40" s="283">
        <v>10.068466941071724</v>
      </c>
      <c r="J40" s="283">
        <v>0.13706531500274721</v>
      </c>
      <c r="K40" s="274">
        <v>1.3801205526011948E-2</v>
      </c>
      <c r="L40" s="275">
        <v>813263.49893713591</v>
      </c>
      <c r="M40" s="275">
        <v>52336.187203408452</v>
      </c>
      <c r="N40" s="274">
        <v>6.8779483133761588E-2</v>
      </c>
      <c r="O40" s="273">
        <v>151792.89069867134</v>
      </c>
      <c r="P40" s="273">
        <v>2742.8699843883514</v>
      </c>
      <c r="Q40" s="274">
        <v>1.8402345543085931E-2</v>
      </c>
    </row>
    <row r="41" spans="1:17">
      <c r="A41" s="310" t="s">
        <v>59</v>
      </c>
      <c r="B41" s="310" t="s">
        <v>233</v>
      </c>
      <c r="C41" s="223" t="s">
        <v>258</v>
      </c>
      <c r="D41" s="303">
        <v>1431444.8183589829</v>
      </c>
      <c r="E41" s="303">
        <v>-307441.40698192432</v>
      </c>
      <c r="F41" s="277">
        <v>-0.17680363585699846</v>
      </c>
      <c r="G41" s="284">
        <v>9.3152917114957798</v>
      </c>
      <c r="H41" s="284">
        <v>-1.2635851318095952</v>
      </c>
      <c r="I41" s="285">
        <v>12.823422644752247</v>
      </c>
      <c r="J41" s="285">
        <v>0.66468569390602816</v>
      </c>
      <c r="K41" s="277">
        <v>5.4667330709853676E-2</v>
      </c>
      <c r="L41" s="278">
        <v>18356021.898457848</v>
      </c>
      <c r="M41" s="278">
        <v>-2786638.3029121459</v>
      </c>
      <c r="N41" s="277">
        <v>-0.13180168797924391</v>
      </c>
      <c r="O41" s="303">
        <v>3005768.2055631876</v>
      </c>
      <c r="P41" s="303">
        <v>-624714.27854492515</v>
      </c>
      <c r="Q41" s="277">
        <v>-0.17207472595709172</v>
      </c>
    </row>
    <row r="42" spans="1:17">
      <c r="A42" s="310" t="s">
        <v>59</v>
      </c>
      <c r="B42" s="310" t="s">
        <v>233</v>
      </c>
      <c r="C42" s="223" t="s">
        <v>259</v>
      </c>
      <c r="D42" s="273">
        <v>19292.262575209141</v>
      </c>
      <c r="E42" s="273">
        <v>-3460.3737557530403</v>
      </c>
      <c r="F42" s="274">
        <v>-0.1520867166959507</v>
      </c>
      <c r="G42" s="282">
        <v>1.3310183831933234E-2</v>
      </c>
      <c r="H42" s="282">
        <v>-2.0238261605383372E-3</v>
      </c>
      <c r="I42" s="283">
        <v>17.051652119918622</v>
      </c>
      <c r="J42" s="283">
        <v>-2.1834436572578184</v>
      </c>
      <c r="K42" s="274">
        <v>-0.11351353185610863</v>
      </c>
      <c r="L42" s="275">
        <v>328964.95003859163</v>
      </c>
      <c r="M42" s="275">
        <v>-108684.18897073029</v>
      </c>
      <c r="N42" s="274">
        <v>-0.2483363481915026</v>
      </c>
      <c r="O42" s="273">
        <v>36574.615534186363</v>
      </c>
      <c r="P42" s="273">
        <v>-7109.3522663116455</v>
      </c>
      <c r="Q42" s="274">
        <v>-0.1627451127786656</v>
      </c>
    </row>
    <row r="43" spans="1:17">
      <c r="A43" s="310" t="s">
        <v>59</v>
      </c>
      <c r="B43" s="310" t="s">
        <v>233</v>
      </c>
      <c r="C43" s="223" t="s">
        <v>170</v>
      </c>
      <c r="D43" s="303">
        <v>763146.20739884139</v>
      </c>
      <c r="E43" s="303">
        <v>277054.26423583704</v>
      </c>
      <c r="F43" s="277">
        <v>0.56996267503024756</v>
      </c>
      <c r="G43" s="284">
        <v>18.846728630035138</v>
      </c>
      <c r="H43" s="284">
        <v>5.6928989322359609</v>
      </c>
      <c r="I43" s="285">
        <v>33.824253476257745</v>
      </c>
      <c r="J43" s="285">
        <v>1.1645136386235535</v>
      </c>
      <c r="K43" s="277">
        <v>3.5655937383851144E-2</v>
      </c>
      <c r="L43" s="278">
        <v>25812850.758503176</v>
      </c>
      <c r="M43" s="278">
        <v>9937214.3576293886</v>
      </c>
      <c r="N43" s="277">
        <v>0.62594116586610971</v>
      </c>
      <c r="O43" s="303">
        <v>5706802.0771639347</v>
      </c>
      <c r="P43" s="303">
        <v>1655750.5359391947</v>
      </c>
      <c r="Q43" s="277">
        <v>0.40872117253749318</v>
      </c>
    </row>
    <row r="44" spans="1:17">
      <c r="A44" s="310" t="s">
        <v>59</v>
      </c>
      <c r="B44" s="310" t="s">
        <v>254</v>
      </c>
      <c r="C44" s="223" t="s">
        <v>255</v>
      </c>
      <c r="D44" s="273">
        <v>554.76261010766029</v>
      </c>
      <c r="E44" s="273">
        <v>47.812951028347015</v>
      </c>
      <c r="F44" s="274">
        <v>9.431498803092514E-2</v>
      </c>
      <c r="G44" s="282">
        <v>3.1051313382537935E-5</v>
      </c>
      <c r="H44" s="282">
        <v>3.1568226635928347E-6</v>
      </c>
      <c r="I44" s="283">
        <v>8.7056958239040121</v>
      </c>
      <c r="J44" s="283">
        <v>-2.6442933255898637E-2</v>
      </c>
      <c r="K44" s="274">
        <v>-3.0282309971559687E-3</v>
      </c>
      <c r="L44" s="275">
        <v>4829.5945380723479</v>
      </c>
      <c r="M44" s="275">
        <v>402.83977209687237</v>
      </c>
      <c r="N44" s="274">
        <v>9.1001149463517436E-2</v>
      </c>
      <c r="O44" s="273">
        <v>1107.3023697137833</v>
      </c>
      <c r="P44" s="273">
        <v>93.958098530769348</v>
      </c>
      <c r="Q44" s="274">
        <v>9.2720806938671838E-2</v>
      </c>
    </row>
    <row r="45" spans="1:17">
      <c r="A45" s="310" t="s">
        <v>59</v>
      </c>
      <c r="B45" s="310" t="s">
        <v>240</v>
      </c>
      <c r="C45" s="223" t="s">
        <v>256</v>
      </c>
      <c r="D45" s="303">
        <v>5129324.9018527269</v>
      </c>
      <c r="E45" s="303">
        <v>830442.55937153101</v>
      </c>
      <c r="F45" s="277">
        <v>0.19317638707279031</v>
      </c>
      <c r="G45" s="284">
        <v>0.28709987311036589</v>
      </c>
      <c r="H45" s="284">
        <v>5.0557385199514498E-2</v>
      </c>
      <c r="I45" s="285">
        <v>13.547157240474302</v>
      </c>
      <c r="J45" s="285">
        <v>0.25921197737871005</v>
      </c>
      <c r="K45" s="277">
        <v>1.9507303217045566E-2</v>
      </c>
      <c r="L45" s="278">
        <v>69487770.982879311</v>
      </c>
      <c r="M45" s="278">
        <v>12364457.723501019</v>
      </c>
      <c r="N45" s="277">
        <v>0.21645204064683815</v>
      </c>
      <c r="O45" s="303">
        <v>10378429.875811011</v>
      </c>
      <c r="P45" s="303">
        <v>1692245.6708770264</v>
      </c>
      <c r="Q45" s="277">
        <v>0.19482037577740818</v>
      </c>
    </row>
    <row r="46" spans="1:17">
      <c r="A46" s="310" t="s">
        <v>59</v>
      </c>
      <c r="B46" s="310" t="s">
        <v>240</v>
      </c>
      <c r="C46" s="223" t="s">
        <v>257</v>
      </c>
      <c r="D46" s="273">
        <v>947638.35368453315</v>
      </c>
      <c r="E46" s="273">
        <v>78903.497612738167</v>
      </c>
      <c r="F46" s="274">
        <v>9.0825753175739196E-2</v>
      </c>
      <c r="G46" s="282">
        <v>5.3041454051599303E-2</v>
      </c>
      <c r="H46" s="282">
        <v>5.2400285137482114E-3</v>
      </c>
      <c r="I46" s="283">
        <v>9.684078451065389</v>
      </c>
      <c r="J46" s="283">
        <v>0.35858915151990445</v>
      </c>
      <c r="K46" s="274">
        <v>3.8452583022896371E-2</v>
      </c>
      <c r="L46" s="275">
        <v>9177004.1603194699</v>
      </c>
      <c r="M46" s="275">
        <v>1075626.5558797587</v>
      </c>
      <c r="N46" s="274">
        <v>0.13277082101324281</v>
      </c>
      <c r="O46" s="273">
        <v>1791574.7807221645</v>
      </c>
      <c r="P46" s="273">
        <v>125761.4592427907</v>
      </c>
      <c r="Q46" s="274">
        <v>7.5495529793881466E-2</v>
      </c>
    </row>
    <row r="47" spans="1:17">
      <c r="A47" s="310" t="s">
        <v>59</v>
      </c>
      <c r="B47" s="310" t="s">
        <v>240</v>
      </c>
      <c r="C47" s="223" t="s">
        <v>258</v>
      </c>
      <c r="D47" s="303">
        <v>21164456.340183921</v>
      </c>
      <c r="E47" s="303">
        <v>-517858.34377766773</v>
      </c>
      <c r="F47" s="277">
        <v>-2.3883904985510039E-2</v>
      </c>
      <c r="G47" s="284">
        <v>9.59510575445114</v>
      </c>
      <c r="H47" s="284">
        <v>0.36716289862373763</v>
      </c>
      <c r="I47" s="285">
        <v>12.174869471636619</v>
      </c>
      <c r="J47" s="285">
        <v>0.24977653258370935</v>
      </c>
      <c r="K47" s="277">
        <v>2.0945457939847856E-2</v>
      </c>
      <c r="L47" s="278">
        <v>257674493.37989131</v>
      </c>
      <c r="M47" s="278">
        <v>-889124.36014226079</v>
      </c>
      <c r="N47" s="277">
        <v>-3.4387063729755243E-3</v>
      </c>
      <c r="O47" s="303">
        <v>44312157.305571705</v>
      </c>
      <c r="P47" s="303">
        <v>-1039063.5310398489</v>
      </c>
      <c r="Q47" s="277">
        <v>-2.291147871814344E-2</v>
      </c>
    </row>
    <row r="48" spans="1:17">
      <c r="A48" s="310" t="s">
        <v>59</v>
      </c>
      <c r="B48" s="310" t="s">
        <v>240</v>
      </c>
      <c r="C48" s="223" t="s">
        <v>259</v>
      </c>
      <c r="D48" s="273">
        <v>309183.13890451193</v>
      </c>
      <c r="E48" s="273">
        <v>49968.663185656071</v>
      </c>
      <c r="F48" s="274">
        <v>0.19276957063097089</v>
      </c>
      <c r="G48" s="282">
        <v>1.7305676993728224E-2</v>
      </c>
      <c r="H48" s="282">
        <v>3.0426122936006821E-3</v>
      </c>
      <c r="I48" s="283">
        <v>19.004822534708307</v>
      </c>
      <c r="J48" s="283">
        <v>0.53419119771726997</v>
      </c>
      <c r="K48" s="274">
        <v>2.8921112005925214E-2</v>
      </c>
      <c r="L48" s="275">
        <v>5875970.6856043171</v>
      </c>
      <c r="M48" s="275">
        <v>1088115.6673899163</v>
      </c>
      <c r="N48" s="274">
        <v>0.22726579298044866</v>
      </c>
      <c r="O48" s="273">
        <v>581993.70711421967</v>
      </c>
      <c r="P48" s="273">
        <v>87898.295856714249</v>
      </c>
      <c r="Q48" s="274">
        <v>0.17789741384767627</v>
      </c>
    </row>
    <row r="49" spans="1:17">
      <c r="A49" s="310" t="s">
        <v>59</v>
      </c>
      <c r="B49" s="310" t="s">
        <v>240</v>
      </c>
      <c r="C49" s="223" t="s">
        <v>170</v>
      </c>
      <c r="D49" s="303">
        <v>10068375.400468729</v>
      </c>
      <c r="E49" s="303">
        <v>3017877.3253068021</v>
      </c>
      <c r="F49" s="277">
        <v>0.42803746531587999</v>
      </c>
      <c r="G49" s="284">
        <v>17.059898406874467</v>
      </c>
      <c r="H49" s="284">
        <v>4.2826008798845656</v>
      </c>
      <c r="I49" s="285">
        <v>33.761524226747092</v>
      </c>
      <c r="J49" s="285">
        <v>2.4413399310897717</v>
      </c>
      <c r="K49" s="277">
        <v>7.7947814995082076E-2</v>
      </c>
      <c r="L49" s="278">
        <v>339923700.00690949</v>
      </c>
      <c r="M49" s="278">
        <v>119100800.91666073</v>
      </c>
      <c r="N49" s="277">
        <v>0.53934986546836827</v>
      </c>
      <c r="O49" s="303">
        <v>78968051.290746778</v>
      </c>
      <c r="P49" s="303">
        <v>19297174.045914516</v>
      </c>
      <c r="Q49" s="277">
        <v>0.32339350344620127</v>
      </c>
    </row>
    <row r="50" spans="1:17">
      <c r="A50" s="310" t="s">
        <v>59</v>
      </c>
      <c r="B50" s="310" t="s">
        <v>136</v>
      </c>
      <c r="C50" s="223" t="s">
        <v>255</v>
      </c>
      <c r="D50" s="273">
        <v>554.76261010766029</v>
      </c>
      <c r="E50" s="273">
        <v>47.812951028347015</v>
      </c>
      <c r="F50" s="274">
        <v>9.431498803092514E-2</v>
      </c>
      <c r="G50" s="282">
        <v>3.1051313382537935E-5</v>
      </c>
      <c r="H50" s="282">
        <v>3.1568226635928347E-6</v>
      </c>
      <c r="I50" s="283">
        <v>8.7056958239040121</v>
      </c>
      <c r="J50" s="283">
        <v>-2.6442933255898637E-2</v>
      </c>
      <c r="K50" s="274">
        <v>-3.0282309971559687E-3</v>
      </c>
      <c r="L50" s="275">
        <v>4829.5945380723479</v>
      </c>
      <c r="M50" s="275">
        <v>402.83977209687237</v>
      </c>
      <c r="N50" s="274">
        <v>9.1001149463517436E-2</v>
      </c>
      <c r="O50" s="273">
        <v>1107.3023697137833</v>
      </c>
      <c r="P50" s="273">
        <v>93.958098530769348</v>
      </c>
      <c r="Q50" s="274">
        <v>9.2720806938671838E-2</v>
      </c>
    </row>
    <row r="51" spans="1:17">
      <c r="A51" s="310" t="s">
        <v>59</v>
      </c>
      <c r="B51" s="310" t="s">
        <v>241</v>
      </c>
      <c r="C51" s="223" t="s">
        <v>256</v>
      </c>
      <c r="D51" s="303">
        <v>5129324.9018527269</v>
      </c>
      <c r="E51" s="303">
        <v>830442.55937153101</v>
      </c>
      <c r="F51" s="277">
        <v>0.19317638707279031</v>
      </c>
      <c r="G51" s="284">
        <v>0.28709987311036589</v>
      </c>
      <c r="H51" s="284">
        <v>5.0557385199514498E-2</v>
      </c>
      <c r="I51" s="285">
        <v>13.547157240474302</v>
      </c>
      <c r="J51" s="285">
        <v>0.25921197737871182</v>
      </c>
      <c r="K51" s="277">
        <v>1.9507303217045704E-2</v>
      </c>
      <c r="L51" s="278">
        <v>69487770.982879311</v>
      </c>
      <c r="M51" s="278">
        <v>12364457.723501027</v>
      </c>
      <c r="N51" s="277">
        <v>0.21645204064683832</v>
      </c>
      <c r="O51" s="303">
        <v>10378429.875811011</v>
      </c>
      <c r="P51" s="303">
        <v>1692245.6708770264</v>
      </c>
      <c r="Q51" s="277">
        <v>0.19482037577740818</v>
      </c>
    </row>
    <row r="52" spans="1:17">
      <c r="A52" s="310" t="s">
        <v>59</v>
      </c>
      <c r="B52" s="310" t="s">
        <v>241</v>
      </c>
      <c r="C52" s="223" t="s">
        <v>257</v>
      </c>
      <c r="D52" s="273">
        <v>947638.35368453315</v>
      </c>
      <c r="E52" s="273">
        <v>78903.497612738167</v>
      </c>
      <c r="F52" s="274">
        <v>9.0825753175739196E-2</v>
      </c>
      <c r="G52" s="282">
        <v>5.3041454051599296E-2</v>
      </c>
      <c r="H52" s="282">
        <v>5.2400285137482044E-3</v>
      </c>
      <c r="I52" s="283">
        <v>9.684078451065389</v>
      </c>
      <c r="J52" s="283">
        <v>0.35858915151990445</v>
      </c>
      <c r="K52" s="274">
        <v>3.8452583022896371E-2</v>
      </c>
      <c r="L52" s="275">
        <v>9177004.1603194699</v>
      </c>
      <c r="M52" s="275">
        <v>1075626.5558797587</v>
      </c>
      <c r="N52" s="274">
        <v>0.13277082101324281</v>
      </c>
      <c r="O52" s="273">
        <v>1791574.7807221645</v>
      </c>
      <c r="P52" s="273">
        <v>125761.4592427907</v>
      </c>
      <c r="Q52" s="274">
        <v>7.5495529793881466E-2</v>
      </c>
    </row>
    <row r="53" spans="1:17">
      <c r="A53" s="310" t="s">
        <v>59</v>
      </c>
      <c r="B53" s="310" t="s">
        <v>241</v>
      </c>
      <c r="C53" s="223" t="s">
        <v>258</v>
      </c>
      <c r="D53" s="303">
        <v>21164456.340183921</v>
      </c>
      <c r="E53" s="303">
        <v>-517858.34377766773</v>
      </c>
      <c r="F53" s="277">
        <v>-2.3883904985510039E-2</v>
      </c>
      <c r="G53" s="284">
        <v>9.5951057544511489</v>
      </c>
      <c r="H53" s="284">
        <v>0.36716289862374829</v>
      </c>
      <c r="I53" s="285">
        <v>12.174869471636619</v>
      </c>
      <c r="J53" s="285">
        <v>0.24977653258370403</v>
      </c>
      <c r="K53" s="277">
        <v>2.0945457939847398E-2</v>
      </c>
      <c r="L53" s="278">
        <v>257674493.37989131</v>
      </c>
      <c r="M53" s="278">
        <v>-889124.3601423502</v>
      </c>
      <c r="N53" s="277">
        <v>-3.4387063729758691E-3</v>
      </c>
      <c r="O53" s="303">
        <v>44312157.305571698</v>
      </c>
      <c r="P53" s="303">
        <v>-1039063.5310398564</v>
      </c>
      <c r="Q53" s="277">
        <v>-2.2911478718143603E-2</v>
      </c>
    </row>
    <row r="54" spans="1:17">
      <c r="A54" s="310" t="s">
        <v>59</v>
      </c>
      <c r="B54" s="310" t="s">
        <v>241</v>
      </c>
      <c r="C54" s="223" t="s">
        <v>259</v>
      </c>
      <c r="D54" s="273">
        <v>309183.13890451193</v>
      </c>
      <c r="E54" s="273">
        <v>49968.663185656071</v>
      </c>
      <c r="F54" s="274">
        <v>0.19276957063097089</v>
      </c>
      <c r="G54" s="282">
        <v>1.730567699372822E-2</v>
      </c>
      <c r="H54" s="282">
        <v>3.0426122936006786E-3</v>
      </c>
      <c r="I54" s="283">
        <v>19.004822534708307</v>
      </c>
      <c r="J54" s="283">
        <v>0.53419119771726997</v>
      </c>
      <c r="K54" s="274">
        <v>2.8921112005925214E-2</v>
      </c>
      <c r="L54" s="275">
        <v>5875970.6856043171</v>
      </c>
      <c r="M54" s="275">
        <v>1088115.6673899163</v>
      </c>
      <c r="N54" s="274">
        <v>0.22726579298044866</v>
      </c>
      <c r="O54" s="273">
        <v>581993.70711421967</v>
      </c>
      <c r="P54" s="273">
        <v>87898.295856714249</v>
      </c>
      <c r="Q54" s="274">
        <v>0.17789741384767627</v>
      </c>
    </row>
    <row r="55" spans="1:17">
      <c r="A55" s="310" t="s">
        <v>59</v>
      </c>
      <c r="B55" s="310" t="s">
        <v>241</v>
      </c>
      <c r="C55" s="223" t="s">
        <v>170</v>
      </c>
      <c r="D55" s="303">
        <v>10068375.400468729</v>
      </c>
      <c r="E55" s="303">
        <v>3017877.3253068039</v>
      </c>
      <c r="F55" s="277">
        <v>0.42803746531588038</v>
      </c>
      <c r="G55" s="284">
        <v>17.059898406874467</v>
      </c>
      <c r="H55" s="284">
        <v>4.2826008798845709</v>
      </c>
      <c r="I55" s="285">
        <v>33.761524226747092</v>
      </c>
      <c r="J55" s="285">
        <v>2.4413399310897752</v>
      </c>
      <c r="K55" s="277">
        <v>7.7947814995082187E-2</v>
      </c>
      <c r="L55" s="278">
        <v>339923700.00690943</v>
      </c>
      <c r="M55" s="278">
        <v>119100800.91666076</v>
      </c>
      <c r="N55" s="277">
        <v>0.53934986546836861</v>
      </c>
      <c r="O55" s="303">
        <v>78968051.290746778</v>
      </c>
      <c r="P55" s="303">
        <v>19297174.045914501</v>
      </c>
      <c r="Q55" s="277">
        <v>0.32339350344620094</v>
      </c>
    </row>
    <row r="56" spans="1:17">
      <c r="A56" s="310" t="s">
        <v>60</v>
      </c>
      <c r="B56" s="310" t="s">
        <v>253</v>
      </c>
      <c r="C56" s="223" t="s">
        <v>255</v>
      </c>
      <c r="D56" s="281"/>
      <c r="E56" s="281"/>
      <c r="F56" s="281"/>
      <c r="G56" s="281"/>
      <c r="H56" s="281"/>
      <c r="I56" s="281"/>
      <c r="J56" s="281"/>
      <c r="K56" s="281"/>
      <c r="L56" s="281"/>
      <c r="M56" s="281"/>
      <c r="N56" s="281"/>
      <c r="O56" s="281"/>
      <c r="P56" s="281"/>
      <c r="Q56" s="281"/>
    </row>
    <row r="57" spans="1:17">
      <c r="A57" s="310" t="s">
        <v>60</v>
      </c>
      <c r="B57" s="310" t="s">
        <v>233</v>
      </c>
      <c r="C57" s="223" t="s">
        <v>256</v>
      </c>
      <c r="D57" s="280"/>
      <c r="E57" s="280"/>
      <c r="F57" s="280"/>
      <c r="G57" s="280"/>
      <c r="H57" s="280"/>
      <c r="I57" s="280"/>
      <c r="J57" s="280"/>
      <c r="K57" s="280"/>
      <c r="L57" s="280"/>
      <c r="M57" s="280"/>
      <c r="N57" s="280"/>
      <c r="O57" s="280"/>
      <c r="P57" s="280"/>
      <c r="Q57" s="280"/>
    </row>
    <row r="58" spans="1:17">
      <c r="A58" s="310" t="s">
        <v>60</v>
      </c>
      <c r="B58" s="310" t="s">
        <v>233</v>
      </c>
      <c r="C58" s="223" t="s">
        <v>257</v>
      </c>
      <c r="D58" s="273">
        <v>94.283654757428195</v>
      </c>
      <c r="E58" s="273">
        <v>-19.164144733953449</v>
      </c>
      <c r="F58" s="274">
        <v>-0.16892478144020151</v>
      </c>
      <c r="G58" s="282">
        <v>6.0961393701240976E-3</v>
      </c>
      <c r="H58" s="282">
        <v>5.6383509253517088E-5</v>
      </c>
      <c r="I58" s="283">
        <v>14.602978786606558</v>
      </c>
      <c r="J58" s="283">
        <v>8.7588751238396156E-2</v>
      </c>
      <c r="K58" s="274">
        <v>6.0341989450491944E-3</v>
      </c>
      <c r="L58" s="275">
        <v>1376.8222103464605</v>
      </c>
      <c r="M58" s="275">
        <v>-269.91684792518595</v>
      </c>
      <c r="N58" s="274">
        <v>-0.16390990823311147</v>
      </c>
      <c r="O58" s="273">
        <v>861.82499778270721</v>
      </c>
      <c r="P58" s="273">
        <v>-175.17499756813049</v>
      </c>
      <c r="Q58" s="274">
        <v>-0.16892478144020176</v>
      </c>
    </row>
    <row r="59" spans="1:17">
      <c r="A59" s="310" t="s">
        <v>60</v>
      </c>
      <c r="B59" s="310" t="s">
        <v>233</v>
      </c>
      <c r="C59" s="223" t="s">
        <v>258</v>
      </c>
      <c r="D59" s="303">
        <v>885.94224506616592</v>
      </c>
      <c r="E59" s="303">
        <v>-183.01214700551691</v>
      </c>
      <c r="F59" s="277">
        <v>-0.17120669353425916</v>
      </c>
      <c r="G59" s="284">
        <v>1.1806211274134408</v>
      </c>
      <c r="H59" s="284">
        <v>2.317934004801292E-2</v>
      </c>
      <c r="I59" s="285">
        <v>12.35060219981343</v>
      </c>
      <c r="J59" s="285">
        <v>-0.31304933917635225</v>
      </c>
      <c r="K59" s="277">
        <v>-2.4720305846422961E-2</v>
      </c>
      <c r="L59" s="278">
        <v>10941.920240821837</v>
      </c>
      <c r="M59" s="278">
        <v>-2594.9456914466173</v>
      </c>
      <c r="N59" s="277">
        <v>-0.19169471755356055</v>
      </c>
      <c r="O59" s="303">
        <v>1771.8844901323318</v>
      </c>
      <c r="P59" s="303">
        <v>-366.02929401092206</v>
      </c>
      <c r="Q59" s="277">
        <v>-0.17120863185678201</v>
      </c>
    </row>
    <row r="60" spans="1:17">
      <c r="A60" s="310" t="s">
        <v>60</v>
      </c>
      <c r="B60" s="310" t="s">
        <v>233</v>
      </c>
      <c r="C60" s="223" t="s">
        <v>259</v>
      </c>
      <c r="D60" s="281"/>
      <c r="E60" s="281"/>
      <c r="F60" s="281"/>
      <c r="G60" s="281"/>
      <c r="H60" s="281"/>
      <c r="I60" s="281"/>
      <c r="J60" s="281"/>
      <c r="K60" s="281"/>
      <c r="L60" s="281"/>
      <c r="M60" s="281"/>
      <c r="N60" s="281"/>
      <c r="O60" s="281"/>
      <c r="P60" s="281"/>
      <c r="Q60" s="281"/>
    </row>
    <row r="61" spans="1:17">
      <c r="A61" s="310" t="s">
        <v>60</v>
      </c>
      <c r="B61" s="310" t="s">
        <v>233</v>
      </c>
      <c r="C61" s="223" t="s">
        <v>170</v>
      </c>
      <c r="D61" s="303">
        <v>39787.72091466649</v>
      </c>
      <c r="E61" s="303">
        <v>14122.980750901148</v>
      </c>
      <c r="F61" s="277">
        <v>0.55028730705174334</v>
      </c>
      <c r="G61" s="284">
        <v>6.9487396917378694</v>
      </c>
      <c r="H61" s="284">
        <v>2.7781428387647269</v>
      </c>
      <c r="I61" s="285">
        <v>41.947728019955214</v>
      </c>
      <c r="J61" s="285">
        <v>2.8355801339900708</v>
      </c>
      <c r="K61" s="277">
        <v>7.2498706597690574E-2</v>
      </c>
      <c r="L61" s="278">
        <v>1669004.4954623138</v>
      </c>
      <c r="M61" s="278">
        <v>665201.38272225449</v>
      </c>
      <c r="N61" s="277">
        <v>0.66268113166781173</v>
      </c>
      <c r="O61" s="303">
        <v>363698.03883290291</v>
      </c>
      <c r="P61" s="303">
        <v>129090.88772819409</v>
      </c>
      <c r="Q61" s="277">
        <v>0.55024276591883947</v>
      </c>
    </row>
    <row r="62" spans="1:17">
      <c r="A62" s="310" t="s">
        <v>60</v>
      </c>
      <c r="B62" s="310" t="s">
        <v>254</v>
      </c>
      <c r="C62" s="223" t="s">
        <v>255</v>
      </c>
      <c r="D62" s="281"/>
      <c r="E62" s="281"/>
      <c r="F62" s="281"/>
      <c r="G62" s="281"/>
      <c r="H62" s="281"/>
      <c r="I62" s="281"/>
      <c r="J62" s="281"/>
      <c r="K62" s="281"/>
      <c r="L62" s="281"/>
      <c r="M62" s="281"/>
      <c r="N62" s="281"/>
      <c r="O62" s="281"/>
      <c r="P62" s="281"/>
      <c r="Q62" s="281"/>
    </row>
    <row r="63" spans="1:17">
      <c r="A63" s="310" t="s">
        <v>60</v>
      </c>
      <c r="B63" s="310" t="s">
        <v>240</v>
      </c>
      <c r="C63" s="223" t="s">
        <v>256</v>
      </c>
      <c r="D63" s="303">
        <v>9.475715160369873</v>
      </c>
      <c r="E63" s="303">
        <v>-4.0561478137969971</v>
      </c>
      <c r="F63" s="277">
        <v>-0.29974792248047621</v>
      </c>
      <c r="G63" s="284">
        <v>4.8222379642304057E-5</v>
      </c>
      <c r="H63" s="284">
        <v>-8.2131910269619531E-6</v>
      </c>
      <c r="I63" s="285">
        <v>8.49</v>
      </c>
      <c r="J63" s="285">
        <v>-2.6599692055994684</v>
      </c>
      <c r="K63" s="277">
        <v>-0.23856291946202351</v>
      </c>
      <c r="L63" s="278">
        <v>80.448821711540219</v>
      </c>
      <c r="M63" s="278">
        <v>-70.431033744812012</v>
      </c>
      <c r="N63" s="277">
        <v>-0.46680210245288101</v>
      </c>
      <c r="O63" s="303">
        <v>9.475715160369873</v>
      </c>
      <c r="P63" s="303">
        <v>-17.588010787963867</v>
      </c>
      <c r="Q63" s="277">
        <v>-0.64987396124023811</v>
      </c>
    </row>
    <row r="64" spans="1:17">
      <c r="A64" s="310" t="s">
        <v>60</v>
      </c>
      <c r="B64" s="310" t="s">
        <v>240</v>
      </c>
      <c r="C64" s="223" t="s">
        <v>257</v>
      </c>
      <c r="D64" s="273">
        <v>1260.0271717086143</v>
      </c>
      <c r="E64" s="273">
        <v>-226.49848813835797</v>
      </c>
      <c r="F64" s="274">
        <v>-0.1523676948581395</v>
      </c>
      <c r="G64" s="282">
        <v>6.4123401353254365E-3</v>
      </c>
      <c r="H64" s="282">
        <v>2.1268203295419109E-4</v>
      </c>
      <c r="I64" s="283">
        <v>14.488740077355494</v>
      </c>
      <c r="J64" s="283">
        <v>-0.31357281209223586</v>
      </c>
      <c r="K64" s="274">
        <v>-2.1184041604455989E-2</v>
      </c>
      <c r="L64" s="275">
        <v>18256.206181291494</v>
      </c>
      <c r="M64" s="275">
        <v>-3747.8117539561354</v>
      </c>
      <c r="N64" s="274">
        <v>-0.17032397287554557</v>
      </c>
      <c r="O64" s="273">
        <v>11440.476232054743</v>
      </c>
      <c r="P64" s="273">
        <v>-2147.5096897640124</v>
      </c>
      <c r="Q64" s="274">
        <v>-0.15804473908937988</v>
      </c>
    </row>
    <row r="65" spans="1:17">
      <c r="A65" s="310" t="s">
        <v>60</v>
      </c>
      <c r="B65" s="310" t="s">
        <v>240</v>
      </c>
      <c r="C65" s="223" t="s">
        <v>258</v>
      </c>
      <c r="D65" s="303">
        <v>11501.413199060447</v>
      </c>
      <c r="E65" s="303">
        <v>-1955.4865680889616</v>
      </c>
      <c r="F65" s="277">
        <v>-0.14531479032508204</v>
      </c>
      <c r="G65" s="284">
        <v>1.1461283005890046</v>
      </c>
      <c r="H65" s="284">
        <v>5.3280116379442966E-2</v>
      </c>
      <c r="I65" s="285">
        <v>12.4441101687956</v>
      </c>
      <c r="J65" s="285">
        <v>-0.25545858636555607</v>
      </c>
      <c r="K65" s="277">
        <v>-2.0115532368903209E-2</v>
      </c>
      <c r="L65" s="278">
        <v>143124.85294594805</v>
      </c>
      <c r="M65" s="278">
        <v>-27771.970878278022</v>
      </c>
      <c r="N65" s="277">
        <v>-0.16250723832552066</v>
      </c>
      <c r="O65" s="303">
        <v>23002.826398120895</v>
      </c>
      <c r="P65" s="303">
        <v>-4335.3634852842843</v>
      </c>
      <c r="Q65" s="277">
        <v>-0.15858268245901444</v>
      </c>
    </row>
    <row r="66" spans="1:17">
      <c r="A66" s="310" t="s">
        <v>60</v>
      </c>
      <c r="B66" s="310" t="s">
        <v>240</v>
      </c>
      <c r="C66" s="223" t="s">
        <v>259</v>
      </c>
      <c r="D66" s="281"/>
      <c r="E66" s="281"/>
      <c r="F66" s="281"/>
      <c r="G66" s="281"/>
      <c r="H66" s="281"/>
      <c r="I66" s="281"/>
      <c r="J66" s="281"/>
      <c r="K66" s="281"/>
      <c r="L66" s="281"/>
      <c r="M66" s="281"/>
      <c r="N66" s="281"/>
      <c r="O66" s="281"/>
      <c r="P66" s="281"/>
      <c r="Q66" s="281"/>
    </row>
    <row r="67" spans="1:17">
      <c r="A67" s="310" t="s">
        <v>60</v>
      </c>
      <c r="B67" s="310" t="s">
        <v>240</v>
      </c>
      <c r="C67" s="223" t="s">
        <v>170</v>
      </c>
      <c r="D67" s="303">
        <v>489858.68449206068</v>
      </c>
      <c r="E67" s="303">
        <v>91939.826625945687</v>
      </c>
      <c r="F67" s="277">
        <v>0.2310516951093583</v>
      </c>
      <c r="G67" s="284">
        <v>5.8146381760968913</v>
      </c>
      <c r="H67" s="284">
        <v>1.3209357713397898</v>
      </c>
      <c r="I67" s="285">
        <v>41.481546690324038</v>
      </c>
      <c r="J67" s="285">
        <v>4.3012985446319334</v>
      </c>
      <c r="K67" s="277">
        <v>0.11568773096341757</v>
      </c>
      <c r="L67" s="278">
        <v>20320095.892418128</v>
      </c>
      <c r="M67" s="278">
        <v>5525374.0151055865</v>
      </c>
      <c r="N67" s="277">
        <v>0.37346927241522904</v>
      </c>
      <c r="O67" s="303">
        <v>4477814.3429826703</v>
      </c>
      <c r="P67" s="303">
        <v>840290.91097703669</v>
      </c>
      <c r="Q67" s="277">
        <v>0.23100632248401012</v>
      </c>
    </row>
    <row r="68" spans="1:17">
      <c r="A68" s="310" t="s">
        <v>60</v>
      </c>
      <c r="B68" s="310" t="s">
        <v>136</v>
      </c>
      <c r="C68" s="223" t="s">
        <v>255</v>
      </c>
      <c r="D68" s="281"/>
      <c r="E68" s="281"/>
      <c r="F68" s="281"/>
      <c r="G68" s="281"/>
      <c r="H68" s="281"/>
      <c r="I68" s="281"/>
      <c r="J68" s="281"/>
      <c r="K68" s="281"/>
      <c r="L68" s="281"/>
      <c r="M68" s="281"/>
      <c r="N68" s="281"/>
      <c r="O68" s="281"/>
      <c r="P68" s="281"/>
      <c r="Q68" s="281"/>
    </row>
    <row r="69" spans="1:17">
      <c r="A69" s="310" t="s">
        <v>60</v>
      </c>
      <c r="B69" s="310" t="s">
        <v>241</v>
      </c>
      <c r="C69" s="223" t="s">
        <v>256</v>
      </c>
      <c r="D69" s="303">
        <v>9.475715160369873</v>
      </c>
      <c r="E69" s="303">
        <v>-4.0561478137969971</v>
      </c>
      <c r="F69" s="277">
        <v>-0.29974792248047621</v>
      </c>
      <c r="G69" s="284">
        <v>4.8222379642304098E-5</v>
      </c>
      <c r="H69" s="284">
        <v>-8.2131910269618583E-6</v>
      </c>
      <c r="I69" s="285">
        <v>8.49</v>
      </c>
      <c r="J69" s="285">
        <v>-2.6599692055994684</v>
      </c>
      <c r="K69" s="277">
        <v>-0.23856291946202351</v>
      </c>
      <c r="L69" s="278">
        <v>80.448821711540219</v>
      </c>
      <c r="M69" s="278">
        <v>-70.431033744812012</v>
      </c>
      <c r="N69" s="277">
        <v>-0.46680210245288101</v>
      </c>
      <c r="O69" s="303">
        <v>9.475715160369873</v>
      </c>
      <c r="P69" s="303">
        <v>-17.588010787963867</v>
      </c>
      <c r="Q69" s="277">
        <v>-0.64987396124023811</v>
      </c>
    </row>
    <row r="70" spans="1:17">
      <c r="A70" s="310" t="s">
        <v>60</v>
      </c>
      <c r="B70" s="310" t="s">
        <v>241</v>
      </c>
      <c r="C70" s="223" t="s">
        <v>257</v>
      </c>
      <c r="D70" s="273">
        <v>1260.0271717086143</v>
      </c>
      <c r="E70" s="273">
        <v>-226.49848813835752</v>
      </c>
      <c r="F70" s="274">
        <v>-0.15236769485813925</v>
      </c>
      <c r="G70" s="282">
        <v>6.4123401353254417E-3</v>
      </c>
      <c r="H70" s="282">
        <v>2.1268203295420323E-4</v>
      </c>
      <c r="I70" s="283">
        <v>14.488740077355493</v>
      </c>
      <c r="J70" s="283">
        <v>-0.31357281209224119</v>
      </c>
      <c r="K70" s="274">
        <v>-2.1184041604456343E-2</v>
      </c>
      <c r="L70" s="275">
        <v>18256.206181291491</v>
      </c>
      <c r="M70" s="275">
        <v>-3747.811753956139</v>
      </c>
      <c r="N70" s="274">
        <v>-0.17032397287554574</v>
      </c>
      <c r="O70" s="273">
        <v>11440.476232054743</v>
      </c>
      <c r="P70" s="273">
        <v>-2147.5096897640105</v>
      </c>
      <c r="Q70" s="274">
        <v>-0.15804473908937977</v>
      </c>
    </row>
    <row r="71" spans="1:17">
      <c r="A71" s="310" t="s">
        <v>60</v>
      </c>
      <c r="B71" s="310" t="s">
        <v>241</v>
      </c>
      <c r="C71" s="223" t="s">
        <v>258</v>
      </c>
      <c r="D71" s="303">
        <v>11501.413199060446</v>
      </c>
      <c r="E71" s="303">
        <v>-1955.4865680889634</v>
      </c>
      <c r="F71" s="277">
        <v>-0.14531479032508215</v>
      </c>
      <c r="G71" s="284">
        <v>1.1461283005890048</v>
      </c>
      <c r="H71" s="284">
        <v>5.3280116379443854E-2</v>
      </c>
      <c r="I71" s="285">
        <v>12.444110168795602</v>
      </c>
      <c r="J71" s="285">
        <v>-0.25545858636555252</v>
      </c>
      <c r="K71" s="277">
        <v>-2.0115532368902931E-2</v>
      </c>
      <c r="L71" s="278">
        <v>143124.85294594805</v>
      </c>
      <c r="M71" s="278">
        <v>-27771.970878277993</v>
      </c>
      <c r="N71" s="277">
        <v>-0.1625072383255205</v>
      </c>
      <c r="O71" s="303">
        <v>23002.826398120891</v>
      </c>
      <c r="P71" s="303">
        <v>-4335.3634852842879</v>
      </c>
      <c r="Q71" s="277">
        <v>-0.15858268245901455</v>
      </c>
    </row>
    <row r="72" spans="1:17">
      <c r="A72" s="310" t="s">
        <v>60</v>
      </c>
      <c r="B72" s="310" t="s">
        <v>241</v>
      </c>
      <c r="C72" s="223" t="s">
        <v>259</v>
      </c>
      <c r="D72" s="281"/>
      <c r="E72" s="281"/>
      <c r="F72" s="281"/>
      <c r="G72" s="281"/>
      <c r="H72" s="281"/>
      <c r="I72" s="281"/>
      <c r="J72" s="281"/>
      <c r="K72" s="281"/>
      <c r="L72" s="281"/>
      <c r="M72" s="281"/>
      <c r="N72" s="281"/>
      <c r="O72" s="281"/>
      <c r="P72" s="281"/>
      <c r="Q72" s="281"/>
    </row>
    <row r="73" spans="1:17">
      <c r="A73" s="310" t="s">
        <v>60</v>
      </c>
      <c r="B73" s="310" t="s">
        <v>241</v>
      </c>
      <c r="C73" s="223" t="s">
        <v>170</v>
      </c>
      <c r="D73" s="303">
        <v>489858.68449206068</v>
      </c>
      <c r="E73" s="303">
        <v>91939.82662594557</v>
      </c>
      <c r="F73" s="277">
        <v>0.23105169510935794</v>
      </c>
      <c r="G73" s="284">
        <v>5.8146381760968913</v>
      </c>
      <c r="H73" s="284">
        <v>1.3209357713397907</v>
      </c>
      <c r="I73" s="285">
        <v>41.481546690324045</v>
      </c>
      <c r="J73" s="285">
        <v>4.3012985446319547</v>
      </c>
      <c r="K73" s="277">
        <v>0.11568773096341819</v>
      </c>
      <c r="L73" s="278">
        <v>20320095.892418131</v>
      </c>
      <c r="M73" s="278">
        <v>5525374.0151055902</v>
      </c>
      <c r="N73" s="277">
        <v>0.37346927241522931</v>
      </c>
      <c r="O73" s="303">
        <v>4477814.3429826703</v>
      </c>
      <c r="P73" s="303">
        <v>840290.91097703483</v>
      </c>
      <c r="Q73" s="277">
        <v>0.23100632248400951</v>
      </c>
    </row>
    <row r="74" spans="1:17">
      <c r="A74" s="310" t="s">
        <v>61</v>
      </c>
      <c r="B74" s="310" t="s">
        <v>253</v>
      </c>
      <c r="C74" s="223" t="s">
        <v>255</v>
      </c>
      <c r="D74" s="281"/>
      <c r="E74" s="281"/>
      <c r="F74" s="281"/>
      <c r="G74" s="281"/>
      <c r="H74" s="281"/>
      <c r="I74" s="281"/>
      <c r="J74" s="281"/>
      <c r="K74" s="281"/>
      <c r="L74" s="281"/>
      <c r="M74" s="281"/>
      <c r="N74" s="281"/>
      <c r="O74" s="281"/>
      <c r="P74" s="281"/>
      <c r="Q74" s="281"/>
    </row>
    <row r="75" spans="1:17">
      <c r="A75" s="310" t="s">
        <v>61</v>
      </c>
      <c r="B75" s="310" t="s">
        <v>233</v>
      </c>
      <c r="C75" s="223" t="s">
        <v>256</v>
      </c>
      <c r="D75" s="280"/>
      <c r="E75" s="280"/>
      <c r="F75" s="280"/>
      <c r="G75" s="280"/>
      <c r="H75" s="280"/>
      <c r="I75" s="280"/>
      <c r="J75" s="280"/>
      <c r="K75" s="280"/>
      <c r="L75" s="280"/>
      <c r="M75" s="280"/>
      <c r="N75" s="280"/>
      <c r="O75" s="280"/>
      <c r="P75" s="280"/>
      <c r="Q75" s="280"/>
    </row>
    <row r="76" spans="1:17">
      <c r="A76" s="310" t="s">
        <v>61</v>
      </c>
      <c r="B76" s="310" t="s">
        <v>233</v>
      </c>
      <c r="C76" s="223" t="s">
        <v>257</v>
      </c>
      <c r="D76" s="273">
        <v>23380.490473864367</v>
      </c>
      <c r="E76" s="273">
        <v>-33924.576448495944</v>
      </c>
      <c r="F76" s="274">
        <v>-0.59199959568075555</v>
      </c>
      <c r="G76" s="282">
        <v>0.18681754168977086</v>
      </c>
      <c r="H76" s="282">
        <v>-0.21582510489460424</v>
      </c>
      <c r="I76" s="283">
        <v>20.174594513265678</v>
      </c>
      <c r="J76" s="283">
        <v>5.7782360613277692</v>
      </c>
      <c r="K76" s="274">
        <v>0.40136789318065047</v>
      </c>
      <c r="L76" s="275">
        <v>471691.91483148455</v>
      </c>
      <c r="M76" s="275">
        <v>-353292.36969510478</v>
      </c>
      <c r="N76" s="274">
        <v>-0.42824133298228678</v>
      </c>
      <c r="O76" s="273">
        <v>210416.39746809006</v>
      </c>
      <c r="P76" s="273">
        <v>-89749.151994424523</v>
      </c>
      <c r="Q76" s="274">
        <v>-0.29899884298891743</v>
      </c>
    </row>
    <row r="77" spans="1:17">
      <c r="A77" s="310" t="s">
        <v>61</v>
      </c>
      <c r="B77" s="310" t="s">
        <v>233</v>
      </c>
      <c r="C77" s="223" t="s">
        <v>258</v>
      </c>
      <c r="D77" s="303">
        <v>1125.7415851205587</v>
      </c>
      <c r="E77" s="303">
        <v>-1492.0215305536985</v>
      </c>
      <c r="F77" s="277">
        <v>-0.56996048329201032</v>
      </c>
      <c r="G77" s="284">
        <v>0.99661128747991501</v>
      </c>
      <c r="H77" s="284">
        <v>-0.42581966133517246</v>
      </c>
      <c r="I77" s="285">
        <v>14.323661018323092</v>
      </c>
      <c r="J77" s="285">
        <v>-1.3274434723220505</v>
      </c>
      <c r="K77" s="277">
        <v>-8.4814683405601166E-2</v>
      </c>
      <c r="L77" s="278">
        <v>16124.740859496595</v>
      </c>
      <c r="M77" s="278">
        <v>-24846.143195677992</v>
      </c>
      <c r="N77" s="277">
        <v>-0.60643414875349622</v>
      </c>
      <c r="O77" s="303">
        <v>2291.9969403743744</v>
      </c>
      <c r="P77" s="303">
        <v>-4892.3362244367599</v>
      </c>
      <c r="Q77" s="277">
        <v>-0.68097290482009154</v>
      </c>
    </row>
    <row r="78" spans="1:17">
      <c r="A78" s="310" t="s">
        <v>61</v>
      </c>
      <c r="B78" s="310" t="s">
        <v>233</v>
      </c>
      <c r="C78" s="223" t="s">
        <v>259</v>
      </c>
      <c r="D78" s="281"/>
      <c r="E78" s="281"/>
      <c r="F78" s="281"/>
      <c r="G78" s="281"/>
      <c r="H78" s="281"/>
      <c r="I78" s="281"/>
      <c r="J78" s="281"/>
      <c r="K78" s="281"/>
      <c r="L78" s="281"/>
      <c r="M78" s="281"/>
      <c r="N78" s="281"/>
      <c r="O78" s="281"/>
      <c r="P78" s="281"/>
      <c r="Q78" s="281"/>
    </row>
    <row r="79" spans="1:17">
      <c r="A79" s="310" t="s">
        <v>61</v>
      </c>
      <c r="B79" s="310" t="s">
        <v>233</v>
      </c>
      <c r="C79" s="223" t="s">
        <v>170</v>
      </c>
      <c r="D79" s="303">
        <v>751652.82767991011</v>
      </c>
      <c r="E79" s="303">
        <v>119358.88341299642</v>
      </c>
      <c r="F79" s="277">
        <v>0.1887711949406411</v>
      </c>
      <c r="G79" s="284">
        <v>68.016466325627704</v>
      </c>
      <c r="H79" s="284">
        <v>8.5364099737648971</v>
      </c>
      <c r="I79" s="285">
        <v>45.045648929849015</v>
      </c>
      <c r="J79" s="285">
        <v>4.6844720144128189</v>
      </c>
      <c r="K79" s="277">
        <v>0.11606381112789689</v>
      </c>
      <c r="L79" s="278">
        <v>33858689.39279753</v>
      </c>
      <c r="M79" s="278">
        <v>8338561.6456816718</v>
      </c>
      <c r="N79" s="277">
        <v>0.32674451038451596</v>
      </c>
      <c r="O79" s="303">
        <v>6863225.5079373121</v>
      </c>
      <c r="P79" s="303">
        <v>1076370.2142493371</v>
      </c>
      <c r="Q79" s="277">
        <v>0.18600261448102742</v>
      </c>
    </row>
    <row r="80" spans="1:17">
      <c r="A80" s="310" t="s">
        <v>61</v>
      </c>
      <c r="B80" s="310" t="s">
        <v>254</v>
      </c>
      <c r="C80" s="223" t="s">
        <v>255</v>
      </c>
      <c r="D80" s="281"/>
      <c r="E80" s="281"/>
      <c r="F80" s="281"/>
      <c r="G80" s="281"/>
      <c r="H80" s="281"/>
      <c r="I80" s="281"/>
      <c r="J80" s="281"/>
      <c r="K80" s="281"/>
      <c r="L80" s="281"/>
      <c r="M80" s="281"/>
      <c r="N80" s="281"/>
      <c r="O80" s="281"/>
      <c r="P80" s="281"/>
      <c r="Q80" s="281"/>
    </row>
    <row r="81" spans="1:17">
      <c r="A81" s="310" t="s">
        <v>61</v>
      </c>
      <c r="B81" s="310" t="s">
        <v>240</v>
      </c>
      <c r="C81" s="223" t="s">
        <v>256</v>
      </c>
      <c r="D81" s="303">
        <v>3101.4731616973877</v>
      </c>
      <c r="E81" s="303">
        <v>2975.6105737835169</v>
      </c>
      <c r="F81" s="277">
        <v>23.641739957069376</v>
      </c>
      <c r="G81" s="284">
        <v>1.8621169087631557E-3</v>
      </c>
      <c r="H81" s="284">
        <v>1.7949688335917608E-3</v>
      </c>
      <c r="I81" s="285">
        <v>15.349519338714863</v>
      </c>
      <c r="J81" s="285">
        <v>-2.3184221538021212</v>
      </c>
      <c r="K81" s="277">
        <v>-0.13122197369648622</v>
      </c>
      <c r="L81" s="278">
        <v>47606.122273979185</v>
      </c>
      <c r="M81" s="278">
        <v>45382.389434620141</v>
      </c>
      <c r="N81" s="277">
        <v>20.40820220458717</v>
      </c>
      <c r="O81" s="303">
        <v>6202.9463233947754</v>
      </c>
      <c r="P81" s="303">
        <v>5939.3570405244827</v>
      </c>
      <c r="Q81" s="277">
        <v>22.53261959609765</v>
      </c>
    </row>
    <row r="82" spans="1:17">
      <c r="A82" s="310" t="s">
        <v>61</v>
      </c>
      <c r="B82" s="310" t="s">
        <v>240</v>
      </c>
      <c r="C82" s="223" t="s">
        <v>257</v>
      </c>
      <c r="D82" s="273">
        <v>555772.02897648467</v>
      </c>
      <c r="E82" s="273">
        <v>-98015.565547762671</v>
      </c>
      <c r="F82" s="274">
        <v>-0.14991958606844982</v>
      </c>
      <c r="G82" s="282">
        <v>0.33368416833512987</v>
      </c>
      <c r="H82" s="282">
        <v>-1.5113510712128186E-2</v>
      </c>
      <c r="I82" s="283">
        <v>16.322879270968869</v>
      </c>
      <c r="J82" s="283">
        <v>0.777386201896757</v>
      </c>
      <c r="K82" s="274">
        <v>5.0007175613063913E-2</v>
      </c>
      <c r="L82" s="275">
        <v>9071799.7311645709</v>
      </c>
      <c r="M82" s="275">
        <v>-1091650.7881574444</v>
      </c>
      <c r="N82" s="274">
        <v>-0.10740946552374876</v>
      </c>
      <c r="O82" s="273">
        <v>3546133.6906779353</v>
      </c>
      <c r="P82" s="273">
        <v>-422206.96526345564</v>
      </c>
      <c r="Q82" s="274">
        <v>-0.10639383104152823</v>
      </c>
    </row>
    <row r="83" spans="1:17">
      <c r="A83" s="310" t="s">
        <v>61</v>
      </c>
      <c r="B83" s="310" t="s">
        <v>240</v>
      </c>
      <c r="C83" s="223" t="s">
        <v>258</v>
      </c>
      <c r="D83" s="303">
        <v>26334.350396499038</v>
      </c>
      <c r="E83" s="303">
        <v>1927.7250029833194</v>
      </c>
      <c r="F83" s="277">
        <v>7.898367643629553E-2</v>
      </c>
      <c r="G83" s="284">
        <v>1.3281359864097362</v>
      </c>
      <c r="H83" s="284">
        <v>0.23109433698381499</v>
      </c>
      <c r="I83" s="285">
        <v>15.325562263829752</v>
      </c>
      <c r="J83" s="285">
        <v>-0.30925512366876617</v>
      </c>
      <c r="K83" s="277">
        <v>-1.9779899950481305E-2</v>
      </c>
      <c r="L83" s="278">
        <v>403588.72667905572</v>
      </c>
      <c r="M83" s="278">
        <v>21995.595606353309</v>
      </c>
      <c r="N83" s="277">
        <v>5.764148726818312E-2</v>
      </c>
      <c r="O83" s="303">
        <v>62714.464335680008</v>
      </c>
      <c r="P83" s="303">
        <v>-5207.9789831638336</v>
      </c>
      <c r="Q83" s="277">
        <v>-7.6675377514268173E-2</v>
      </c>
    </row>
    <row r="84" spans="1:17">
      <c r="A84" s="310" t="s">
        <v>61</v>
      </c>
      <c r="B84" s="310" t="s">
        <v>240</v>
      </c>
      <c r="C84" s="223" t="s">
        <v>259</v>
      </c>
      <c r="D84" s="281"/>
      <c r="E84" s="281"/>
      <c r="F84" s="281"/>
      <c r="G84" s="281"/>
      <c r="H84" s="281"/>
      <c r="I84" s="281"/>
      <c r="J84" s="281"/>
      <c r="K84" s="281"/>
      <c r="L84" s="281"/>
      <c r="M84" s="281"/>
      <c r="N84" s="281"/>
      <c r="O84" s="281"/>
      <c r="P84" s="281"/>
      <c r="Q84" s="281"/>
    </row>
    <row r="85" spans="1:17">
      <c r="A85" s="310" t="s">
        <v>61</v>
      </c>
      <c r="B85" s="310" t="s">
        <v>240</v>
      </c>
      <c r="C85" s="223" t="s">
        <v>170</v>
      </c>
      <c r="D85" s="303">
        <v>10874644.476114301</v>
      </c>
      <c r="E85" s="303">
        <v>1461466.8111945242</v>
      </c>
      <c r="F85" s="277">
        <v>0.15525754035653586</v>
      </c>
      <c r="G85" s="284">
        <v>65.304418734899087</v>
      </c>
      <c r="H85" s="284">
        <v>4.8296041914973884</v>
      </c>
      <c r="I85" s="285">
        <v>44.276442465283857</v>
      </c>
      <c r="J85" s="285">
        <v>4.0030344233320818</v>
      </c>
      <c r="K85" s="277">
        <v>9.9396465756318012E-2</v>
      </c>
      <c r="L85" s="278">
        <v>481490570.47709179</v>
      </c>
      <c r="M85" s="278">
        <v>102389825.40639079</v>
      </c>
      <c r="N85" s="277">
        <v>0.27008605690631243</v>
      </c>
      <c r="O85" s="303">
        <v>99353202.635845214</v>
      </c>
      <c r="P85" s="303">
        <v>13131938.487763107</v>
      </c>
      <c r="Q85" s="277">
        <v>0.15230510266248759</v>
      </c>
    </row>
    <row r="86" spans="1:17">
      <c r="A86" s="310" t="s">
        <v>61</v>
      </c>
      <c r="B86" s="310" t="s">
        <v>136</v>
      </c>
      <c r="C86" s="223" t="s">
        <v>255</v>
      </c>
      <c r="D86" s="281"/>
      <c r="E86" s="281"/>
      <c r="F86" s="281"/>
      <c r="G86" s="281"/>
      <c r="H86" s="281"/>
      <c r="I86" s="281"/>
      <c r="J86" s="281"/>
      <c r="K86" s="281"/>
      <c r="L86" s="281"/>
      <c r="M86" s="281"/>
      <c r="N86" s="281"/>
      <c r="O86" s="281"/>
      <c r="P86" s="281"/>
      <c r="Q86" s="281"/>
    </row>
    <row r="87" spans="1:17">
      <c r="A87" s="310" t="s">
        <v>61</v>
      </c>
      <c r="B87" s="310" t="s">
        <v>241</v>
      </c>
      <c r="C87" s="223" t="s">
        <v>256</v>
      </c>
      <c r="D87" s="303">
        <v>3101.4731616973877</v>
      </c>
      <c r="E87" s="303">
        <v>2975.6105737835169</v>
      </c>
      <c r="F87" s="277">
        <v>23.641739957069376</v>
      </c>
      <c r="G87" s="284">
        <v>1.8621169087631546E-3</v>
      </c>
      <c r="H87" s="284">
        <v>1.7949688335917597E-3</v>
      </c>
      <c r="I87" s="285">
        <v>15.349519338714863</v>
      </c>
      <c r="J87" s="285">
        <v>-2.3184221538021212</v>
      </c>
      <c r="K87" s="277">
        <v>-0.13122197369648622</v>
      </c>
      <c r="L87" s="278">
        <v>47606.122273979185</v>
      </c>
      <c r="M87" s="278">
        <v>45382.389434620141</v>
      </c>
      <c r="N87" s="277">
        <v>20.40820220458717</v>
      </c>
      <c r="O87" s="303">
        <v>6202.9463233947754</v>
      </c>
      <c r="P87" s="303">
        <v>5939.3570405244827</v>
      </c>
      <c r="Q87" s="277">
        <v>22.53261959609765</v>
      </c>
    </row>
    <row r="88" spans="1:17">
      <c r="A88" s="310" t="s">
        <v>61</v>
      </c>
      <c r="B88" s="310" t="s">
        <v>241</v>
      </c>
      <c r="C88" s="223" t="s">
        <v>257</v>
      </c>
      <c r="D88" s="273">
        <v>555772.02897648455</v>
      </c>
      <c r="E88" s="273">
        <v>-98015.565547762671</v>
      </c>
      <c r="F88" s="274">
        <v>-0.14991958606844985</v>
      </c>
      <c r="G88" s="282">
        <v>0.33368416833512959</v>
      </c>
      <c r="H88" s="282">
        <v>-1.5113510712128353E-2</v>
      </c>
      <c r="I88" s="283">
        <v>16.322879270968876</v>
      </c>
      <c r="J88" s="283">
        <v>0.77738620189675522</v>
      </c>
      <c r="K88" s="274">
        <v>5.0007175613063767E-2</v>
      </c>
      <c r="L88" s="275">
        <v>9071799.7311645728</v>
      </c>
      <c r="M88" s="275">
        <v>-1091650.7881574463</v>
      </c>
      <c r="N88" s="274">
        <v>-0.1074094655237489</v>
      </c>
      <c r="O88" s="273">
        <v>3546133.6906779343</v>
      </c>
      <c r="P88" s="273">
        <v>-422206.96526345517</v>
      </c>
      <c r="Q88" s="274">
        <v>-0.10639383104152815</v>
      </c>
    </row>
    <row r="89" spans="1:17">
      <c r="A89" s="310" t="s">
        <v>61</v>
      </c>
      <c r="B89" s="310" t="s">
        <v>241</v>
      </c>
      <c r="C89" s="223" t="s">
        <v>258</v>
      </c>
      <c r="D89" s="303">
        <v>26334.350396499038</v>
      </c>
      <c r="E89" s="303">
        <v>1927.7250029833194</v>
      </c>
      <c r="F89" s="277">
        <v>7.898367643629553E-2</v>
      </c>
      <c r="G89" s="284">
        <v>1.3281359864097357</v>
      </c>
      <c r="H89" s="284">
        <v>0.23109433698381432</v>
      </c>
      <c r="I89" s="285">
        <v>15.325562263829752</v>
      </c>
      <c r="J89" s="285">
        <v>-0.30925512366876617</v>
      </c>
      <c r="K89" s="277">
        <v>-1.9779899950481305E-2</v>
      </c>
      <c r="L89" s="278">
        <v>403588.72667905572</v>
      </c>
      <c r="M89" s="278">
        <v>21995.595606353309</v>
      </c>
      <c r="N89" s="277">
        <v>5.764148726818312E-2</v>
      </c>
      <c r="O89" s="303">
        <v>62714.464335680008</v>
      </c>
      <c r="P89" s="303">
        <v>-5207.9789831638336</v>
      </c>
      <c r="Q89" s="277">
        <v>-7.6675377514268173E-2</v>
      </c>
    </row>
    <row r="90" spans="1:17">
      <c r="A90" s="310" t="s">
        <v>61</v>
      </c>
      <c r="B90" s="310" t="s">
        <v>241</v>
      </c>
      <c r="C90" s="223" t="s">
        <v>259</v>
      </c>
      <c r="D90" s="281"/>
      <c r="E90" s="281"/>
      <c r="F90" s="281"/>
      <c r="G90" s="281"/>
      <c r="H90" s="281"/>
      <c r="I90" s="281"/>
      <c r="J90" s="281"/>
      <c r="K90" s="281"/>
      <c r="L90" s="281"/>
      <c r="M90" s="281"/>
      <c r="N90" s="281"/>
      <c r="O90" s="281"/>
      <c r="P90" s="281"/>
      <c r="Q90" s="281"/>
    </row>
    <row r="91" spans="1:17">
      <c r="A91" s="310" t="s">
        <v>61</v>
      </c>
      <c r="B91" s="310" t="s">
        <v>241</v>
      </c>
      <c r="C91" s="223" t="s">
        <v>170</v>
      </c>
      <c r="D91" s="303">
        <v>10874644.476114303</v>
      </c>
      <c r="E91" s="303">
        <v>1461466.8111945316</v>
      </c>
      <c r="F91" s="277">
        <v>0.15525754035653674</v>
      </c>
      <c r="G91" s="284">
        <v>65.304418734899045</v>
      </c>
      <c r="H91" s="284">
        <v>4.8296041914973955</v>
      </c>
      <c r="I91" s="285">
        <v>44.27644246528385</v>
      </c>
      <c r="J91" s="285">
        <v>4.0030344233320534</v>
      </c>
      <c r="K91" s="277">
        <v>9.9396465756317248E-2</v>
      </c>
      <c r="L91" s="278">
        <v>481490570.47709179</v>
      </c>
      <c r="M91" s="278">
        <v>102389825.40639085</v>
      </c>
      <c r="N91" s="277">
        <v>0.2700860569063126</v>
      </c>
      <c r="O91" s="303">
        <v>99353202.635845214</v>
      </c>
      <c r="P91" s="303">
        <v>13131938.487763152</v>
      </c>
      <c r="Q91" s="277">
        <v>0.1523051026624882</v>
      </c>
    </row>
    <row r="92" spans="1:17">
      <c r="A92" s="310" t="s">
        <v>167</v>
      </c>
      <c r="B92" s="310" t="s">
        <v>253</v>
      </c>
      <c r="C92" s="223" t="s">
        <v>255</v>
      </c>
      <c r="D92" s="273">
        <v>0</v>
      </c>
      <c r="E92" s="273">
        <v>0</v>
      </c>
      <c r="F92" s="281"/>
      <c r="G92" s="282">
        <v>0</v>
      </c>
      <c r="H92" s="282">
        <v>0</v>
      </c>
      <c r="I92" s="281"/>
      <c r="J92" s="281"/>
      <c r="K92" s="281"/>
      <c r="L92" s="275">
        <v>0</v>
      </c>
      <c r="M92" s="275">
        <v>0</v>
      </c>
      <c r="N92" s="281"/>
      <c r="O92" s="273">
        <v>0</v>
      </c>
      <c r="P92" s="273">
        <v>0</v>
      </c>
      <c r="Q92" s="281"/>
    </row>
    <row r="93" spans="1:17">
      <c r="A93" s="310" t="s">
        <v>167</v>
      </c>
      <c r="B93" s="310" t="s">
        <v>233</v>
      </c>
      <c r="C93" s="223" t="s">
        <v>256</v>
      </c>
      <c r="D93" s="303">
        <v>152775.19245487452</v>
      </c>
      <c r="E93" s="303">
        <v>18877.687986671925</v>
      </c>
      <c r="F93" s="277">
        <v>0.1409861077071449</v>
      </c>
      <c r="G93" s="284">
        <v>0.12166131770526323</v>
      </c>
      <c r="H93" s="284">
        <v>1.2656370434570852E-2</v>
      </c>
      <c r="I93" s="285">
        <v>11.928914504008302</v>
      </c>
      <c r="J93" s="285">
        <v>1.1096420961368665</v>
      </c>
      <c r="K93" s="277">
        <v>0.10256161914636323</v>
      </c>
      <c r="L93" s="278">
        <v>1822442.2091276124</v>
      </c>
      <c r="M93" s="278">
        <v>373768.63355194591</v>
      </c>
      <c r="N93" s="277">
        <v>0.25800749033709658</v>
      </c>
      <c r="O93" s="303">
        <v>305550.38490974903</v>
      </c>
      <c r="P93" s="303">
        <v>37755.375973343849</v>
      </c>
      <c r="Q93" s="277">
        <v>0.1409861077071449</v>
      </c>
    </row>
    <row r="94" spans="1:17">
      <c r="A94" s="310" t="s">
        <v>167</v>
      </c>
      <c r="B94" s="310" t="s">
        <v>233</v>
      </c>
      <c r="C94" s="223" t="s">
        <v>257</v>
      </c>
      <c r="D94" s="273">
        <v>2948.6326251171813</v>
      </c>
      <c r="E94" s="273">
        <v>394.30815133214855</v>
      </c>
      <c r="F94" s="274">
        <v>0.15436885774650916</v>
      </c>
      <c r="G94" s="282">
        <v>2.3481202990887793E-3</v>
      </c>
      <c r="H94" s="282">
        <v>2.686640337683315E-4</v>
      </c>
      <c r="I94" s="283">
        <v>13.074605379160216</v>
      </c>
      <c r="J94" s="283">
        <v>0.72597773720231373</v>
      </c>
      <c r="K94" s="274">
        <v>5.8790155331561067E-2</v>
      </c>
      <c r="L94" s="275">
        <v>38552.207981524407</v>
      </c>
      <c r="M94" s="275">
        <v>7009.8061780129792</v>
      </c>
      <c r="N94" s="274">
        <v>0.22223438220334316</v>
      </c>
      <c r="O94" s="273">
        <v>26952.766225934029</v>
      </c>
      <c r="P94" s="273">
        <v>3604.2792626339942</v>
      </c>
      <c r="Q94" s="274">
        <v>0.15436885774651377</v>
      </c>
    </row>
    <row r="95" spans="1:17">
      <c r="A95" s="310" t="s">
        <v>167</v>
      </c>
      <c r="B95" s="310" t="s">
        <v>233</v>
      </c>
      <c r="C95" s="223" t="s">
        <v>258</v>
      </c>
      <c r="D95" s="303">
        <v>787763.26525683003</v>
      </c>
      <c r="E95" s="303">
        <v>-14013.54145156953</v>
      </c>
      <c r="F95" s="277">
        <v>-1.7478107790496557E-2</v>
      </c>
      <c r="G95" s="284">
        <v>7.2210975831469773</v>
      </c>
      <c r="H95" s="284">
        <v>0.40405648779018932</v>
      </c>
      <c r="I95" s="285">
        <v>12.012745006930675</v>
      </c>
      <c r="J95" s="285">
        <v>-7.4542918715907902E-2</v>
      </c>
      <c r="K95" s="277">
        <v>-6.1670508036582895E-3</v>
      </c>
      <c r="L95" s="278">
        <v>9463199.2313573901</v>
      </c>
      <c r="M95" s="278">
        <v>-228107.88343252242</v>
      </c>
      <c r="N95" s="277">
        <v>-2.3537370215459045E-2</v>
      </c>
      <c r="O95" s="303">
        <v>1658775.1506621838</v>
      </c>
      <c r="P95" s="303">
        <v>-12700.507375895279</v>
      </c>
      <c r="Q95" s="277">
        <v>-7.5983800989376654E-3</v>
      </c>
    </row>
    <row r="96" spans="1:17">
      <c r="A96" s="310" t="s">
        <v>167</v>
      </c>
      <c r="B96" s="310" t="s">
        <v>233</v>
      </c>
      <c r="C96" s="223" t="s">
        <v>259</v>
      </c>
      <c r="D96" s="273">
        <v>0</v>
      </c>
      <c r="E96" s="273">
        <v>0</v>
      </c>
      <c r="F96" s="281"/>
      <c r="G96" s="282">
        <v>0</v>
      </c>
      <c r="H96" s="282">
        <v>0</v>
      </c>
      <c r="I96" s="281"/>
      <c r="J96" s="281"/>
      <c r="K96" s="281"/>
      <c r="L96" s="275">
        <v>0</v>
      </c>
      <c r="M96" s="275">
        <v>0</v>
      </c>
      <c r="N96" s="281"/>
      <c r="O96" s="273">
        <v>0</v>
      </c>
      <c r="P96" s="273">
        <v>0</v>
      </c>
      <c r="Q96" s="281"/>
    </row>
    <row r="97" spans="1:17">
      <c r="A97" s="310" t="s">
        <v>167</v>
      </c>
      <c r="B97" s="310" t="s">
        <v>233</v>
      </c>
      <c r="C97" s="223" t="s">
        <v>170</v>
      </c>
      <c r="D97" s="303">
        <v>1133084.7239477634</v>
      </c>
      <c r="E97" s="303">
        <v>423718.22280589095</v>
      </c>
      <c r="F97" s="277">
        <v>0.59731918849258969</v>
      </c>
      <c r="G97" s="284">
        <v>7.3959561382335917</v>
      </c>
      <c r="H97" s="284">
        <v>2.4018330207370315</v>
      </c>
      <c r="I97" s="285">
        <v>30.030950161419725</v>
      </c>
      <c r="J97" s="285">
        <v>3.1406664136421334</v>
      </c>
      <c r="K97" s="277">
        <v>0.11679558472125461</v>
      </c>
      <c r="L97" s="278">
        <v>34027610.87354131</v>
      </c>
      <c r="M97" s="278">
        <v>14952544.376668163</v>
      </c>
      <c r="N97" s="277">
        <v>0.7838790170990616</v>
      </c>
      <c r="O97" s="303">
        <v>4900633.3435732722</v>
      </c>
      <c r="P97" s="303">
        <v>2158143.9180338085</v>
      </c>
      <c r="Q97" s="277">
        <v>0.78692880196221315</v>
      </c>
    </row>
    <row r="98" spans="1:17">
      <c r="A98" s="310" t="s">
        <v>167</v>
      </c>
      <c r="B98" s="310" t="s">
        <v>254</v>
      </c>
      <c r="C98" s="223" t="s">
        <v>255</v>
      </c>
      <c r="D98" s="273">
        <v>0.5</v>
      </c>
      <c r="E98" s="273">
        <v>0</v>
      </c>
      <c r="F98" s="274">
        <v>0</v>
      </c>
      <c r="G98" s="282">
        <v>3.2450671103533136E-8</v>
      </c>
      <c r="H98" s="282">
        <v>-1.1088473386874088E-9</v>
      </c>
      <c r="I98" s="283">
        <v>7.9799999999995634</v>
      </c>
      <c r="J98" s="283">
        <v>0.3999999999996362</v>
      </c>
      <c r="K98" s="274">
        <v>5.2770448548765177E-2</v>
      </c>
      <c r="L98" s="275">
        <v>3.9899999999997817</v>
      </c>
      <c r="M98" s="275">
        <v>0.1999999999998181</v>
      </c>
      <c r="N98" s="274">
        <v>5.2770448548765177E-2</v>
      </c>
      <c r="O98" s="273">
        <v>1</v>
      </c>
      <c r="P98" s="273">
        <v>0</v>
      </c>
      <c r="Q98" s="274">
        <v>0</v>
      </c>
    </row>
    <row r="99" spans="1:17">
      <c r="A99" s="310" t="s">
        <v>167</v>
      </c>
      <c r="B99" s="310" t="s">
        <v>240</v>
      </c>
      <c r="C99" s="223" t="s">
        <v>256</v>
      </c>
      <c r="D99" s="303">
        <v>1801515.391907854</v>
      </c>
      <c r="E99" s="303">
        <v>302699.4208832439</v>
      </c>
      <c r="F99" s="277">
        <v>0.20195903081838301</v>
      </c>
      <c r="G99" s="284">
        <v>0.11692076694150876</v>
      </c>
      <c r="H99" s="284">
        <v>1.6321682499318563E-2</v>
      </c>
      <c r="I99" s="285">
        <v>11.261116985540177</v>
      </c>
      <c r="J99" s="285">
        <v>0.39691502330246564</v>
      </c>
      <c r="K99" s="277">
        <v>3.6534208833937459E-2</v>
      </c>
      <c r="L99" s="278">
        <v>20287075.579525605</v>
      </c>
      <c r="M99" s="278">
        <v>4003636.1660868153</v>
      </c>
      <c r="N99" s="277">
        <v>0.245871653060139</v>
      </c>
      <c r="O99" s="303">
        <v>3603051.4527218603</v>
      </c>
      <c r="P99" s="303">
        <v>605419.51067263819</v>
      </c>
      <c r="Q99" s="277">
        <v>0.20196592589641446</v>
      </c>
    </row>
    <row r="100" spans="1:17">
      <c r="A100" s="310" t="s">
        <v>167</v>
      </c>
      <c r="B100" s="310" t="s">
        <v>240</v>
      </c>
      <c r="C100" s="223" t="s">
        <v>257</v>
      </c>
      <c r="D100" s="273">
        <v>37711.62884970312</v>
      </c>
      <c r="E100" s="273">
        <v>10589.986575845396</v>
      </c>
      <c r="F100" s="274">
        <v>0.39046258589041921</v>
      </c>
      <c r="G100" s="282">
        <v>2.4475353291604552E-3</v>
      </c>
      <c r="H100" s="282">
        <v>6.2715682101478201E-4</v>
      </c>
      <c r="I100" s="283">
        <v>12.793529992761673</v>
      </c>
      <c r="J100" s="283">
        <v>-7.79242683677559E-2</v>
      </c>
      <c r="K100" s="274">
        <v>-6.0540376236335467E-3</v>
      </c>
      <c r="L100" s="275">
        <v>482464.85476457328</v>
      </c>
      <c r="M100" s="275">
        <v>133369.87674989924</v>
      </c>
      <c r="N100" s="274">
        <v>0.38204467308118395</v>
      </c>
      <c r="O100" s="273">
        <v>344669.1229793746</v>
      </c>
      <c r="P100" s="273">
        <v>96756.487934969831</v>
      </c>
      <c r="Q100" s="274">
        <v>0.39028461747276144</v>
      </c>
    </row>
    <row r="101" spans="1:17">
      <c r="A101" s="310" t="s">
        <v>167</v>
      </c>
      <c r="B101" s="310" t="s">
        <v>240</v>
      </c>
      <c r="C101" s="223" t="s">
        <v>258</v>
      </c>
      <c r="D101" s="303">
        <v>10186674.374539945</v>
      </c>
      <c r="E101" s="303">
        <v>61656.912339480594</v>
      </c>
      <c r="F101" s="277">
        <v>6.089561086651275E-3</v>
      </c>
      <c r="G101" s="284">
        <v>6.3294803457491522</v>
      </c>
      <c r="H101" s="284">
        <v>0.29998464684981041</v>
      </c>
      <c r="I101" s="285">
        <v>12.103052582173651</v>
      </c>
      <c r="J101" s="285">
        <v>-4.5575175388528066E-2</v>
      </c>
      <c r="K101" s="277">
        <v>-3.7514669391494689E-3</v>
      </c>
      <c r="L101" s="278">
        <v>123289855.59253785</v>
      </c>
      <c r="M101" s="278">
        <v>284787.40544751287</v>
      </c>
      <c r="N101" s="277">
        <v>2.3152493604113294E-3</v>
      </c>
      <c r="O101" s="303">
        <v>21397238.044104189</v>
      </c>
      <c r="P101" s="303">
        <v>266053.11806555092</v>
      </c>
      <c r="Q101" s="277">
        <v>1.2590544212109483E-2</v>
      </c>
    </row>
    <row r="102" spans="1:17">
      <c r="A102" s="310" t="s">
        <v>167</v>
      </c>
      <c r="B102" s="310" t="s">
        <v>240</v>
      </c>
      <c r="C102" s="223" t="s">
        <v>259</v>
      </c>
      <c r="D102" s="273">
        <v>0</v>
      </c>
      <c r="E102" s="273">
        <v>0</v>
      </c>
      <c r="F102" s="281"/>
      <c r="G102" s="282">
        <v>0</v>
      </c>
      <c r="H102" s="282">
        <v>0</v>
      </c>
      <c r="I102" s="281"/>
      <c r="J102" s="281"/>
      <c r="K102" s="281"/>
      <c r="L102" s="275">
        <v>0</v>
      </c>
      <c r="M102" s="275">
        <v>0</v>
      </c>
      <c r="N102" s="281"/>
      <c r="O102" s="273">
        <v>0</v>
      </c>
      <c r="P102" s="273">
        <v>0</v>
      </c>
      <c r="Q102" s="281"/>
    </row>
    <row r="103" spans="1:17">
      <c r="A103" s="310" t="s">
        <v>167</v>
      </c>
      <c r="B103" s="310" t="s">
        <v>240</v>
      </c>
      <c r="C103" s="223" t="s">
        <v>170</v>
      </c>
      <c r="D103" s="303">
        <v>15850102.059719393</v>
      </c>
      <c r="E103" s="303">
        <v>5249066.4080909379</v>
      </c>
      <c r="F103" s="277">
        <v>0.49514656686251346</v>
      </c>
      <c r="G103" s="284">
        <v>6.7938829690517508</v>
      </c>
      <c r="H103" s="284">
        <v>1.694065980629528</v>
      </c>
      <c r="I103" s="285">
        <v>28.840627953186843</v>
      </c>
      <c r="J103" s="285">
        <v>1.4595019256332762</v>
      </c>
      <c r="K103" s="277">
        <v>5.3303210546001019E-2</v>
      </c>
      <c r="L103" s="278">
        <v>457126896.52440751</v>
      </c>
      <c r="M103" s="278">
        <v>166858603.32458031</v>
      </c>
      <c r="N103" s="277">
        <v>0.57484267911311659</v>
      </c>
      <c r="O103" s="303">
        <v>71936539.45017764</v>
      </c>
      <c r="P103" s="303">
        <v>25516651.141873106</v>
      </c>
      <c r="Q103" s="277">
        <v>0.54969221322551454</v>
      </c>
    </row>
    <row r="104" spans="1:17">
      <c r="A104" s="310" t="s">
        <v>167</v>
      </c>
      <c r="B104" s="310" t="s">
        <v>136</v>
      </c>
      <c r="C104" s="223" t="s">
        <v>255</v>
      </c>
      <c r="D104" s="273">
        <v>0.5</v>
      </c>
      <c r="E104" s="273">
        <v>0</v>
      </c>
      <c r="F104" s="274">
        <v>0</v>
      </c>
      <c r="G104" s="282">
        <v>3.245067110353315E-8</v>
      </c>
      <c r="H104" s="282">
        <v>-1.1088473386874088E-9</v>
      </c>
      <c r="I104" s="283">
        <v>7.9799999999995634</v>
      </c>
      <c r="J104" s="283">
        <v>0.3999999999996362</v>
      </c>
      <c r="K104" s="274">
        <v>5.2770448548765177E-2</v>
      </c>
      <c r="L104" s="275">
        <v>3.9899999999997817</v>
      </c>
      <c r="M104" s="275">
        <v>0.1999999999998181</v>
      </c>
      <c r="N104" s="274">
        <v>5.2770448548765177E-2</v>
      </c>
      <c r="O104" s="273">
        <v>1</v>
      </c>
      <c r="P104" s="273">
        <v>0</v>
      </c>
      <c r="Q104" s="274">
        <v>0</v>
      </c>
    </row>
    <row r="105" spans="1:17">
      <c r="A105" s="310" t="s">
        <v>167</v>
      </c>
      <c r="B105" s="310" t="s">
        <v>241</v>
      </c>
      <c r="C105" s="223" t="s">
        <v>256</v>
      </c>
      <c r="D105" s="303">
        <v>1801515.3919078559</v>
      </c>
      <c r="E105" s="303">
        <v>302699.42088324577</v>
      </c>
      <c r="F105" s="277">
        <v>0.20195903081838426</v>
      </c>
      <c r="G105" s="284">
        <v>0.11692076694150891</v>
      </c>
      <c r="H105" s="284">
        <v>1.6321682499318688E-2</v>
      </c>
      <c r="I105" s="285">
        <v>11.261116985540166</v>
      </c>
      <c r="J105" s="285">
        <v>0.39691502330244077</v>
      </c>
      <c r="K105" s="277">
        <v>3.6534208833935121E-2</v>
      </c>
      <c r="L105" s="278">
        <v>20287075.579525605</v>
      </c>
      <c r="M105" s="278">
        <v>4003636.1660867929</v>
      </c>
      <c r="N105" s="277">
        <v>0.24587165306013728</v>
      </c>
      <c r="O105" s="303">
        <v>3603051.452721864</v>
      </c>
      <c r="P105" s="303">
        <v>605419.51067264192</v>
      </c>
      <c r="Q105" s="277">
        <v>0.20196592589641571</v>
      </c>
    </row>
    <row r="106" spans="1:17">
      <c r="A106" s="310" t="s">
        <v>167</v>
      </c>
      <c r="B106" s="310" t="s">
        <v>241</v>
      </c>
      <c r="C106" s="223" t="s">
        <v>257</v>
      </c>
      <c r="D106" s="273">
        <v>37711.628849703236</v>
      </c>
      <c r="E106" s="273">
        <v>10589.986575845396</v>
      </c>
      <c r="F106" s="274">
        <v>0.39046258589041755</v>
      </c>
      <c r="G106" s="282">
        <v>2.4475353291604635E-3</v>
      </c>
      <c r="H106" s="282">
        <v>6.2715682101478179E-4</v>
      </c>
      <c r="I106" s="283">
        <v>12.793529992761584</v>
      </c>
      <c r="J106" s="283">
        <v>-7.7924268367787874E-2</v>
      </c>
      <c r="K106" s="274">
        <v>-6.0540376236360577E-3</v>
      </c>
      <c r="L106" s="275">
        <v>482464.85476457141</v>
      </c>
      <c r="M106" s="275">
        <v>133369.87674989738</v>
      </c>
      <c r="N106" s="274">
        <v>0.38204467308117862</v>
      </c>
      <c r="O106" s="273">
        <v>344669.1229793746</v>
      </c>
      <c r="P106" s="273">
        <v>96756.487934968434</v>
      </c>
      <c r="Q106" s="274">
        <v>0.39028461747275361</v>
      </c>
    </row>
    <row r="107" spans="1:17">
      <c r="A107" s="310" t="s">
        <v>167</v>
      </c>
      <c r="B107" s="310" t="s">
        <v>241</v>
      </c>
      <c r="C107" s="223" t="s">
        <v>258</v>
      </c>
      <c r="D107" s="303">
        <v>10186674.374539945</v>
      </c>
      <c r="E107" s="303">
        <v>61656.912339484319</v>
      </c>
      <c r="F107" s="277">
        <v>6.0895610866516453E-3</v>
      </c>
      <c r="G107" s="284">
        <v>6.3294803457491478</v>
      </c>
      <c r="H107" s="284">
        <v>0.29998464684980686</v>
      </c>
      <c r="I107" s="285">
        <v>12.103052582173651</v>
      </c>
      <c r="J107" s="285">
        <v>-4.5575175388535172E-2</v>
      </c>
      <c r="K107" s="277">
        <v>-3.7514669391500517E-3</v>
      </c>
      <c r="L107" s="278">
        <v>123289855.59253785</v>
      </c>
      <c r="M107" s="278">
        <v>284787.40544748306</v>
      </c>
      <c r="N107" s="277">
        <v>2.3152493604110865E-3</v>
      </c>
      <c r="O107" s="303">
        <v>21397238.044104196</v>
      </c>
      <c r="P107" s="303">
        <v>266053.11806556582</v>
      </c>
      <c r="Q107" s="277">
        <v>1.2590544212110193E-2</v>
      </c>
    </row>
    <row r="108" spans="1:17">
      <c r="A108" s="310" t="s">
        <v>167</v>
      </c>
      <c r="B108" s="310" t="s">
        <v>241</v>
      </c>
      <c r="C108" s="223" t="s">
        <v>259</v>
      </c>
      <c r="D108" s="273">
        <v>0</v>
      </c>
      <c r="E108" s="273">
        <v>0</v>
      </c>
      <c r="F108" s="281"/>
      <c r="G108" s="282">
        <v>0</v>
      </c>
      <c r="H108" s="282">
        <v>0</v>
      </c>
      <c r="I108" s="281"/>
      <c r="J108" s="281"/>
      <c r="K108" s="281"/>
      <c r="L108" s="275">
        <v>0</v>
      </c>
      <c r="M108" s="275">
        <v>0</v>
      </c>
      <c r="N108" s="281"/>
      <c r="O108" s="273">
        <v>0</v>
      </c>
      <c r="P108" s="273">
        <v>0</v>
      </c>
      <c r="Q108" s="281"/>
    </row>
    <row r="109" spans="1:17">
      <c r="A109" s="310" t="s">
        <v>167</v>
      </c>
      <c r="B109" s="310" t="s">
        <v>241</v>
      </c>
      <c r="C109" s="223" t="s">
        <v>170</v>
      </c>
      <c r="D109" s="303">
        <v>15850102.059719391</v>
      </c>
      <c r="E109" s="303">
        <v>5249066.4080909379</v>
      </c>
      <c r="F109" s="277">
        <v>0.49514656686251357</v>
      </c>
      <c r="G109" s="284">
        <v>6.7938829690517508</v>
      </c>
      <c r="H109" s="284">
        <v>1.694065980629528</v>
      </c>
      <c r="I109" s="285">
        <v>28.840627953186857</v>
      </c>
      <c r="J109" s="285">
        <v>1.4595019256332797</v>
      </c>
      <c r="K109" s="277">
        <v>5.3303210546001123E-2</v>
      </c>
      <c r="L109" s="278">
        <v>457126896.52440763</v>
      </c>
      <c r="M109" s="278">
        <v>166858603.32458037</v>
      </c>
      <c r="N109" s="277">
        <v>0.57484267911311671</v>
      </c>
      <c r="O109" s="303">
        <v>71936539.45017764</v>
      </c>
      <c r="P109" s="303">
        <v>25516651.141873121</v>
      </c>
      <c r="Q109" s="277">
        <v>0.54969221322551509</v>
      </c>
    </row>
  </sheetData>
  <mergeCells count="24">
    <mergeCell ref="B2:B7"/>
    <mergeCell ref="B8:B13"/>
    <mergeCell ref="B14:B19"/>
    <mergeCell ref="A2:A19"/>
    <mergeCell ref="B20:B25"/>
    <mergeCell ref="B32:B37"/>
    <mergeCell ref="A56:A73"/>
    <mergeCell ref="A74:A91"/>
    <mergeCell ref="B56:B61"/>
    <mergeCell ref="B26:B31"/>
    <mergeCell ref="B38:B43"/>
    <mergeCell ref="B44:B49"/>
    <mergeCell ref="A20:A37"/>
    <mergeCell ref="A38:A55"/>
    <mergeCell ref="B50:B55"/>
    <mergeCell ref="B98:B103"/>
    <mergeCell ref="B86:B91"/>
    <mergeCell ref="B92:B97"/>
    <mergeCell ref="B62:B67"/>
    <mergeCell ref="A92:A109"/>
    <mergeCell ref="B104:B109"/>
    <mergeCell ref="B80:B85"/>
    <mergeCell ref="B68:B73"/>
    <mergeCell ref="B74:B79"/>
  </mergeCells>
  <pageMargins left="0.7" right="0.7" top="0.75" bottom="0.75" header="0.3" footer="0.3"/>
  <pageSetup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C11C43-E7C1-40CA-83DB-7CA3D978BC09}">
  <sheetPr>
    <tabColor rgb="FFCCFF33"/>
  </sheetPr>
  <dimension ref="A8:Q116"/>
  <sheetViews>
    <sheetView topLeftCell="A96" zoomScaleNormal="70" workbookViewId="0">
      <selection activeCell="M5" sqref="M5"/>
    </sheetView>
  </sheetViews>
  <sheetFormatPr defaultRowHeight="12.5"/>
  <cols>
    <col min="1" max="1" width="27.54296875" style="229" customWidth="1"/>
    <col min="2" max="2" width="41.81640625" style="229" customWidth="1"/>
    <col min="3" max="3" width="32.453125" style="229" customWidth="1"/>
    <col min="4" max="4" width="13.7265625" style="229" customWidth="1"/>
    <col min="5" max="5" width="12.7265625" style="229" customWidth="1"/>
    <col min="6" max="6" width="10.90625" style="229" customWidth="1"/>
    <col min="7" max="7" width="14" style="229" customWidth="1"/>
    <col min="8" max="8" width="19.36328125" style="229" customWidth="1"/>
    <col min="9" max="9" width="7.81640625" style="229" customWidth="1"/>
    <col min="10" max="11" width="10.90625" style="229" customWidth="1"/>
    <col min="12" max="12" width="16" style="229" customWidth="1"/>
    <col min="13" max="13" width="14.81640625" style="229" customWidth="1"/>
    <col min="14" max="14" width="12" style="229" customWidth="1"/>
    <col min="15" max="15" width="13.81640625" style="229" customWidth="1"/>
    <col min="16" max="16" width="12.7265625" style="229" customWidth="1"/>
    <col min="17" max="17" width="10.6328125" style="229" customWidth="1"/>
    <col min="18" max="100" width="9.1796875" style="229" customWidth="1"/>
    <col min="101" max="16384" width="8.7265625" style="229"/>
  </cols>
  <sheetData>
    <row r="8" spans="1:17" ht="50">
      <c r="A8" s="228" t="s">
        <v>0</v>
      </c>
      <c r="B8" s="228" t="s">
        <v>1</v>
      </c>
      <c r="C8" s="228" t="s">
        <v>260</v>
      </c>
      <c r="D8" s="228" t="s">
        <v>3</v>
      </c>
      <c r="E8" s="228" t="s">
        <v>149</v>
      </c>
      <c r="F8" s="228" t="s">
        <v>189</v>
      </c>
      <c r="G8" s="228" t="s">
        <v>4</v>
      </c>
      <c r="H8" s="228" t="s">
        <v>190</v>
      </c>
      <c r="I8" s="228" t="s">
        <v>5</v>
      </c>
      <c r="J8" s="228" t="s">
        <v>191</v>
      </c>
      <c r="K8" s="228" t="s">
        <v>192</v>
      </c>
      <c r="L8" s="228" t="s">
        <v>6</v>
      </c>
      <c r="M8" s="228" t="s">
        <v>147</v>
      </c>
      <c r="N8" s="228" t="s">
        <v>193</v>
      </c>
      <c r="O8" s="228" t="s">
        <v>7</v>
      </c>
      <c r="P8" s="228" t="s">
        <v>175</v>
      </c>
      <c r="Q8" s="228" t="s">
        <v>194</v>
      </c>
    </row>
    <row r="9" spans="1:17">
      <c r="A9" s="311" t="s">
        <v>206</v>
      </c>
      <c r="B9" s="311" t="s">
        <v>253</v>
      </c>
      <c r="C9" s="230" t="s">
        <v>223</v>
      </c>
      <c r="D9" s="273">
        <v>2458512.1947829337</v>
      </c>
      <c r="E9" s="273">
        <v>1099070.1585343585</v>
      </c>
      <c r="F9" s="274">
        <v>0.8084715120089111</v>
      </c>
      <c r="G9" s="282">
        <v>0.86391034038057002</v>
      </c>
      <c r="H9" s="282">
        <v>0.39077618895654748</v>
      </c>
      <c r="I9" s="283">
        <v>10.368280647017746</v>
      </c>
      <c r="J9" s="283">
        <v>-0.66320622083188319</v>
      </c>
      <c r="K9" s="274">
        <v>-6.0119386332656906E-2</v>
      </c>
      <c r="L9" s="275">
        <v>25490544.409625016</v>
      </c>
      <c r="M9" s="275">
        <v>10493877.4391461</v>
      </c>
      <c r="N9" s="274">
        <v>0.69974731450684335</v>
      </c>
      <c r="O9" s="273">
        <v>3447548.500118494</v>
      </c>
      <c r="P9" s="273">
        <v>907012.34227941511</v>
      </c>
      <c r="Q9" s="274">
        <v>0.35701611231973124</v>
      </c>
    </row>
    <row r="10" spans="1:17">
      <c r="A10" s="311" t="s">
        <v>206</v>
      </c>
      <c r="B10" s="311" t="s">
        <v>233</v>
      </c>
      <c r="C10" s="230" t="s">
        <v>224</v>
      </c>
      <c r="D10" s="273">
        <v>270894799.5207746</v>
      </c>
      <c r="E10" s="273">
        <v>-5569217.9940212965</v>
      </c>
      <c r="F10" s="277">
        <v>-2.0144458740361179E-2</v>
      </c>
      <c r="G10" s="284">
        <v>95.19123759399595</v>
      </c>
      <c r="H10" s="284">
        <v>-1.0280677079782095</v>
      </c>
      <c r="I10" s="285">
        <v>5.1384057769898943</v>
      </c>
      <c r="J10" s="285">
        <v>0.17683410172208536</v>
      </c>
      <c r="K10" s="277">
        <v>3.5640743154746517E-2</v>
      </c>
      <c r="L10" s="278">
        <v>1391967402.8140674</v>
      </c>
      <c r="M10" s="278">
        <v>20271364.281912565</v>
      </c>
      <c r="N10" s="277">
        <v>1.4778320934428631E-2</v>
      </c>
      <c r="O10" s="273">
        <v>387263060.1037975</v>
      </c>
      <c r="P10" s="273">
        <v>-8034845.1903082728</v>
      </c>
      <c r="Q10" s="277">
        <v>-2.0326050512031589E-2</v>
      </c>
    </row>
    <row r="11" spans="1:17">
      <c r="A11" s="311" t="s">
        <v>206</v>
      </c>
      <c r="B11" s="311" t="s">
        <v>233</v>
      </c>
      <c r="C11" s="230" t="s">
        <v>225</v>
      </c>
      <c r="D11" s="273">
        <v>2311932.0426156935</v>
      </c>
      <c r="E11" s="273">
        <v>-217629.66636168817</v>
      </c>
      <c r="F11" s="274">
        <v>-8.6034535385843047E-2</v>
      </c>
      <c r="G11" s="282">
        <v>0.8124027214960452</v>
      </c>
      <c r="H11" s="282">
        <v>-6.7974669182841896E-2</v>
      </c>
      <c r="I11" s="283">
        <v>11.802000934447191</v>
      </c>
      <c r="J11" s="283">
        <v>0.46285333905607828</v>
      </c>
      <c r="K11" s="274">
        <v>4.0819059383635566E-2</v>
      </c>
      <c r="L11" s="275">
        <v>27285424.127328817</v>
      </c>
      <c r="M11" s="275">
        <v>-1397649.4424154945</v>
      </c>
      <c r="N11" s="274">
        <v>-4.8727324811165748E-2</v>
      </c>
      <c r="O11" s="273">
        <v>3840005.8940854073</v>
      </c>
      <c r="P11" s="273">
        <v>-407907.2042549476</v>
      </c>
      <c r="Q11" s="274">
        <v>-9.6025317564597909E-2</v>
      </c>
    </row>
    <row r="12" spans="1:17">
      <c r="A12" s="311" t="s">
        <v>206</v>
      </c>
      <c r="B12" s="311" t="s">
        <v>233</v>
      </c>
      <c r="C12" s="230" t="s">
        <v>226</v>
      </c>
      <c r="D12" s="273">
        <v>67338.858750921368</v>
      </c>
      <c r="E12" s="273">
        <v>51220.438466729371</v>
      </c>
      <c r="F12" s="277">
        <v>3.1777579665771198</v>
      </c>
      <c r="G12" s="284">
        <v>2.3662577923264667E-2</v>
      </c>
      <c r="H12" s="284">
        <v>1.805279471801554E-2</v>
      </c>
      <c r="I12" s="285">
        <v>13.711638678683288</v>
      </c>
      <c r="J12" s="285">
        <v>4.895378965382239</v>
      </c>
      <c r="K12" s="277">
        <v>0.55526710017362624</v>
      </c>
      <c r="L12" s="278">
        <v>923326.10022752406</v>
      </c>
      <c r="M12" s="278">
        <v>781221.92083394772</v>
      </c>
      <c r="N12" s="277">
        <v>5.4975295179056625</v>
      </c>
      <c r="O12" s="273">
        <v>145716.23222923279</v>
      </c>
      <c r="P12" s="273">
        <v>111829.8344950676</v>
      </c>
      <c r="Q12" s="277">
        <v>3.3001393471315397</v>
      </c>
    </row>
    <row r="13" spans="1:17">
      <c r="A13" s="311" t="s">
        <v>206</v>
      </c>
      <c r="B13" s="311" t="s">
        <v>233</v>
      </c>
      <c r="C13" s="230" t="s">
        <v>227</v>
      </c>
      <c r="D13" s="273">
        <v>8726993.0413758066</v>
      </c>
      <c r="E13" s="273">
        <v>1880610.6609925367</v>
      </c>
      <c r="F13" s="274">
        <v>0.27468676981598239</v>
      </c>
      <c r="G13" s="282">
        <v>3.0666268586638026</v>
      </c>
      <c r="H13" s="282">
        <v>0.68384242836484344</v>
      </c>
      <c r="I13" s="283">
        <v>12.543133128573038</v>
      </c>
      <c r="J13" s="283">
        <v>0.7400785332813129</v>
      </c>
      <c r="K13" s="274">
        <v>6.2702288403929995E-2</v>
      </c>
      <c r="L13" s="275">
        <v>109463835.53010724</v>
      </c>
      <c r="M13" s="275">
        <v>28655610.514200196</v>
      </c>
      <c r="N13" s="274">
        <v>0.35461254728165797</v>
      </c>
      <c r="O13" s="273">
        <v>23441013.981271863</v>
      </c>
      <c r="P13" s="273">
        <v>4457353.5278624631</v>
      </c>
      <c r="Q13" s="274">
        <v>0.23479947604424931</v>
      </c>
    </row>
    <row r="14" spans="1:17">
      <c r="A14" s="311" t="s">
        <v>206</v>
      </c>
      <c r="B14" s="311" t="s">
        <v>233</v>
      </c>
      <c r="C14" s="230" t="s">
        <v>228</v>
      </c>
      <c r="D14" s="273">
        <v>119978.47690285534</v>
      </c>
      <c r="E14" s="273">
        <v>8527.3827317375399</v>
      </c>
      <c r="F14" s="277">
        <v>7.6512328525415091E-2</v>
      </c>
      <c r="G14" s="284">
        <v>4.2159907540600838E-2</v>
      </c>
      <c r="H14" s="284">
        <v>3.3709651216622186E-3</v>
      </c>
      <c r="I14" s="285">
        <v>12.320753707258339</v>
      </c>
      <c r="J14" s="285">
        <v>-1.1839598783897589</v>
      </c>
      <c r="K14" s="277">
        <v>-8.767012131586352E-2</v>
      </c>
      <c r="L14" s="278">
        <v>1478225.264092064</v>
      </c>
      <c r="M14" s="278">
        <v>-26889.841495976085</v>
      </c>
      <c r="N14" s="277">
        <v>-1.7865637914430719E-2</v>
      </c>
      <c r="O14" s="273">
        <v>439891.83279943466</v>
      </c>
      <c r="P14" s="273">
        <v>-53463.187027611944</v>
      </c>
      <c r="Q14" s="277">
        <v>-0.10836656135850063</v>
      </c>
    </row>
    <row r="15" spans="1:17">
      <c r="A15" s="311" t="s">
        <v>206</v>
      </c>
      <c r="B15" s="311" t="s">
        <v>254</v>
      </c>
      <c r="C15" s="230" t="s">
        <v>223</v>
      </c>
      <c r="D15" s="273">
        <v>20919969.098338176</v>
      </c>
      <c r="E15" s="273">
        <v>5286421.5204869397</v>
      </c>
      <c r="F15" s="274">
        <v>0.33814599624057534</v>
      </c>
      <c r="G15" s="282">
        <v>0.59539882745327521</v>
      </c>
      <c r="H15" s="282">
        <v>0.15109871655749962</v>
      </c>
      <c r="I15" s="283">
        <v>10.453005435039703</v>
      </c>
      <c r="J15" s="283">
        <v>-0.40519981706043851</v>
      </c>
      <c r="K15" s="274">
        <v>-3.7317384194967829E-2</v>
      </c>
      <c r="L15" s="275">
        <v>218676550.68579158</v>
      </c>
      <c r="M15" s="275">
        <v>48924282.267009854</v>
      </c>
      <c r="N15" s="274">
        <v>0.28820988798990788</v>
      </c>
      <c r="O15" s="273">
        <v>33984790.457645044</v>
      </c>
      <c r="P15" s="273">
        <v>4380345.2777464166</v>
      </c>
      <c r="Q15" s="274">
        <v>0.14796241750616101</v>
      </c>
    </row>
    <row r="16" spans="1:17">
      <c r="A16" s="311" t="s">
        <v>206</v>
      </c>
      <c r="B16" s="311" t="s">
        <v>240</v>
      </c>
      <c r="C16" s="230" t="s">
        <v>224</v>
      </c>
      <c r="D16" s="273">
        <v>3354649627.1268396</v>
      </c>
      <c r="E16" s="273">
        <v>-29295393.059912205</v>
      </c>
      <c r="F16" s="277">
        <v>-8.6571716990530359E-3</v>
      </c>
      <c r="G16" s="284">
        <v>95.475975376395354</v>
      </c>
      <c r="H16" s="284">
        <v>-0.69459245199956854</v>
      </c>
      <c r="I16" s="285">
        <v>4.8188770141184847</v>
      </c>
      <c r="J16" s="285">
        <v>4.6849574690820184E-2</v>
      </c>
      <c r="K16" s="277">
        <v>9.8175409268893704E-3</v>
      </c>
      <c r="L16" s="278">
        <v>16165643978.582674</v>
      </c>
      <c r="M16" s="278">
        <v>17365488.7368927</v>
      </c>
      <c r="N16" s="277">
        <v>1.0753770903698691E-3</v>
      </c>
      <c r="O16" s="273">
        <v>4696613573.7802515</v>
      </c>
      <c r="P16" s="273">
        <v>-57893121.280784607</v>
      </c>
      <c r="Q16" s="277">
        <v>-1.2176472764445525E-2</v>
      </c>
    </row>
    <row r="17" spans="1:17">
      <c r="A17" s="311" t="s">
        <v>206</v>
      </c>
      <c r="B17" s="311" t="s">
        <v>240</v>
      </c>
      <c r="C17" s="230" t="s">
        <v>225</v>
      </c>
      <c r="D17" s="273">
        <v>32479089.915439446</v>
      </c>
      <c r="E17" s="273">
        <v>1300284.3690424226</v>
      </c>
      <c r="F17" s="274">
        <v>4.1704111054141443E-2</v>
      </c>
      <c r="G17" s="282">
        <v>0.92438052663941561</v>
      </c>
      <c r="H17" s="282">
        <v>3.828946554923518E-2</v>
      </c>
      <c r="I17" s="283">
        <v>11.384977124129186</v>
      </c>
      <c r="J17" s="283">
        <v>0.16528110222646575</v>
      </c>
      <c r="K17" s="274">
        <v>1.4731335136336085E-2</v>
      </c>
      <c r="L17" s="275">
        <v>369773695.69981301</v>
      </c>
      <c r="M17" s="275">
        <v>19956975.143223882</v>
      </c>
      <c r="N17" s="274">
        <v>5.704980342697908E-2</v>
      </c>
      <c r="O17" s="273">
        <v>54629957.169572726</v>
      </c>
      <c r="P17" s="273">
        <v>2899541.7017139271</v>
      </c>
      <c r="Q17" s="274">
        <v>5.605100356318371E-2</v>
      </c>
    </row>
    <row r="18" spans="1:17">
      <c r="A18" s="311" t="s">
        <v>206</v>
      </c>
      <c r="B18" s="311" t="s">
        <v>240</v>
      </c>
      <c r="C18" s="230" t="s">
        <v>226</v>
      </c>
      <c r="D18" s="273">
        <v>284743.61469874566</v>
      </c>
      <c r="E18" s="273">
        <v>73293.318638319208</v>
      </c>
      <c r="F18" s="277">
        <v>0.34662197217909818</v>
      </c>
      <c r="G18" s="284">
        <v>8.1040279514517938E-3</v>
      </c>
      <c r="H18" s="284">
        <v>2.0946823745277409E-3</v>
      </c>
      <c r="I18" s="285">
        <v>10.44264701085803</v>
      </c>
      <c r="J18" s="285">
        <v>1.2757506549471778</v>
      </c>
      <c r="K18" s="277">
        <v>0.13916931155489376</v>
      </c>
      <c r="L18" s="278">
        <v>2973477.0568947671</v>
      </c>
      <c r="M18" s="278">
        <v>1035134.1084821729</v>
      </c>
      <c r="N18" s="277">
        <v>0.53403042497195652</v>
      </c>
      <c r="O18" s="273">
        <v>608589.59128981491</v>
      </c>
      <c r="P18" s="273">
        <v>164764.51195804385</v>
      </c>
      <c r="Q18" s="277">
        <v>0.37123749790371352</v>
      </c>
    </row>
    <row r="19" spans="1:17">
      <c r="A19" s="311" t="s">
        <v>206</v>
      </c>
      <c r="B19" s="311" t="s">
        <v>240</v>
      </c>
      <c r="C19" s="230" t="s">
        <v>227</v>
      </c>
      <c r="D19" s="273">
        <v>103801537.50783052</v>
      </c>
      <c r="E19" s="273">
        <v>17514422.940111712</v>
      </c>
      <c r="F19" s="274">
        <v>0.20297842879386419</v>
      </c>
      <c r="G19" s="282">
        <v>2.9542736621403018</v>
      </c>
      <c r="H19" s="282">
        <v>0.502023180897754</v>
      </c>
      <c r="I19" s="283">
        <v>12.203139673132306</v>
      </c>
      <c r="J19" s="283">
        <v>0.48052488102284485</v>
      </c>
      <c r="K19" s="274">
        <v>4.0991271106706334E-2</v>
      </c>
      <c r="L19" s="275">
        <v>1266704660.4939377</v>
      </c>
      <c r="M19" s="275">
        <v>255194054.89395356</v>
      </c>
      <c r="N19" s="274">
        <v>0.25229004370407321</v>
      </c>
      <c r="O19" s="273">
        <v>283682700.85145283</v>
      </c>
      <c r="P19" s="273">
        <v>39382928.300952464</v>
      </c>
      <c r="Q19" s="274">
        <v>0.16120738832375062</v>
      </c>
    </row>
    <row r="20" spans="1:17">
      <c r="A20" s="311" t="s">
        <v>206</v>
      </c>
      <c r="B20" s="311" t="s">
        <v>240</v>
      </c>
      <c r="C20" s="230" t="s">
        <v>228</v>
      </c>
      <c r="D20" s="273">
        <v>1471061.7946295929</v>
      </c>
      <c r="E20" s="273">
        <v>36098.377906809095</v>
      </c>
      <c r="F20" s="277">
        <v>2.5156305370663559E-2</v>
      </c>
      <c r="G20" s="284">
        <v>4.1867579417378155E-2</v>
      </c>
      <c r="H20" s="284">
        <v>1.0864066217315393E-3</v>
      </c>
      <c r="I20" s="285">
        <v>13.497433142857982</v>
      </c>
      <c r="J20" s="285">
        <v>-0.51563330210116121</v>
      </c>
      <c r="K20" s="277">
        <v>-3.6796607232719401E-2</v>
      </c>
      <c r="L20" s="278">
        <v>19855558.222025611</v>
      </c>
      <c r="M20" s="278">
        <v>-252679.48259635642</v>
      </c>
      <c r="N20" s="277">
        <v>-1.2565968550206513E-2</v>
      </c>
      <c r="O20" s="273">
        <v>6295569.1078915466</v>
      </c>
      <c r="P20" s="273">
        <v>-359913.31947203074</v>
      </c>
      <c r="Q20" s="277">
        <v>-5.4077720646105359E-2</v>
      </c>
    </row>
    <row r="21" spans="1:17">
      <c r="A21" s="311" t="s">
        <v>206</v>
      </c>
      <c r="B21" s="311" t="s">
        <v>136</v>
      </c>
      <c r="C21" s="230" t="s">
        <v>223</v>
      </c>
      <c r="D21" s="273">
        <v>20919969.098338176</v>
      </c>
      <c r="E21" s="273">
        <v>5286421.5204869416</v>
      </c>
      <c r="F21" s="274">
        <v>0.33814599624057551</v>
      </c>
      <c r="G21" s="282">
        <v>0.59539882745327544</v>
      </c>
      <c r="H21" s="282">
        <v>0.1510987165574999</v>
      </c>
      <c r="I21" s="283">
        <v>10.453005435039705</v>
      </c>
      <c r="J21" s="283">
        <v>-0.40519981706043318</v>
      </c>
      <c r="K21" s="274">
        <v>-3.731738419496735E-2</v>
      </c>
      <c r="L21" s="275">
        <v>218676550.68579161</v>
      </c>
      <c r="M21" s="275">
        <v>48924282.267009944</v>
      </c>
      <c r="N21" s="274">
        <v>0.28820988798990849</v>
      </c>
      <c r="O21" s="273">
        <v>33984790.457645044</v>
      </c>
      <c r="P21" s="273">
        <v>4380345.2777464017</v>
      </c>
      <c r="Q21" s="274">
        <v>0.14796241750616043</v>
      </c>
    </row>
    <row r="22" spans="1:17">
      <c r="A22" s="311" t="s">
        <v>206</v>
      </c>
      <c r="B22" s="311" t="s">
        <v>241</v>
      </c>
      <c r="C22" s="230" t="s">
        <v>224</v>
      </c>
      <c r="D22" s="273">
        <v>3354649627.1268406</v>
      </c>
      <c r="E22" s="273">
        <v>-29295393.059911251</v>
      </c>
      <c r="F22" s="277">
        <v>-8.6571716990527549E-3</v>
      </c>
      <c r="G22" s="284">
        <v>95.475975376395425</v>
      </c>
      <c r="H22" s="284">
        <v>-0.69459245199949748</v>
      </c>
      <c r="I22" s="285">
        <v>4.818877014118482</v>
      </c>
      <c r="J22" s="285">
        <v>4.6849574690818407E-2</v>
      </c>
      <c r="K22" s="277">
        <v>9.8175409268890009E-3</v>
      </c>
      <c r="L22" s="278">
        <v>16165643978.582668</v>
      </c>
      <c r="M22" s="278">
        <v>17365488.736888885</v>
      </c>
      <c r="N22" s="277">
        <v>1.075377090369633E-3</v>
      </c>
      <c r="O22" s="273">
        <v>4696613573.7802515</v>
      </c>
      <c r="P22" s="273">
        <v>-57893121.280784607</v>
      </c>
      <c r="Q22" s="277">
        <v>-1.2176472764445525E-2</v>
      </c>
    </row>
    <row r="23" spans="1:17">
      <c r="A23" s="311" t="s">
        <v>206</v>
      </c>
      <c r="B23" s="311" t="s">
        <v>241</v>
      </c>
      <c r="C23" s="230" t="s">
        <v>225</v>
      </c>
      <c r="D23" s="273">
        <v>32479089.915439453</v>
      </c>
      <c r="E23" s="273">
        <v>1300284.3690424226</v>
      </c>
      <c r="F23" s="274">
        <v>4.1704111054141436E-2</v>
      </c>
      <c r="G23" s="282">
        <v>0.92438052663941606</v>
      </c>
      <c r="H23" s="282">
        <v>3.8289465549235513E-2</v>
      </c>
      <c r="I23" s="283">
        <v>11.384977124129176</v>
      </c>
      <c r="J23" s="283">
        <v>0.16528110222646575</v>
      </c>
      <c r="K23" s="274">
        <v>1.47313351363361E-2</v>
      </c>
      <c r="L23" s="275">
        <v>369773695.69981277</v>
      </c>
      <c r="M23" s="275">
        <v>19956975.143223882</v>
      </c>
      <c r="N23" s="274">
        <v>5.7049803426979122E-2</v>
      </c>
      <c r="O23" s="273">
        <v>54629957.169572711</v>
      </c>
      <c r="P23" s="273">
        <v>2899541.7017139122</v>
      </c>
      <c r="Q23" s="274">
        <v>5.6051003563183419E-2</v>
      </c>
    </row>
    <row r="24" spans="1:17">
      <c r="A24" s="311" t="s">
        <v>206</v>
      </c>
      <c r="B24" s="311" t="s">
        <v>241</v>
      </c>
      <c r="C24" s="230" t="s">
        <v>226</v>
      </c>
      <c r="D24" s="273">
        <v>284743.61469874554</v>
      </c>
      <c r="E24" s="273">
        <v>73293.318638319091</v>
      </c>
      <c r="F24" s="277">
        <v>0.34662197217909763</v>
      </c>
      <c r="G24" s="284">
        <v>8.1040279514517938E-3</v>
      </c>
      <c r="H24" s="284">
        <v>2.0946823745277409E-3</v>
      </c>
      <c r="I24" s="285">
        <v>10.442647010858034</v>
      </c>
      <c r="J24" s="285">
        <v>1.2757506549471813</v>
      </c>
      <c r="K24" s="277">
        <v>0.13916931155489415</v>
      </c>
      <c r="L24" s="278">
        <v>2973477.0568947666</v>
      </c>
      <c r="M24" s="278">
        <v>1035134.1084821725</v>
      </c>
      <c r="N24" s="277">
        <v>0.5340304249719563</v>
      </c>
      <c r="O24" s="273">
        <v>608589.59128981491</v>
      </c>
      <c r="P24" s="273">
        <v>164764.51195804391</v>
      </c>
      <c r="Q24" s="277">
        <v>0.37123749790371369</v>
      </c>
    </row>
    <row r="25" spans="1:17">
      <c r="A25" s="311" t="s">
        <v>206</v>
      </c>
      <c r="B25" s="311" t="s">
        <v>241</v>
      </c>
      <c r="C25" s="230" t="s">
        <v>227</v>
      </c>
      <c r="D25" s="273">
        <v>103801537.5078305</v>
      </c>
      <c r="E25" s="273">
        <v>17514422.940111727</v>
      </c>
      <c r="F25" s="274">
        <v>0.20297842879386441</v>
      </c>
      <c r="G25" s="282">
        <v>2.9542736621403018</v>
      </c>
      <c r="H25" s="282">
        <v>0.50202318089775488</v>
      </c>
      <c r="I25" s="283">
        <v>12.203139673132306</v>
      </c>
      <c r="J25" s="283">
        <v>0.48052488102284308</v>
      </c>
      <c r="K25" s="274">
        <v>4.0991271106706181E-2</v>
      </c>
      <c r="L25" s="275">
        <v>1266704660.4939375</v>
      </c>
      <c r="M25" s="275">
        <v>255194054.89395356</v>
      </c>
      <c r="N25" s="274">
        <v>0.25229004370407326</v>
      </c>
      <c r="O25" s="273">
        <v>283682700.85145265</v>
      </c>
      <c r="P25" s="273">
        <v>39382928.300952166</v>
      </c>
      <c r="Q25" s="274">
        <v>0.16120738832374931</v>
      </c>
    </row>
    <row r="26" spans="1:17">
      <c r="A26" s="311" t="s">
        <v>206</v>
      </c>
      <c r="B26" s="311" t="s">
        <v>241</v>
      </c>
      <c r="C26" s="230" t="s">
        <v>228</v>
      </c>
      <c r="D26" s="273">
        <v>1471061.7946295929</v>
      </c>
      <c r="E26" s="273">
        <v>36098.377906809794</v>
      </c>
      <c r="F26" s="277">
        <v>2.5156305370664055E-2</v>
      </c>
      <c r="G26" s="284">
        <v>4.1867579417378169E-2</v>
      </c>
      <c r="H26" s="284">
        <v>1.0864066217315671E-3</v>
      </c>
      <c r="I26" s="285">
        <v>13.497433142857977</v>
      </c>
      <c r="J26" s="285">
        <v>-0.51563330210117719</v>
      </c>
      <c r="K26" s="277">
        <v>-3.6796607232720518E-2</v>
      </c>
      <c r="L26" s="278">
        <v>19855558.222025603</v>
      </c>
      <c r="M26" s="278">
        <v>-252679.4825963676</v>
      </c>
      <c r="N26" s="277">
        <v>-1.2565968550207066E-2</v>
      </c>
      <c r="O26" s="273">
        <v>6295569.1078915475</v>
      </c>
      <c r="P26" s="273">
        <v>-359913.31947203167</v>
      </c>
      <c r="Q26" s="277">
        <v>-5.4077720646105484E-2</v>
      </c>
    </row>
    <row r="27" spans="1:17">
      <c r="A27" s="311" t="s">
        <v>211</v>
      </c>
      <c r="B27" s="311" t="s">
        <v>253</v>
      </c>
      <c r="C27" s="230" t="s">
        <v>223</v>
      </c>
      <c r="D27" s="273">
        <v>2449719.4281573682</v>
      </c>
      <c r="E27" s="273">
        <v>1099730.2198913463</v>
      </c>
      <c r="F27" s="274">
        <v>0.81462148968130055</v>
      </c>
      <c r="G27" s="282">
        <v>0.90041893256406813</v>
      </c>
      <c r="H27" s="282">
        <v>0.40608892788477358</v>
      </c>
      <c r="I27" s="283">
        <v>10.372115585756141</v>
      </c>
      <c r="J27" s="283">
        <v>-0.65158424436036455</v>
      </c>
      <c r="K27" s="274">
        <v>-5.9107582245685852E-2</v>
      </c>
      <c r="L27" s="275">
        <v>25408773.061520662</v>
      </c>
      <c r="M27" s="275">
        <v>10526897.2556994</v>
      </c>
      <c r="N27" s="274">
        <v>0.70736360073517413</v>
      </c>
      <c r="O27" s="273">
        <v>3421916.9971191883</v>
      </c>
      <c r="P27" s="273">
        <v>918438.01676213741</v>
      </c>
      <c r="Q27" s="274">
        <v>0.36686468069771772</v>
      </c>
    </row>
    <row r="28" spans="1:17">
      <c r="A28" s="311" t="s">
        <v>211</v>
      </c>
      <c r="B28" s="311" t="s">
        <v>233</v>
      </c>
      <c r="C28" s="230" t="s">
        <v>224</v>
      </c>
      <c r="D28" s="273">
        <v>258705324.06903863</v>
      </c>
      <c r="E28" s="273">
        <v>-3874919.4181367457</v>
      </c>
      <c r="F28" s="277">
        <v>-1.4757086697293736E-2</v>
      </c>
      <c r="G28" s="284">
        <v>95.089735203716955</v>
      </c>
      <c r="H28" s="284">
        <v>-1.0601393263376053</v>
      </c>
      <c r="I28" s="285">
        <v>4.9596395487025946</v>
      </c>
      <c r="J28" s="285">
        <v>0.18362253570648512</v>
      </c>
      <c r="K28" s="277">
        <v>3.8446792632192556E-2</v>
      </c>
      <c r="L28" s="278">
        <v>1283085156.7127252</v>
      </c>
      <c r="M28" s="278">
        <v>28997446.541314602</v>
      </c>
      <c r="N28" s="277">
        <v>2.3122343282792546E-2</v>
      </c>
      <c r="O28" s="273">
        <v>354083846.65129656</v>
      </c>
      <c r="P28" s="273">
        <v>-4095296.3825241923</v>
      </c>
      <c r="Q28" s="277">
        <v>-1.1433653975037563E-2</v>
      </c>
    </row>
    <row r="29" spans="1:17">
      <c r="A29" s="311" t="s">
        <v>211</v>
      </c>
      <c r="B29" s="311" t="s">
        <v>233</v>
      </c>
      <c r="C29" s="230" t="s">
        <v>225</v>
      </c>
      <c r="D29" s="273">
        <v>2310981.1610132423</v>
      </c>
      <c r="E29" s="273">
        <v>-216208.5345838205</v>
      </c>
      <c r="F29" s="274">
        <v>-8.5552950362414323E-2</v>
      </c>
      <c r="G29" s="282">
        <v>0.8494242917199667</v>
      </c>
      <c r="H29" s="282">
        <v>-7.596510132160128E-2</v>
      </c>
      <c r="I29" s="283">
        <v>11.800951462487786</v>
      </c>
      <c r="J29" s="283">
        <v>0.46579688153887666</v>
      </c>
      <c r="K29" s="274">
        <v>4.1093121246157986E-2</v>
      </c>
      <c r="L29" s="275">
        <v>27271776.511840943</v>
      </c>
      <c r="M29" s="275">
        <v>-1374309.3431329839</v>
      </c>
      <c r="N29" s="274">
        <v>-4.7975466878465614E-2</v>
      </c>
      <c r="O29" s="273">
        <v>3838080.2790480852</v>
      </c>
      <c r="P29" s="273">
        <v>-403250.84802588075</v>
      </c>
      <c r="Q29" s="274">
        <v>-9.5076483288886196E-2</v>
      </c>
    </row>
    <row r="30" spans="1:17">
      <c r="A30" s="311" t="s">
        <v>211</v>
      </c>
      <c r="B30" s="311" t="s">
        <v>233</v>
      </c>
      <c r="C30" s="230" t="s">
        <v>226</v>
      </c>
      <c r="D30" s="273">
        <v>67338.858750921368</v>
      </c>
      <c r="E30" s="273">
        <v>51220.438466729371</v>
      </c>
      <c r="F30" s="277">
        <v>3.1777579665771198</v>
      </c>
      <c r="G30" s="284">
        <v>2.4751072559437669E-2</v>
      </c>
      <c r="H30" s="284">
        <v>1.8848937397378383E-2</v>
      </c>
      <c r="I30" s="285">
        <v>13.711638678683288</v>
      </c>
      <c r="J30" s="285">
        <v>4.895378965382239</v>
      </c>
      <c r="K30" s="277">
        <v>0.55526710017362624</v>
      </c>
      <c r="L30" s="278">
        <v>923326.10022752406</v>
      </c>
      <c r="M30" s="278">
        <v>781221.92083394772</v>
      </c>
      <c r="N30" s="277">
        <v>5.4975295179056625</v>
      </c>
      <c r="O30" s="273">
        <v>145716.23222923279</v>
      </c>
      <c r="P30" s="273">
        <v>111829.8344950676</v>
      </c>
      <c r="Q30" s="277">
        <v>3.3001393471315397</v>
      </c>
    </row>
    <row r="31" spans="1:17">
      <c r="A31" s="311" t="s">
        <v>211</v>
      </c>
      <c r="B31" s="311" t="s">
        <v>233</v>
      </c>
      <c r="C31" s="230" t="s">
        <v>227</v>
      </c>
      <c r="D31" s="273">
        <v>8438858.9424670618</v>
      </c>
      <c r="E31" s="273">
        <v>1892085.3918904141</v>
      </c>
      <c r="F31" s="274">
        <v>0.28901036171073258</v>
      </c>
      <c r="G31" s="282">
        <v>3.1017871980345046</v>
      </c>
      <c r="H31" s="282">
        <v>0.70453351624572846</v>
      </c>
      <c r="I31" s="283">
        <v>12.08891192850284</v>
      </c>
      <c r="J31" s="283">
        <v>0.86348860138056516</v>
      </c>
      <c r="K31" s="274">
        <v>7.6922586900954507E-2</v>
      </c>
      <c r="L31" s="275">
        <v>102016622.53254293</v>
      </c>
      <c r="M31" s="275">
        <v>28526318.000512704</v>
      </c>
      <c r="N31" s="274">
        <v>0.38816437327565723</v>
      </c>
      <c r="O31" s="273">
        <v>20861691.423655748</v>
      </c>
      <c r="P31" s="273">
        <v>4556402.9905528855</v>
      </c>
      <c r="Q31" s="274">
        <v>0.27944326218127569</v>
      </c>
    </row>
    <row r="32" spans="1:17">
      <c r="A32" s="311" t="s">
        <v>211</v>
      </c>
      <c r="B32" s="311" t="s">
        <v>233</v>
      </c>
      <c r="C32" s="230" t="s">
        <v>228</v>
      </c>
      <c r="D32" s="273">
        <v>92184.402994005912</v>
      </c>
      <c r="E32" s="273">
        <v>17765.391009998144</v>
      </c>
      <c r="F32" s="277">
        <v>0.23872113504833722</v>
      </c>
      <c r="G32" s="284">
        <v>3.3883301405399364E-2</v>
      </c>
      <c r="H32" s="284">
        <v>6.6330461314817457E-3</v>
      </c>
      <c r="I32" s="285">
        <v>8.6103012733056179</v>
      </c>
      <c r="J32" s="285">
        <v>-0.16796580128203153</v>
      </c>
      <c r="K32" s="277">
        <v>-1.9134277854028672E-2</v>
      </c>
      <c r="L32" s="278">
        <v>793735.48247820733</v>
      </c>
      <c r="M32" s="278">
        <v>140465.51985564828</v>
      </c>
      <c r="N32" s="277">
        <v>0.21501910066666466</v>
      </c>
      <c r="O32" s="273">
        <v>186229.54237413406</v>
      </c>
      <c r="P32" s="273">
        <v>31117.048684358597</v>
      </c>
      <c r="Q32" s="277">
        <v>0.2006095572584411</v>
      </c>
    </row>
    <row r="33" spans="1:17">
      <c r="A33" s="311" t="s">
        <v>211</v>
      </c>
      <c r="B33" s="311" t="s">
        <v>254</v>
      </c>
      <c r="C33" s="230" t="s">
        <v>223</v>
      </c>
      <c r="D33" s="273">
        <v>20802762.782369308</v>
      </c>
      <c r="E33" s="273">
        <v>5292176.0491242912</v>
      </c>
      <c r="F33" s="274">
        <v>0.34119766970395576</v>
      </c>
      <c r="G33" s="282">
        <v>0.62152563132288707</v>
      </c>
      <c r="H33" s="282">
        <v>0.15591710087649319</v>
      </c>
      <c r="I33" s="283">
        <v>10.45201036460521</v>
      </c>
      <c r="J33" s="283">
        <v>-0.38735897843757883</v>
      </c>
      <c r="K33" s="274">
        <v>-3.5736302194205039E-2</v>
      </c>
      <c r="L33" s="275">
        <v>217430692.21374753</v>
      </c>
      <c r="M33" s="275">
        <v>49305713.884805292</v>
      </c>
      <c r="N33" s="274">
        <v>0.29326822447725159</v>
      </c>
      <c r="O33" s="273">
        <v>33589751.154146269</v>
      </c>
      <c r="P33" s="273">
        <v>4525431.1143212616</v>
      </c>
      <c r="Q33" s="274">
        <v>0.15570400780477053</v>
      </c>
    </row>
    <row r="34" spans="1:17">
      <c r="A34" s="311" t="s">
        <v>211</v>
      </c>
      <c r="B34" s="311" t="s">
        <v>240</v>
      </c>
      <c r="C34" s="230" t="s">
        <v>224</v>
      </c>
      <c r="D34" s="273">
        <v>3192686235.5089574</v>
      </c>
      <c r="E34" s="273">
        <v>-8840630.6007428169</v>
      </c>
      <c r="F34" s="277">
        <v>-2.7613794824984275E-3</v>
      </c>
      <c r="G34" s="284">
        <v>95.388114977802601</v>
      </c>
      <c r="H34" s="284">
        <v>-0.71774129641205775</v>
      </c>
      <c r="I34" s="285">
        <v>4.6205269181289292</v>
      </c>
      <c r="J34" s="285">
        <v>5.6745052632820148E-2</v>
      </c>
      <c r="K34" s="277">
        <v>1.2433778455064621E-2</v>
      </c>
      <c r="L34" s="278">
        <v>14751892692.308855</v>
      </c>
      <c r="M34" s="278">
        <v>140822438.85881615</v>
      </c>
      <c r="N34" s="277">
        <v>9.6380645918504471E-3</v>
      </c>
      <c r="O34" s="273">
        <v>4248748546.7792139</v>
      </c>
      <c r="P34" s="273">
        <v>-11784017.367779732</v>
      </c>
      <c r="Q34" s="277">
        <v>-2.7658554864581873E-3</v>
      </c>
    </row>
    <row r="35" spans="1:17">
      <c r="A35" s="311" t="s">
        <v>211</v>
      </c>
      <c r="B35" s="311" t="s">
        <v>240</v>
      </c>
      <c r="C35" s="230" t="s">
        <v>225</v>
      </c>
      <c r="D35" s="273">
        <v>32455799.789805178</v>
      </c>
      <c r="E35" s="273">
        <v>1295330.6728689857</v>
      </c>
      <c r="F35" s="274">
        <v>4.1569678171659928E-2</v>
      </c>
      <c r="G35" s="282">
        <v>0.96968425134108116</v>
      </c>
      <c r="H35" s="282">
        <v>3.4285708198960041E-2</v>
      </c>
      <c r="I35" s="283">
        <v>11.382081202789221</v>
      </c>
      <c r="J35" s="283">
        <v>0.16526054940830903</v>
      </c>
      <c r="K35" s="274">
        <v>1.4733279109575234E-2</v>
      </c>
      <c r="L35" s="275">
        <v>369414548.70903188</v>
      </c>
      <c r="M35" s="275">
        <v>19893155.149143934</v>
      </c>
      <c r="N35" s="274">
        <v>5.6915414952233498E-2</v>
      </c>
      <c r="O35" s="273">
        <v>54574063.128263131</v>
      </c>
      <c r="P35" s="273">
        <v>2898461.3276968077</v>
      </c>
      <c r="Q35" s="274">
        <v>5.6089551484721036E-2</v>
      </c>
    </row>
    <row r="36" spans="1:17">
      <c r="A36" s="311" t="s">
        <v>211</v>
      </c>
      <c r="B36" s="311" t="s">
        <v>240</v>
      </c>
      <c r="C36" s="230" t="s">
        <v>226</v>
      </c>
      <c r="D36" s="273">
        <v>284743.61469874566</v>
      </c>
      <c r="E36" s="273">
        <v>73293.318638319208</v>
      </c>
      <c r="F36" s="277">
        <v>0.34662197217909818</v>
      </c>
      <c r="G36" s="284">
        <v>8.5073053393075488E-3</v>
      </c>
      <c r="H36" s="284">
        <v>2.1598303337277691E-3</v>
      </c>
      <c r="I36" s="285">
        <v>10.44264701085803</v>
      </c>
      <c r="J36" s="285">
        <v>1.2757506549471778</v>
      </c>
      <c r="K36" s="277">
        <v>0.13916931155489376</v>
      </c>
      <c r="L36" s="278">
        <v>2973477.0568947671</v>
      </c>
      <c r="M36" s="278">
        <v>1035134.1084821729</v>
      </c>
      <c r="N36" s="277">
        <v>0.53403042497195652</v>
      </c>
      <c r="O36" s="273">
        <v>608589.59128981491</v>
      </c>
      <c r="P36" s="273">
        <v>164764.51195804385</v>
      </c>
      <c r="Q36" s="277">
        <v>0.37123749790371352</v>
      </c>
    </row>
    <row r="37" spans="1:17">
      <c r="A37" s="311" t="s">
        <v>211</v>
      </c>
      <c r="B37" s="311" t="s">
        <v>240</v>
      </c>
      <c r="C37" s="230" t="s">
        <v>227</v>
      </c>
      <c r="D37" s="273">
        <v>99806977.885285959</v>
      </c>
      <c r="E37" s="273">
        <v>17881511.910976008</v>
      </c>
      <c r="F37" s="274">
        <v>0.21826561128847607</v>
      </c>
      <c r="G37" s="282">
        <v>2.9819402158041934</v>
      </c>
      <c r="H37" s="282">
        <v>0.52263957976345576</v>
      </c>
      <c r="I37" s="283">
        <v>11.667063507143766</v>
      </c>
      <c r="J37" s="283">
        <v>0.58662479938714185</v>
      </c>
      <c r="K37" s="274">
        <v>5.2942380248580563E-2</v>
      </c>
      <c r="L37" s="275">
        <v>1164454349.4437246</v>
      </c>
      <c r="M37" s="275">
        <v>256684245.11098242</v>
      </c>
      <c r="N37" s="274">
        <v>0.28276349252507998</v>
      </c>
      <c r="O37" s="273">
        <v>247878384.86735827</v>
      </c>
      <c r="P37" s="273">
        <v>42401005.166519105</v>
      </c>
      <c r="Q37" s="274">
        <v>0.20635363964759543</v>
      </c>
    </row>
    <row r="38" spans="1:17">
      <c r="A38" s="311" t="s">
        <v>211</v>
      </c>
      <c r="B38" s="311" t="s">
        <v>240</v>
      </c>
      <c r="C38" s="230" t="s">
        <v>228</v>
      </c>
      <c r="D38" s="273">
        <v>1011732.9729852556</v>
      </c>
      <c r="E38" s="273">
        <v>96020.79473002872</v>
      </c>
      <c r="F38" s="277">
        <v>0.10485914352802879</v>
      </c>
      <c r="G38" s="284">
        <v>3.022761838623552E-2</v>
      </c>
      <c r="H38" s="284">
        <v>2.7390772393409667E-3</v>
      </c>
      <c r="I38" s="285">
        <v>8.6689584523634693</v>
      </c>
      <c r="J38" s="285">
        <v>3.6259432209485354E-2</v>
      </c>
      <c r="K38" s="277">
        <v>4.2002428353906151E-3</v>
      </c>
      <c r="L38" s="278">
        <v>8770671.1076953541</v>
      </c>
      <c r="M38" s="278">
        <v>865603.48372838646</v>
      </c>
      <c r="N38" s="277">
        <v>0.1094998202297483</v>
      </c>
      <c r="O38" s="273">
        <v>2122637.3911350742</v>
      </c>
      <c r="P38" s="273">
        <v>210607.85621147067</v>
      </c>
      <c r="Q38" s="277">
        <v>0.11014885092760121</v>
      </c>
    </row>
    <row r="39" spans="1:17">
      <c r="A39" s="311" t="s">
        <v>211</v>
      </c>
      <c r="B39" s="311" t="s">
        <v>136</v>
      </c>
      <c r="C39" s="230" t="s">
        <v>223</v>
      </c>
      <c r="D39" s="273">
        <v>20802762.782369304</v>
      </c>
      <c r="E39" s="273">
        <v>5292176.0491242949</v>
      </c>
      <c r="F39" s="274">
        <v>0.34119766970395615</v>
      </c>
      <c r="G39" s="282">
        <v>0.62152563132288685</v>
      </c>
      <c r="H39" s="282">
        <v>0.15591710087649308</v>
      </c>
      <c r="I39" s="283">
        <v>10.45201036460521</v>
      </c>
      <c r="J39" s="283">
        <v>-0.38735897843758238</v>
      </c>
      <c r="K39" s="274">
        <v>-3.5736302194205358E-2</v>
      </c>
      <c r="L39" s="275">
        <v>217430692.21374747</v>
      </c>
      <c r="M39" s="275">
        <v>49305713.884805262</v>
      </c>
      <c r="N39" s="274">
        <v>0.29326822447725148</v>
      </c>
      <c r="O39" s="273">
        <v>33589751.154146269</v>
      </c>
      <c r="P39" s="273">
        <v>4525431.1143212467</v>
      </c>
      <c r="Q39" s="274">
        <v>0.15570400780476995</v>
      </c>
    </row>
    <row r="40" spans="1:17">
      <c r="A40" s="311" t="s">
        <v>211</v>
      </c>
      <c r="B40" s="311" t="s">
        <v>241</v>
      </c>
      <c r="C40" s="230" t="s">
        <v>224</v>
      </c>
      <c r="D40" s="273">
        <v>3192686235.5089579</v>
      </c>
      <c r="E40" s="273">
        <v>-8840630.6007413864</v>
      </c>
      <c r="F40" s="277">
        <v>-2.7613794824979817E-3</v>
      </c>
      <c r="G40" s="284">
        <v>95.38811497780263</v>
      </c>
      <c r="H40" s="284">
        <v>-0.71774129641201512</v>
      </c>
      <c r="I40" s="285">
        <v>4.6205269181289284</v>
      </c>
      <c r="J40" s="285">
        <v>5.6745052632819259E-2</v>
      </c>
      <c r="K40" s="277">
        <v>1.2433778455064427E-2</v>
      </c>
      <c r="L40" s="278">
        <v>14751892692.308855</v>
      </c>
      <c r="M40" s="278">
        <v>140822438.85881996</v>
      </c>
      <c r="N40" s="277">
        <v>9.6380645918507108E-3</v>
      </c>
      <c r="O40" s="273">
        <v>4248748546.779212</v>
      </c>
      <c r="P40" s="273">
        <v>-11784017.367782116</v>
      </c>
      <c r="Q40" s="277">
        <v>-2.7658554864587468E-3</v>
      </c>
    </row>
    <row r="41" spans="1:17">
      <c r="A41" s="311" t="s">
        <v>211</v>
      </c>
      <c r="B41" s="311" t="s">
        <v>241</v>
      </c>
      <c r="C41" s="230" t="s">
        <v>225</v>
      </c>
      <c r="D41" s="273">
        <v>32455799.789805181</v>
      </c>
      <c r="E41" s="273">
        <v>1295330.672868982</v>
      </c>
      <c r="F41" s="274">
        <v>4.1569678171659796E-2</v>
      </c>
      <c r="G41" s="282">
        <v>0.96968425134108127</v>
      </c>
      <c r="H41" s="282">
        <v>3.4285708198959708E-2</v>
      </c>
      <c r="I41" s="283">
        <v>11.382081202789227</v>
      </c>
      <c r="J41" s="283">
        <v>0.1652605494083268</v>
      </c>
      <c r="K41" s="274">
        <v>1.4733279109576836E-2</v>
      </c>
      <c r="L41" s="275">
        <v>369414548.70903206</v>
      </c>
      <c r="M41" s="275">
        <v>19893155.149144411</v>
      </c>
      <c r="N41" s="274">
        <v>5.6915414952234906E-2</v>
      </c>
      <c r="O41" s="273">
        <v>54574063.128263116</v>
      </c>
      <c r="P41" s="273">
        <v>2898461.3276967928</v>
      </c>
      <c r="Q41" s="274">
        <v>5.6089551484720744E-2</v>
      </c>
    </row>
    <row r="42" spans="1:17">
      <c r="A42" s="311" t="s">
        <v>211</v>
      </c>
      <c r="B42" s="311" t="s">
        <v>241</v>
      </c>
      <c r="C42" s="230" t="s">
        <v>226</v>
      </c>
      <c r="D42" s="273">
        <v>284743.61469874554</v>
      </c>
      <c r="E42" s="273">
        <v>73293.318638319091</v>
      </c>
      <c r="F42" s="277">
        <v>0.34662197217909763</v>
      </c>
      <c r="G42" s="284">
        <v>8.5073053393075453E-3</v>
      </c>
      <c r="H42" s="284">
        <v>2.1598303337277639E-3</v>
      </c>
      <c r="I42" s="285">
        <v>10.442647010858034</v>
      </c>
      <c r="J42" s="285">
        <v>1.2757506549471813</v>
      </c>
      <c r="K42" s="277">
        <v>0.13916931155489415</v>
      </c>
      <c r="L42" s="278">
        <v>2973477.0568947666</v>
      </c>
      <c r="M42" s="278">
        <v>1035134.1084821725</v>
      </c>
      <c r="N42" s="277">
        <v>0.5340304249719563</v>
      </c>
      <c r="O42" s="273">
        <v>608589.59128981491</v>
      </c>
      <c r="P42" s="273">
        <v>164764.51195804391</v>
      </c>
      <c r="Q42" s="277">
        <v>0.37123749790371369</v>
      </c>
    </row>
    <row r="43" spans="1:17">
      <c r="A43" s="311" t="s">
        <v>211</v>
      </c>
      <c r="B43" s="311" t="s">
        <v>241</v>
      </c>
      <c r="C43" s="230" t="s">
        <v>227</v>
      </c>
      <c r="D43" s="273">
        <v>99806977.885285914</v>
      </c>
      <c r="E43" s="273">
        <v>17881511.910976008</v>
      </c>
      <c r="F43" s="274">
        <v>0.21826561128847619</v>
      </c>
      <c r="G43" s="282">
        <v>2.9819402158041921</v>
      </c>
      <c r="H43" s="282">
        <v>0.52263957976345532</v>
      </c>
      <c r="I43" s="283">
        <v>11.667063507143773</v>
      </c>
      <c r="J43" s="283">
        <v>0.5866247993871383</v>
      </c>
      <c r="K43" s="274">
        <v>5.2942380248580195E-2</v>
      </c>
      <c r="L43" s="275">
        <v>1164454349.4437249</v>
      </c>
      <c r="M43" s="275">
        <v>256684245.1109823</v>
      </c>
      <c r="N43" s="274">
        <v>0.28276349252507971</v>
      </c>
      <c r="O43" s="273">
        <v>247878384.86735827</v>
      </c>
      <c r="P43" s="273">
        <v>42401005.166519046</v>
      </c>
      <c r="Q43" s="274">
        <v>0.20635363964759509</v>
      </c>
    </row>
    <row r="44" spans="1:17">
      <c r="A44" s="311" t="s">
        <v>211</v>
      </c>
      <c r="B44" s="311" t="s">
        <v>241</v>
      </c>
      <c r="C44" s="230" t="s">
        <v>228</v>
      </c>
      <c r="D44" s="273">
        <v>1011732.9729852559</v>
      </c>
      <c r="E44" s="273">
        <v>96020.794730029535</v>
      </c>
      <c r="F44" s="277">
        <v>0.10485914352802975</v>
      </c>
      <c r="G44" s="284">
        <v>3.0227618386235524E-2</v>
      </c>
      <c r="H44" s="284">
        <v>2.7390772393409805E-3</v>
      </c>
      <c r="I44" s="285">
        <v>8.668958452363464</v>
      </c>
      <c r="J44" s="285">
        <v>3.6259432209474696E-2</v>
      </c>
      <c r="K44" s="277">
        <v>4.2002428353893782E-3</v>
      </c>
      <c r="L44" s="278">
        <v>8770671.1076953504</v>
      </c>
      <c r="M44" s="278">
        <v>865603.48372838274</v>
      </c>
      <c r="N44" s="277">
        <v>0.10949982022974783</v>
      </c>
      <c r="O44" s="273">
        <v>2122637.3911350742</v>
      </c>
      <c r="P44" s="273">
        <v>210607.85621147067</v>
      </c>
      <c r="Q44" s="277">
        <v>0.11014885092760121</v>
      </c>
    </row>
    <row r="45" spans="1:17">
      <c r="A45" s="311" t="s">
        <v>212</v>
      </c>
      <c r="B45" s="311" t="s">
        <v>253</v>
      </c>
      <c r="C45" s="230" t="s">
        <v>223</v>
      </c>
      <c r="D45" s="273">
        <v>803197.17556360352</v>
      </c>
      <c r="E45" s="273">
        <v>95593.132172070676</v>
      </c>
      <c r="F45" s="274">
        <v>0.13509410109345135</v>
      </c>
      <c r="G45" s="282">
        <v>0.55414454465174212</v>
      </c>
      <c r="H45" s="282">
        <v>7.7258819663748979E-2</v>
      </c>
      <c r="I45" s="283">
        <v>13.579944528801148</v>
      </c>
      <c r="J45" s="283">
        <v>0.98886598091216982</v>
      </c>
      <c r="K45" s="274">
        <v>7.8537035342215636E-2</v>
      </c>
      <c r="L45" s="275">
        <v>10907373.089843493</v>
      </c>
      <c r="M45" s="275">
        <v>1997874.9986968618</v>
      </c>
      <c r="N45" s="274">
        <v>0.22424102662776821</v>
      </c>
      <c r="O45" s="273">
        <v>2125973.2548354864</v>
      </c>
      <c r="P45" s="273">
        <v>327843.30636334419</v>
      </c>
      <c r="Q45" s="274">
        <v>0.18232459041233934</v>
      </c>
    </row>
    <row r="46" spans="1:17">
      <c r="A46" s="311" t="s">
        <v>212</v>
      </c>
      <c r="B46" s="311" t="s">
        <v>233</v>
      </c>
      <c r="C46" s="230" t="s">
        <v>224</v>
      </c>
      <c r="D46" s="273">
        <v>137828967.71833491</v>
      </c>
      <c r="E46" s="273">
        <v>-4345382.0222851336</v>
      </c>
      <c r="F46" s="277">
        <v>-3.056375520769224E-2</v>
      </c>
      <c r="G46" s="284">
        <v>95.09143318700356</v>
      </c>
      <c r="H46" s="284">
        <v>-0.72616209662929521</v>
      </c>
      <c r="I46" s="285">
        <v>5.3660788664506303</v>
      </c>
      <c r="J46" s="285">
        <v>0.16116345772141205</v>
      </c>
      <c r="K46" s="277">
        <v>3.0963703550517484E-2</v>
      </c>
      <c r="L46" s="278">
        <v>739601110.8580631</v>
      </c>
      <c r="M46" s="278">
        <v>-404352.83294713497</v>
      </c>
      <c r="N46" s="277">
        <v>-5.4641871281638644E-4</v>
      </c>
      <c r="O46" s="273">
        <v>205643520.05572093</v>
      </c>
      <c r="P46" s="273">
        <v>-5475490.3197720051</v>
      </c>
      <c r="Q46" s="277">
        <v>-2.5935562647974642E-2</v>
      </c>
    </row>
    <row r="47" spans="1:17">
      <c r="A47" s="311" t="s">
        <v>212</v>
      </c>
      <c r="B47" s="311" t="s">
        <v>233</v>
      </c>
      <c r="C47" s="230" t="s">
        <v>225</v>
      </c>
      <c r="D47" s="273">
        <v>1000689.1668683962</v>
      </c>
      <c r="E47" s="273">
        <v>-231259.30336150608</v>
      </c>
      <c r="F47" s="274">
        <v>-0.18771832503542069</v>
      </c>
      <c r="G47" s="282">
        <v>0.69039889529380805</v>
      </c>
      <c r="H47" s="282">
        <v>-0.13986577724475757</v>
      </c>
      <c r="I47" s="283">
        <v>13.326511814386212</v>
      </c>
      <c r="J47" s="283">
        <v>1.0835909307952072</v>
      </c>
      <c r="K47" s="274">
        <v>8.8507549881133935E-2</v>
      </c>
      <c r="L47" s="275">
        <v>13335696.004799977</v>
      </c>
      <c r="M47" s="275">
        <v>-1746951.648885686</v>
      </c>
      <c r="N47" s="274">
        <v>-0.11582526417096226</v>
      </c>
      <c r="O47" s="273">
        <v>2048447.9199324846</v>
      </c>
      <c r="P47" s="273">
        <v>-450880.82484962791</v>
      </c>
      <c r="Q47" s="274">
        <v>-0.18040076792256274</v>
      </c>
    </row>
    <row r="48" spans="1:17">
      <c r="A48" s="311" t="s">
        <v>212</v>
      </c>
      <c r="B48" s="311" t="s">
        <v>233</v>
      </c>
      <c r="C48" s="230" t="s">
        <v>226</v>
      </c>
      <c r="D48" s="273">
        <v>51829.880105342825</v>
      </c>
      <c r="E48" s="273">
        <v>38753.446321150812</v>
      </c>
      <c r="F48" s="277">
        <v>2.9636097242353281</v>
      </c>
      <c r="G48" s="284">
        <v>3.5758648292277533E-2</v>
      </c>
      <c r="H48" s="284">
        <v>2.6945860033545953E-2</v>
      </c>
      <c r="I48" s="285">
        <v>13.786545795721164</v>
      </c>
      <c r="J48" s="285">
        <v>4.9537997045656113</v>
      </c>
      <c r="K48" s="277">
        <v>0.56084479882490601</v>
      </c>
      <c r="L48" s="278">
        <v>714555.01565904613</v>
      </c>
      <c r="M48" s="278">
        <v>599054.19626546977</v>
      </c>
      <c r="N48" s="277">
        <v>5.1865796226445333</v>
      </c>
      <c r="O48" s="273">
        <v>112121.19068968296</v>
      </c>
      <c r="P48" s="273">
        <v>84786.792955517769</v>
      </c>
      <c r="Q48" s="277">
        <v>3.1018350497455072</v>
      </c>
    </row>
    <row r="49" spans="1:17">
      <c r="A49" s="311" t="s">
        <v>212</v>
      </c>
      <c r="B49" s="311" t="s">
        <v>233</v>
      </c>
      <c r="C49" s="230" t="s">
        <v>227</v>
      </c>
      <c r="D49" s="273">
        <v>5174355.3229725976</v>
      </c>
      <c r="E49" s="273">
        <v>988445.84174780687</v>
      </c>
      <c r="F49" s="274">
        <v>0.23613645879857612</v>
      </c>
      <c r="G49" s="282">
        <v>3.5699089358761187</v>
      </c>
      <c r="H49" s="282">
        <v>0.74883902208613051</v>
      </c>
      <c r="I49" s="283">
        <v>12.124207799017155</v>
      </c>
      <c r="J49" s="283">
        <v>0.55439329044483898</v>
      </c>
      <c r="K49" s="274">
        <v>4.7917215097448403E-2</v>
      </c>
      <c r="L49" s="275">
        <v>62734959.161670297</v>
      </c>
      <c r="M49" s="275">
        <v>14304762.914225295</v>
      </c>
      <c r="N49" s="274">
        <v>0.29536867538462558</v>
      </c>
      <c r="O49" s="273">
        <v>12810255.725190639</v>
      </c>
      <c r="P49" s="273">
        <v>2382335.3500349633</v>
      </c>
      <c r="Q49" s="274">
        <v>0.22845737830055093</v>
      </c>
    </row>
    <row r="50" spans="1:17">
      <c r="A50" s="311" t="s">
        <v>212</v>
      </c>
      <c r="B50" s="311" t="s">
        <v>233</v>
      </c>
      <c r="C50" s="230" t="s">
        <v>228</v>
      </c>
      <c r="D50" s="273">
        <v>84582.994203432361</v>
      </c>
      <c r="E50" s="273">
        <v>17260.493623305112</v>
      </c>
      <c r="F50" s="277">
        <v>0.25638521258968494</v>
      </c>
      <c r="G50" s="284">
        <v>5.8355788882415389E-2</v>
      </c>
      <c r="H50" s="284">
        <v>1.2984172090516853E-2</v>
      </c>
      <c r="I50" s="285">
        <v>8.7134634275325986</v>
      </c>
      <c r="J50" s="285">
        <v>-0.19764898037341716</v>
      </c>
      <c r="K50" s="277">
        <v>-2.2180056913888919E-2</v>
      </c>
      <c r="L50" s="278">
        <v>737010.82658280968</v>
      </c>
      <c r="M50" s="278">
        <v>137092.45633197785</v>
      </c>
      <c r="N50" s="277">
        <v>0.22851851706867743</v>
      </c>
      <c r="O50" s="273">
        <v>172809.32058262825</v>
      </c>
      <c r="P50" s="273">
        <v>30887.044118881226</v>
      </c>
      <c r="Q50" s="277">
        <v>0.21763351665776787</v>
      </c>
    </row>
    <row r="51" spans="1:17">
      <c r="A51" s="311" t="s">
        <v>212</v>
      </c>
      <c r="B51" s="311" t="s">
        <v>254</v>
      </c>
      <c r="C51" s="230" t="s">
        <v>223</v>
      </c>
      <c r="D51" s="273">
        <v>9116105.0786831453</v>
      </c>
      <c r="E51" s="273">
        <v>544794.76739052124</v>
      </c>
      <c r="F51" s="274">
        <v>6.3560266470898741E-2</v>
      </c>
      <c r="G51" s="282">
        <v>0.51024894336588844</v>
      </c>
      <c r="H51" s="282">
        <v>3.8619597837234898E-2</v>
      </c>
      <c r="I51" s="283">
        <v>12.694406934339115</v>
      </c>
      <c r="J51" s="283">
        <v>0.3751639637431925</v>
      </c>
      <c r="K51" s="274">
        <v>3.0453491715249817E-2</v>
      </c>
      <c r="L51" s="275">
        <v>115723547.52499935</v>
      </c>
      <c r="M51" s="275">
        <v>10131493.223811343</v>
      </c>
      <c r="N51" s="274">
        <v>9.5949390234539217E-2</v>
      </c>
      <c r="O51" s="273">
        <v>23435415.464572292</v>
      </c>
      <c r="P51" s="273">
        <v>1600395.9419104122</v>
      </c>
      <c r="Q51" s="274">
        <v>7.3294916922305081E-2</v>
      </c>
    </row>
    <row r="52" spans="1:17">
      <c r="A52" s="311" t="s">
        <v>212</v>
      </c>
      <c r="B52" s="311" t="s">
        <v>240</v>
      </c>
      <c r="C52" s="230" t="s">
        <v>224</v>
      </c>
      <c r="D52" s="273">
        <v>1699153729.9177041</v>
      </c>
      <c r="E52" s="273">
        <v>-43016875.104878426</v>
      </c>
      <c r="F52" s="277">
        <v>-2.4691539956456118E-2</v>
      </c>
      <c r="G52" s="284">
        <v>95.10546311429276</v>
      </c>
      <c r="H52" s="284">
        <v>-0.75605075057464433</v>
      </c>
      <c r="I52" s="285">
        <v>4.9452802250890739</v>
      </c>
      <c r="J52" s="285">
        <v>5.5187076031594451E-2</v>
      </c>
      <c r="K52" s="277">
        <v>1.1285485644017079E-2</v>
      </c>
      <c r="L52" s="278">
        <v>8402791339.9483633</v>
      </c>
      <c r="M52" s="278">
        <v>-116585200.16189098</v>
      </c>
      <c r="N52" s="277">
        <v>-1.3684710332146228E-2</v>
      </c>
      <c r="O52" s="273">
        <v>2459539353.3656383</v>
      </c>
      <c r="P52" s="273">
        <v>-56751514.155466557</v>
      </c>
      <c r="Q52" s="277">
        <v>-2.2553638328534992E-2</v>
      </c>
    </row>
    <row r="53" spans="1:17">
      <c r="A53" s="311" t="s">
        <v>212</v>
      </c>
      <c r="B53" s="311" t="s">
        <v>240</v>
      </c>
      <c r="C53" s="230" t="s">
        <v>225</v>
      </c>
      <c r="D53" s="273">
        <v>15590550.497303728</v>
      </c>
      <c r="E53" s="273">
        <v>826504.43170154467</v>
      </c>
      <c r="F53" s="274">
        <v>5.5980889522362375E-2</v>
      </c>
      <c r="G53" s="282">
        <v>0.87263824287673653</v>
      </c>
      <c r="H53" s="282">
        <v>6.0258673080861525E-2</v>
      </c>
      <c r="I53" s="283">
        <v>12.328771793246684</v>
      </c>
      <c r="J53" s="283">
        <v>0.25697350821127074</v>
      </c>
      <c r="K53" s="274">
        <v>2.128709427905396E-2</v>
      </c>
      <c r="L53" s="275">
        <v>192212339.21234626</v>
      </c>
      <c r="M53" s="275">
        <v>13983753.237425983</v>
      </c>
      <c r="N53" s="274">
        <v>7.8459654274504145E-2</v>
      </c>
      <c r="O53" s="273">
        <v>31708400.111464217</v>
      </c>
      <c r="P53" s="273">
        <v>1792713.4181855395</v>
      </c>
      <c r="Q53" s="274">
        <v>5.992553126277788E-2</v>
      </c>
    </row>
    <row r="54" spans="1:17">
      <c r="A54" s="311" t="s">
        <v>212</v>
      </c>
      <c r="B54" s="311" t="s">
        <v>240</v>
      </c>
      <c r="C54" s="230" t="s">
        <v>226</v>
      </c>
      <c r="D54" s="273">
        <v>241731.65768133636</v>
      </c>
      <c r="E54" s="273">
        <v>50242.948616639827</v>
      </c>
      <c r="F54" s="277">
        <v>0.26238073702645676</v>
      </c>
      <c r="G54" s="284">
        <v>1.3530265595381216E-2</v>
      </c>
      <c r="H54" s="284">
        <v>2.9937558608865104E-3</v>
      </c>
      <c r="I54" s="285">
        <v>10.386212601881088</v>
      </c>
      <c r="J54" s="285">
        <v>1.1583806782978439</v>
      </c>
      <c r="K54" s="277">
        <v>0.12553118521127496</v>
      </c>
      <c r="L54" s="278">
        <v>2510676.3892835011</v>
      </c>
      <c r="M54" s="278">
        <v>743650.76677055028</v>
      </c>
      <c r="N54" s="277">
        <v>0.42084888713327073</v>
      </c>
      <c r="O54" s="273">
        <v>515983.2693114843</v>
      </c>
      <c r="P54" s="273">
        <v>114844.25310778816</v>
      </c>
      <c r="Q54" s="277">
        <v>0.28629539503450069</v>
      </c>
    </row>
    <row r="55" spans="1:17">
      <c r="A55" s="311" t="s">
        <v>212</v>
      </c>
      <c r="B55" s="311" t="s">
        <v>240</v>
      </c>
      <c r="C55" s="230" t="s">
        <v>227</v>
      </c>
      <c r="D55" s="273">
        <v>61589906.654075444</v>
      </c>
      <c r="E55" s="273">
        <v>10718749.703724556</v>
      </c>
      <c r="F55" s="274">
        <v>0.21070387123661874</v>
      </c>
      <c r="G55" s="282">
        <v>3.4473258613189794</v>
      </c>
      <c r="H55" s="282">
        <v>0.6481820212960927</v>
      </c>
      <c r="I55" s="283">
        <v>11.933131707120257</v>
      </c>
      <c r="J55" s="283">
        <v>0.47858885346324875</v>
      </c>
      <c r="K55" s="274">
        <v>4.1781576059183645E-2</v>
      </c>
      <c r="L55" s="275">
        <v>734960467.93232453</v>
      </c>
      <c r="M55" s="275">
        <v>152254620.62941873</v>
      </c>
      <c r="N55" s="274">
        <v>0.26128898711783954</v>
      </c>
      <c r="O55" s="273">
        <v>153163477.60642004</v>
      </c>
      <c r="P55" s="273">
        <v>25769993.524511918</v>
      </c>
      <c r="Q55" s="274">
        <v>0.20228659032469043</v>
      </c>
    </row>
    <row r="56" spans="1:17">
      <c r="A56" s="311" t="s">
        <v>212</v>
      </c>
      <c r="B56" s="311" t="s">
        <v>240</v>
      </c>
      <c r="C56" s="230" t="s">
        <v>228</v>
      </c>
      <c r="D56" s="273">
        <v>907477.71398444823</v>
      </c>
      <c r="E56" s="273">
        <v>93347.130676897359</v>
      </c>
      <c r="F56" s="277">
        <v>0.11465867096855394</v>
      </c>
      <c r="G56" s="284">
        <v>5.0793572550125142E-2</v>
      </c>
      <c r="H56" s="284">
        <v>5.9967024993084136E-3</v>
      </c>
      <c r="I56" s="285">
        <v>8.7485257828188185</v>
      </c>
      <c r="J56" s="285">
        <v>-3.8627781300535347E-2</v>
      </c>
      <c r="K56" s="277">
        <v>-4.395937890315749E-3</v>
      </c>
      <c r="L56" s="278">
        <v>7939092.1781264273</v>
      </c>
      <c r="M56" s="278">
        <v>785201.72135691345</v>
      </c>
      <c r="N56" s="277">
        <v>0.10975870068207438</v>
      </c>
      <c r="O56" s="273">
        <v>1886720.1306012648</v>
      </c>
      <c r="P56" s="273">
        <v>176291.15947019681</v>
      </c>
      <c r="Q56" s="277">
        <v>0.10306838953600012</v>
      </c>
    </row>
    <row r="57" spans="1:17">
      <c r="A57" s="311" t="s">
        <v>212</v>
      </c>
      <c r="B57" s="311" t="s">
        <v>136</v>
      </c>
      <c r="C57" s="230" t="s">
        <v>223</v>
      </c>
      <c r="D57" s="273">
        <v>9116105.0786831398</v>
      </c>
      <c r="E57" s="273">
        <v>544794.76739051752</v>
      </c>
      <c r="F57" s="274">
        <v>6.3560266470898324E-2</v>
      </c>
      <c r="G57" s="282">
        <v>0.51024894336588811</v>
      </c>
      <c r="H57" s="282">
        <v>3.8619597837234676E-2</v>
      </c>
      <c r="I57" s="283">
        <v>12.694406934339117</v>
      </c>
      <c r="J57" s="283">
        <v>0.37516396374318717</v>
      </c>
      <c r="K57" s="274">
        <v>3.0453491715249369E-2</v>
      </c>
      <c r="L57" s="275">
        <v>115723547.52499929</v>
      </c>
      <c r="M57" s="275">
        <v>10131493.223811239</v>
      </c>
      <c r="N57" s="274">
        <v>9.594939023453819E-2</v>
      </c>
      <c r="O57" s="273">
        <v>23435415.464572303</v>
      </c>
      <c r="P57" s="273">
        <v>1600395.9419104308</v>
      </c>
      <c r="Q57" s="274">
        <v>7.3294916922305969E-2</v>
      </c>
    </row>
    <row r="58" spans="1:17">
      <c r="A58" s="311" t="s">
        <v>212</v>
      </c>
      <c r="B58" s="311" t="s">
        <v>241</v>
      </c>
      <c r="C58" s="230" t="s">
        <v>224</v>
      </c>
      <c r="D58" s="273">
        <v>1699153729.9177034</v>
      </c>
      <c r="E58" s="273">
        <v>-43016875.104878664</v>
      </c>
      <c r="F58" s="277">
        <v>-2.469153995645626E-2</v>
      </c>
      <c r="G58" s="284">
        <v>95.105463114292689</v>
      </c>
      <c r="H58" s="284">
        <v>-0.75605075057470117</v>
      </c>
      <c r="I58" s="285">
        <v>4.9452802250890739</v>
      </c>
      <c r="J58" s="285">
        <v>5.5187076031595339E-2</v>
      </c>
      <c r="K58" s="277">
        <v>1.1285485644017261E-2</v>
      </c>
      <c r="L58" s="278">
        <v>8402791339.9483595</v>
      </c>
      <c r="M58" s="278">
        <v>-116585200.16189194</v>
      </c>
      <c r="N58" s="277">
        <v>-1.3684710332146344E-2</v>
      </c>
      <c r="O58" s="273">
        <v>2459539353.3656378</v>
      </c>
      <c r="P58" s="273">
        <v>-56751514.155466557</v>
      </c>
      <c r="Q58" s="277">
        <v>-2.2553638328534995E-2</v>
      </c>
    </row>
    <row r="59" spans="1:17">
      <c r="A59" s="311" t="s">
        <v>212</v>
      </c>
      <c r="B59" s="311" t="s">
        <v>241</v>
      </c>
      <c r="C59" s="230" t="s">
        <v>225</v>
      </c>
      <c r="D59" s="273">
        <v>15590550.497303728</v>
      </c>
      <c r="E59" s="273">
        <v>826504.43170154281</v>
      </c>
      <c r="F59" s="274">
        <v>5.5980889522362236E-2</v>
      </c>
      <c r="G59" s="282">
        <v>0.87263824287673641</v>
      </c>
      <c r="H59" s="282">
        <v>6.0258673080861191E-2</v>
      </c>
      <c r="I59" s="283">
        <v>12.328771793246688</v>
      </c>
      <c r="J59" s="283">
        <v>0.25697350821127074</v>
      </c>
      <c r="K59" s="274">
        <v>2.1287094279053953E-2</v>
      </c>
      <c r="L59" s="275">
        <v>192212339.21234632</v>
      </c>
      <c r="M59" s="275">
        <v>13983753.237425953</v>
      </c>
      <c r="N59" s="274">
        <v>7.8459654274503937E-2</v>
      </c>
      <c r="O59" s="273">
        <v>31708400.111464217</v>
      </c>
      <c r="P59" s="273">
        <v>1792713.4181855395</v>
      </c>
      <c r="Q59" s="274">
        <v>5.992553126277788E-2</v>
      </c>
    </row>
    <row r="60" spans="1:17">
      <c r="A60" s="311" t="s">
        <v>212</v>
      </c>
      <c r="B60" s="311" t="s">
        <v>241</v>
      </c>
      <c r="C60" s="230" t="s">
        <v>226</v>
      </c>
      <c r="D60" s="273">
        <v>241731.65768133625</v>
      </c>
      <c r="E60" s="273">
        <v>50242.948616639682</v>
      </c>
      <c r="F60" s="277">
        <v>0.26238073702645598</v>
      </c>
      <c r="G60" s="284">
        <v>1.3530265595381208E-2</v>
      </c>
      <c r="H60" s="284">
        <v>2.9937558608865E-3</v>
      </c>
      <c r="I60" s="285">
        <v>10.386212601881091</v>
      </c>
      <c r="J60" s="285">
        <v>1.1583806782978492</v>
      </c>
      <c r="K60" s="277">
        <v>0.12553118521127557</v>
      </c>
      <c r="L60" s="278">
        <v>2510676.3892835006</v>
      </c>
      <c r="M60" s="278">
        <v>743650.76677055005</v>
      </c>
      <c r="N60" s="277">
        <v>0.42084888713327068</v>
      </c>
      <c r="O60" s="273">
        <v>515983.2693114843</v>
      </c>
      <c r="P60" s="273">
        <v>114844.25310778816</v>
      </c>
      <c r="Q60" s="277">
        <v>0.28629539503450069</v>
      </c>
    </row>
    <row r="61" spans="1:17">
      <c r="A61" s="311" t="s">
        <v>212</v>
      </c>
      <c r="B61" s="311" t="s">
        <v>241</v>
      </c>
      <c r="C61" s="230" t="s">
        <v>227</v>
      </c>
      <c r="D61" s="273">
        <v>61589906.654075436</v>
      </c>
      <c r="E61" s="273">
        <v>10718749.703724541</v>
      </c>
      <c r="F61" s="274">
        <v>0.21070387123661841</v>
      </c>
      <c r="G61" s="282">
        <v>3.4473258613189781</v>
      </c>
      <c r="H61" s="282">
        <v>0.64818202129609048</v>
      </c>
      <c r="I61" s="283">
        <v>11.933131707120266</v>
      </c>
      <c r="J61" s="283">
        <v>0.47858885346325764</v>
      </c>
      <c r="K61" s="274">
        <v>4.1781576059184422E-2</v>
      </c>
      <c r="L61" s="275">
        <v>734960467.93232501</v>
      </c>
      <c r="M61" s="275">
        <v>152254620.62941909</v>
      </c>
      <c r="N61" s="274">
        <v>0.2612889871178401</v>
      </c>
      <c r="O61" s="273">
        <v>153163477.60642004</v>
      </c>
      <c r="P61" s="273">
        <v>25769993.524511918</v>
      </c>
      <c r="Q61" s="274">
        <v>0.20228659032469043</v>
      </c>
    </row>
    <row r="62" spans="1:17">
      <c r="A62" s="311" t="s">
        <v>212</v>
      </c>
      <c r="B62" s="311" t="s">
        <v>241</v>
      </c>
      <c r="C62" s="230" t="s">
        <v>228</v>
      </c>
      <c r="D62" s="273">
        <v>907477.71398444835</v>
      </c>
      <c r="E62" s="273">
        <v>93347.130676896893</v>
      </c>
      <c r="F62" s="277">
        <v>0.11465867096855327</v>
      </c>
      <c r="G62" s="284">
        <v>5.0793572550125142E-2</v>
      </c>
      <c r="H62" s="284">
        <v>5.9967024993083859E-3</v>
      </c>
      <c r="I62" s="285">
        <v>8.7485257828188168</v>
      </c>
      <c r="J62" s="285">
        <v>-3.8627781300530017E-2</v>
      </c>
      <c r="K62" s="277">
        <v>-4.3959378903151462E-3</v>
      </c>
      <c r="L62" s="278">
        <v>7939092.1781264255</v>
      </c>
      <c r="M62" s="278">
        <v>785201.72135691158</v>
      </c>
      <c r="N62" s="277">
        <v>0.10975870068207412</v>
      </c>
      <c r="O62" s="273">
        <v>1886720.1306012648</v>
      </c>
      <c r="P62" s="273">
        <v>176291.15947019681</v>
      </c>
      <c r="Q62" s="277">
        <v>0.10306838953600012</v>
      </c>
    </row>
    <row r="63" spans="1:17" ht="14.5" customHeight="1">
      <c r="A63" s="315" t="s">
        <v>213</v>
      </c>
      <c r="B63" s="315" t="s">
        <v>253</v>
      </c>
      <c r="C63" s="230" t="s">
        <v>223</v>
      </c>
      <c r="D63" s="281"/>
      <c r="E63" s="281"/>
      <c r="F63" s="281"/>
      <c r="G63" s="281"/>
      <c r="H63" s="281"/>
      <c r="I63" s="281"/>
      <c r="J63" s="281"/>
      <c r="K63" s="281"/>
      <c r="L63" s="281"/>
      <c r="M63" s="281"/>
      <c r="N63" s="281"/>
      <c r="O63" s="281"/>
      <c r="P63" s="281"/>
      <c r="Q63" s="281"/>
    </row>
    <row r="64" spans="1:17">
      <c r="A64" s="316"/>
      <c r="B64" s="316"/>
      <c r="C64" s="230" t="s">
        <v>224</v>
      </c>
      <c r="D64" s="273">
        <v>1399354.7938094663</v>
      </c>
      <c r="E64" s="273">
        <v>-380752.36579298135</v>
      </c>
      <c r="F64" s="277">
        <v>-0.21389294669092562</v>
      </c>
      <c r="G64" s="284">
        <v>90.478692974528371</v>
      </c>
      <c r="H64" s="284">
        <v>-4.2909958020558321</v>
      </c>
      <c r="I64" s="285">
        <v>7.2784682307919795</v>
      </c>
      <c r="J64" s="285">
        <v>0.6020441071557423</v>
      </c>
      <c r="K64" s="277">
        <v>9.0174634805532089E-2</v>
      </c>
      <c r="L64" s="278">
        <v>10185159.410348661</v>
      </c>
      <c r="M64" s="278">
        <v>-1699590.9726787023</v>
      </c>
      <c r="N64" s="277">
        <v>-0.14300603024072694</v>
      </c>
      <c r="O64" s="273">
        <v>2307334.9840459824</v>
      </c>
      <c r="P64" s="273">
        <v>-573318.4590941635</v>
      </c>
      <c r="Q64" s="277">
        <v>-0.19902375291253357</v>
      </c>
    </row>
    <row r="65" spans="1:17">
      <c r="A65" s="316"/>
      <c r="B65" s="316"/>
      <c r="C65" s="230" t="s">
        <v>225</v>
      </c>
      <c r="D65" s="281"/>
      <c r="E65" s="273">
        <v>-10.113099098205566</v>
      </c>
      <c r="F65" s="274">
        <v>-1</v>
      </c>
      <c r="G65" s="281"/>
      <c r="H65" s="282">
        <v>-5.3840312305565878E-4</v>
      </c>
      <c r="I65" s="281"/>
      <c r="J65" s="283">
        <v>-11.98</v>
      </c>
      <c r="K65" s="274">
        <v>-1</v>
      </c>
      <c r="L65" s="281"/>
      <c r="M65" s="275">
        <v>-121.15492719650268</v>
      </c>
      <c r="N65" s="274">
        <v>-1</v>
      </c>
      <c r="O65" s="281"/>
      <c r="P65" s="273">
        <v>-20.226198196411133</v>
      </c>
      <c r="Q65" s="274">
        <v>-1</v>
      </c>
    </row>
    <row r="66" spans="1:17">
      <c r="A66" s="316"/>
      <c r="B66" s="316"/>
      <c r="C66" s="230" t="s">
        <v>226</v>
      </c>
      <c r="D66" s="280"/>
      <c r="E66" s="280"/>
      <c r="F66" s="280"/>
      <c r="G66" s="280"/>
      <c r="H66" s="280"/>
      <c r="I66" s="280"/>
      <c r="J66" s="280"/>
      <c r="K66" s="280"/>
      <c r="L66" s="280"/>
      <c r="M66" s="280"/>
      <c r="N66" s="280"/>
      <c r="O66" s="280"/>
      <c r="P66" s="280"/>
      <c r="Q66" s="280"/>
    </row>
    <row r="67" spans="1:17">
      <c r="A67" s="316"/>
      <c r="B67" s="316"/>
      <c r="C67" s="230" t="s">
        <v>227</v>
      </c>
      <c r="D67" s="273">
        <v>147229.42965751537</v>
      </c>
      <c r="E67" s="273">
        <v>48997.21094057677</v>
      </c>
      <c r="F67" s="274">
        <v>0.4987896189310847</v>
      </c>
      <c r="G67" s="282">
        <v>9.5194774203996726</v>
      </c>
      <c r="H67" s="282">
        <v>4.2897715875684046</v>
      </c>
      <c r="I67" s="283">
        <v>14.344119615031822</v>
      </c>
      <c r="J67" s="283">
        <v>3.8275800818775352E-2</v>
      </c>
      <c r="K67" s="274">
        <v>2.6755360477756533E-3</v>
      </c>
      <c r="L67" s="275">
        <v>2111876.549860314</v>
      </c>
      <c r="M67" s="275">
        <v>706581.77137217484</v>
      </c>
      <c r="N67" s="274">
        <v>0.5027996845845667</v>
      </c>
      <c r="O67" s="273">
        <v>486672.21053850651</v>
      </c>
      <c r="P67" s="273">
        <v>114537.33912230888</v>
      </c>
      <c r="Q67" s="274">
        <v>0.30778448331494768</v>
      </c>
    </row>
    <row r="68" spans="1:17">
      <c r="A68" s="316"/>
      <c r="B68" s="317"/>
      <c r="C68" s="230" t="s">
        <v>228</v>
      </c>
      <c r="D68" s="273">
        <v>28.296901116251956</v>
      </c>
      <c r="E68" s="273">
        <v>27.038641631793986</v>
      </c>
      <c r="F68" s="277">
        <v>21.488923362609611</v>
      </c>
      <c r="G68" s="284">
        <v>1.8296050719618655E-3</v>
      </c>
      <c r="H68" s="284">
        <v>1.7626176105053888E-3</v>
      </c>
      <c r="I68" s="285">
        <v>21.829344861949309</v>
      </c>
      <c r="J68" s="285">
        <v>0.67889304220537383</v>
      </c>
      <c r="K68" s="277">
        <v>3.2098276102623377E-2</v>
      </c>
      <c r="L68" s="278">
        <v>617.70281299114231</v>
      </c>
      <c r="M68" s="278">
        <v>591.09005638837823</v>
      </c>
      <c r="N68" s="277">
        <v>22.210779033953393</v>
      </c>
      <c r="O68" s="273">
        <v>258.65540325641632</v>
      </c>
      <c r="P68" s="273">
        <v>247.1539454460144</v>
      </c>
      <c r="Q68" s="277">
        <v>21.488923362609601</v>
      </c>
    </row>
    <row r="69" spans="1:17">
      <c r="A69" s="316"/>
      <c r="B69" s="312" t="s">
        <v>254</v>
      </c>
      <c r="C69" s="230" t="s">
        <v>223</v>
      </c>
      <c r="D69" s="281"/>
      <c r="E69" s="281"/>
      <c r="F69" s="281"/>
      <c r="G69" s="281"/>
      <c r="H69" s="281"/>
      <c r="I69" s="281"/>
      <c r="J69" s="281"/>
      <c r="K69" s="281"/>
      <c r="L69" s="281"/>
      <c r="M69" s="281"/>
      <c r="N69" s="281"/>
      <c r="O69" s="281"/>
      <c r="P69" s="281"/>
      <c r="Q69" s="281"/>
    </row>
    <row r="70" spans="1:17">
      <c r="A70" s="316"/>
      <c r="B70" s="313" t="s">
        <v>240</v>
      </c>
      <c r="C70" s="230" t="s">
        <v>224</v>
      </c>
      <c r="D70" s="273">
        <v>18022696.118702892</v>
      </c>
      <c r="E70" s="273">
        <v>-4531237.984445449</v>
      </c>
      <c r="F70" s="277">
        <v>-0.20090676702885843</v>
      </c>
      <c r="G70" s="284">
        <v>91.718385336104447</v>
      </c>
      <c r="H70" s="284">
        <v>-2.3443571242745804</v>
      </c>
      <c r="I70" s="285">
        <v>6.8692506213525082</v>
      </c>
      <c r="J70" s="285">
        <v>0.40655730945250657</v>
      </c>
      <c r="K70" s="277">
        <v>6.2908340196787191E-2</v>
      </c>
      <c r="L70" s="278">
        <v>123802416.51184729</v>
      </c>
      <c r="M70" s="278">
        <v>-21956742.573602855</v>
      </c>
      <c r="N70" s="277">
        <v>-0.15063713808015927</v>
      </c>
      <c r="O70" s="273">
        <v>29454589.508784309</v>
      </c>
      <c r="P70" s="273">
        <v>-6403891.309564136</v>
      </c>
      <c r="Q70" s="277">
        <v>-0.1785879145858105</v>
      </c>
    </row>
    <row r="71" spans="1:17">
      <c r="A71" s="316"/>
      <c r="B71" s="313" t="s">
        <v>240</v>
      </c>
      <c r="C71" s="230" t="s">
        <v>225</v>
      </c>
      <c r="D71" s="273">
        <v>27.668263018131256</v>
      </c>
      <c r="E71" s="273">
        <v>-820.31432722187321</v>
      </c>
      <c r="F71" s="274">
        <v>-0.96737166147444098</v>
      </c>
      <c r="G71" s="282">
        <v>1.4080514881700674E-4</v>
      </c>
      <c r="H71" s="282">
        <v>-3.3957649072911349E-3</v>
      </c>
      <c r="I71" s="283">
        <v>13.238602905440299</v>
      </c>
      <c r="J71" s="283">
        <v>1.2998221115919613</v>
      </c>
      <c r="K71" s="274">
        <v>0.10887394065076704</v>
      </c>
      <c r="L71" s="275">
        <v>366.28914718031882</v>
      </c>
      <c r="M71" s="275">
        <v>-9757.5891146948106</v>
      </c>
      <c r="N71" s="274">
        <v>-0.96381928568227604</v>
      </c>
      <c r="O71" s="273">
        <v>55.336526036262512</v>
      </c>
      <c r="P71" s="273">
        <v>-1641.0197539112623</v>
      </c>
      <c r="Q71" s="274">
        <v>-0.96737918402496537</v>
      </c>
    </row>
    <row r="72" spans="1:17">
      <c r="A72" s="316"/>
      <c r="B72" s="313"/>
      <c r="C72" s="230" t="s">
        <v>226</v>
      </c>
      <c r="D72" s="280"/>
      <c r="E72" s="280"/>
      <c r="F72" s="280"/>
      <c r="G72" s="280"/>
      <c r="H72" s="280"/>
      <c r="I72" s="280"/>
      <c r="J72" s="280"/>
      <c r="K72" s="280"/>
      <c r="L72" s="280"/>
      <c r="M72" s="280"/>
      <c r="N72" s="280"/>
      <c r="O72" s="280"/>
      <c r="P72" s="280"/>
      <c r="Q72" s="280"/>
    </row>
    <row r="73" spans="1:17">
      <c r="A73" s="316"/>
      <c r="B73" s="313" t="s">
        <v>240</v>
      </c>
      <c r="C73" s="230" t="s">
        <v>227</v>
      </c>
      <c r="D73" s="273">
        <v>1626837.7771622308</v>
      </c>
      <c r="E73" s="273">
        <v>204130.44135023584</v>
      </c>
      <c r="F73" s="274">
        <v>0.14348027609890024</v>
      </c>
      <c r="G73" s="282">
        <v>8.2790573143079733</v>
      </c>
      <c r="H73" s="282">
        <v>2.3455579472820229</v>
      </c>
      <c r="I73" s="283">
        <v>14.733154584123579</v>
      </c>
      <c r="J73" s="283">
        <v>0.49637734476685047</v>
      </c>
      <c r="K73" s="274">
        <v>3.4865850355138291E-2</v>
      </c>
      <c r="L73" s="275">
        <v>23968452.454223134</v>
      </c>
      <c r="M73" s="275">
        <v>3713685.0374690741</v>
      </c>
      <c r="N73" s="274">
        <v>0.18334868828941669</v>
      </c>
      <c r="O73" s="273">
        <v>5758220.4344326388</v>
      </c>
      <c r="P73" s="273">
        <v>210526.48880063929</v>
      </c>
      <c r="Q73" s="274">
        <v>3.7948468474256446E-2</v>
      </c>
    </row>
    <row r="74" spans="1:17">
      <c r="A74" s="316"/>
      <c r="B74" s="314" t="s">
        <v>240</v>
      </c>
      <c r="C74" s="230" t="s">
        <v>228</v>
      </c>
      <c r="D74" s="273">
        <v>474.851862153816</v>
      </c>
      <c r="E74" s="273">
        <v>421.71701908442952</v>
      </c>
      <c r="F74" s="277">
        <v>7.9367321840722784</v>
      </c>
      <c r="G74" s="284">
        <v>2.4165444383980974E-3</v>
      </c>
      <c r="H74" s="284">
        <v>2.1949418995039771E-3</v>
      </c>
      <c r="I74" s="285">
        <v>21.767588947978393</v>
      </c>
      <c r="J74" s="285">
        <v>-3.3685390982588501</v>
      </c>
      <c r="K74" s="277">
        <v>-0.13401185306116009</v>
      </c>
      <c r="L74" s="278">
        <v>10336.380146546364</v>
      </c>
      <c r="M74" s="278">
        <v>9000.7759274375439</v>
      </c>
      <c r="N74" s="277">
        <v>6.739104143773444</v>
      </c>
      <c r="O74" s="273">
        <v>4340.5106229782104</v>
      </c>
      <c r="P74" s="273">
        <v>3854.8173590898514</v>
      </c>
      <c r="Q74" s="277">
        <v>7.936732184072282</v>
      </c>
    </row>
    <row r="75" spans="1:17" ht="14.5" customHeight="1">
      <c r="A75" s="316"/>
      <c r="B75" s="315" t="s">
        <v>136</v>
      </c>
      <c r="C75" s="230" t="s">
        <v>223</v>
      </c>
      <c r="D75" s="281"/>
      <c r="E75" s="281"/>
      <c r="F75" s="281"/>
      <c r="G75" s="281"/>
      <c r="H75" s="281"/>
      <c r="I75" s="281"/>
      <c r="J75" s="281"/>
      <c r="K75" s="281"/>
      <c r="L75" s="281"/>
      <c r="M75" s="281"/>
      <c r="N75" s="281"/>
      <c r="O75" s="281"/>
      <c r="P75" s="281"/>
      <c r="Q75" s="281"/>
    </row>
    <row r="76" spans="1:17">
      <c r="A76" s="316"/>
      <c r="B76" s="316"/>
      <c r="C76" s="230" t="s">
        <v>224</v>
      </c>
      <c r="D76" s="273">
        <v>18022696.118702888</v>
      </c>
      <c r="E76" s="273">
        <v>-4531237.9844454452</v>
      </c>
      <c r="F76" s="277">
        <v>-0.20090676702885835</v>
      </c>
      <c r="G76" s="284">
        <v>91.71838533610449</v>
      </c>
      <c r="H76" s="284">
        <v>-2.3443571242744099</v>
      </c>
      <c r="I76" s="285">
        <v>6.8692506213525064</v>
      </c>
      <c r="J76" s="285">
        <v>0.40655730945250568</v>
      </c>
      <c r="K76" s="277">
        <v>6.2908340196787052E-2</v>
      </c>
      <c r="L76" s="278">
        <v>123802416.51184723</v>
      </c>
      <c r="M76" s="278">
        <v>-21956742.573602855</v>
      </c>
      <c r="N76" s="277">
        <v>-0.15063713808015933</v>
      </c>
      <c r="O76" s="273">
        <v>29454589.508784294</v>
      </c>
      <c r="P76" s="273">
        <v>-6403891.309564136</v>
      </c>
      <c r="Q76" s="277">
        <v>-0.17858791458581055</v>
      </c>
    </row>
    <row r="77" spans="1:17">
      <c r="A77" s="316"/>
      <c r="B77" s="316"/>
      <c r="C77" s="230" t="s">
        <v>225</v>
      </c>
      <c r="D77" s="273">
        <v>27.668263018131256</v>
      </c>
      <c r="E77" s="273">
        <v>-820.31432722187333</v>
      </c>
      <c r="F77" s="274">
        <v>-0.96737166147444098</v>
      </c>
      <c r="G77" s="282">
        <v>1.4080514881700684E-4</v>
      </c>
      <c r="H77" s="282">
        <v>-3.3957649072911323E-3</v>
      </c>
      <c r="I77" s="283">
        <v>13.238602905440299</v>
      </c>
      <c r="J77" s="283">
        <v>1.299822111591963</v>
      </c>
      <c r="K77" s="274">
        <v>0.10887394065076721</v>
      </c>
      <c r="L77" s="275">
        <v>366.28914718031882</v>
      </c>
      <c r="M77" s="275">
        <v>-9757.5891146948106</v>
      </c>
      <c r="N77" s="274">
        <v>-0.96381928568227604</v>
      </c>
      <c r="O77" s="273">
        <v>55.336526036262512</v>
      </c>
      <c r="P77" s="273">
        <v>-1641.0197539112623</v>
      </c>
      <c r="Q77" s="274">
        <v>-0.96737918402496537</v>
      </c>
    </row>
    <row r="78" spans="1:17">
      <c r="A78" s="316"/>
      <c r="B78" s="316"/>
      <c r="C78" s="230" t="s">
        <v>226</v>
      </c>
      <c r="D78" s="280"/>
      <c r="E78" s="280"/>
      <c r="F78" s="280"/>
      <c r="G78" s="280"/>
      <c r="H78" s="280"/>
      <c r="I78" s="280"/>
      <c r="J78" s="280"/>
      <c r="K78" s="280"/>
      <c r="L78" s="280"/>
      <c r="M78" s="280"/>
      <c r="N78" s="280"/>
      <c r="O78" s="280"/>
      <c r="P78" s="280"/>
      <c r="Q78" s="280"/>
    </row>
    <row r="79" spans="1:17">
      <c r="A79" s="316"/>
      <c r="B79" s="316"/>
      <c r="C79" s="230" t="s">
        <v>227</v>
      </c>
      <c r="D79" s="273">
        <v>1626837.7771622308</v>
      </c>
      <c r="E79" s="273">
        <v>204130.44135023584</v>
      </c>
      <c r="F79" s="274">
        <v>0.14348027609890024</v>
      </c>
      <c r="G79" s="282">
        <v>8.2790573143079804</v>
      </c>
      <c r="H79" s="282">
        <v>2.3455579472820363</v>
      </c>
      <c r="I79" s="283">
        <v>14.733154584123579</v>
      </c>
      <c r="J79" s="283">
        <v>0.49637734476684336</v>
      </c>
      <c r="K79" s="274">
        <v>3.486585035513777E-2</v>
      </c>
      <c r="L79" s="275">
        <v>23968452.454223134</v>
      </c>
      <c r="M79" s="275">
        <v>3713685.037469063</v>
      </c>
      <c r="N79" s="274">
        <v>0.18334868828941606</v>
      </c>
      <c r="O79" s="273">
        <v>5758220.4344326388</v>
      </c>
      <c r="P79" s="273">
        <v>210526.48880063649</v>
      </c>
      <c r="Q79" s="274">
        <v>3.7948468474255925E-2</v>
      </c>
    </row>
    <row r="80" spans="1:17">
      <c r="A80" s="317"/>
      <c r="B80" s="317"/>
      <c r="C80" s="230" t="s">
        <v>228</v>
      </c>
      <c r="D80" s="273">
        <v>474.851862153816</v>
      </c>
      <c r="E80" s="273">
        <v>421.71701908442952</v>
      </c>
      <c r="F80" s="277">
        <v>7.9367321840722784</v>
      </c>
      <c r="G80" s="284">
        <v>2.4165444383980991E-3</v>
      </c>
      <c r="H80" s="284">
        <v>2.1949418995039788E-3</v>
      </c>
      <c r="I80" s="285">
        <v>21.767588947978393</v>
      </c>
      <c r="J80" s="285">
        <v>-3.3685390982588501</v>
      </c>
      <c r="K80" s="277">
        <v>-0.13401185306116009</v>
      </c>
      <c r="L80" s="278">
        <v>10336.380146546364</v>
      </c>
      <c r="M80" s="278">
        <v>9000.7759274375439</v>
      </c>
      <c r="N80" s="277">
        <v>6.739104143773444</v>
      </c>
      <c r="O80" s="273">
        <v>4340.5106229782104</v>
      </c>
      <c r="P80" s="273">
        <v>3854.8173590898514</v>
      </c>
      <c r="Q80" s="277">
        <v>7.936732184072282</v>
      </c>
    </row>
    <row r="81" spans="1:17">
      <c r="A81" s="311" t="s">
        <v>214</v>
      </c>
      <c r="B81" s="312" t="s">
        <v>253</v>
      </c>
      <c r="C81" s="230" t="s">
        <v>223</v>
      </c>
      <c r="D81" s="273">
        <v>8792.7666255629429</v>
      </c>
      <c r="E81" s="273">
        <v>-660.06135698983962</v>
      </c>
      <c r="F81" s="274">
        <v>-6.982686643702013E-2</v>
      </c>
      <c r="G81" s="282">
        <v>7.0256996852813752E-2</v>
      </c>
      <c r="H81" s="282">
        <v>3.8385825482183805E-3</v>
      </c>
      <c r="I81" s="283">
        <v>9.2998428806952713</v>
      </c>
      <c r="J81" s="283">
        <v>-2.8437362545144822</v>
      </c>
      <c r="K81" s="274">
        <v>-0.23417612080026709</v>
      </c>
      <c r="L81" s="275">
        <v>81771.348104356526</v>
      </c>
      <c r="M81" s="275">
        <v>-33019.816553298355</v>
      </c>
      <c r="N81" s="274">
        <v>-0.28765120252742743</v>
      </c>
      <c r="O81" s="273">
        <v>25631.502999305725</v>
      </c>
      <c r="P81" s="273">
        <v>-11425.674482722257</v>
      </c>
      <c r="Q81" s="274">
        <v>-0.3083255460636064</v>
      </c>
    </row>
    <row r="82" spans="1:17">
      <c r="A82" s="311" t="s">
        <v>214</v>
      </c>
      <c r="B82" s="313" t="s">
        <v>233</v>
      </c>
      <c r="C82" s="230" t="s">
        <v>224</v>
      </c>
      <c r="D82" s="273">
        <v>12189475.451735681</v>
      </c>
      <c r="E82" s="273">
        <v>-1694298.5758847855</v>
      </c>
      <c r="F82" s="277">
        <v>-0.1220344390879697</v>
      </c>
      <c r="G82" s="284">
        <v>97.397778756036843</v>
      </c>
      <c r="H82" s="284">
        <v>-0.15379598750872958</v>
      </c>
      <c r="I82" s="285">
        <v>8.932480034310105</v>
      </c>
      <c r="J82" s="285">
        <v>0.46156080681659439</v>
      </c>
      <c r="K82" s="277">
        <v>5.4487688339482282E-2</v>
      </c>
      <c r="L82" s="278">
        <v>108882246.10134213</v>
      </c>
      <c r="M82" s="278">
        <v>-8726082.2594030946</v>
      </c>
      <c r="N82" s="277">
        <v>-7.4196125232196111E-2</v>
      </c>
      <c r="O82" s="273">
        <v>33179213.452500939</v>
      </c>
      <c r="P82" s="273">
        <v>-3939548.8077841848</v>
      </c>
      <c r="Q82" s="277">
        <v>-0.10613362536603944</v>
      </c>
    </row>
    <row r="83" spans="1:17">
      <c r="A83" s="311" t="s">
        <v>214</v>
      </c>
      <c r="B83" s="313" t="s">
        <v>233</v>
      </c>
      <c r="C83" s="230" t="s">
        <v>225</v>
      </c>
      <c r="D83" s="273">
        <v>950.88160245120525</v>
      </c>
      <c r="E83" s="273">
        <v>-1421.1317778676748</v>
      </c>
      <c r="F83" s="274">
        <v>-0.59912468861226487</v>
      </c>
      <c r="G83" s="282">
        <v>7.5978458880723073E-3</v>
      </c>
      <c r="H83" s="282">
        <v>-9.0686339971902657E-3</v>
      </c>
      <c r="I83" s="283">
        <v>14.352591797639628</v>
      </c>
      <c r="J83" s="283">
        <v>-1.2407918979450425</v>
      </c>
      <c r="K83" s="274">
        <v>-7.9571690286591085E-2</v>
      </c>
      <c r="L83" s="275">
        <v>13647.615487867593</v>
      </c>
      <c r="M83" s="275">
        <v>-23340.099282505507</v>
      </c>
      <c r="N83" s="274">
        <v>-0.63102301473355038</v>
      </c>
      <c r="O83" s="273">
        <v>1925.6150373220444</v>
      </c>
      <c r="P83" s="273">
        <v>-4656.3562290668488</v>
      </c>
      <c r="Q83" s="274">
        <v>-0.70744098395639055</v>
      </c>
    </row>
    <row r="84" spans="1:17">
      <c r="A84" s="311"/>
      <c r="B84" s="313"/>
      <c r="C84" s="230" t="s">
        <v>226</v>
      </c>
      <c r="D84" s="280"/>
      <c r="E84" s="280"/>
      <c r="F84" s="280"/>
      <c r="G84" s="280"/>
      <c r="H84" s="280"/>
      <c r="I84" s="280"/>
      <c r="J84" s="280"/>
      <c r="K84" s="280"/>
      <c r="L84" s="280"/>
      <c r="M84" s="280"/>
      <c r="N84" s="280"/>
      <c r="O84" s="280"/>
      <c r="P84" s="280"/>
      <c r="Q84" s="280"/>
    </row>
    <row r="85" spans="1:17">
      <c r="A85" s="311" t="s">
        <v>214</v>
      </c>
      <c r="B85" s="313" t="s">
        <v>233</v>
      </c>
      <c r="C85" s="230" t="s">
        <v>227</v>
      </c>
      <c r="D85" s="273">
        <v>288134.09890873404</v>
      </c>
      <c r="E85" s="273">
        <v>-11474.730897898786</v>
      </c>
      <c r="F85" s="274">
        <v>-3.8299041137420962E-2</v>
      </c>
      <c r="G85" s="282">
        <v>2.3022829266690787</v>
      </c>
      <c r="H85" s="282">
        <v>0.19714111893272612</v>
      </c>
      <c r="I85" s="283">
        <v>25.846343857841212</v>
      </c>
      <c r="J85" s="283">
        <v>1.4214279146101667</v>
      </c>
      <c r="K85" s="274">
        <v>5.8195816023026745E-2</v>
      </c>
      <c r="L85" s="275">
        <v>7447212.9975643707</v>
      </c>
      <c r="M85" s="275">
        <v>129292.5136875473</v>
      </c>
      <c r="N85" s="274">
        <v>1.7667930933714087E-2</v>
      </c>
      <c r="O85" s="273">
        <v>2579322.5576161146</v>
      </c>
      <c r="P85" s="273">
        <v>-99049.462690426968</v>
      </c>
      <c r="Q85" s="274">
        <v>-3.6981219165771712E-2</v>
      </c>
    </row>
    <row r="86" spans="1:17">
      <c r="A86" s="311" t="s">
        <v>214</v>
      </c>
      <c r="B86" s="314" t="s">
        <v>233</v>
      </c>
      <c r="C86" s="230" t="s">
        <v>228</v>
      </c>
      <c r="D86" s="273">
        <v>27794.07390884943</v>
      </c>
      <c r="E86" s="273">
        <v>-9238.0082782605023</v>
      </c>
      <c r="F86" s="277">
        <v>-0.24945959645434285</v>
      </c>
      <c r="G86" s="284">
        <v>0.22208347455325381</v>
      </c>
      <c r="H86" s="284">
        <v>-3.8115079975087812E-2</v>
      </c>
      <c r="I86" s="285">
        <v>24.627184336439431</v>
      </c>
      <c r="J86" s="285">
        <v>1.6242881271090823</v>
      </c>
      <c r="K86" s="277">
        <v>7.061233126158456E-2</v>
      </c>
      <c r="L86" s="278">
        <v>684489.78161385655</v>
      </c>
      <c r="M86" s="278">
        <v>-167355.36135162448</v>
      </c>
      <c r="N86" s="277">
        <v>-0.1964621888539736</v>
      </c>
      <c r="O86" s="273">
        <v>253662.2904253006</v>
      </c>
      <c r="P86" s="273">
        <v>-84580.235711970541</v>
      </c>
      <c r="Q86" s="277">
        <v>-0.25005795893815197</v>
      </c>
    </row>
    <row r="87" spans="1:17">
      <c r="A87" s="311" t="s">
        <v>214</v>
      </c>
      <c r="B87" s="311" t="s">
        <v>254</v>
      </c>
      <c r="C87" s="230" t="s">
        <v>223</v>
      </c>
      <c r="D87" s="273">
        <v>117206.31596889113</v>
      </c>
      <c r="E87" s="273">
        <v>-5754.5286373313429</v>
      </c>
      <c r="F87" s="274">
        <v>-4.6799683718504105E-2</v>
      </c>
      <c r="G87" s="282">
        <v>7.0370385749223566E-2</v>
      </c>
      <c r="H87" s="282">
        <v>4.7703994974955394E-3</v>
      </c>
      <c r="I87" s="283">
        <v>10.629618905303875</v>
      </c>
      <c r="J87" s="283">
        <v>-2.6045947588175071</v>
      </c>
      <c r="K87" s="274">
        <v>-0.19680767024932461</v>
      </c>
      <c r="L87" s="275">
        <v>1245858.4720439445</v>
      </c>
      <c r="M87" s="275">
        <v>-381431.61779563082</v>
      </c>
      <c r="N87" s="274">
        <v>-0.23439681724678471</v>
      </c>
      <c r="O87" s="273">
        <v>395039.30349877034</v>
      </c>
      <c r="P87" s="273">
        <v>-145085.8365748456</v>
      </c>
      <c r="Q87" s="274">
        <v>-0.26861522601053384</v>
      </c>
    </row>
    <row r="88" spans="1:17">
      <c r="A88" s="311" t="s">
        <v>214</v>
      </c>
      <c r="B88" s="311" t="s">
        <v>240</v>
      </c>
      <c r="C88" s="230" t="s">
        <v>224</v>
      </c>
      <c r="D88" s="273">
        <v>161961961.14430976</v>
      </c>
      <c r="E88" s="273">
        <v>-20456192.932721734</v>
      </c>
      <c r="F88" s="277">
        <v>-0.11213901947546021</v>
      </c>
      <c r="G88" s="284">
        <v>97.241565765542134</v>
      </c>
      <c r="H88" s="284">
        <v>-7.907673526005965E-2</v>
      </c>
      <c r="I88" s="285">
        <v>8.7288162647245731</v>
      </c>
      <c r="J88" s="285">
        <v>0.30197824427849262</v>
      </c>
      <c r="K88" s="277">
        <v>3.5835297123998501E-2</v>
      </c>
      <c r="L88" s="278">
        <v>1413736200.7031403</v>
      </c>
      <c r="M88" s="278">
        <v>-123472035.69277978</v>
      </c>
      <c r="N88" s="277">
        <v>-8.0322257433558655E-2</v>
      </c>
      <c r="O88" s="273">
        <v>447859476.3505792</v>
      </c>
      <c r="P88" s="273">
        <v>-46114654.563465714</v>
      </c>
      <c r="Q88" s="277">
        <v>-9.335439181427499E-2</v>
      </c>
    </row>
    <row r="89" spans="1:17">
      <c r="A89" s="311" t="s">
        <v>214</v>
      </c>
      <c r="B89" s="311" t="s">
        <v>240</v>
      </c>
      <c r="C89" s="230" t="s">
        <v>225</v>
      </c>
      <c r="D89" s="273">
        <v>23290.125634267926</v>
      </c>
      <c r="E89" s="273">
        <v>4953.6961734369397</v>
      </c>
      <c r="F89" s="274">
        <v>0.27015598560334131</v>
      </c>
      <c r="G89" s="282">
        <v>1.3983334528374051E-2</v>
      </c>
      <c r="H89" s="282">
        <v>4.2007933918973284E-3</v>
      </c>
      <c r="I89" s="283">
        <v>15.420569060927818</v>
      </c>
      <c r="J89" s="283">
        <v>-0.68545623326858163</v>
      </c>
      <c r="K89" s="274">
        <v>-4.2558993963307451E-2</v>
      </c>
      <c r="L89" s="275">
        <v>359146.99078091385</v>
      </c>
      <c r="M89" s="275">
        <v>63819.994079521915</v>
      </c>
      <c r="N89" s="274">
        <v>0.21609942467958981</v>
      </c>
      <c r="O89" s="273">
        <v>55894.041309595108</v>
      </c>
      <c r="P89" s="273">
        <v>1080.3740171194077</v>
      </c>
      <c r="Q89" s="274">
        <v>1.970993860627368E-2</v>
      </c>
    </row>
    <row r="90" spans="1:17">
      <c r="A90" s="311"/>
      <c r="B90" s="311"/>
      <c r="C90" s="230" t="s">
        <v>226</v>
      </c>
      <c r="D90" s="280"/>
      <c r="E90" s="280"/>
      <c r="F90" s="280"/>
      <c r="G90" s="280"/>
      <c r="H90" s="280"/>
      <c r="I90" s="280"/>
      <c r="J90" s="280"/>
      <c r="K90" s="280"/>
      <c r="L90" s="280"/>
      <c r="M90" s="280"/>
      <c r="N90" s="280"/>
      <c r="O90" s="280"/>
      <c r="P90" s="280"/>
      <c r="Q90" s="280"/>
    </row>
    <row r="91" spans="1:17">
      <c r="A91" s="311" t="s">
        <v>214</v>
      </c>
      <c r="B91" s="311" t="s">
        <v>240</v>
      </c>
      <c r="C91" s="230" t="s">
        <v>227</v>
      </c>
      <c r="D91" s="273">
        <v>3994526.9692859813</v>
      </c>
      <c r="E91" s="273">
        <v>-367121.62412274675</v>
      </c>
      <c r="F91" s="274">
        <v>-8.4170381052140836E-2</v>
      </c>
      <c r="G91" s="282">
        <v>2.3983042329300748</v>
      </c>
      <c r="H91" s="282">
        <v>7.1351383193370754E-2</v>
      </c>
      <c r="I91" s="283">
        <v>25.597388263934327</v>
      </c>
      <c r="J91" s="283">
        <v>1.8126887299064087</v>
      </c>
      <c r="K91" s="274">
        <v>7.6212387182485103E-2</v>
      </c>
      <c r="L91" s="275">
        <v>102249457.76357013</v>
      </c>
      <c r="M91" s="275">
        <v>-1491043.5036719739</v>
      </c>
      <c r="N91" s="274">
        <v>-1.4372819539698881E-2</v>
      </c>
      <c r="O91" s="273">
        <v>35804017.508247092</v>
      </c>
      <c r="P91" s="273">
        <v>-3018375.3414142281</v>
      </c>
      <c r="Q91" s="274">
        <v>-7.7748307609549108E-2</v>
      </c>
    </row>
    <row r="92" spans="1:17">
      <c r="A92" s="311" t="s">
        <v>214</v>
      </c>
      <c r="B92" s="311" t="s">
        <v>240</v>
      </c>
      <c r="C92" s="230" t="s">
        <v>228</v>
      </c>
      <c r="D92" s="273">
        <v>459322.79058475158</v>
      </c>
      <c r="E92" s="273">
        <v>-59928.447882803506</v>
      </c>
      <c r="F92" s="277">
        <v>-0.11541320163177247</v>
      </c>
      <c r="G92" s="284">
        <v>0.27577628124953518</v>
      </c>
      <c r="H92" s="284">
        <v>-1.2458408231412754E-3</v>
      </c>
      <c r="I92" s="285">
        <v>24.132796550696444</v>
      </c>
      <c r="J92" s="285">
        <v>0.6313213945278946</v>
      </c>
      <c r="K92" s="277">
        <v>2.6863053928858953E-2</v>
      </c>
      <c r="L92" s="278">
        <v>11084743.456279958</v>
      </c>
      <c r="M92" s="278">
        <v>-1118426.6243750397</v>
      </c>
      <c r="N92" s="277">
        <v>-9.1650498762450169E-2</v>
      </c>
      <c r="O92" s="273">
        <v>4172876.5882411115</v>
      </c>
      <c r="P92" s="273">
        <v>-570576.30419886392</v>
      </c>
      <c r="Q92" s="277">
        <v>-0.12028712356524875</v>
      </c>
    </row>
    <row r="93" spans="1:17">
      <c r="A93" s="311" t="s">
        <v>214</v>
      </c>
      <c r="B93" s="311" t="s">
        <v>136</v>
      </c>
      <c r="C93" s="230" t="s">
        <v>223</v>
      </c>
      <c r="D93" s="273">
        <v>117206.31596889113</v>
      </c>
      <c r="E93" s="273">
        <v>-5754.5286373312993</v>
      </c>
      <c r="F93" s="274">
        <v>-4.6799683718503765E-2</v>
      </c>
      <c r="G93" s="282">
        <v>7.0370385749223524E-2</v>
      </c>
      <c r="H93" s="282">
        <v>4.7703994974955394E-3</v>
      </c>
      <c r="I93" s="283">
        <v>10.629618905303873</v>
      </c>
      <c r="J93" s="283">
        <v>-2.6045947588175142</v>
      </c>
      <c r="K93" s="274">
        <v>-0.19680767024932508</v>
      </c>
      <c r="L93" s="275">
        <v>1245858.4720439443</v>
      </c>
      <c r="M93" s="275">
        <v>-381431.61779563106</v>
      </c>
      <c r="N93" s="274">
        <v>-0.23439681724678485</v>
      </c>
      <c r="O93" s="273">
        <v>395039.30349877034</v>
      </c>
      <c r="P93" s="273">
        <v>-145085.83657484548</v>
      </c>
      <c r="Q93" s="274">
        <v>-0.26861522601053367</v>
      </c>
    </row>
    <row r="94" spans="1:17">
      <c r="A94" s="311" t="s">
        <v>214</v>
      </c>
      <c r="B94" s="311" t="s">
        <v>241</v>
      </c>
      <c r="C94" s="230" t="s">
        <v>224</v>
      </c>
      <c r="D94" s="273">
        <v>161961961.14430979</v>
      </c>
      <c r="E94" s="273">
        <v>-20456192.932721704</v>
      </c>
      <c r="F94" s="277">
        <v>-0.11213901947546004</v>
      </c>
      <c r="G94" s="284">
        <v>97.241565765542092</v>
      </c>
      <c r="H94" s="284">
        <v>-7.9076735260088071E-2</v>
      </c>
      <c r="I94" s="285">
        <v>8.7288162647245713</v>
      </c>
      <c r="J94" s="285">
        <v>0.30197824427849085</v>
      </c>
      <c r="K94" s="277">
        <v>3.5835297123998286E-2</v>
      </c>
      <c r="L94" s="278">
        <v>1413736200.7031403</v>
      </c>
      <c r="M94" s="278">
        <v>-123472035.69277978</v>
      </c>
      <c r="N94" s="277">
        <v>-8.0322257433558655E-2</v>
      </c>
      <c r="O94" s="273">
        <v>447859476.35057932</v>
      </c>
      <c r="P94" s="273">
        <v>-46114654.563465595</v>
      </c>
      <c r="Q94" s="277">
        <v>-9.335439181427474E-2</v>
      </c>
    </row>
    <row r="95" spans="1:17">
      <c r="A95" s="311" t="s">
        <v>214</v>
      </c>
      <c r="B95" s="311" t="s">
        <v>241</v>
      </c>
      <c r="C95" s="230" t="s">
        <v>225</v>
      </c>
      <c r="D95" s="273">
        <v>23290.125634267926</v>
      </c>
      <c r="E95" s="273">
        <v>4953.6961734369397</v>
      </c>
      <c r="F95" s="274">
        <v>0.27015598560334131</v>
      </c>
      <c r="G95" s="282">
        <v>1.3983334528374044E-2</v>
      </c>
      <c r="H95" s="282">
        <v>4.2007933918973232E-3</v>
      </c>
      <c r="I95" s="283">
        <v>15.420569060927818</v>
      </c>
      <c r="J95" s="283">
        <v>-0.68545623326858163</v>
      </c>
      <c r="K95" s="274">
        <v>-4.2558993963307451E-2</v>
      </c>
      <c r="L95" s="275">
        <v>359146.99078091385</v>
      </c>
      <c r="M95" s="275">
        <v>63819.994079521915</v>
      </c>
      <c r="N95" s="274">
        <v>0.21609942467958981</v>
      </c>
      <c r="O95" s="273">
        <v>55894.041309595108</v>
      </c>
      <c r="P95" s="273">
        <v>1080.3740171194077</v>
      </c>
      <c r="Q95" s="274">
        <v>1.970993860627368E-2</v>
      </c>
    </row>
    <row r="96" spans="1:17">
      <c r="A96" s="311"/>
      <c r="B96" s="311"/>
      <c r="C96" s="230" t="s">
        <v>226</v>
      </c>
      <c r="D96" s="280"/>
      <c r="E96" s="280"/>
      <c r="F96" s="280"/>
      <c r="G96" s="280"/>
      <c r="H96" s="280"/>
      <c r="I96" s="280"/>
      <c r="J96" s="280"/>
      <c r="K96" s="280"/>
      <c r="L96" s="280"/>
      <c r="M96" s="280"/>
      <c r="N96" s="280"/>
      <c r="O96" s="280"/>
      <c r="P96" s="280"/>
      <c r="Q96" s="280"/>
    </row>
    <row r="97" spans="1:17">
      <c r="A97" s="311" t="s">
        <v>214</v>
      </c>
      <c r="B97" s="311" t="s">
        <v>241</v>
      </c>
      <c r="C97" s="230" t="s">
        <v>227</v>
      </c>
      <c r="D97" s="273">
        <v>3994526.9692859817</v>
      </c>
      <c r="E97" s="273">
        <v>-367121.62412274536</v>
      </c>
      <c r="F97" s="274">
        <v>-8.4170381052140544E-2</v>
      </c>
      <c r="G97" s="282">
        <v>2.3983042329300739</v>
      </c>
      <c r="H97" s="282">
        <v>7.1351383193370754E-2</v>
      </c>
      <c r="I97" s="283">
        <v>25.597388263934306</v>
      </c>
      <c r="J97" s="283">
        <v>1.8126887299063839</v>
      </c>
      <c r="K97" s="274">
        <v>7.6212387182484048E-2</v>
      </c>
      <c r="L97" s="275">
        <v>102249457.76357006</v>
      </c>
      <c r="M97" s="275">
        <v>-1491043.5036720335</v>
      </c>
      <c r="N97" s="274">
        <v>-1.4372819539699459E-2</v>
      </c>
      <c r="O97" s="273">
        <v>35804017.508247115</v>
      </c>
      <c r="P97" s="273">
        <v>-3018375.3414142057</v>
      </c>
      <c r="Q97" s="274">
        <v>-7.7748307609548525E-2</v>
      </c>
    </row>
    <row r="98" spans="1:17">
      <c r="A98" s="311" t="s">
        <v>214</v>
      </c>
      <c r="B98" s="311" t="s">
        <v>241</v>
      </c>
      <c r="C98" s="230" t="s">
        <v>228</v>
      </c>
      <c r="D98" s="273">
        <v>459322.79058475164</v>
      </c>
      <c r="E98" s="273">
        <v>-59928.447882803623</v>
      </c>
      <c r="F98" s="277">
        <v>-0.11541320163177266</v>
      </c>
      <c r="G98" s="284">
        <v>0.27577628124953507</v>
      </c>
      <c r="H98" s="284">
        <v>-1.245840823141442E-3</v>
      </c>
      <c r="I98" s="285">
        <v>24.13279655069644</v>
      </c>
      <c r="J98" s="285">
        <v>0.63132139452790526</v>
      </c>
      <c r="K98" s="277">
        <v>2.6863053928859421E-2</v>
      </c>
      <c r="L98" s="278">
        <v>11084743.456279958</v>
      </c>
      <c r="M98" s="278">
        <v>-1118426.624375036</v>
      </c>
      <c r="N98" s="277">
        <v>-9.1650498762449892E-2</v>
      </c>
      <c r="O98" s="273">
        <v>4172876.588241111</v>
      </c>
      <c r="P98" s="273">
        <v>-570576.30419886531</v>
      </c>
      <c r="Q98" s="277">
        <v>-0.12028712356524902</v>
      </c>
    </row>
    <row r="99" spans="1:17">
      <c r="A99" s="310" t="s">
        <v>167</v>
      </c>
      <c r="B99" s="310" t="s">
        <v>266</v>
      </c>
      <c r="C99" s="223" t="s">
        <v>223</v>
      </c>
      <c r="D99" s="273">
        <v>1646522.2525937657</v>
      </c>
      <c r="E99" s="273">
        <v>1004137.0877192765</v>
      </c>
      <c r="F99" s="274">
        <v>1.5631386629475905</v>
      </c>
      <c r="G99" s="282">
        <v>1.3111949895973072</v>
      </c>
      <c r="H99" s="282">
        <v>0.78823407779594046</v>
      </c>
      <c r="I99" s="283">
        <v>8.8072906083310585</v>
      </c>
      <c r="J99" s="283">
        <v>-0.48990061158374587</v>
      </c>
      <c r="K99" s="274">
        <v>-5.269339954354893E-2</v>
      </c>
      <c r="L99" s="275">
        <v>14501399.971677171</v>
      </c>
      <c r="M99" s="275">
        <v>8529022.2570025474</v>
      </c>
      <c r="N99" s="274">
        <v>1.4280781732953756</v>
      </c>
      <c r="O99" s="273">
        <v>1295943.7422837019</v>
      </c>
      <c r="P99" s="273">
        <v>590594.71039879322</v>
      </c>
      <c r="Q99" s="274">
        <v>0.83730845822605471</v>
      </c>
    </row>
    <row r="100" spans="1:17">
      <c r="A100" s="310" t="s">
        <v>167</v>
      </c>
      <c r="B100" s="310" t="s">
        <v>266</v>
      </c>
      <c r="C100" s="223" t="s">
        <v>224</v>
      </c>
      <c r="D100" s="273">
        <v>119477001.55689454</v>
      </c>
      <c r="E100" s="273">
        <v>851214.96994163096</v>
      </c>
      <c r="F100" s="277">
        <v>7.1756318287313431E-3</v>
      </c>
      <c r="G100" s="284">
        <v>95.144566413680138</v>
      </c>
      <c r="H100" s="284">
        <v>-1.4277906531087723</v>
      </c>
      <c r="I100" s="285">
        <v>4.4636112347559962</v>
      </c>
      <c r="J100" s="285">
        <v>0.23015145719522234</v>
      </c>
      <c r="K100" s="277">
        <v>5.4364862143046165E-2</v>
      </c>
      <c r="L100" s="278">
        <v>533298886.44431412</v>
      </c>
      <c r="M100" s="278">
        <v>31101390.346940637</v>
      </c>
      <c r="N100" s="277">
        <v>6.1930596206935765E-2</v>
      </c>
      <c r="O100" s="273">
        <v>146132991.61152965</v>
      </c>
      <c r="P100" s="273">
        <v>1953512.3963420391</v>
      </c>
      <c r="Q100" s="277">
        <v>1.3549170845779137E-2</v>
      </c>
    </row>
    <row r="101" spans="1:17">
      <c r="A101" s="310" t="s">
        <v>167</v>
      </c>
      <c r="B101" s="310" t="s">
        <v>266</v>
      </c>
      <c r="C101" s="223" t="s">
        <v>225</v>
      </c>
      <c r="D101" s="273">
        <v>1310291.9941448453</v>
      </c>
      <c r="E101" s="273">
        <v>15060.881876785308</v>
      </c>
      <c r="F101" s="274">
        <v>1.1627949432447172E-2</v>
      </c>
      <c r="G101" s="282">
        <v>1.0434406792411972</v>
      </c>
      <c r="H101" s="282">
        <v>-1.0997188416513204E-2</v>
      </c>
      <c r="I101" s="283">
        <v>10.635858701202155</v>
      </c>
      <c r="J101" s="283">
        <v>0.16412364334783369</v>
      </c>
      <c r="K101" s="274">
        <v>1.5673013348894156E-2</v>
      </c>
      <c r="L101" s="275">
        <v>13936080.507040976</v>
      </c>
      <c r="M101" s="275">
        <v>372763.46067988686</v>
      </c>
      <c r="N101" s="274">
        <v>2.7483207788016415E-2</v>
      </c>
      <c r="O101" s="273">
        <v>1789632.3591156006</v>
      </c>
      <c r="P101" s="273">
        <v>47650.203021943569</v>
      </c>
      <c r="Q101" s="274">
        <v>2.7354013274623733E-2</v>
      </c>
    </row>
    <row r="102" spans="1:17">
      <c r="A102" s="310" t="s">
        <v>167</v>
      </c>
      <c r="B102" s="310" t="s">
        <v>266</v>
      </c>
      <c r="C102" s="223" t="s">
        <v>226</v>
      </c>
      <c r="D102" s="273">
        <v>15508.9786455785</v>
      </c>
      <c r="E102" s="273">
        <v>12466.992145578499</v>
      </c>
      <c r="F102" s="277">
        <v>4.098306204047419</v>
      </c>
      <c r="G102" s="284">
        <v>1.2350452635438105E-2</v>
      </c>
      <c r="H102" s="284">
        <v>9.873994397118932E-3</v>
      </c>
      <c r="I102" s="285">
        <v>13.461304534583075</v>
      </c>
      <c r="J102" s="285">
        <v>4.7159139814034408</v>
      </c>
      <c r="K102" s="277">
        <v>0.53924566921586325</v>
      </c>
      <c r="L102" s="278">
        <v>208771.08456847793</v>
      </c>
      <c r="M102" s="278">
        <v>182167.72456847795</v>
      </c>
      <c r="N102" s="277">
        <v>6.8475457449163581</v>
      </c>
      <c r="O102" s="273">
        <v>33595.041539549828</v>
      </c>
      <c r="P102" s="273">
        <v>27043.041539549828</v>
      </c>
      <c r="Q102" s="277">
        <v>4.1274483424221344</v>
      </c>
    </row>
    <row r="103" spans="1:17">
      <c r="A103" s="310" t="s">
        <v>167</v>
      </c>
      <c r="B103" s="310" t="s">
        <v>266</v>
      </c>
      <c r="C103" s="223" t="s">
        <v>227</v>
      </c>
      <c r="D103" s="273">
        <v>3117274.1898369552</v>
      </c>
      <c r="E103" s="273">
        <v>854642.339202045</v>
      </c>
      <c r="F103" s="274">
        <v>0.37772045813030802</v>
      </c>
      <c r="G103" s="282">
        <v>2.4824166770150922</v>
      </c>
      <c r="H103" s="282">
        <v>0.64042517350638906</v>
      </c>
      <c r="I103" s="283">
        <v>11.92381053363688</v>
      </c>
      <c r="J103" s="283">
        <v>1.469253598331953</v>
      </c>
      <c r="K103" s="274">
        <v>0.14053714637779621</v>
      </c>
      <c r="L103" s="275">
        <v>37169786.821012259</v>
      </c>
      <c r="M103" s="275">
        <v>13514973.314915236</v>
      </c>
      <c r="N103" s="274">
        <v>0.57134135982225165</v>
      </c>
      <c r="O103" s="273">
        <v>7564763.4879266024</v>
      </c>
      <c r="P103" s="273">
        <v>2059530.3013956156</v>
      </c>
      <c r="Q103" s="274">
        <v>0.3741040990660357</v>
      </c>
    </row>
    <row r="104" spans="1:17">
      <c r="A104" s="310" t="s">
        <v>167</v>
      </c>
      <c r="B104" s="310" t="s">
        <v>266</v>
      </c>
      <c r="C104" s="223" t="s">
        <v>228</v>
      </c>
      <c r="D104" s="273">
        <v>7573.1118894573265</v>
      </c>
      <c r="E104" s="273">
        <v>477.85874506112668</v>
      </c>
      <c r="F104" s="277">
        <v>6.7349076253683415E-2</v>
      </c>
      <c r="G104" s="284">
        <v>6.0307878314269916E-3</v>
      </c>
      <c r="H104" s="284">
        <v>2.5459582584117478E-4</v>
      </c>
      <c r="I104" s="285">
        <v>7.4087051533616215</v>
      </c>
      <c r="J104" s="285">
        <v>-0.10688005972424897</v>
      </c>
      <c r="K104" s="277">
        <v>-1.4221122732818357E-2</v>
      </c>
      <c r="L104" s="278">
        <v>56106.953082406661</v>
      </c>
      <c r="M104" s="278">
        <v>2781.9734672815539</v>
      </c>
      <c r="N104" s="277">
        <v>5.2170174041519454E-2</v>
      </c>
      <c r="O104" s="273">
        <v>13161.566388249397</v>
      </c>
      <c r="P104" s="273">
        <v>-17.149379968584981</v>
      </c>
      <c r="Q104" s="277">
        <v>-1.3012937125438824E-3</v>
      </c>
    </row>
    <row r="105" spans="1:17">
      <c r="A105" s="310" t="s">
        <v>167</v>
      </c>
      <c r="B105" s="310" t="s">
        <v>267</v>
      </c>
      <c r="C105" s="223" t="s">
        <v>223</v>
      </c>
      <c r="D105" s="273">
        <v>11686657.703686157</v>
      </c>
      <c r="E105" s="273">
        <v>4747381.2817337718</v>
      </c>
      <c r="F105" s="274">
        <v>0.68413203237090281</v>
      </c>
      <c r="G105" s="282">
        <v>0.7584797708837826</v>
      </c>
      <c r="H105" s="282">
        <v>0.29272222076742832</v>
      </c>
      <c r="I105" s="283">
        <v>8.7028427859804793</v>
      </c>
      <c r="J105" s="283">
        <v>-0.30860455021889877</v>
      </c>
      <c r="K105" s="274">
        <v>-3.4245836290827641E-2</v>
      </c>
      <c r="L105" s="275">
        <v>101707144.68874827</v>
      </c>
      <c r="M105" s="275">
        <v>39174220.660994291</v>
      </c>
      <c r="N105" s="274">
        <v>0.62645752249818998</v>
      </c>
      <c r="O105" s="273">
        <v>10154335.689573973</v>
      </c>
      <c r="P105" s="273">
        <v>2925035.1724108271</v>
      </c>
      <c r="Q105" s="274">
        <v>0.40460832489484638</v>
      </c>
    </row>
    <row r="106" spans="1:17">
      <c r="A106" s="310" t="s">
        <v>167</v>
      </c>
      <c r="B106" s="310" t="s">
        <v>267</v>
      </c>
      <c r="C106" s="223" t="s">
        <v>224</v>
      </c>
      <c r="D106" s="273">
        <v>1475511239.9461246</v>
      </c>
      <c r="E106" s="273">
        <v>38708912.962136269</v>
      </c>
      <c r="F106" s="277">
        <v>2.6941014943503528E-2</v>
      </c>
      <c r="G106" s="284">
        <v>95.762659914116114</v>
      </c>
      <c r="H106" s="284">
        <v>-0.67412846637292034</v>
      </c>
      <c r="I106" s="285">
        <v>4.2190895283499348</v>
      </c>
      <c r="J106" s="285">
        <v>8.0778751295890849E-2</v>
      </c>
      <c r="K106" s="277">
        <v>1.9519740214724798E-2</v>
      </c>
      <c r="L106" s="278">
        <v>6225314021.419322</v>
      </c>
      <c r="M106" s="278">
        <v>279379467.16515541</v>
      </c>
      <c r="N106" s="277">
        <v>4.69866367710466E-2</v>
      </c>
      <c r="O106" s="273">
        <v>1759760154.5552495</v>
      </c>
      <c r="P106" s="273">
        <v>51376938.747708082</v>
      </c>
      <c r="Q106" s="277">
        <v>3.0073427479456093E-2</v>
      </c>
    </row>
    <row r="107" spans="1:17">
      <c r="A107" s="310" t="s">
        <v>167</v>
      </c>
      <c r="B107" s="310" t="s">
        <v>267</v>
      </c>
      <c r="C107" s="223" t="s">
        <v>225</v>
      </c>
      <c r="D107" s="273">
        <v>16865221.624238439</v>
      </c>
      <c r="E107" s="273">
        <v>469646.55549467541</v>
      </c>
      <c r="F107" s="274">
        <v>2.8644713803909285E-2</v>
      </c>
      <c r="G107" s="282">
        <v>1.094575520032713</v>
      </c>
      <c r="H107" s="282">
        <v>-5.8796877479216914E-3</v>
      </c>
      <c r="I107" s="283">
        <v>10.506938311019102</v>
      </c>
      <c r="J107" s="283">
        <v>6.0053527255966799E-2</v>
      </c>
      <c r="K107" s="274">
        <v>5.7484626756201824E-3</v>
      </c>
      <c r="L107" s="275">
        <v>177201843.20753866</v>
      </c>
      <c r="M107" s="275">
        <v>5919159.5008332133</v>
      </c>
      <c r="N107" s="274">
        <v>3.4557839547685036E-2</v>
      </c>
      <c r="O107" s="273">
        <v>22865607.680272859</v>
      </c>
      <c r="P107" s="273">
        <v>1107388.9292651452</v>
      </c>
      <c r="Q107" s="274">
        <v>5.0895201575903701E-2</v>
      </c>
    </row>
    <row r="108" spans="1:17">
      <c r="A108" s="310" t="s">
        <v>167</v>
      </c>
      <c r="B108" s="310" t="s">
        <v>267</v>
      </c>
      <c r="C108" s="223" t="s">
        <v>226</v>
      </c>
      <c r="D108" s="273">
        <v>43011.95701740912</v>
      </c>
      <c r="E108" s="273">
        <v>23050.370021679177</v>
      </c>
      <c r="F108" s="277">
        <v>1.1547363456928532</v>
      </c>
      <c r="G108" s="284">
        <v>2.791533741382495E-3</v>
      </c>
      <c r="H108" s="284">
        <v>1.4517312475441182E-3</v>
      </c>
      <c r="I108" s="285">
        <v>10.759814240118104</v>
      </c>
      <c r="J108" s="285">
        <v>2.1774642528004264</v>
      </c>
      <c r="K108" s="277">
        <v>0.25371422233049362</v>
      </c>
      <c r="L108" s="278">
        <v>462800.66761126649</v>
      </c>
      <c r="M108" s="278">
        <v>291483.3417116229</v>
      </c>
      <c r="N108" s="277">
        <v>1.7014236019675655</v>
      </c>
      <c r="O108" s="273">
        <v>92606.321978330554</v>
      </c>
      <c r="P108" s="273">
        <v>49920.258850255632</v>
      </c>
      <c r="Q108" s="277">
        <v>1.1694744183944836</v>
      </c>
    </row>
    <row r="109" spans="1:17">
      <c r="A109" s="310" t="s">
        <v>167</v>
      </c>
      <c r="B109" s="310" t="s">
        <v>267</v>
      </c>
      <c r="C109" s="223" t="s">
        <v>227</v>
      </c>
      <c r="D109" s="273">
        <v>36590266.107306898</v>
      </c>
      <c r="E109" s="273">
        <v>6958664.4191597253</v>
      </c>
      <c r="F109" s="274">
        <v>0.23483929395363176</v>
      </c>
      <c r="G109" s="282">
        <v>2.3747573820779437</v>
      </c>
      <c r="H109" s="282">
        <v>0.38591281542612799</v>
      </c>
      <c r="I109" s="283">
        <v>11.082900604071801</v>
      </c>
      <c r="J109" s="283">
        <v>0.79626497698018284</v>
      </c>
      <c r="K109" s="274">
        <v>7.7407716754648387E-2</v>
      </c>
      <c r="L109" s="275">
        <v>405526282.34381956</v>
      </c>
      <c r="M109" s="275">
        <v>100716792.73073673</v>
      </c>
      <c r="N109" s="274">
        <v>0.33042538425750456</v>
      </c>
      <c r="O109" s="273">
        <v>88956985.302353024</v>
      </c>
      <c r="P109" s="273">
        <v>16420783.62905407</v>
      </c>
      <c r="Q109" s="274">
        <v>0.22638052793297372</v>
      </c>
    </row>
    <row r="110" spans="1:17">
      <c r="A110" s="310" t="s">
        <v>167</v>
      </c>
      <c r="B110" s="310" t="s">
        <v>267</v>
      </c>
      <c r="C110" s="223" t="s">
        <v>228</v>
      </c>
      <c r="D110" s="273">
        <v>103786.43819823925</v>
      </c>
      <c r="E110" s="273">
        <v>2257.9780936311581</v>
      </c>
      <c r="F110" s="277">
        <v>2.2239853646009104E-2</v>
      </c>
      <c r="G110" s="284">
        <v>6.7358791419564598E-3</v>
      </c>
      <c r="H110" s="284">
        <v>-7.8613316625232056E-5</v>
      </c>
      <c r="I110" s="285">
        <v>7.9141959366962542</v>
      </c>
      <c r="J110" s="285">
        <v>0.52866519777087451</v>
      </c>
      <c r="K110" s="277">
        <v>7.1581206071562181E-2</v>
      </c>
      <c r="L110" s="278">
        <v>821386.207472682</v>
      </c>
      <c r="M110" s="278">
        <v>71544.644494339824</v>
      </c>
      <c r="N110" s="277">
        <v>9.5413015264407611E-2</v>
      </c>
      <c r="O110" s="273">
        <v>231631.87842619419</v>
      </c>
      <c r="P110" s="273">
        <v>30517.007897548378</v>
      </c>
      <c r="Q110" s="277">
        <v>0.15173919172327779</v>
      </c>
    </row>
    <row r="111" spans="1:17">
      <c r="A111" s="310" t="s">
        <v>167</v>
      </c>
      <c r="B111" s="310" t="s">
        <v>268</v>
      </c>
      <c r="C111" s="223" t="s">
        <v>223</v>
      </c>
      <c r="D111" s="273">
        <v>11686657.70368615</v>
      </c>
      <c r="E111" s="273">
        <v>4747381.2817337643</v>
      </c>
      <c r="F111" s="274">
        <v>0.6841320323709017</v>
      </c>
      <c r="G111" s="282">
        <v>0.75847977088378171</v>
      </c>
      <c r="H111" s="282">
        <v>0.29272222076742666</v>
      </c>
      <c r="I111" s="283">
        <v>8.7028427859804758</v>
      </c>
      <c r="J111" s="283">
        <v>-0.30860455021891653</v>
      </c>
      <c r="K111" s="274">
        <v>-3.4245836290829564E-2</v>
      </c>
      <c r="L111" s="275">
        <v>101707144.68874817</v>
      </c>
      <c r="M111" s="275">
        <v>39174220.660994098</v>
      </c>
      <c r="N111" s="274">
        <v>0.62645752249818598</v>
      </c>
      <c r="O111" s="273">
        <v>10154335.68957397</v>
      </c>
      <c r="P111" s="273">
        <v>2925035.1724108234</v>
      </c>
      <c r="Q111" s="274">
        <v>0.40460832489484583</v>
      </c>
    </row>
    <row r="112" spans="1:17">
      <c r="A112" s="310" t="s">
        <v>167</v>
      </c>
      <c r="B112" s="310" t="s">
        <v>268</v>
      </c>
      <c r="C112" s="223" t="s">
        <v>224</v>
      </c>
      <c r="D112" s="273">
        <v>1475511239.9461231</v>
      </c>
      <c r="E112" s="273">
        <v>38708912.962134361</v>
      </c>
      <c r="F112" s="277">
        <v>2.6941014943502189E-2</v>
      </c>
      <c r="G112" s="284">
        <v>95.762659914115957</v>
      </c>
      <c r="H112" s="284">
        <v>-0.6741284663732614</v>
      </c>
      <c r="I112" s="285">
        <v>4.2190895283499383</v>
      </c>
      <c r="J112" s="285">
        <v>8.0778751295894402E-2</v>
      </c>
      <c r="K112" s="277">
        <v>1.9519740214725658E-2</v>
      </c>
      <c r="L112" s="278">
        <v>6225314021.4193211</v>
      </c>
      <c r="M112" s="278">
        <v>279379467.1651516</v>
      </c>
      <c r="N112" s="277">
        <v>4.6986636771045941E-2</v>
      </c>
      <c r="O112" s="273">
        <v>1759760154.5552502</v>
      </c>
      <c r="P112" s="273">
        <v>51376938.747713089</v>
      </c>
      <c r="Q112" s="277">
        <v>3.0073427479459097E-2</v>
      </c>
    </row>
    <row r="113" spans="1:17">
      <c r="A113" s="310" t="s">
        <v>167</v>
      </c>
      <c r="B113" s="310" t="s">
        <v>268</v>
      </c>
      <c r="C113" s="223" t="s">
        <v>225</v>
      </c>
      <c r="D113" s="273">
        <v>16865221.624238439</v>
      </c>
      <c r="E113" s="273">
        <v>469646.555494681</v>
      </c>
      <c r="F113" s="274">
        <v>2.8644713803909636E-2</v>
      </c>
      <c r="G113" s="282">
        <v>1.0945755200327125</v>
      </c>
      <c r="H113" s="282">
        <v>-5.8796877479236898E-3</v>
      </c>
      <c r="I113" s="283">
        <v>10.506938311019095</v>
      </c>
      <c r="J113" s="283">
        <v>6.0053527255970351E-2</v>
      </c>
      <c r="K113" s="274">
        <v>5.7484626756205276E-3</v>
      </c>
      <c r="L113" s="275">
        <v>177201843.20753855</v>
      </c>
      <c r="M113" s="275">
        <v>5919159.5008333325</v>
      </c>
      <c r="N113" s="274">
        <v>3.4557839547685786E-2</v>
      </c>
      <c r="O113" s="273">
        <v>22865607.680272881</v>
      </c>
      <c r="P113" s="273">
        <v>1107388.9292651787</v>
      </c>
      <c r="Q113" s="274">
        <v>5.0895201575905269E-2</v>
      </c>
    </row>
    <row r="114" spans="1:17">
      <c r="A114" s="310" t="s">
        <v>167</v>
      </c>
      <c r="B114" s="310" t="s">
        <v>268</v>
      </c>
      <c r="C114" s="223" t="s">
        <v>226</v>
      </c>
      <c r="D114" s="273">
        <v>43011.957017409353</v>
      </c>
      <c r="E114" s="273">
        <v>23050.370021679351</v>
      </c>
      <c r="F114" s="277">
        <v>1.1547363456928585</v>
      </c>
      <c r="G114" s="284">
        <v>2.7915337413825089E-3</v>
      </c>
      <c r="H114" s="284">
        <v>1.451731247544126E-3</v>
      </c>
      <c r="I114" s="285">
        <v>10.759814240118047</v>
      </c>
      <c r="J114" s="285">
        <v>2.1774642528003945</v>
      </c>
      <c r="K114" s="277">
        <v>0.25371422233049062</v>
      </c>
      <c r="L114" s="278">
        <v>462800.66761126649</v>
      </c>
      <c r="M114" s="278">
        <v>291483.3417116229</v>
      </c>
      <c r="N114" s="277">
        <v>1.7014236019675655</v>
      </c>
      <c r="O114" s="273">
        <v>92606.321978330612</v>
      </c>
      <c r="P114" s="273">
        <v>49920.258850255632</v>
      </c>
      <c r="Q114" s="277">
        <v>1.1694744183944821</v>
      </c>
    </row>
    <row r="115" spans="1:17">
      <c r="A115" s="310" t="s">
        <v>167</v>
      </c>
      <c r="B115" s="310" t="s">
        <v>268</v>
      </c>
      <c r="C115" s="223" t="s">
        <v>227</v>
      </c>
      <c r="D115" s="273">
        <v>36590266.10730686</v>
      </c>
      <c r="E115" s="273">
        <v>6958664.4191595837</v>
      </c>
      <c r="F115" s="274">
        <v>0.23483929395362618</v>
      </c>
      <c r="G115" s="282">
        <v>2.3747573820779402</v>
      </c>
      <c r="H115" s="282">
        <v>0.38591281542611422</v>
      </c>
      <c r="I115" s="283">
        <v>11.082900604071803</v>
      </c>
      <c r="J115" s="283">
        <v>0.79626497698020948</v>
      </c>
      <c r="K115" s="274">
        <v>7.7407716754651162E-2</v>
      </c>
      <c r="L115" s="275">
        <v>405526282.3438192</v>
      </c>
      <c r="M115" s="275">
        <v>100716792.73073602</v>
      </c>
      <c r="N115" s="274">
        <v>0.33042538425750179</v>
      </c>
      <c r="O115" s="273">
        <v>88956985.302353114</v>
      </c>
      <c r="P115" s="273">
        <v>16420783.62905404</v>
      </c>
      <c r="Q115" s="274">
        <v>0.22638052793297295</v>
      </c>
    </row>
    <row r="116" spans="1:17">
      <c r="A116" s="310" t="s">
        <v>167</v>
      </c>
      <c r="B116" s="310" t="s">
        <v>268</v>
      </c>
      <c r="C116" s="223" t="s">
        <v>228</v>
      </c>
      <c r="D116" s="273">
        <v>103786.43819823919</v>
      </c>
      <c r="E116" s="273">
        <v>2257.9780936320894</v>
      </c>
      <c r="F116" s="277">
        <v>2.2239853646018493E-2</v>
      </c>
      <c r="G116" s="284">
        <v>6.7358791419564537E-3</v>
      </c>
      <c r="H116" s="284">
        <v>-7.8613316625182617E-5</v>
      </c>
      <c r="I116" s="285">
        <v>7.9141959366962409</v>
      </c>
      <c r="J116" s="285">
        <v>0.52866519777071552</v>
      </c>
      <c r="K116" s="277">
        <v>7.1581206071539241E-2</v>
      </c>
      <c r="L116" s="278">
        <v>821386.20747268014</v>
      </c>
      <c r="M116" s="278">
        <v>71544.64449433051</v>
      </c>
      <c r="N116" s="277">
        <v>9.5413015264394246E-2</v>
      </c>
      <c r="O116" s="273">
        <v>231631.87842619326</v>
      </c>
      <c r="P116" s="273">
        <v>30517.007897547446</v>
      </c>
      <c r="Q116" s="277">
        <v>0.15173919172327316</v>
      </c>
    </row>
  </sheetData>
  <mergeCells count="24">
    <mergeCell ref="B69:B74"/>
    <mergeCell ref="B63:B68"/>
    <mergeCell ref="A63:A80"/>
    <mergeCell ref="A81:A98"/>
    <mergeCell ref="B81:B86"/>
    <mergeCell ref="B87:B92"/>
    <mergeCell ref="B93:B98"/>
    <mergeCell ref="B75:B80"/>
    <mergeCell ref="A99:A116"/>
    <mergeCell ref="B99:B104"/>
    <mergeCell ref="B105:B110"/>
    <mergeCell ref="B111:B116"/>
    <mergeCell ref="A9:A26"/>
    <mergeCell ref="B9:B14"/>
    <mergeCell ref="B15:B20"/>
    <mergeCell ref="B21:B26"/>
    <mergeCell ref="A27:A44"/>
    <mergeCell ref="B27:B32"/>
    <mergeCell ref="B33:B38"/>
    <mergeCell ref="B39:B44"/>
    <mergeCell ref="A45:A62"/>
    <mergeCell ref="B45:B50"/>
    <mergeCell ref="B51:B56"/>
    <mergeCell ref="B57:B62"/>
  </mergeCells>
  <pageMargins left="0.7" right="0.7" top="0.75" bottom="0.75" header="0.3" footer="0.3"/>
  <colBreaks count="1" manualBreakCount="1">
    <brk id="18" max="1048575" man="1"/>
  </colBreaks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0C5949-6D7A-437A-BBE3-CE76C0B0A0F5}">
  <sheetPr>
    <tabColor rgb="FFCCFF33"/>
  </sheetPr>
  <dimension ref="A8:Q80"/>
  <sheetViews>
    <sheetView topLeftCell="A67" zoomScale="80" zoomScaleNormal="80" workbookViewId="0">
      <selection activeCell="M5" sqref="M5"/>
    </sheetView>
  </sheetViews>
  <sheetFormatPr defaultRowHeight="12.5"/>
  <cols>
    <col min="1" max="1" width="27.54296875" style="229" customWidth="1"/>
    <col min="2" max="2" width="34.1796875" style="229" customWidth="1"/>
    <col min="3" max="3" width="26.453125" style="229" customWidth="1"/>
    <col min="4" max="4" width="13.7265625" style="229" customWidth="1"/>
    <col min="5" max="5" width="11.6328125" style="229" customWidth="1"/>
    <col min="6" max="6" width="10.90625" style="229" customWidth="1"/>
    <col min="7" max="7" width="14" style="229" customWidth="1"/>
    <col min="8" max="8" width="19.36328125" style="229" customWidth="1"/>
    <col min="9" max="9" width="7.81640625" style="229" customWidth="1"/>
    <col min="10" max="11" width="10.90625" style="229" customWidth="1"/>
    <col min="12" max="12" width="16" style="229" customWidth="1"/>
    <col min="13" max="13" width="14.81640625" style="229" customWidth="1"/>
    <col min="14" max="14" width="12" style="229" customWidth="1"/>
    <col min="15" max="15" width="13.7265625" style="229" customWidth="1"/>
    <col min="16" max="16" width="11.6328125" style="229" customWidth="1"/>
    <col min="17" max="17" width="10.6328125" style="229" customWidth="1"/>
    <col min="18" max="100" width="9.1796875" style="229" customWidth="1"/>
    <col min="101" max="16384" width="8.7265625" style="229"/>
  </cols>
  <sheetData>
    <row r="8" spans="1:17" ht="50">
      <c r="A8" s="228" t="s">
        <v>0</v>
      </c>
      <c r="B8" s="228" t="s">
        <v>1</v>
      </c>
      <c r="C8" s="228" t="s">
        <v>205</v>
      </c>
      <c r="D8" s="228" t="s">
        <v>3</v>
      </c>
      <c r="E8" s="228" t="s">
        <v>149</v>
      </c>
      <c r="F8" s="228" t="s">
        <v>189</v>
      </c>
      <c r="G8" s="228" t="s">
        <v>4</v>
      </c>
      <c r="H8" s="228" t="s">
        <v>190</v>
      </c>
      <c r="I8" s="228" t="s">
        <v>5</v>
      </c>
      <c r="J8" s="228" t="s">
        <v>191</v>
      </c>
      <c r="K8" s="228" t="s">
        <v>192</v>
      </c>
      <c r="L8" s="228" t="s">
        <v>6</v>
      </c>
      <c r="M8" s="228" t="s">
        <v>147</v>
      </c>
      <c r="N8" s="228" t="s">
        <v>193</v>
      </c>
      <c r="O8" s="228" t="s">
        <v>7</v>
      </c>
      <c r="P8" s="228" t="s">
        <v>175</v>
      </c>
      <c r="Q8" s="228" t="s">
        <v>194</v>
      </c>
    </row>
    <row r="9" spans="1:17">
      <c r="A9" s="311" t="s">
        <v>206</v>
      </c>
      <c r="B9" s="311" t="s">
        <v>253</v>
      </c>
      <c r="C9" s="230" t="s">
        <v>207</v>
      </c>
      <c r="D9" s="273">
        <v>12715685.550314672</v>
      </c>
      <c r="E9" s="273">
        <v>-338464.26425536536</v>
      </c>
      <c r="F9" s="274">
        <v>-2.5927714103418483E-2</v>
      </c>
      <c r="G9" s="282">
        <v>4.4682358115838214</v>
      </c>
      <c r="H9" s="282">
        <v>-7.5072347491894398E-2</v>
      </c>
      <c r="I9" s="283">
        <v>8.3475335566414461</v>
      </c>
      <c r="J9" s="283">
        <v>0.15231237999050151</v>
      </c>
      <c r="K9" s="274">
        <v>1.8585511813208368E-2</v>
      </c>
      <c r="L9" s="275">
        <v>106144611.82695247</v>
      </c>
      <c r="M9" s="275">
        <v>-837033.1765859127</v>
      </c>
      <c r="N9" s="274">
        <v>-7.8240821269688655E-3</v>
      </c>
      <c r="O9" s="273">
        <v>39328692.732549608</v>
      </c>
      <c r="P9" s="273">
        <v>-2252258.5824131817</v>
      </c>
      <c r="Q9" s="274">
        <v>-5.4165633810372024E-2</v>
      </c>
    </row>
    <row r="10" spans="1:17">
      <c r="A10" s="311" t="s">
        <v>206</v>
      </c>
      <c r="B10" s="311" t="s">
        <v>195</v>
      </c>
      <c r="C10" s="230" t="s">
        <v>208</v>
      </c>
      <c r="D10" s="273">
        <v>217043285.79584458</v>
      </c>
      <c r="E10" s="273">
        <v>-4733223.8914742768</v>
      </c>
      <c r="F10" s="277">
        <v>-2.1342313927420066E-2</v>
      </c>
      <c r="G10" s="284">
        <v>76.268053218162152</v>
      </c>
      <c r="H10" s="284">
        <v>-0.91805543436194625</v>
      </c>
      <c r="I10" s="285">
        <v>4.0544252844384197</v>
      </c>
      <c r="J10" s="285">
        <v>0.17389908231587636</v>
      </c>
      <c r="K10" s="277">
        <v>4.4813273576340816E-2</v>
      </c>
      <c r="L10" s="278">
        <v>879985785.74826634</v>
      </c>
      <c r="M10" s="278">
        <v>19376228.891341448</v>
      </c>
      <c r="N10" s="277">
        <v>2.2514540696139073E-2</v>
      </c>
      <c r="O10" s="273">
        <v>269362085.32923895</v>
      </c>
      <c r="P10" s="273">
        <v>-5667874.2820212245</v>
      </c>
      <c r="Q10" s="277">
        <v>-2.0608206793297921E-2</v>
      </c>
    </row>
    <row r="11" spans="1:17">
      <c r="A11" s="311" t="s">
        <v>206</v>
      </c>
      <c r="B11" s="311" t="s">
        <v>195</v>
      </c>
      <c r="C11" s="230" t="s">
        <v>209</v>
      </c>
      <c r="D11" s="273">
        <v>2908338.1885805414</v>
      </c>
      <c r="E11" s="273">
        <v>54382.875618337188</v>
      </c>
      <c r="F11" s="274">
        <v>1.9055265291414672E-2</v>
      </c>
      <c r="G11" s="282">
        <v>1.0219772103511013</v>
      </c>
      <c r="H11" s="282">
        <v>2.8699314570667322E-2</v>
      </c>
      <c r="I11" s="283">
        <v>15.065358009234819</v>
      </c>
      <c r="J11" s="283">
        <v>0.63575018758491275</v>
      </c>
      <c r="K11" s="274">
        <v>4.405872948473661E-2</v>
      </c>
      <c r="L11" s="275">
        <v>43815156.022895344</v>
      </c>
      <c r="M11" s="275">
        <v>2633700.1163366139</v>
      </c>
      <c r="N11" s="274">
        <v>6.3953545554885541E-2</v>
      </c>
      <c r="O11" s="273">
        <v>9714702.3489617109</v>
      </c>
      <c r="P11" s="273">
        <v>263388.60988824442</v>
      </c>
      <c r="Q11" s="274">
        <v>2.7867936369453863E-2</v>
      </c>
    </row>
    <row r="12" spans="1:17">
      <c r="A12" s="311" t="s">
        <v>206</v>
      </c>
      <c r="B12" s="311" t="s">
        <v>195</v>
      </c>
      <c r="C12" s="230" t="s">
        <v>210</v>
      </c>
      <c r="D12" s="273">
        <v>41544753.308151148</v>
      </c>
      <c r="E12" s="273">
        <v>2505329.7598320022</v>
      </c>
      <c r="F12" s="277">
        <v>6.4174353310600299E-2</v>
      </c>
      <c r="G12" s="284">
        <v>14.598643052344325</v>
      </c>
      <c r="H12" s="284">
        <v>1.0115359597992164</v>
      </c>
      <c r="I12" s="285">
        <v>9.4551208703918181</v>
      </c>
      <c r="J12" s="285">
        <v>0.22889953035162058</v>
      </c>
      <c r="K12" s="277">
        <v>2.480967255340346E-2</v>
      </c>
      <c r="L12" s="278">
        <v>392810664.05917948</v>
      </c>
      <c r="M12" s="278">
        <v>32624301.414809585</v>
      </c>
      <c r="N12" s="277">
        <v>9.0576170555966326E-2</v>
      </c>
      <c r="O12" s="273">
        <v>69140012.732854307</v>
      </c>
      <c r="P12" s="273">
        <v>4717359.5082704276</v>
      </c>
      <c r="Q12" s="277">
        <v>7.3225166492681321E-2</v>
      </c>
    </row>
    <row r="13" spans="1:17">
      <c r="A13" s="311" t="s">
        <v>206</v>
      </c>
      <c r="B13" s="311" t="s">
        <v>254</v>
      </c>
      <c r="C13" s="230" t="s">
        <v>207</v>
      </c>
      <c r="D13" s="273">
        <v>167033353.16222128</v>
      </c>
      <c r="E13" s="273">
        <v>-749176.57618713379</v>
      </c>
      <c r="F13" s="274">
        <v>-4.4651643848449725E-3</v>
      </c>
      <c r="G13" s="282">
        <v>4.753901028767558</v>
      </c>
      <c r="H13" s="282">
        <v>-1.442146476302586E-2</v>
      </c>
      <c r="I13" s="283">
        <v>8.3522321338326915</v>
      </c>
      <c r="J13" s="283">
        <v>-9.5645020964560956E-2</v>
      </c>
      <c r="K13" s="274">
        <v>-1.1321781698760559E-2</v>
      </c>
      <c r="L13" s="275">
        <v>1395101339.7033291</v>
      </c>
      <c r="M13" s="275">
        <v>-22304860.247862101</v>
      </c>
      <c r="N13" s="274">
        <v>-1.5736392467191249E-2</v>
      </c>
      <c r="O13" s="273">
        <v>536315015.66334391</v>
      </c>
      <c r="P13" s="273">
        <v>-18964817.829718828</v>
      </c>
      <c r="Q13" s="274">
        <v>-3.41536225265342E-2</v>
      </c>
    </row>
    <row r="14" spans="1:17">
      <c r="A14" s="311" t="s">
        <v>206</v>
      </c>
      <c r="B14" s="311" t="s">
        <v>199</v>
      </c>
      <c r="C14" s="230" t="s">
        <v>208</v>
      </c>
      <c r="D14" s="273">
        <v>2747381533.2563348</v>
      </c>
      <c r="E14" s="273">
        <v>-34264540.693646908</v>
      </c>
      <c r="F14" s="277">
        <v>-1.2318080655383564E-2</v>
      </c>
      <c r="G14" s="284">
        <v>78.192646259575298</v>
      </c>
      <c r="H14" s="284">
        <v>-0.86079013893680667</v>
      </c>
      <c r="I14" s="285">
        <v>3.9255351985944289</v>
      </c>
      <c r="J14" s="285">
        <v>3.5386812922549638E-2</v>
      </c>
      <c r="K14" s="277">
        <v>9.09652008465427E-3</v>
      </c>
      <c r="L14" s="278">
        <v>10784942912.766073</v>
      </c>
      <c r="M14" s="278">
        <v>-36073071.320968628</v>
      </c>
      <c r="N14" s="277">
        <v>-3.3336122388153071E-3</v>
      </c>
      <c r="O14" s="273">
        <v>3422628828.5211673</v>
      </c>
      <c r="P14" s="273">
        <v>-45307851.124599457</v>
      </c>
      <c r="Q14" s="277">
        <v>-1.3064786156714787E-2</v>
      </c>
    </row>
    <row r="15" spans="1:17">
      <c r="A15" s="311" t="s">
        <v>206</v>
      </c>
      <c r="B15" s="311" t="s">
        <v>199</v>
      </c>
      <c r="C15" s="230" t="s">
        <v>209</v>
      </c>
      <c r="D15" s="273">
        <v>39913149.524093069</v>
      </c>
      <c r="E15" s="273">
        <v>1929258.2842656747</v>
      </c>
      <c r="F15" s="274">
        <v>5.0791486108795039E-2</v>
      </c>
      <c r="G15" s="282">
        <v>1.1359597289510353</v>
      </c>
      <c r="H15" s="282">
        <v>5.647044438086235E-2</v>
      </c>
      <c r="I15" s="283">
        <v>14.738344856779605</v>
      </c>
      <c r="J15" s="283">
        <v>0.24863275314650224</v>
      </c>
      <c r="K15" s="274">
        <v>1.7159261092852277E-2</v>
      </c>
      <c r="L15" s="275">
        <v>588253762.00629246</v>
      </c>
      <c r="M15" s="275">
        <v>37878113.365482092</v>
      </c>
      <c r="N15" s="274">
        <v>6.88222915730822E-2</v>
      </c>
      <c r="O15" s="273">
        <v>131628204.05202664</v>
      </c>
      <c r="P15" s="273">
        <v>3960767.5839629322</v>
      </c>
      <c r="Q15" s="274">
        <v>3.1024102101037541E-2</v>
      </c>
    </row>
    <row r="16" spans="1:17">
      <c r="A16" s="311" t="s">
        <v>206</v>
      </c>
      <c r="B16" s="311" t="s">
        <v>199</v>
      </c>
      <c r="C16" s="230" t="s">
        <v>210</v>
      </c>
      <c r="D16" s="273">
        <v>520357419.24329835</v>
      </c>
      <c r="E16" s="273">
        <v>29555936.961822093</v>
      </c>
      <c r="F16" s="277">
        <v>6.0219738588465931E-2</v>
      </c>
      <c r="G16" s="284">
        <v>14.809782740008133</v>
      </c>
      <c r="H16" s="284">
        <v>0.86137135611910232</v>
      </c>
      <c r="I16" s="285">
        <v>9.3013151152476876</v>
      </c>
      <c r="J16" s="285">
        <v>0.17547314322789909</v>
      </c>
      <c r="K16" s="277">
        <v>1.9228159304742188E-2</v>
      </c>
      <c r="L16" s="278">
        <v>4840008328.9389687</v>
      </c>
      <c r="M16" s="278">
        <v>361031562.00514603</v>
      </c>
      <c r="N16" s="277">
        <v>8.0605812620077003E-2</v>
      </c>
      <c r="O16" s="273">
        <v>861113527.41136718</v>
      </c>
      <c r="P16" s="273">
        <v>51248978.54507494</v>
      </c>
      <c r="Q16" s="277">
        <v>6.3280925948440411E-2</v>
      </c>
    </row>
    <row r="17" spans="1:17">
      <c r="A17" s="311" t="s">
        <v>206</v>
      </c>
      <c r="B17" s="311" t="s">
        <v>136</v>
      </c>
      <c r="C17" s="230" t="s">
        <v>207</v>
      </c>
      <c r="D17" s="273">
        <v>167033353.16222146</v>
      </c>
      <c r="E17" s="273">
        <v>-749176.57618683577</v>
      </c>
      <c r="F17" s="274">
        <v>-4.4651643848431996E-3</v>
      </c>
      <c r="G17" s="282">
        <v>4.7539010287675652</v>
      </c>
      <c r="H17" s="282">
        <v>-1.4421464763015202E-2</v>
      </c>
      <c r="I17" s="283">
        <v>8.3522321338326861</v>
      </c>
      <c r="J17" s="283">
        <v>-9.5645020964573391E-2</v>
      </c>
      <c r="K17" s="274">
        <v>-1.1321781698762022E-2</v>
      </c>
      <c r="L17" s="275">
        <v>1395101339.7033296</v>
      </c>
      <c r="M17" s="275">
        <v>-22304860.247861624</v>
      </c>
      <c r="N17" s="274">
        <v>-1.5736392467190913E-2</v>
      </c>
      <c r="O17" s="273">
        <v>536315015.66334409</v>
      </c>
      <c r="P17" s="273">
        <v>-18964817.829719007</v>
      </c>
      <c r="Q17" s="274">
        <v>-3.4153622526534505E-2</v>
      </c>
    </row>
    <row r="18" spans="1:17">
      <c r="A18" s="311" t="s">
        <v>206</v>
      </c>
      <c r="B18" s="311" t="s">
        <v>200</v>
      </c>
      <c r="C18" s="230" t="s">
        <v>208</v>
      </c>
      <c r="D18" s="273">
        <v>2747381533.2563348</v>
      </c>
      <c r="E18" s="273">
        <v>-34264540.693646908</v>
      </c>
      <c r="F18" s="277">
        <v>-1.2318080655383564E-2</v>
      </c>
      <c r="G18" s="284">
        <v>78.192646259575326</v>
      </c>
      <c r="H18" s="284">
        <v>-0.86079013893677825</v>
      </c>
      <c r="I18" s="285">
        <v>3.9255351985944271</v>
      </c>
      <c r="J18" s="285">
        <v>3.5386812922547861E-2</v>
      </c>
      <c r="K18" s="277">
        <v>9.0965200846538138E-3</v>
      </c>
      <c r="L18" s="278">
        <v>10784942912.766068</v>
      </c>
      <c r="M18" s="278">
        <v>-36073071.32097435</v>
      </c>
      <c r="N18" s="277">
        <v>-3.3336122388158362E-3</v>
      </c>
      <c r="O18" s="273">
        <v>3422628828.5211668</v>
      </c>
      <c r="P18" s="273">
        <v>-45307851.124600887</v>
      </c>
      <c r="Q18" s="277">
        <v>-1.3064786156715196E-2</v>
      </c>
    </row>
    <row r="19" spans="1:17">
      <c r="A19" s="311" t="s">
        <v>206</v>
      </c>
      <c r="B19" s="311" t="s">
        <v>200</v>
      </c>
      <c r="C19" s="230" t="s">
        <v>209</v>
      </c>
      <c r="D19" s="273">
        <v>39913149.524093062</v>
      </c>
      <c r="E19" s="273">
        <v>1929258.2842656896</v>
      </c>
      <c r="F19" s="274">
        <v>5.0791486108795462E-2</v>
      </c>
      <c r="G19" s="282">
        <v>1.1359597289510353</v>
      </c>
      <c r="H19" s="282">
        <v>5.6470444380863016E-2</v>
      </c>
      <c r="I19" s="283">
        <v>14.738344856779609</v>
      </c>
      <c r="J19" s="283">
        <v>0.24863275314650046</v>
      </c>
      <c r="K19" s="274">
        <v>1.7159261092852148E-2</v>
      </c>
      <c r="L19" s="275">
        <v>588253762.00629246</v>
      </c>
      <c r="M19" s="275">
        <v>37878113.365482211</v>
      </c>
      <c r="N19" s="274">
        <v>6.8822291573082423E-2</v>
      </c>
      <c r="O19" s="273">
        <v>131628204.05202669</v>
      </c>
      <c r="P19" s="273">
        <v>3960767.5839629471</v>
      </c>
      <c r="Q19" s="274">
        <v>3.1024102101037652E-2</v>
      </c>
    </row>
    <row r="20" spans="1:17">
      <c r="A20" s="311" t="s">
        <v>206</v>
      </c>
      <c r="B20" s="311" t="s">
        <v>200</v>
      </c>
      <c r="C20" s="230" t="s">
        <v>210</v>
      </c>
      <c r="D20" s="273">
        <v>520357419.24329811</v>
      </c>
      <c r="E20" s="273">
        <v>29555936.961821973</v>
      </c>
      <c r="F20" s="277">
        <v>6.0219738588465702E-2</v>
      </c>
      <c r="G20" s="284">
        <v>14.80978274000813</v>
      </c>
      <c r="H20" s="284">
        <v>0.86137135611910232</v>
      </c>
      <c r="I20" s="285">
        <v>9.3013151152476894</v>
      </c>
      <c r="J20" s="285">
        <v>0.17547314322790086</v>
      </c>
      <c r="K20" s="277">
        <v>1.9228159304742382E-2</v>
      </c>
      <c r="L20" s="278">
        <v>4840008328.9389677</v>
      </c>
      <c r="M20" s="278">
        <v>361031562.00514603</v>
      </c>
      <c r="N20" s="277">
        <v>8.0605812620077016E-2</v>
      </c>
      <c r="O20" s="273">
        <v>861113527.41136706</v>
      </c>
      <c r="P20" s="273">
        <v>51248978.545074701</v>
      </c>
      <c r="Q20" s="277">
        <v>6.3280925948440106E-2</v>
      </c>
    </row>
    <row r="21" spans="1:17">
      <c r="A21" s="311" t="s">
        <v>211</v>
      </c>
      <c r="B21" s="311" t="s">
        <v>253</v>
      </c>
      <c r="C21" s="230" t="s">
        <v>207</v>
      </c>
      <c r="D21" s="273">
        <v>10310799.384532128</v>
      </c>
      <c r="E21" s="273">
        <v>-75717.175264591351</v>
      </c>
      <c r="F21" s="274">
        <v>-7.289948928370385E-3</v>
      </c>
      <c r="G21" s="282">
        <v>3.7898376724251821</v>
      </c>
      <c r="H21" s="282">
        <v>-1.342738196785298E-2</v>
      </c>
      <c r="I21" s="283">
        <v>6.5334161430151001</v>
      </c>
      <c r="J21" s="283">
        <v>0.26486786628668479</v>
      </c>
      <c r="K21" s="274">
        <v>4.2253461980980477E-2</v>
      </c>
      <c r="L21" s="275">
        <v>67364743.146292359</v>
      </c>
      <c r="M21" s="275">
        <v>2256362.6641674861</v>
      </c>
      <c r="N21" s="274">
        <v>3.4655487472721846E-2</v>
      </c>
      <c r="O21" s="273">
        <v>23767881.903325737</v>
      </c>
      <c r="P21" s="273">
        <v>-470787.02468531206</v>
      </c>
      <c r="Q21" s="274">
        <v>-1.9422973517380496E-2</v>
      </c>
    </row>
    <row r="22" spans="1:17">
      <c r="A22" s="311" t="s">
        <v>211</v>
      </c>
      <c r="B22" s="311" t="s">
        <v>195</v>
      </c>
      <c r="C22" s="230" t="s">
        <v>208</v>
      </c>
      <c r="D22" s="273">
        <v>207583443.18631589</v>
      </c>
      <c r="E22" s="273">
        <v>-3305507.5064644217</v>
      </c>
      <c r="F22" s="277">
        <v>-1.5674161664732414E-2</v>
      </c>
      <c r="G22" s="284">
        <v>76.299375423734986</v>
      </c>
      <c r="H22" s="284">
        <v>-0.92252779182825861</v>
      </c>
      <c r="I22" s="285">
        <v>3.9313692738720909</v>
      </c>
      <c r="J22" s="285">
        <v>0.18180931646067666</v>
      </c>
      <c r="K22" s="277">
        <v>4.8488174219300247E-2</v>
      </c>
      <c r="L22" s="278">
        <v>816087170.30725515</v>
      </c>
      <c r="M22" s="278">
        <v>25346405.32909596</v>
      </c>
      <c r="N22" s="277">
        <v>3.2054001073026812E-2</v>
      </c>
      <c r="O22" s="273">
        <v>253140059.06025308</v>
      </c>
      <c r="P22" s="273">
        <v>-3466414.7437956333</v>
      </c>
      <c r="Q22" s="277">
        <v>-1.3508680012658904E-2</v>
      </c>
    </row>
    <row r="23" spans="1:17">
      <c r="A23" s="311" t="s">
        <v>211</v>
      </c>
      <c r="B23" s="311" t="s">
        <v>195</v>
      </c>
      <c r="C23" s="230" t="s">
        <v>209</v>
      </c>
      <c r="D23" s="273">
        <v>2608944.6115853246</v>
      </c>
      <c r="E23" s="273">
        <v>81584.217889675405</v>
      </c>
      <c r="F23" s="274">
        <v>3.228040531662299E-2</v>
      </c>
      <c r="G23" s="282">
        <v>0.95894374485547329</v>
      </c>
      <c r="H23" s="282">
        <v>3.349184672767469E-2</v>
      </c>
      <c r="I23" s="283">
        <v>13.573424189664546</v>
      </c>
      <c r="J23" s="283">
        <v>0.61042516066274288</v>
      </c>
      <c r="K23" s="274">
        <v>4.7089809950386745E-2</v>
      </c>
      <c r="L23" s="275">
        <v>35412311.90038722</v>
      </c>
      <c r="M23" s="275">
        <v>2650141.5709729046</v>
      </c>
      <c r="N23" s="274">
        <v>8.0890293418491022E-2</v>
      </c>
      <c r="O23" s="273">
        <v>6922412.5763372183</v>
      </c>
      <c r="P23" s="273">
        <v>474909.69253525138</v>
      </c>
      <c r="Q23" s="274">
        <v>7.3657926346704691E-2</v>
      </c>
    </row>
    <row r="24" spans="1:17">
      <c r="A24" s="311" t="s">
        <v>211</v>
      </c>
      <c r="B24" s="311" t="s">
        <v>195</v>
      </c>
      <c r="C24" s="230" t="s">
        <v>210</v>
      </c>
      <c r="D24" s="273">
        <v>41443849.511200048</v>
      </c>
      <c r="E24" s="273">
        <v>2494841.3536611721</v>
      </c>
      <c r="F24" s="277">
        <v>6.4054040697780298E-2</v>
      </c>
      <c r="G24" s="284">
        <v>15.233102333800577</v>
      </c>
      <c r="H24" s="284">
        <v>0.97101544682448093</v>
      </c>
      <c r="I24" s="285">
        <v>9.437735517322448</v>
      </c>
      <c r="J24" s="285">
        <v>0.2251688113047301</v>
      </c>
      <c r="K24" s="277">
        <v>2.4441485037785197E-2</v>
      </c>
      <c r="L24" s="278">
        <v>391136090.5064193</v>
      </c>
      <c r="M24" s="278">
        <v>32315754.721864164</v>
      </c>
      <c r="N24" s="277">
        <v>9.006110161289009E-2</v>
      </c>
      <c r="O24" s="273">
        <v>68702831.540159881</v>
      </c>
      <c r="P24" s="273">
        <v>4633772.2983481064</v>
      </c>
      <c r="Q24" s="277">
        <v>7.2324650200639815E-2</v>
      </c>
    </row>
    <row r="25" spans="1:17">
      <c r="A25" s="311" t="s">
        <v>211</v>
      </c>
      <c r="B25" s="311" t="s">
        <v>254</v>
      </c>
      <c r="C25" s="230" t="s">
        <v>207</v>
      </c>
      <c r="D25" s="273">
        <v>133560957.32742161</v>
      </c>
      <c r="E25" s="273">
        <v>2237674.4853666872</v>
      </c>
      <c r="F25" s="274">
        <v>1.7039434568948311E-2</v>
      </c>
      <c r="G25" s="282">
        <v>3.9904102734550522</v>
      </c>
      <c r="H25" s="282">
        <v>4.824858807998611E-2</v>
      </c>
      <c r="I25" s="283">
        <v>6.4206983198535976</v>
      </c>
      <c r="J25" s="283">
        <v>1.8943794413361914E-2</v>
      </c>
      <c r="K25" s="274">
        <v>2.9591566402742049E-3</v>
      </c>
      <c r="L25" s="275">
        <v>857554614.31021392</v>
      </c>
      <c r="M25" s="275">
        <v>16855194.080420732</v>
      </c>
      <c r="N25" s="274">
        <v>2.0049013565173635E-2</v>
      </c>
      <c r="O25" s="273">
        <v>317272468.52030712</v>
      </c>
      <c r="P25" s="273">
        <v>2254924.0792861581</v>
      </c>
      <c r="Q25" s="274">
        <v>7.1580904590167532E-3</v>
      </c>
    </row>
    <row r="26" spans="1:17">
      <c r="A26" s="311" t="s">
        <v>211</v>
      </c>
      <c r="B26" s="311" t="s">
        <v>199</v>
      </c>
      <c r="C26" s="230" t="s">
        <v>208</v>
      </c>
      <c r="D26" s="273">
        <v>2620593631.5518003</v>
      </c>
      <c r="E26" s="273">
        <v>-16836401.835172176</v>
      </c>
      <c r="F26" s="277">
        <v>-6.383639232905438E-3</v>
      </c>
      <c r="G26" s="284">
        <v>78.295663337149463</v>
      </c>
      <c r="H26" s="284">
        <v>-0.87670732297551979</v>
      </c>
      <c r="I26" s="285">
        <v>3.7952743616681444</v>
      </c>
      <c r="J26" s="285">
        <v>4.3813266252128003E-2</v>
      </c>
      <c r="K26" s="277">
        <v>1.1678987236643422E-2</v>
      </c>
      <c r="L26" s="278">
        <v>9945871822.1793633</v>
      </c>
      <c r="M26" s="278">
        <v>51655660.04637146</v>
      </c>
      <c r="N26" s="277">
        <v>5.2207935626136098E-3</v>
      </c>
      <c r="O26" s="273">
        <v>3201650579.5561004</v>
      </c>
      <c r="P26" s="273">
        <v>-19835446.271632195</v>
      </c>
      <c r="Q26" s="277">
        <v>-6.1572349259331801E-3</v>
      </c>
    </row>
    <row r="27" spans="1:17">
      <c r="A27" s="311" t="s">
        <v>211</v>
      </c>
      <c r="B27" s="311" t="s">
        <v>199</v>
      </c>
      <c r="C27" s="230" t="s">
        <v>209</v>
      </c>
      <c r="D27" s="273">
        <v>35650671.394184284</v>
      </c>
      <c r="E27" s="273">
        <v>2280745.3897216395</v>
      </c>
      <c r="F27" s="274">
        <v>6.834733134909049E-2</v>
      </c>
      <c r="G27" s="282">
        <v>1.0651376587409001</v>
      </c>
      <c r="H27" s="282">
        <v>6.341396670670818E-2</v>
      </c>
      <c r="I27" s="283">
        <v>13.221057755510339</v>
      </c>
      <c r="J27" s="283">
        <v>0.21623728763549721</v>
      </c>
      <c r="K27" s="274">
        <v>1.6627471957006819E-2</v>
      </c>
      <c r="L27" s="275">
        <v>471339585.52523071</v>
      </c>
      <c r="M27" s="275">
        <v>37369688.810925961</v>
      </c>
      <c r="N27" s="274">
        <v>8.6111246641440514E-2</v>
      </c>
      <c r="O27" s="273">
        <v>92042993.037462458</v>
      </c>
      <c r="P27" s="273">
        <v>6689527.961068809</v>
      </c>
      <c r="Q27" s="274">
        <v>7.8374415790636046E-2</v>
      </c>
    </row>
    <row r="28" spans="1:17">
      <c r="A28" s="311" t="s">
        <v>211</v>
      </c>
      <c r="B28" s="311" t="s">
        <v>199</v>
      </c>
      <c r="C28" s="230" t="s">
        <v>210</v>
      </c>
      <c r="D28" s="273">
        <v>519126035.14677531</v>
      </c>
      <c r="E28" s="273">
        <v>29625969.319439411</v>
      </c>
      <c r="F28" s="277">
        <v>6.0522911818952738E-2</v>
      </c>
      <c r="G28" s="284">
        <v>15.50996567649169</v>
      </c>
      <c r="H28" s="284">
        <v>0.81578226338001691</v>
      </c>
      <c r="I28" s="285">
        <v>9.2845123319365079</v>
      </c>
      <c r="J28" s="285">
        <v>0.17579682556248777</v>
      </c>
      <c r="K28" s="277">
        <v>1.9299848089389789E-2</v>
      </c>
      <c r="L28" s="278">
        <v>4819832075.1495399</v>
      </c>
      <c r="M28" s="278">
        <v>361115235.17698193</v>
      </c>
      <c r="N28" s="277">
        <v>8.0990842912375766E-2</v>
      </c>
      <c r="O28" s="273">
        <v>855788678.00886405</v>
      </c>
      <c r="P28" s="273">
        <v>51600365.26304853</v>
      </c>
      <c r="Q28" s="277">
        <v>6.4164530179336432E-2</v>
      </c>
    </row>
    <row r="29" spans="1:17">
      <c r="A29" s="311" t="s">
        <v>211</v>
      </c>
      <c r="B29" s="311" t="s">
        <v>136</v>
      </c>
      <c r="C29" s="230" t="s">
        <v>207</v>
      </c>
      <c r="D29" s="273">
        <v>133560957.32742159</v>
      </c>
      <c r="E29" s="273">
        <v>2237674.4853666425</v>
      </c>
      <c r="F29" s="274">
        <v>1.7039434568947968E-2</v>
      </c>
      <c r="G29" s="282">
        <v>3.9904102734550513</v>
      </c>
      <c r="H29" s="282">
        <v>4.8248588079983445E-2</v>
      </c>
      <c r="I29" s="283">
        <v>6.4206983198536012</v>
      </c>
      <c r="J29" s="283">
        <v>1.8943794413367243E-2</v>
      </c>
      <c r="K29" s="274">
        <v>2.959156640275038E-3</v>
      </c>
      <c r="L29" s="275">
        <v>857554614.31021428</v>
      </c>
      <c r="M29" s="275">
        <v>16855194.080421209</v>
      </c>
      <c r="N29" s="274">
        <v>2.0049013565174204E-2</v>
      </c>
      <c r="O29" s="273">
        <v>317272468.52030718</v>
      </c>
      <c r="P29" s="273">
        <v>2254924.0792862177</v>
      </c>
      <c r="Q29" s="274">
        <v>7.1580904590169423E-3</v>
      </c>
    </row>
    <row r="30" spans="1:17">
      <c r="A30" s="311" t="s">
        <v>211</v>
      </c>
      <c r="B30" s="311" t="s">
        <v>200</v>
      </c>
      <c r="C30" s="230" t="s">
        <v>208</v>
      </c>
      <c r="D30" s="273">
        <v>2620593631.5518003</v>
      </c>
      <c r="E30" s="273">
        <v>-16836401.835173607</v>
      </c>
      <c r="F30" s="277">
        <v>-6.3836392329059766E-3</v>
      </c>
      <c r="G30" s="284">
        <v>78.295663337149463</v>
      </c>
      <c r="H30" s="284">
        <v>-0.87670732297559084</v>
      </c>
      <c r="I30" s="285">
        <v>3.795274361668143</v>
      </c>
      <c r="J30" s="285">
        <v>4.3813266252129779E-2</v>
      </c>
      <c r="K30" s="277">
        <v>1.1678987236643904E-2</v>
      </c>
      <c r="L30" s="278">
        <v>9945871822.1793594</v>
      </c>
      <c r="M30" s="278">
        <v>51655660.046369553</v>
      </c>
      <c r="N30" s="277">
        <v>5.2207935626134181E-3</v>
      </c>
      <c r="O30" s="273">
        <v>3201650579.5560999</v>
      </c>
      <c r="P30" s="273">
        <v>-19835446.271633148</v>
      </c>
      <c r="Q30" s="277">
        <v>-6.1572349259334759E-3</v>
      </c>
    </row>
    <row r="31" spans="1:17">
      <c r="A31" s="311" t="s">
        <v>211</v>
      </c>
      <c r="B31" s="311" t="s">
        <v>200</v>
      </c>
      <c r="C31" s="230" t="s">
        <v>209</v>
      </c>
      <c r="D31" s="273">
        <v>35650671.394184269</v>
      </c>
      <c r="E31" s="273">
        <v>2280745.3897216246</v>
      </c>
      <c r="F31" s="274">
        <v>6.8347331349090032E-2</v>
      </c>
      <c r="G31" s="282">
        <v>1.0651376587408996</v>
      </c>
      <c r="H31" s="282">
        <v>6.3413966706707514E-2</v>
      </c>
      <c r="I31" s="283">
        <v>13.221057755510344</v>
      </c>
      <c r="J31" s="283">
        <v>0.21623728763550076</v>
      </c>
      <c r="K31" s="274">
        <v>1.6627471957007089E-2</v>
      </c>
      <c r="L31" s="275">
        <v>471339585.52523071</v>
      </c>
      <c r="M31" s="275">
        <v>37369688.810925901</v>
      </c>
      <c r="N31" s="274">
        <v>8.6111246641440362E-2</v>
      </c>
      <c r="O31" s="273">
        <v>92042993.037462443</v>
      </c>
      <c r="P31" s="273">
        <v>6689527.9610687643</v>
      </c>
      <c r="Q31" s="274">
        <v>7.8374415790635504E-2</v>
      </c>
    </row>
    <row r="32" spans="1:17">
      <c r="A32" s="311" t="s">
        <v>211</v>
      </c>
      <c r="B32" s="311" t="s">
        <v>200</v>
      </c>
      <c r="C32" s="230" t="s">
        <v>210</v>
      </c>
      <c r="D32" s="273">
        <v>519126035.14677536</v>
      </c>
      <c r="E32" s="273">
        <v>29625969.31943953</v>
      </c>
      <c r="F32" s="277">
        <v>6.0522911818952987E-2</v>
      </c>
      <c r="G32" s="284">
        <v>15.509965676491692</v>
      </c>
      <c r="H32" s="284">
        <v>0.81578226338001691</v>
      </c>
      <c r="I32" s="285">
        <v>9.2845123319364991</v>
      </c>
      <c r="J32" s="285">
        <v>0.17579682556247533</v>
      </c>
      <c r="K32" s="277">
        <v>1.9299848089388415E-2</v>
      </c>
      <c r="L32" s="278">
        <v>4819832075.1495361</v>
      </c>
      <c r="M32" s="278">
        <v>361115235.17697716</v>
      </c>
      <c r="N32" s="277">
        <v>8.0990842912374683E-2</v>
      </c>
      <c r="O32" s="273">
        <v>855788678.00886393</v>
      </c>
      <c r="P32" s="273">
        <v>51600365.263048649</v>
      </c>
      <c r="Q32" s="277">
        <v>6.4164530179336599E-2</v>
      </c>
    </row>
    <row r="33" spans="1:17">
      <c r="A33" s="311" t="s">
        <v>212</v>
      </c>
      <c r="B33" s="311" t="s">
        <v>253</v>
      </c>
      <c r="C33" s="230" t="s">
        <v>207</v>
      </c>
      <c r="D33" s="273">
        <v>5687400.9964523613</v>
      </c>
      <c r="E33" s="273">
        <v>-112602.18660585582</v>
      </c>
      <c r="F33" s="274">
        <v>-1.9414159449906217E-2</v>
      </c>
      <c r="G33" s="282">
        <v>3.9238711630421887</v>
      </c>
      <c r="H33" s="282">
        <v>1.499196892637622E-2</v>
      </c>
      <c r="I33" s="283">
        <v>6.946965677651872</v>
      </c>
      <c r="J33" s="283">
        <v>0.13056736320689932</v>
      </c>
      <c r="K33" s="274">
        <v>1.9154890483762878E-2</v>
      </c>
      <c r="L33" s="275">
        <v>39510179.517397612</v>
      </c>
      <c r="M33" s="275">
        <v>-24952.403375893831</v>
      </c>
      <c r="N33" s="274">
        <v>-6.3114506424051509E-4</v>
      </c>
      <c r="O33" s="273">
        <v>13753897.632703543</v>
      </c>
      <c r="P33" s="273">
        <v>-414188.85070697218</v>
      </c>
      <c r="Q33" s="274">
        <v>-2.9233930156478648E-2</v>
      </c>
    </row>
    <row r="34" spans="1:17">
      <c r="A34" s="311" t="s">
        <v>212</v>
      </c>
      <c r="B34" s="311" t="s">
        <v>195</v>
      </c>
      <c r="C34" s="230" t="s">
        <v>208</v>
      </c>
      <c r="D34" s="273">
        <v>108224043.99223794</v>
      </c>
      <c r="E34" s="273">
        <v>-3707171.9251042753</v>
      </c>
      <c r="F34" s="277">
        <v>-3.3120089822323638E-2</v>
      </c>
      <c r="G34" s="284">
        <v>74.666302874342918</v>
      </c>
      <c r="H34" s="284">
        <v>-0.76910418705215022</v>
      </c>
      <c r="I34" s="285">
        <v>4.1643485472580375</v>
      </c>
      <c r="J34" s="285">
        <v>0.12810131323952056</v>
      </c>
      <c r="K34" s="277">
        <v>3.17377271044871E-2</v>
      </c>
      <c r="L34" s="278">
        <v>450682640.37746602</v>
      </c>
      <c r="M34" s="278">
        <v>-1099420.2692358494</v>
      </c>
      <c r="N34" s="277">
        <v>-2.4335190902934215E-3</v>
      </c>
      <c r="O34" s="273">
        <v>142149072.16265333</v>
      </c>
      <c r="P34" s="273">
        <v>-3995454.3659800887</v>
      </c>
      <c r="Q34" s="277">
        <v>-2.7339062644930995E-2</v>
      </c>
    </row>
    <row r="35" spans="1:17">
      <c r="A35" s="311" t="s">
        <v>212</v>
      </c>
      <c r="B35" s="311" t="s">
        <v>195</v>
      </c>
      <c r="C35" s="230" t="s">
        <v>209</v>
      </c>
      <c r="D35" s="273">
        <v>1519431.0926003431</v>
      </c>
      <c r="E35" s="273">
        <v>78239.286257656291</v>
      </c>
      <c r="F35" s="274">
        <v>5.4287906657063345E-2</v>
      </c>
      <c r="G35" s="282">
        <v>1.0482911003115711</v>
      </c>
      <c r="H35" s="282">
        <v>7.7008070157660202E-2</v>
      </c>
      <c r="I35" s="283">
        <v>13.570964744516148</v>
      </c>
      <c r="J35" s="283">
        <v>0.59589134988318548</v>
      </c>
      <c r="K35" s="274">
        <v>4.5925855812859698E-2</v>
      </c>
      <c r="L35" s="275">
        <v>20620145.789400905</v>
      </c>
      <c r="M35" s="275">
        <v>1920576.3263608888</v>
      </c>
      <c r="N35" s="274">
        <v>0.10270698104343723</v>
      </c>
      <c r="O35" s="273">
        <v>4144621.4230266809</v>
      </c>
      <c r="P35" s="273">
        <v>197860.14041704452</v>
      </c>
      <c r="Q35" s="274">
        <v>5.0132279671654602E-2</v>
      </c>
    </row>
    <row r="36" spans="1:17">
      <c r="A36" s="311" t="s">
        <v>212</v>
      </c>
      <c r="B36" s="311" t="s">
        <v>195</v>
      </c>
      <c r="C36" s="230" t="s">
        <v>210</v>
      </c>
      <c r="D36" s="273">
        <v>22513627.416121542</v>
      </c>
      <c r="E36" s="273">
        <v>646661.69504932314</v>
      </c>
      <c r="F36" s="277">
        <v>2.957253892917407E-2</v>
      </c>
      <c r="G36" s="284">
        <v>15.532678889478634</v>
      </c>
      <c r="H36" s="284">
        <v>0.79556157285095885</v>
      </c>
      <c r="I36" s="285">
        <v>10.022170380176368</v>
      </c>
      <c r="J36" s="285">
        <v>0.31221292128312683</v>
      </c>
      <c r="K36" s="277">
        <v>3.2153891776031882E-2</v>
      </c>
      <c r="L36" s="278">
        <v>225635409.84017995</v>
      </c>
      <c r="M36" s="278">
        <v>13308102.933491945</v>
      </c>
      <c r="N36" s="277">
        <v>6.2677302921477218E-2</v>
      </c>
      <c r="O36" s="273">
        <v>42335297.646851778</v>
      </c>
      <c r="P36" s="273">
        <v>1770617.8130881935</v>
      </c>
      <c r="Q36" s="277">
        <v>4.3649249059632377E-2</v>
      </c>
    </row>
    <row r="37" spans="1:17">
      <c r="A37" s="311" t="s">
        <v>212</v>
      </c>
      <c r="B37" s="311" t="s">
        <v>254</v>
      </c>
      <c r="C37" s="230" t="s">
        <v>207</v>
      </c>
      <c r="D37" s="273">
        <v>73788700.752680823</v>
      </c>
      <c r="E37" s="273">
        <v>-440063.70733180642</v>
      </c>
      <c r="F37" s="274">
        <v>-5.9284794854543308E-3</v>
      </c>
      <c r="G37" s="282">
        <v>4.1301198556210474</v>
      </c>
      <c r="H37" s="282">
        <v>4.5742749876433564E-2</v>
      </c>
      <c r="I37" s="283">
        <v>6.8414205281583369</v>
      </c>
      <c r="J37" s="283">
        <v>9.5348006546203123E-3</v>
      </c>
      <c r="K37" s="274">
        <v>1.3956323385555522E-3</v>
      </c>
      <c r="L37" s="275">
        <v>504819532.07552314</v>
      </c>
      <c r="M37" s="275">
        <v>-2302904.4090722799</v>
      </c>
      <c r="N37" s="274">
        <v>-4.5411211245871075E-3</v>
      </c>
      <c r="O37" s="273">
        <v>183539317.12236658</v>
      </c>
      <c r="P37" s="273">
        <v>-2981307.4314273298</v>
      </c>
      <c r="Q37" s="274">
        <v>-1.5983795028348187E-2</v>
      </c>
    </row>
    <row r="38" spans="1:17">
      <c r="A38" s="311" t="s">
        <v>212</v>
      </c>
      <c r="B38" s="311" t="s">
        <v>199</v>
      </c>
      <c r="C38" s="230" t="s">
        <v>208</v>
      </c>
      <c r="D38" s="273">
        <v>1381550932.1716478</v>
      </c>
      <c r="E38" s="273">
        <v>-40304497.764073372</v>
      </c>
      <c r="F38" s="277">
        <v>-2.8346410553072507E-2</v>
      </c>
      <c r="G38" s="284">
        <v>77.32851884245413</v>
      </c>
      <c r="H38" s="284">
        <v>-0.90791427016480952</v>
      </c>
      <c r="I38" s="285">
        <v>4.0419743321490778</v>
      </c>
      <c r="J38" s="285">
        <v>2.43954792251726E-2</v>
      </c>
      <c r="K38" s="277">
        <v>6.0721842976194755E-3</v>
      </c>
      <c r="L38" s="278">
        <v>5584193406.3944321</v>
      </c>
      <c r="M38" s="278">
        <v>-128222900.83034897</v>
      </c>
      <c r="N38" s="277">
        <v>-2.2446350884507315E-2</v>
      </c>
      <c r="O38" s="273">
        <v>1814484130.1614769</v>
      </c>
      <c r="P38" s="273">
        <v>-49739435.587733984</v>
      </c>
      <c r="Q38" s="277">
        <v>-2.6681046469737256E-2</v>
      </c>
    </row>
    <row r="39" spans="1:17">
      <c r="A39" s="311" t="s">
        <v>212</v>
      </c>
      <c r="B39" s="311" t="s">
        <v>199</v>
      </c>
      <c r="C39" s="230" t="s">
        <v>209</v>
      </c>
      <c r="D39" s="273">
        <v>20003150.230581854</v>
      </c>
      <c r="E39" s="273">
        <v>1495436.7997418642</v>
      </c>
      <c r="F39" s="274">
        <v>8.0800732371940145E-2</v>
      </c>
      <c r="G39" s="282">
        <v>1.1196213932428583</v>
      </c>
      <c r="H39" s="282">
        <v>0.10124958594533862</v>
      </c>
      <c r="I39" s="283">
        <v>13.397910666836697</v>
      </c>
      <c r="J39" s="283">
        <v>0.36311890997541951</v>
      </c>
      <c r="K39" s="274">
        <v>2.7857668672326915E-2</v>
      </c>
      <c r="L39" s="275">
        <v>268000419.84464955</v>
      </c>
      <c r="M39" s="275">
        <v>26756229.377985686</v>
      </c>
      <c r="N39" s="274">
        <v>0.11090932107516585</v>
      </c>
      <c r="O39" s="273">
        <v>55229738.840521432</v>
      </c>
      <c r="P39" s="273">
        <v>3386607.2170630097</v>
      </c>
      <c r="Q39" s="274">
        <v>6.532412512539286E-2</v>
      </c>
    </row>
    <row r="40" spans="1:17">
      <c r="A40" s="311" t="s">
        <v>212</v>
      </c>
      <c r="B40" s="311" t="s">
        <v>199</v>
      </c>
      <c r="C40" s="230" t="s">
        <v>210</v>
      </c>
      <c r="D40" s="273">
        <v>285258658.01254749</v>
      </c>
      <c r="E40" s="273">
        <v>9982298.6210885644</v>
      </c>
      <c r="F40" s="277">
        <v>3.626282563150713E-2</v>
      </c>
      <c r="G40" s="284">
        <v>15.96656988709254</v>
      </c>
      <c r="H40" s="284">
        <v>0.81971316341792999</v>
      </c>
      <c r="I40" s="285">
        <v>9.8320536519709716</v>
      </c>
      <c r="J40" s="285">
        <v>0.25871282608349766</v>
      </c>
      <c r="K40" s="277">
        <v>2.7024299122821036E-2</v>
      </c>
      <c r="L40" s="278">
        <v>2804678430.2686062</v>
      </c>
      <c r="M40" s="278">
        <v>169364020.50467968</v>
      </c>
      <c r="N40" s="277">
        <v>6.4267102201232773E-2</v>
      </c>
      <c r="O40" s="273">
        <v>533684701.13730317</v>
      </c>
      <c r="P40" s="273">
        <v>24970517.917443931</v>
      </c>
      <c r="Q40" s="277">
        <v>4.9085554798954795E-2</v>
      </c>
    </row>
    <row r="41" spans="1:17">
      <c r="A41" s="311" t="s">
        <v>212</v>
      </c>
      <c r="B41" s="311" t="s">
        <v>136</v>
      </c>
      <c r="C41" s="230" t="s">
        <v>207</v>
      </c>
      <c r="D41" s="273">
        <v>73788700.752680838</v>
      </c>
      <c r="E41" s="273">
        <v>-440063.70733177662</v>
      </c>
      <c r="F41" s="274">
        <v>-5.9284794854539309E-3</v>
      </c>
      <c r="G41" s="282">
        <v>4.1301198556210474</v>
      </c>
      <c r="H41" s="282">
        <v>4.5742749876434452E-2</v>
      </c>
      <c r="I41" s="283">
        <v>6.8414205281583422</v>
      </c>
      <c r="J41" s="283">
        <v>9.5348006546238651E-3</v>
      </c>
      <c r="K41" s="274">
        <v>1.3956323385560718E-3</v>
      </c>
      <c r="L41" s="275">
        <v>504819532.07552361</v>
      </c>
      <c r="M41" s="275">
        <v>-2302904.4090718031</v>
      </c>
      <c r="N41" s="274">
        <v>-4.5411211245861673E-3</v>
      </c>
      <c r="O41" s="273">
        <v>183539317.12236658</v>
      </c>
      <c r="P41" s="273">
        <v>-2981307.4314272702</v>
      </c>
      <c r="Q41" s="274">
        <v>-1.5983795028347871E-2</v>
      </c>
    </row>
    <row r="42" spans="1:17">
      <c r="A42" s="311" t="s">
        <v>212</v>
      </c>
      <c r="B42" s="311" t="s">
        <v>200</v>
      </c>
      <c r="C42" s="230" t="s">
        <v>208</v>
      </c>
      <c r="D42" s="273">
        <v>1381550932.1716478</v>
      </c>
      <c r="E42" s="273">
        <v>-40304497.764073849</v>
      </c>
      <c r="F42" s="277">
        <v>-2.8346410553072833E-2</v>
      </c>
      <c r="G42" s="284">
        <v>77.328518842454116</v>
      </c>
      <c r="H42" s="284">
        <v>-0.90791427016486637</v>
      </c>
      <c r="I42" s="285">
        <v>4.0419743321490769</v>
      </c>
      <c r="J42" s="285">
        <v>2.4395479225174377E-2</v>
      </c>
      <c r="K42" s="277">
        <v>6.0721842976199213E-3</v>
      </c>
      <c r="L42" s="278">
        <v>5584193406.3944311</v>
      </c>
      <c r="M42" s="278">
        <v>-128222900.83034801</v>
      </c>
      <c r="N42" s="277">
        <v>-2.2446350884507155E-2</v>
      </c>
      <c r="O42" s="273">
        <v>1814484130.1614771</v>
      </c>
      <c r="P42" s="273">
        <v>-49739435.587732792</v>
      </c>
      <c r="Q42" s="277">
        <v>-2.6681046469736631E-2</v>
      </c>
    </row>
    <row r="43" spans="1:17">
      <c r="A43" s="311" t="s">
        <v>212</v>
      </c>
      <c r="B43" s="311" t="s">
        <v>200</v>
      </c>
      <c r="C43" s="230" t="s">
        <v>209</v>
      </c>
      <c r="D43" s="273">
        <v>20003150.230581839</v>
      </c>
      <c r="E43" s="273">
        <v>1495436.7997418493</v>
      </c>
      <c r="F43" s="274">
        <v>8.0800732371939341E-2</v>
      </c>
      <c r="G43" s="282">
        <v>1.1196213932428571</v>
      </c>
      <c r="H43" s="282">
        <v>0.10124958594533751</v>
      </c>
      <c r="I43" s="283">
        <v>13.397910666836715</v>
      </c>
      <c r="J43" s="283">
        <v>0.36311890997544438</v>
      </c>
      <c r="K43" s="274">
        <v>2.7857668672328837E-2</v>
      </c>
      <c r="L43" s="275">
        <v>268000419.8446497</v>
      </c>
      <c r="M43" s="275">
        <v>26756229.377985984</v>
      </c>
      <c r="N43" s="274">
        <v>0.11090932107516716</v>
      </c>
      <c r="O43" s="273">
        <v>55229738.840521418</v>
      </c>
      <c r="P43" s="273">
        <v>3386607.2170630023</v>
      </c>
      <c r="Q43" s="274">
        <v>6.5324125125392735E-2</v>
      </c>
    </row>
    <row r="44" spans="1:17">
      <c r="A44" s="311" t="s">
        <v>212</v>
      </c>
      <c r="B44" s="311" t="s">
        <v>200</v>
      </c>
      <c r="C44" s="230" t="s">
        <v>210</v>
      </c>
      <c r="D44" s="273">
        <v>285258658.01254749</v>
      </c>
      <c r="E44" s="273">
        <v>9982298.6210885644</v>
      </c>
      <c r="F44" s="277">
        <v>3.626282563150713E-2</v>
      </c>
      <c r="G44" s="284">
        <v>15.966569887092538</v>
      </c>
      <c r="H44" s="284">
        <v>0.81971316341792821</v>
      </c>
      <c r="I44" s="285">
        <v>9.8320536519709663</v>
      </c>
      <c r="J44" s="285">
        <v>0.25871282608349055</v>
      </c>
      <c r="K44" s="277">
        <v>2.7024299122820287E-2</v>
      </c>
      <c r="L44" s="278">
        <v>2804678430.2686048</v>
      </c>
      <c r="M44" s="278">
        <v>169364020.50467777</v>
      </c>
      <c r="N44" s="277">
        <v>6.4267102201232038E-2</v>
      </c>
      <c r="O44" s="273">
        <v>533684701.13730299</v>
      </c>
      <c r="P44" s="273">
        <v>24970517.917443633</v>
      </c>
      <c r="Q44" s="277">
        <v>4.9085554798954198E-2</v>
      </c>
    </row>
    <row r="45" spans="1:17">
      <c r="A45" s="311" t="s">
        <v>213</v>
      </c>
      <c r="B45" s="311" t="s">
        <v>253</v>
      </c>
      <c r="C45" s="230" t="s">
        <v>207</v>
      </c>
      <c r="D45" s="273">
        <v>43155.464543598544</v>
      </c>
      <c r="E45" s="273">
        <v>-10324.990974522079</v>
      </c>
      <c r="F45" s="274">
        <v>-0.1930610140563162</v>
      </c>
      <c r="G45" s="282">
        <v>2.7903216853131019</v>
      </c>
      <c r="H45" s="282">
        <v>-5.6881134889114726E-2</v>
      </c>
      <c r="I45" s="283">
        <v>13.908881010430795</v>
      </c>
      <c r="J45" s="283">
        <v>-0.26030129409574165</v>
      </c>
      <c r="K45" s="274">
        <v>-1.837094678445805E-2</v>
      </c>
      <c r="L45" s="275">
        <v>600244.22128677729</v>
      </c>
      <c r="M45" s="275">
        <v>-157530.10267859604</v>
      </c>
      <c r="N45" s="274">
        <v>-0.20788524722539214</v>
      </c>
      <c r="O45" s="273">
        <v>225229.91348791122</v>
      </c>
      <c r="P45" s="273">
        <v>-65834.010926508752</v>
      </c>
      <c r="Q45" s="274">
        <v>-0.22618402833314916</v>
      </c>
    </row>
    <row r="46" spans="1:17">
      <c r="A46" s="311" t="s">
        <v>213</v>
      </c>
      <c r="B46" s="311" t="s">
        <v>195</v>
      </c>
      <c r="C46" s="230" t="s">
        <v>208</v>
      </c>
      <c r="D46" s="273">
        <v>1191338.3395793745</v>
      </c>
      <c r="E46" s="273">
        <v>-371965.04135861574</v>
      </c>
      <c r="F46" s="277">
        <v>-0.23793528875721789</v>
      </c>
      <c r="G46" s="284">
        <v>77.028882405260291</v>
      </c>
      <c r="H46" s="284">
        <v>-6.1985649288442772</v>
      </c>
      <c r="I46" s="285">
        <v>6.2354985950470203</v>
      </c>
      <c r="J46" s="285">
        <v>0.48315300357787194</v>
      </c>
      <c r="K46" s="277">
        <v>8.3992346408115356E-2</v>
      </c>
      <c r="L46" s="278">
        <v>7428588.5426728399</v>
      </c>
      <c r="M46" s="278">
        <v>-1564072.7687946232</v>
      </c>
      <c r="N46" s="277">
        <v>-0.17392768554511376</v>
      </c>
      <c r="O46" s="273">
        <v>1668472.8590855598</v>
      </c>
      <c r="P46" s="273">
        <v>-494940.48350769468</v>
      </c>
      <c r="Q46" s="277">
        <v>-0.22877758667902831</v>
      </c>
    </row>
    <row r="47" spans="1:17">
      <c r="A47" s="311" t="s">
        <v>213</v>
      </c>
      <c r="B47" s="311" t="s">
        <v>195</v>
      </c>
      <c r="C47" s="230" t="s">
        <v>209</v>
      </c>
      <c r="D47" s="273">
        <v>49577.442224817554</v>
      </c>
      <c r="E47" s="273">
        <v>7526.5592649917671</v>
      </c>
      <c r="F47" s="274">
        <v>0.17898694950549379</v>
      </c>
      <c r="G47" s="282">
        <v>3.2055502960119573</v>
      </c>
      <c r="H47" s="282">
        <v>0.96683726720010554</v>
      </c>
      <c r="I47" s="283">
        <v>17.69436653408383</v>
      </c>
      <c r="J47" s="283">
        <v>0.5647479418857877</v>
      </c>
      <c r="K47" s="274">
        <v>3.2969090283365164E-2</v>
      </c>
      <c r="L47" s="275">
        <v>877241.43454828626</v>
      </c>
      <c r="M47" s="275">
        <v>156925.84798131057</v>
      </c>
      <c r="N47" s="274">
        <v>0.21785707668664953</v>
      </c>
      <c r="O47" s="273">
        <v>241640.25994312763</v>
      </c>
      <c r="P47" s="273">
        <v>12840.357442376</v>
      </c>
      <c r="Q47" s="274">
        <v>5.6120467281815467E-2</v>
      </c>
    </row>
    <row r="48" spans="1:17">
      <c r="A48" s="311" t="s">
        <v>213</v>
      </c>
      <c r="B48" s="311" t="s">
        <v>195</v>
      </c>
      <c r="C48" s="230" t="s">
        <v>210</v>
      </c>
      <c r="D48" s="273">
        <v>247888.62839919818</v>
      </c>
      <c r="E48" s="273">
        <v>51895.829837748199</v>
      </c>
      <c r="F48" s="277">
        <v>0.26478437074552619</v>
      </c>
      <c r="G48" s="284">
        <v>16.027843117434482</v>
      </c>
      <c r="H48" s="284">
        <v>5.5935406531555589</v>
      </c>
      <c r="I48" s="285">
        <v>12.526323868132119</v>
      </c>
      <c r="J48" s="285">
        <v>0.42702646108392806</v>
      </c>
      <c r="K48" s="277">
        <v>3.5293492400242411E-2</v>
      </c>
      <c r="L48" s="278">
        <v>3105133.2425554097</v>
      </c>
      <c r="M48" s="278">
        <v>733758.08312073955</v>
      </c>
      <c r="N48" s="277">
        <v>0.30942302832237883</v>
      </c>
      <c r="O48" s="273">
        <v>600009.05385637283</v>
      </c>
      <c r="P48" s="273">
        <v>124591.14452483016</v>
      </c>
      <c r="Q48" s="277">
        <v>0.26206657780311743</v>
      </c>
    </row>
    <row r="49" spans="1:17">
      <c r="A49" s="311" t="s">
        <v>213</v>
      </c>
      <c r="B49" s="311" t="s">
        <v>254</v>
      </c>
      <c r="C49" s="230" t="s">
        <v>207</v>
      </c>
      <c r="D49" s="273">
        <v>586586.64371954091</v>
      </c>
      <c r="E49" s="273">
        <v>-109974.42129274562</v>
      </c>
      <c r="F49" s="274">
        <v>-0.15788195294953186</v>
      </c>
      <c r="G49" s="282">
        <v>2.9851682271804929</v>
      </c>
      <c r="H49" s="282">
        <v>8.0112117389343762E-2</v>
      </c>
      <c r="I49" s="283">
        <v>14.178992149697196</v>
      </c>
      <c r="J49" s="283">
        <v>2.1549095820166286E-2</v>
      </c>
      <c r="K49" s="274">
        <v>1.5221036551699245E-3</v>
      </c>
      <c r="L49" s="275">
        <v>8317207.4164165966</v>
      </c>
      <c r="M49" s="275">
        <v>-1544316.1950427853</v>
      </c>
      <c r="N49" s="274">
        <v>-0.15660016199203175</v>
      </c>
      <c r="O49" s="273">
        <v>3209218.6490671076</v>
      </c>
      <c r="P49" s="273">
        <v>-599303.28400270361</v>
      </c>
      <c r="Q49" s="274">
        <v>-0.15735849616589781</v>
      </c>
    </row>
    <row r="50" spans="1:17">
      <c r="A50" s="311" t="s">
        <v>213</v>
      </c>
      <c r="B50" s="311" t="s">
        <v>199</v>
      </c>
      <c r="C50" s="230" t="s">
        <v>208</v>
      </c>
      <c r="D50" s="273">
        <v>15681894.885806181</v>
      </c>
      <c r="E50" s="273">
        <v>-4365675.8309973776</v>
      </c>
      <c r="F50" s="277">
        <v>-0.21776582772386166</v>
      </c>
      <c r="G50" s="284">
        <v>79.805932944963502</v>
      </c>
      <c r="H50" s="284">
        <v>-3.8038476222191093</v>
      </c>
      <c r="I50" s="285">
        <v>5.9555275695636221</v>
      </c>
      <c r="J50" s="285">
        <v>0.28790362520121171</v>
      </c>
      <c r="K50" s="277">
        <v>5.0797940729216812E-2</v>
      </c>
      <c r="L50" s="278">
        <v>93393957.335417479</v>
      </c>
      <c r="M50" s="278">
        <v>-20228134.485437065</v>
      </c>
      <c r="N50" s="277">
        <v>-0.17802994260421046</v>
      </c>
      <c r="O50" s="273">
        <v>21956291.29930966</v>
      </c>
      <c r="P50" s="273">
        <v>-5779641.2029111199</v>
      </c>
      <c r="Q50" s="277">
        <v>-0.20838099466994131</v>
      </c>
    </row>
    <row r="51" spans="1:17">
      <c r="A51" s="311" t="s">
        <v>213</v>
      </c>
      <c r="B51" s="311" t="s">
        <v>199</v>
      </c>
      <c r="C51" s="230" t="s">
        <v>209</v>
      </c>
      <c r="D51" s="273">
        <v>625131.33987491496</v>
      </c>
      <c r="E51" s="273">
        <v>9858.0964810553705</v>
      </c>
      <c r="F51" s="274">
        <v>1.602230649049179E-2</v>
      </c>
      <c r="G51" s="282">
        <v>3.1813240781895424</v>
      </c>
      <c r="H51" s="282">
        <v>0.61528445195688652</v>
      </c>
      <c r="I51" s="283">
        <v>18.038369542927747</v>
      </c>
      <c r="J51" s="283">
        <v>0.93624138603084361</v>
      </c>
      <c r="K51" s="274">
        <v>5.4744145140397542E-2</v>
      </c>
      <c r="L51" s="275">
        <v>11276350.121529279</v>
      </c>
      <c r="M51" s="275">
        <v>753868.26149787195</v>
      </c>
      <c r="N51" s="274">
        <v>7.1643579102888738E-2</v>
      </c>
      <c r="O51" s="273">
        <v>3225292.2972543146</v>
      </c>
      <c r="P51" s="273">
        <v>-132201.04450634867</v>
      </c>
      <c r="Q51" s="274">
        <v>-3.9374923804621063E-2</v>
      </c>
    </row>
    <row r="52" spans="1:17">
      <c r="A52" s="311" t="s">
        <v>213</v>
      </c>
      <c r="B52" s="311" t="s">
        <v>199</v>
      </c>
      <c r="C52" s="230" t="s">
        <v>210</v>
      </c>
      <c r="D52" s="273">
        <v>2729613.6847013077</v>
      </c>
      <c r="E52" s="273">
        <v>153829.12686575251</v>
      </c>
      <c r="F52" s="277">
        <v>5.9721270708686873E-2</v>
      </c>
      <c r="G52" s="284">
        <v>13.891138046340023</v>
      </c>
      <c r="H52" s="284">
        <v>3.1486503548784217</v>
      </c>
      <c r="I52" s="285">
        <v>12.555366614322022</v>
      </c>
      <c r="J52" s="285">
        <v>0.43162985254776132</v>
      </c>
      <c r="K52" s="277">
        <v>3.5602047539391973E-2</v>
      </c>
      <c r="L52" s="278">
        <v>34271300.526895314</v>
      </c>
      <c r="M52" s="278">
        <v>3043166.5926539339</v>
      </c>
      <c r="N52" s="277">
        <v>9.7449517766962312E-2</v>
      </c>
      <c r="O52" s="273">
        <v>6712538.7577940281</v>
      </c>
      <c r="P52" s="273">
        <v>376085.79723975435</v>
      </c>
      <c r="Q52" s="277">
        <v>5.9352732448416483E-2</v>
      </c>
    </row>
    <row r="53" spans="1:17">
      <c r="A53" s="311" t="s">
        <v>213</v>
      </c>
      <c r="B53" s="311" t="s">
        <v>136</v>
      </c>
      <c r="C53" s="230" t="s">
        <v>207</v>
      </c>
      <c r="D53" s="273">
        <v>586586.64371954091</v>
      </c>
      <c r="E53" s="273">
        <v>-109974.42129274528</v>
      </c>
      <c r="F53" s="274">
        <v>-0.15788195294953145</v>
      </c>
      <c r="G53" s="282">
        <v>2.9851682271804951</v>
      </c>
      <c r="H53" s="282">
        <v>8.0112117389350423E-2</v>
      </c>
      <c r="I53" s="283">
        <v>14.178992149697191</v>
      </c>
      <c r="J53" s="283">
        <v>2.1549095820153852E-2</v>
      </c>
      <c r="K53" s="274">
        <v>1.5221036551690454E-3</v>
      </c>
      <c r="L53" s="275">
        <v>8317207.4164165938</v>
      </c>
      <c r="M53" s="275">
        <v>-1544316.1950427881</v>
      </c>
      <c r="N53" s="274">
        <v>-0.15660016199203206</v>
      </c>
      <c r="O53" s="273">
        <v>3209218.6490671071</v>
      </c>
      <c r="P53" s="273">
        <v>-599303.28400270501</v>
      </c>
      <c r="Q53" s="274">
        <v>-0.15735849616589814</v>
      </c>
    </row>
    <row r="54" spans="1:17">
      <c r="A54" s="311" t="s">
        <v>213</v>
      </c>
      <c r="B54" s="311" t="s">
        <v>200</v>
      </c>
      <c r="C54" s="230" t="s">
        <v>208</v>
      </c>
      <c r="D54" s="273">
        <v>15681894.885806175</v>
      </c>
      <c r="E54" s="273">
        <v>-4365675.8309973832</v>
      </c>
      <c r="F54" s="277">
        <v>-0.21776582772386194</v>
      </c>
      <c r="G54" s="284">
        <v>79.805932944963516</v>
      </c>
      <c r="H54" s="284">
        <v>-3.8038476222190098</v>
      </c>
      <c r="I54" s="285">
        <v>5.9555275695636256</v>
      </c>
      <c r="J54" s="285">
        <v>0.28790362520121082</v>
      </c>
      <c r="K54" s="277">
        <v>5.079794072921661E-2</v>
      </c>
      <c r="L54" s="278">
        <v>93393957.335417494</v>
      </c>
      <c r="M54" s="278">
        <v>-20228134.485437125</v>
      </c>
      <c r="N54" s="277">
        <v>-0.17802994260421087</v>
      </c>
      <c r="O54" s="273">
        <v>21956291.299309663</v>
      </c>
      <c r="P54" s="273">
        <v>-5779641.2029111087</v>
      </c>
      <c r="Q54" s="277">
        <v>-0.20838099466994095</v>
      </c>
    </row>
    <row r="55" spans="1:17">
      <c r="A55" s="311" t="s">
        <v>213</v>
      </c>
      <c r="B55" s="311" t="s">
        <v>200</v>
      </c>
      <c r="C55" s="230" t="s">
        <v>209</v>
      </c>
      <c r="D55" s="273">
        <v>625131.33987491485</v>
      </c>
      <c r="E55" s="273">
        <v>9858.0964810553705</v>
      </c>
      <c r="F55" s="274">
        <v>1.6022306490491793E-2</v>
      </c>
      <c r="G55" s="282">
        <v>3.1813240781895447</v>
      </c>
      <c r="H55" s="282">
        <v>0.61528445195689185</v>
      </c>
      <c r="I55" s="283">
        <v>18.038369542927754</v>
      </c>
      <c r="J55" s="283">
        <v>0.93624138603083651</v>
      </c>
      <c r="K55" s="274">
        <v>5.4744145140397084E-2</v>
      </c>
      <c r="L55" s="275">
        <v>11276350.121529283</v>
      </c>
      <c r="M55" s="275">
        <v>753868.26149786822</v>
      </c>
      <c r="N55" s="274">
        <v>7.1643579102888336E-2</v>
      </c>
      <c r="O55" s="273">
        <v>3225292.2972543151</v>
      </c>
      <c r="P55" s="273">
        <v>-132201.04450634774</v>
      </c>
      <c r="Q55" s="274">
        <v>-3.9374923804620793E-2</v>
      </c>
    </row>
    <row r="56" spans="1:17">
      <c r="A56" s="311" t="s">
        <v>213</v>
      </c>
      <c r="B56" s="311" t="s">
        <v>200</v>
      </c>
      <c r="C56" s="230" t="s">
        <v>210</v>
      </c>
      <c r="D56" s="273">
        <v>2729613.6847013072</v>
      </c>
      <c r="E56" s="273">
        <v>153829.12686575158</v>
      </c>
      <c r="F56" s="277">
        <v>5.9721270708686498E-2</v>
      </c>
      <c r="G56" s="284">
        <v>13.891138046340034</v>
      </c>
      <c r="H56" s="284">
        <v>3.1486503548784412</v>
      </c>
      <c r="I56" s="285">
        <v>12.555366614322024</v>
      </c>
      <c r="J56" s="285">
        <v>0.43162985254776487</v>
      </c>
      <c r="K56" s="277">
        <v>3.5602047539392272E-2</v>
      </c>
      <c r="L56" s="278">
        <v>34271300.526895314</v>
      </c>
      <c r="M56" s="278">
        <v>3043166.5926539339</v>
      </c>
      <c r="N56" s="277">
        <v>9.7449517766962312E-2</v>
      </c>
      <c r="O56" s="273">
        <v>6712538.7577940309</v>
      </c>
      <c r="P56" s="273">
        <v>376085.79723975435</v>
      </c>
      <c r="Q56" s="277">
        <v>5.9352732448416462E-2</v>
      </c>
    </row>
    <row r="57" spans="1:17">
      <c r="A57" s="311" t="s">
        <v>214</v>
      </c>
      <c r="B57" s="311" t="s">
        <v>253</v>
      </c>
      <c r="C57" s="230" t="s">
        <v>207</v>
      </c>
      <c r="D57" s="273">
        <v>2404886.1657825378</v>
      </c>
      <c r="E57" s="273">
        <v>-262747.0889908229</v>
      </c>
      <c r="F57" s="274">
        <v>-9.8494457032529986E-2</v>
      </c>
      <c r="G57" s="282">
        <v>19.215803964311597</v>
      </c>
      <c r="H57" s="282">
        <v>0.47220987212279653</v>
      </c>
      <c r="I57" s="283">
        <v>16.12544877692428</v>
      </c>
      <c r="J57" s="283">
        <v>0.42866420337500699</v>
      </c>
      <c r="K57" s="274">
        <v>2.7309045452362971E-2</v>
      </c>
      <c r="L57" s="275">
        <v>38779868.680660143</v>
      </c>
      <c r="M57" s="275">
        <v>-3093395.8407533839</v>
      </c>
      <c r="N57" s="274">
        <v>-7.3875201184074271E-2</v>
      </c>
      <c r="O57" s="273">
        <v>15560810.829223871</v>
      </c>
      <c r="P57" s="273">
        <v>-1781471.557727892</v>
      </c>
      <c r="Q57" s="274">
        <v>-0.10272416963226601</v>
      </c>
    </row>
    <row r="58" spans="1:17">
      <c r="A58" s="311" t="s">
        <v>214</v>
      </c>
      <c r="B58" s="311" t="s">
        <v>195</v>
      </c>
      <c r="C58" s="230" t="s">
        <v>208</v>
      </c>
      <c r="D58" s="273">
        <v>9459842.6095287204</v>
      </c>
      <c r="E58" s="273">
        <v>-1427716.3850099128</v>
      </c>
      <c r="F58" s="277">
        <v>-0.13113282653403552</v>
      </c>
      <c r="G58" s="284">
        <v>75.587145746998772</v>
      </c>
      <c r="H58" s="284">
        <v>-0.91212044082249122</v>
      </c>
      <c r="I58" s="285">
        <v>6.75472289323793</v>
      </c>
      <c r="J58" s="285">
        <v>0.3374174243249195</v>
      </c>
      <c r="K58" s="277">
        <v>5.2579299202671841E-2</v>
      </c>
      <c r="L58" s="278">
        <v>63898615.441011287</v>
      </c>
      <c r="M58" s="278">
        <v>-5970176.4377545193</v>
      </c>
      <c r="N58" s="277">
        <v>-8.544839945298878E-2</v>
      </c>
      <c r="O58" s="273">
        <v>16222026.268985868</v>
      </c>
      <c r="P58" s="273">
        <v>-2201459.5382254571</v>
      </c>
      <c r="Q58" s="277">
        <v>-0.11949202019976922</v>
      </c>
    </row>
    <row r="59" spans="1:17">
      <c r="A59" s="311" t="s">
        <v>214</v>
      </c>
      <c r="B59" s="311" t="s">
        <v>195</v>
      </c>
      <c r="C59" s="230" t="s">
        <v>209</v>
      </c>
      <c r="D59" s="273">
        <v>299393.57699522306</v>
      </c>
      <c r="E59" s="273">
        <v>-27201.342271337518</v>
      </c>
      <c r="F59" s="274">
        <v>-8.3287708003615013E-2</v>
      </c>
      <c r="G59" s="282">
        <v>2.3922497312226048</v>
      </c>
      <c r="H59" s="282">
        <v>9.7495537275631872E-2</v>
      </c>
      <c r="I59" s="283">
        <v>28.066213733911191</v>
      </c>
      <c r="J59" s="283">
        <v>2.2872285737876119</v>
      </c>
      <c r="K59" s="274">
        <v>8.8724538983234652E-2</v>
      </c>
      <c r="L59" s="275">
        <v>8402844.1225081272</v>
      </c>
      <c r="M59" s="275">
        <v>-16441.454636296257</v>
      </c>
      <c r="N59" s="274">
        <v>-1.9528325159713516E-3</v>
      </c>
      <c r="O59" s="273">
        <v>2792289.7726244926</v>
      </c>
      <c r="P59" s="273">
        <v>-211521.08264700463</v>
      </c>
      <c r="Q59" s="274">
        <v>-7.0417577150638025E-2</v>
      </c>
    </row>
    <row r="60" spans="1:17">
      <c r="A60" s="311" t="s">
        <v>214</v>
      </c>
      <c r="B60" s="311" t="s">
        <v>195</v>
      </c>
      <c r="C60" s="230" t="s">
        <v>210</v>
      </c>
      <c r="D60" s="273">
        <v>100903.79695110305</v>
      </c>
      <c r="E60" s="273">
        <v>10488.406170865579</v>
      </c>
      <c r="F60" s="277">
        <v>0.11600244250847258</v>
      </c>
      <c r="G60" s="284">
        <v>0.80625337242778594</v>
      </c>
      <c r="H60" s="284">
        <v>0.17096762561871748</v>
      </c>
      <c r="I60" s="285">
        <v>16.595743702009994</v>
      </c>
      <c r="J60" s="285">
        <v>1.4873993368895313</v>
      </c>
      <c r="K60" s="277">
        <v>9.8448863816169171E-2</v>
      </c>
      <c r="L60" s="278">
        <v>1674573.5527601636</v>
      </c>
      <c r="M60" s="278">
        <v>308546.69294539816</v>
      </c>
      <c r="N60" s="277">
        <v>0.22587161498950131</v>
      </c>
      <c r="O60" s="273">
        <v>437181.19269442558</v>
      </c>
      <c r="P60" s="273">
        <v>83587.209922321723</v>
      </c>
      <c r="Q60" s="277">
        <v>0.23639319104645176</v>
      </c>
    </row>
    <row r="61" spans="1:17">
      <c r="A61" s="311" t="s">
        <v>214</v>
      </c>
      <c r="B61" s="311" t="s">
        <v>254</v>
      </c>
      <c r="C61" s="230" t="s">
        <v>207</v>
      </c>
      <c r="D61" s="273">
        <v>33471891.539812546</v>
      </c>
      <c r="E61" s="273">
        <v>-2987355.3565402888</v>
      </c>
      <c r="F61" s="274">
        <v>-8.193683662838154E-2</v>
      </c>
      <c r="G61" s="282">
        <v>20.096441901970191</v>
      </c>
      <c r="H61" s="282">
        <v>0.64532229711941724</v>
      </c>
      <c r="I61" s="283">
        <v>16.059407637671303</v>
      </c>
      <c r="J61" s="283">
        <v>0.24156089605123654</v>
      </c>
      <c r="K61" s="274">
        <v>1.527141462406759E-2</v>
      </c>
      <c r="L61" s="275">
        <v>537538750.64177108</v>
      </c>
      <c r="M61" s="275">
        <v>-39168029.07962513</v>
      </c>
      <c r="N61" s="274">
        <v>-6.7916713409450435E-2</v>
      </c>
      <c r="O61" s="273">
        <v>219039079.70480523</v>
      </c>
      <c r="P61" s="273">
        <v>-21223209.347236603</v>
      </c>
      <c r="Q61" s="274">
        <v>-8.8333501819919669E-2</v>
      </c>
    </row>
    <row r="62" spans="1:17">
      <c r="A62" s="311" t="s">
        <v>214</v>
      </c>
      <c r="B62" s="311" t="s">
        <v>199</v>
      </c>
      <c r="C62" s="230" t="s">
        <v>208</v>
      </c>
      <c r="D62" s="273">
        <v>126786983.56526454</v>
      </c>
      <c r="E62" s="273">
        <v>-17429056.997738436</v>
      </c>
      <c r="F62" s="277">
        <v>-0.12085380329190418</v>
      </c>
      <c r="G62" s="284">
        <v>76.122595166596838</v>
      </c>
      <c r="H62" s="284">
        <v>-0.81710306424054124</v>
      </c>
      <c r="I62" s="285">
        <v>6.6179064455966632</v>
      </c>
      <c r="J62" s="285">
        <v>0.19143808371441917</v>
      </c>
      <c r="K62" s="277">
        <v>2.9789002751481532E-2</v>
      </c>
      <c r="L62" s="278">
        <v>839064395.75432241</v>
      </c>
      <c r="M62" s="278">
        <v>-87735426.199742556</v>
      </c>
      <c r="N62" s="277">
        <v>-9.4664914819212159E-2</v>
      </c>
      <c r="O62" s="273">
        <v>220976257.56109884</v>
      </c>
      <c r="P62" s="273">
        <v>-25474396.256937623</v>
      </c>
      <c r="Q62" s="277">
        <v>-0.1033650991072083</v>
      </c>
    </row>
    <row r="63" spans="1:17">
      <c r="A63" s="311" t="s">
        <v>214</v>
      </c>
      <c r="B63" s="311" t="s">
        <v>199</v>
      </c>
      <c r="C63" s="230" t="s">
        <v>209</v>
      </c>
      <c r="D63" s="273">
        <v>4262435.1202580482</v>
      </c>
      <c r="E63" s="273">
        <v>-351530.11510671303</v>
      </c>
      <c r="F63" s="274">
        <v>-7.6188288635625684E-2</v>
      </c>
      <c r="G63" s="282">
        <v>2.5591556322204467</v>
      </c>
      <c r="H63" s="282">
        <v>9.7591083154537461E-2</v>
      </c>
      <c r="I63" s="283">
        <v>27.428648761440595</v>
      </c>
      <c r="J63" s="283">
        <v>2.1996437758183021</v>
      </c>
      <c r="K63" s="274">
        <v>8.7187099811183708E-2</v>
      </c>
      <c r="L63" s="275">
        <v>116912835.7819868</v>
      </c>
      <c r="M63" s="275">
        <v>507083.85548131168</v>
      </c>
      <c r="N63" s="274">
        <v>4.3561752498404603E-3</v>
      </c>
      <c r="O63" s="273">
        <v>39584783.776659809</v>
      </c>
      <c r="P63" s="273">
        <v>-2729187.615010269</v>
      </c>
      <c r="Q63" s="274">
        <v>-6.4498498374169072E-2</v>
      </c>
    </row>
    <row r="64" spans="1:17">
      <c r="A64" s="311" t="s">
        <v>214</v>
      </c>
      <c r="B64" s="311" t="s">
        <v>199</v>
      </c>
      <c r="C64" s="230" t="s">
        <v>210</v>
      </c>
      <c r="D64" s="273">
        <v>1231383.4509385237</v>
      </c>
      <c r="E64" s="273">
        <v>-70033.003202422755</v>
      </c>
      <c r="F64" s="277">
        <v>-5.381290745140526E-2</v>
      </c>
      <c r="G64" s="284">
        <v>0.73931961542715352</v>
      </c>
      <c r="H64" s="284">
        <v>4.5009961221196604E-2</v>
      </c>
      <c r="I64" s="285">
        <v>16.385015284981016</v>
      </c>
      <c r="J64" s="285">
        <v>0.81741822809648923</v>
      </c>
      <c r="K64" s="277">
        <v>5.2507668660077424E-2</v>
      </c>
      <c r="L64" s="278">
        <v>20176236.665300384</v>
      </c>
      <c r="M64" s="278">
        <v>-83690.295965310186</v>
      </c>
      <c r="N64" s="277">
        <v>-4.1308291054215048E-3</v>
      </c>
      <c r="O64" s="273">
        <v>5324843.5013639489</v>
      </c>
      <c r="P64" s="273">
        <v>-351392.61911324784</v>
      </c>
      <c r="Q64" s="277">
        <v>-6.1905919989055445E-2</v>
      </c>
    </row>
    <row r="65" spans="1:17">
      <c r="A65" s="311" t="s">
        <v>214</v>
      </c>
      <c r="B65" s="311" t="s">
        <v>136</v>
      </c>
      <c r="C65" s="230" t="s">
        <v>207</v>
      </c>
      <c r="D65" s="273">
        <v>33471891.539812546</v>
      </c>
      <c r="E65" s="273">
        <v>-2987355.3565402813</v>
      </c>
      <c r="F65" s="274">
        <v>-8.1936836628381346E-2</v>
      </c>
      <c r="G65" s="282">
        <v>20.096441901970181</v>
      </c>
      <c r="H65" s="282">
        <v>0.64532229711941369</v>
      </c>
      <c r="I65" s="283">
        <v>16.059407637671299</v>
      </c>
      <c r="J65" s="283">
        <v>0.24156089605123654</v>
      </c>
      <c r="K65" s="274">
        <v>1.5271414624067593E-2</v>
      </c>
      <c r="L65" s="275">
        <v>537538750.64177096</v>
      </c>
      <c r="M65" s="275">
        <v>-39168029.07962501</v>
      </c>
      <c r="N65" s="274">
        <v>-6.7916713409450255E-2</v>
      </c>
      <c r="O65" s="273">
        <v>219039079.7048054</v>
      </c>
      <c r="P65" s="273">
        <v>-21223209.347236484</v>
      </c>
      <c r="Q65" s="274">
        <v>-8.8333501819919155E-2</v>
      </c>
    </row>
    <row r="66" spans="1:17">
      <c r="A66" s="311" t="s">
        <v>214</v>
      </c>
      <c r="B66" s="311" t="s">
        <v>200</v>
      </c>
      <c r="C66" s="230" t="s">
        <v>208</v>
      </c>
      <c r="D66" s="273">
        <v>126786983.56526454</v>
      </c>
      <c r="E66" s="273">
        <v>-17429056.997738346</v>
      </c>
      <c r="F66" s="277">
        <v>-0.12085380329190364</v>
      </c>
      <c r="G66" s="284">
        <v>76.12259516659681</v>
      </c>
      <c r="H66" s="284">
        <v>-0.81710306424051282</v>
      </c>
      <c r="I66" s="285">
        <v>6.6179064455966659</v>
      </c>
      <c r="J66" s="285">
        <v>0.19143808371442095</v>
      </c>
      <c r="K66" s="277">
        <v>2.9789002751481802E-2</v>
      </c>
      <c r="L66" s="278">
        <v>839064395.75432277</v>
      </c>
      <c r="M66" s="278">
        <v>-87735426.199741721</v>
      </c>
      <c r="N66" s="277">
        <v>-9.4664914819211313E-2</v>
      </c>
      <c r="O66" s="273">
        <v>220976257.5610989</v>
      </c>
      <c r="P66" s="273">
        <v>-25474396.256937623</v>
      </c>
      <c r="Q66" s="277">
        <v>-0.10336509910720827</v>
      </c>
    </row>
    <row r="67" spans="1:17">
      <c r="A67" s="311" t="s">
        <v>214</v>
      </c>
      <c r="B67" s="311" t="s">
        <v>200</v>
      </c>
      <c r="C67" s="230" t="s">
        <v>209</v>
      </c>
      <c r="D67" s="273">
        <v>4262435.1202580472</v>
      </c>
      <c r="E67" s="273">
        <v>-351530.11510671303</v>
      </c>
      <c r="F67" s="274">
        <v>-7.6188288635625698E-2</v>
      </c>
      <c r="G67" s="282">
        <v>2.5591556322204445</v>
      </c>
      <c r="H67" s="282">
        <v>9.7591083154536129E-2</v>
      </c>
      <c r="I67" s="283">
        <v>27.428648761440588</v>
      </c>
      <c r="J67" s="283">
        <v>2.1996437758183127</v>
      </c>
      <c r="K67" s="274">
        <v>8.7187099811184179E-2</v>
      </c>
      <c r="L67" s="275">
        <v>116912835.78198676</v>
      </c>
      <c r="M67" s="275">
        <v>507083.85548137128</v>
      </c>
      <c r="N67" s="274">
        <v>4.3561752498409764E-3</v>
      </c>
      <c r="O67" s="273">
        <v>39584783.776659802</v>
      </c>
      <c r="P67" s="273">
        <v>-2729187.6150102764</v>
      </c>
      <c r="Q67" s="274">
        <v>-6.4498498374169239E-2</v>
      </c>
    </row>
    <row r="68" spans="1:17">
      <c r="A68" s="311" t="s">
        <v>214</v>
      </c>
      <c r="B68" s="311" t="s">
        <v>200</v>
      </c>
      <c r="C68" s="230" t="s">
        <v>210</v>
      </c>
      <c r="D68" s="273">
        <v>1231383.4509385237</v>
      </c>
      <c r="E68" s="273">
        <v>-70033.003202423686</v>
      </c>
      <c r="F68" s="277">
        <v>-5.3812907451405941E-2</v>
      </c>
      <c r="G68" s="284">
        <v>0.73931961542715319</v>
      </c>
      <c r="H68" s="284">
        <v>4.5009961221195938E-2</v>
      </c>
      <c r="I68" s="285">
        <v>16.385015284981023</v>
      </c>
      <c r="J68" s="285">
        <v>0.81741822809651055</v>
      </c>
      <c r="K68" s="277">
        <v>5.2507668660078846E-2</v>
      </c>
      <c r="L68" s="278">
        <v>20176236.665300392</v>
      </c>
      <c r="M68" s="278">
        <v>-83690.29596529901</v>
      </c>
      <c r="N68" s="277">
        <v>-4.1308291054209531E-3</v>
      </c>
      <c r="O68" s="273">
        <v>5324843.5013639489</v>
      </c>
      <c r="P68" s="273">
        <v>-351392.61911324691</v>
      </c>
      <c r="Q68" s="277">
        <v>-6.1905919989055293E-2</v>
      </c>
    </row>
    <row r="69" spans="1:17" customFormat="1" ht="14.5">
      <c r="A69" s="310" t="s">
        <v>167</v>
      </c>
      <c r="B69" s="311" t="s">
        <v>253</v>
      </c>
      <c r="C69" s="223" t="s">
        <v>207</v>
      </c>
      <c r="D69" s="273">
        <v>4580242.9235361796</v>
      </c>
      <c r="E69" s="273">
        <v>47210.002315836959</v>
      </c>
      <c r="F69" s="274">
        <v>1.0414661251374168E-2</v>
      </c>
      <c r="G69" s="282">
        <v>3.6474402717719423</v>
      </c>
      <c r="H69" s="282">
        <v>-4.2867598538501639E-2</v>
      </c>
      <c r="I69" s="283">
        <v>5.9504091513482926</v>
      </c>
      <c r="J69" s="283">
        <v>0.47604470955963141</v>
      </c>
      <c r="K69" s="274">
        <v>8.6958899909135648E-2</v>
      </c>
      <c r="L69" s="275">
        <v>27254319.407607943</v>
      </c>
      <c r="M69" s="275">
        <v>2438845.1702219173</v>
      </c>
      <c r="N69" s="274">
        <v>9.8279208645855667E-2</v>
      </c>
      <c r="O69" s="273">
        <v>9788754.3571342826</v>
      </c>
      <c r="P69" s="273">
        <v>9235.8369481600821</v>
      </c>
      <c r="Q69" s="274">
        <v>9.4440610026927038E-4</v>
      </c>
    </row>
    <row r="70" spans="1:17" customFormat="1" ht="14.5">
      <c r="A70" s="310" t="s">
        <v>167</v>
      </c>
      <c r="B70" s="311" t="s">
        <v>195</v>
      </c>
      <c r="C70" s="223" t="s">
        <v>208</v>
      </c>
      <c r="D70" s="273">
        <v>98168060.85449858</v>
      </c>
      <c r="E70" s="273">
        <v>773629.45999860764</v>
      </c>
      <c r="F70" s="277">
        <v>7.9432617339793392E-3</v>
      </c>
      <c r="G70" s="284">
        <v>78.175359809521794</v>
      </c>
      <c r="H70" s="284">
        <v>-1.1127113220629354</v>
      </c>
      <c r="I70" s="285">
        <v>3.6465622145444665</v>
      </c>
      <c r="J70" s="285">
        <v>0.25862680288371198</v>
      </c>
      <c r="K70" s="277">
        <v>7.6337583648601492E-2</v>
      </c>
      <c r="L70" s="278">
        <v>357975941.38711631</v>
      </c>
      <c r="M70" s="278">
        <v>28009898.367125928</v>
      </c>
      <c r="N70" s="277">
        <v>8.4887214789641244E-2</v>
      </c>
      <c r="O70" s="273">
        <v>109322514.0385142</v>
      </c>
      <c r="P70" s="273">
        <v>1023980.1056921333</v>
      </c>
      <c r="Q70" s="277">
        <v>9.455161288954397E-3</v>
      </c>
    </row>
    <row r="71" spans="1:17" customFormat="1" ht="14.5">
      <c r="A71" s="310" t="s">
        <v>167</v>
      </c>
      <c r="B71" s="311" t="s">
        <v>195</v>
      </c>
      <c r="C71" s="223" t="s">
        <v>209</v>
      </c>
      <c r="D71" s="273">
        <v>1039936.0767601541</v>
      </c>
      <c r="E71" s="273">
        <v>-4181.6276329796528</v>
      </c>
      <c r="F71" s="274">
        <v>-4.0049389215271614E-3</v>
      </c>
      <c r="G71" s="282">
        <v>0.828144880035104</v>
      </c>
      <c r="H71" s="282">
        <v>-2.1863458535522184E-2</v>
      </c>
      <c r="I71" s="283">
        <v>13.380557697150936</v>
      </c>
      <c r="J71" s="283">
        <v>0.60203165198424102</v>
      </c>
      <c r="K71" s="274">
        <v>4.7112761664084991E-2</v>
      </c>
      <c r="L71" s="275">
        <v>13914924.676438026</v>
      </c>
      <c r="M71" s="275">
        <v>572639.39663070627</v>
      </c>
      <c r="N71" s="274">
        <v>4.2919139009668657E-2</v>
      </c>
      <c r="O71" s="273">
        <v>2536150.8933674097</v>
      </c>
      <c r="P71" s="273">
        <v>264209.19467582973</v>
      </c>
      <c r="Q71" s="274">
        <v>0.11629224237047492</v>
      </c>
    </row>
    <row r="72" spans="1:17" customFormat="1" ht="14.5">
      <c r="A72" s="310" t="s">
        <v>167</v>
      </c>
      <c r="B72" s="311" t="s">
        <v>195</v>
      </c>
      <c r="C72" s="223" t="s">
        <v>210</v>
      </c>
      <c r="D72" s="273">
        <v>18682333.466679301</v>
      </c>
      <c r="E72" s="273">
        <v>1796283.8287740946</v>
      </c>
      <c r="F72" s="277">
        <v>0.10637679429425934</v>
      </c>
      <c r="G72" s="284">
        <v>14.877528680166419</v>
      </c>
      <c r="H72" s="284">
        <v>1.1307231836736644</v>
      </c>
      <c r="I72" s="285">
        <v>8.69246594454183</v>
      </c>
      <c r="J72" s="285">
        <v>0.15751213302909051</v>
      </c>
      <c r="K72" s="277">
        <v>1.8454948498564046E-2</v>
      </c>
      <c r="L72" s="278">
        <v>162395547.42368394</v>
      </c>
      <c r="M72" s="278">
        <v>18273893.705251575</v>
      </c>
      <c r="N72" s="277">
        <v>0.12679492105296628</v>
      </c>
      <c r="O72" s="273">
        <v>25767524.83945173</v>
      </c>
      <c r="P72" s="273">
        <v>2738563.340735089</v>
      </c>
      <c r="Q72" s="277">
        <v>0.11891823002473229</v>
      </c>
    </row>
    <row r="73" spans="1:17" customFormat="1" ht="14.5">
      <c r="A73" s="310" t="s">
        <v>167</v>
      </c>
      <c r="B73" s="311" t="s">
        <v>254</v>
      </c>
      <c r="C73" s="223" t="s">
        <v>207</v>
      </c>
      <c r="D73" s="273">
        <v>59186174.226008512</v>
      </c>
      <c r="E73" s="273">
        <v>2788216.9089778811</v>
      </c>
      <c r="F73" s="274">
        <v>4.943826056153839E-2</v>
      </c>
      <c r="G73" s="282">
        <v>3.8412621473692248</v>
      </c>
      <c r="H73" s="282">
        <v>5.5885570000306917E-2</v>
      </c>
      <c r="I73" s="283">
        <v>5.8193632900547367</v>
      </c>
      <c r="J73" s="283">
        <v>7.9519587666119662E-2</v>
      </c>
      <c r="K73" s="274">
        <v>1.3853963938604783E-2</v>
      </c>
      <c r="L73" s="275">
        <v>344425849.56961775</v>
      </c>
      <c r="M73" s="275">
        <v>20710389.435877442</v>
      </c>
      <c r="N73" s="274">
        <v>6.3977140379150005E-2</v>
      </c>
      <c r="O73" s="273">
        <v>130527400.18710503</v>
      </c>
      <c r="P73" s="273">
        <v>5839002.2329477966</v>
      </c>
      <c r="Q73" s="274">
        <v>4.6828753346358304E-2</v>
      </c>
    </row>
    <row r="74" spans="1:17" customFormat="1" ht="14.5">
      <c r="A74" s="310" t="s">
        <v>167</v>
      </c>
      <c r="B74" s="311" t="s">
        <v>199</v>
      </c>
      <c r="C74" s="223" t="s">
        <v>208</v>
      </c>
      <c r="D74" s="273">
        <v>1223361722.6336155</v>
      </c>
      <c r="E74" s="273">
        <v>27834689.899161816</v>
      </c>
      <c r="F74" s="277">
        <v>2.3282359275053181E-2</v>
      </c>
      <c r="G74" s="284">
        <v>79.397817803670378</v>
      </c>
      <c r="H74" s="284">
        <v>-0.84480520277993776</v>
      </c>
      <c r="I74" s="285">
        <v>3.4889853706500276</v>
      </c>
      <c r="J74" s="285">
        <v>8.6153270917026514E-2</v>
      </c>
      <c r="K74" s="277">
        <v>2.531810809113574E-2</v>
      </c>
      <c r="L74" s="278">
        <v>4268291153.2819014</v>
      </c>
      <c r="M74" s="278">
        <v>200113390.19455624</v>
      </c>
      <c r="N74" s="277">
        <v>4.9189932654931462E-2</v>
      </c>
      <c r="O74" s="273">
        <v>1365212149.4992805</v>
      </c>
      <c r="P74" s="273">
        <v>35685621.922980309</v>
      </c>
      <c r="Q74" s="277">
        <v>2.6840849868587785E-2</v>
      </c>
    </row>
    <row r="75" spans="1:17" customFormat="1" ht="14.5">
      <c r="A75" s="310" t="s">
        <v>167</v>
      </c>
      <c r="B75" s="311" t="s">
        <v>199</v>
      </c>
      <c r="C75" s="223" t="s">
        <v>209</v>
      </c>
      <c r="D75" s="273">
        <v>15022432.833378278</v>
      </c>
      <c r="E75" s="273">
        <v>775493.50314948708</v>
      </c>
      <c r="F75" s="274">
        <v>5.4432287888252939E-2</v>
      </c>
      <c r="G75" s="282">
        <v>0.97497605410175192</v>
      </c>
      <c r="H75" s="282">
        <v>1.8735207705730006E-2</v>
      </c>
      <c r="I75" s="283">
        <v>12.785156598029872</v>
      </c>
      <c r="J75" s="283">
        <v>-3.7814443337502723E-3</v>
      </c>
      <c r="K75" s="274">
        <v>-2.9568087054798135E-4</v>
      </c>
      <c r="L75" s="275">
        <v>192064156.25812685</v>
      </c>
      <c r="M75" s="275">
        <v>9860931.8705173731</v>
      </c>
      <c r="N75" s="274">
        <v>5.4120512431436174E-2</v>
      </c>
      <c r="O75" s="273">
        <v>33588389.137591131</v>
      </c>
      <c r="P75" s="273">
        <v>3435549.0264165401</v>
      </c>
      <c r="Q75" s="274">
        <v>0.11393782521810712</v>
      </c>
    </row>
    <row r="76" spans="1:17" customFormat="1" ht="14.5">
      <c r="A76" s="310" t="s">
        <v>167</v>
      </c>
      <c r="B76" s="311" t="s">
        <v>199</v>
      </c>
      <c r="C76" s="223" t="s">
        <v>210</v>
      </c>
      <c r="D76" s="273">
        <v>231137764.09511042</v>
      </c>
      <c r="E76" s="273">
        <v>19489842.217069775</v>
      </c>
      <c r="F76" s="277">
        <v>9.2086149696761696E-2</v>
      </c>
      <c r="G76" s="284">
        <v>15.001151124512919</v>
      </c>
      <c r="H76" s="284">
        <v>0.79554644946538389</v>
      </c>
      <c r="I76" s="285">
        <v>8.5701372479447357</v>
      </c>
      <c r="J76" s="285">
        <v>0.10242218430661509</v>
      </c>
      <c r="K76" s="277">
        <v>1.2095610626582634E-2</v>
      </c>
      <c r="L76" s="278">
        <v>1980882361.4781692</v>
      </c>
      <c r="M76" s="278">
        <v>188708065.20378017</v>
      </c>
      <c r="N76" s="277">
        <v>0.10529559853417751</v>
      </c>
      <c r="O76" s="273">
        <v>315391444.01490653</v>
      </c>
      <c r="P76" s="273">
        <v>26253767.449504495</v>
      </c>
      <c r="Q76" s="277">
        <v>9.0800229708444702E-2</v>
      </c>
    </row>
    <row r="77" spans="1:17" customFormat="1" ht="14.5">
      <c r="A77" s="310" t="s">
        <v>167</v>
      </c>
      <c r="B77" s="311" t="s">
        <v>136</v>
      </c>
      <c r="C77" s="223" t="s">
        <v>207</v>
      </c>
      <c r="D77" s="273">
        <v>59186174.22600846</v>
      </c>
      <c r="E77" s="273">
        <v>2788216.9089777917</v>
      </c>
      <c r="F77" s="274">
        <v>4.9438260561536773E-2</v>
      </c>
      <c r="G77" s="282">
        <v>3.8412621473692221</v>
      </c>
      <c r="H77" s="282">
        <v>5.5885570000306029E-2</v>
      </c>
      <c r="I77" s="283">
        <v>5.8193632900547474</v>
      </c>
      <c r="J77" s="283">
        <v>7.9519587666133873E-2</v>
      </c>
      <c r="K77" s="274">
        <v>1.3853963938607267E-2</v>
      </c>
      <c r="L77" s="275">
        <v>344425849.56961811</v>
      </c>
      <c r="M77" s="275">
        <v>20710389.4358778</v>
      </c>
      <c r="N77" s="274">
        <v>6.3977140379151115E-2</v>
      </c>
      <c r="O77" s="273">
        <v>130527400.18710515</v>
      </c>
      <c r="P77" s="273">
        <v>5839002.2329479158</v>
      </c>
      <c r="Q77" s="274">
        <v>4.6828753346359261E-2</v>
      </c>
    </row>
    <row r="78" spans="1:17" customFormat="1" ht="14.5">
      <c r="A78" s="310" t="s">
        <v>167</v>
      </c>
      <c r="B78" s="311" t="s">
        <v>200</v>
      </c>
      <c r="C78" s="223" t="s">
        <v>208</v>
      </c>
      <c r="D78" s="273">
        <v>1223361722.6336164</v>
      </c>
      <c r="E78" s="273">
        <v>27834689.899162054</v>
      </c>
      <c r="F78" s="277">
        <v>2.3282359275053368E-2</v>
      </c>
      <c r="G78" s="284">
        <v>79.397817803670463</v>
      </c>
      <c r="H78" s="284">
        <v>-0.84480520277979565</v>
      </c>
      <c r="I78" s="285">
        <v>3.4889853706500262</v>
      </c>
      <c r="J78" s="285">
        <v>8.6153270917028735E-2</v>
      </c>
      <c r="K78" s="277">
        <v>2.531810809113642E-2</v>
      </c>
      <c r="L78" s="278">
        <v>4268291153.2819028</v>
      </c>
      <c r="M78" s="278">
        <v>200113390.19455957</v>
      </c>
      <c r="N78" s="277">
        <v>4.9189932654932308E-2</v>
      </c>
      <c r="O78" s="273">
        <v>1365212149.49928</v>
      </c>
      <c r="P78" s="273">
        <v>35685621.922980547</v>
      </c>
      <c r="Q78" s="277">
        <v>2.6840849868587979E-2</v>
      </c>
    </row>
    <row r="79" spans="1:17" customFormat="1" ht="14.5">
      <c r="A79" s="310" t="s">
        <v>167</v>
      </c>
      <c r="B79" s="311" t="s">
        <v>200</v>
      </c>
      <c r="C79" s="223" t="s">
        <v>209</v>
      </c>
      <c r="D79" s="273">
        <v>15022432.833378268</v>
      </c>
      <c r="E79" s="273">
        <v>775493.50314946659</v>
      </c>
      <c r="F79" s="274">
        <v>5.4432287888251461E-2</v>
      </c>
      <c r="G79" s="282">
        <v>0.97497605410175148</v>
      </c>
      <c r="H79" s="282">
        <v>1.8735207705730006E-2</v>
      </c>
      <c r="I79" s="283">
        <v>12.785156598029888</v>
      </c>
      <c r="J79" s="283">
        <v>-3.7814443337431669E-3</v>
      </c>
      <c r="K79" s="274">
        <v>-2.9568087054742558E-4</v>
      </c>
      <c r="L79" s="275">
        <v>192064156.25812697</v>
      </c>
      <c r="M79" s="275">
        <v>9860931.8705172241</v>
      </c>
      <c r="N79" s="274">
        <v>5.4120512431435272E-2</v>
      </c>
      <c r="O79" s="273">
        <v>33588389.137591124</v>
      </c>
      <c r="P79" s="273">
        <v>3435549.026416555</v>
      </c>
      <c r="Q79" s="274">
        <v>0.11393782521810769</v>
      </c>
    </row>
    <row r="80" spans="1:17" customFormat="1" ht="14.5">
      <c r="A80" s="310" t="s">
        <v>167</v>
      </c>
      <c r="B80" s="311" t="s">
        <v>200</v>
      </c>
      <c r="C80" s="223" t="s">
        <v>210</v>
      </c>
      <c r="D80" s="273">
        <v>231137764.09511074</v>
      </c>
      <c r="E80" s="273">
        <v>19489842.217069805</v>
      </c>
      <c r="F80" s="277">
        <v>9.208614969676171E-2</v>
      </c>
      <c r="G80" s="284">
        <v>15.001151124512942</v>
      </c>
      <c r="H80" s="284">
        <v>0.7955464494654052</v>
      </c>
      <c r="I80" s="285">
        <v>8.5701372479447286</v>
      </c>
      <c r="J80" s="285">
        <v>0.10242218430660799</v>
      </c>
      <c r="K80" s="277">
        <v>1.2095610626581795E-2</v>
      </c>
      <c r="L80" s="278">
        <v>1980882361.4781702</v>
      </c>
      <c r="M80" s="278">
        <v>188708065.20377874</v>
      </c>
      <c r="N80" s="277">
        <v>0.10529559853417658</v>
      </c>
      <c r="O80" s="273">
        <v>315391444.01490617</v>
      </c>
      <c r="P80" s="273">
        <v>26253767.449504673</v>
      </c>
      <c r="Q80" s="277">
        <v>9.0800229708445493E-2</v>
      </c>
    </row>
  </sheetData>
  <mergeCells count="24">
    <mergeCell ref="A57:A68"/>
    <mergeCell ref="B57:B60"/>
    <mergeCell ref="B61:B64"/>
    <mergeCell ref="B65:B68"/>
    <mergeCell ref="A69:A80"/>
    <mergeCell ref="B69:B72"/>
    <mergeCell ref="B73:B76"/>
    <mergeCell ref="B77:B80"/>
    <mergeCell ref="A33:A44"/>
    <mergeCell ref="B33:B36"/>
    <mergeCell ref="B37:B40"/>
    <mergeCell ref="B41:B44"/>
    <mergeCell ref="A45:A56"/>
    <mergeCell ref="B45:B48"/>
    <mergeCell ref="B49:B52"/>
    <mergeCell ref="B53:B56"/>
    <mergeCell ref="A9:A20"/>
    <mergeCell ref="B9:B12"/>
    <mergeCell ref="B13:B16"/>
    <mergeCell ref="B17:B20"/>
    <mergeCell ref="A21:A32"/>
    <mergeCell ref="B21:B24"/>
    <mergeCell ref="B25:B28"/>
    <mergeCell ref="B29:B32"/>
  </mergeCells>
  <pageMargins left="0.7" right="0.7" top="0.75" bottom="0.75" header="0.3" footer="0.3"/>
  <colBreaks count="1" manualBreakCount="1">
    <brk id="18" max="1048575" man="1"/>
  </colBreaks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tabColor rgb="FFCCFF33"/>
  </sheetPr>
  <dimension ref="A1:Q217"/>
  <sheetViews>
    <sheetView topLeftCell="A208" zoomScale="65" zoomScaleNormal="65" workbookViewId="0">
      <selection activeCell="M5" sqref="M5"/>
    </sheetView>
  </sheetViews>
  <sheetFormatPr defaultRowHeight="14.5"/>
  <cols>
    <col min="1" max="1" width="27.54296875" customWidth="1"/>
    <col min="2" max="2" width="41.81640625" customWidth="1"/>
    <col min="3" max="3" width="30.36328125" customWidth="1"/>
    <col min="4" max="4" width="12.08984375" customWidth="1"/>
    <col min="5" max="5" width="11.6328125" customWidth="1"/>
    <col min="6" max="6" width="10.90625" customWidth="1"/>
    <col min="7" max="7" width="14" customWidth="1"/>
    <col min="8" max="8" width="19.36328125" customWidth="1"/>
    <col min="9" max="9" width="7.81640625" customWidth="1"/>
    <col min="10" max="11" width="10.90625" customWidth="1"/>
    <col min="12" max="12" width="14.81640625" customWidth="1"/>
    <col min="13" max="13" width="13.1796875" customWidth="1"/>
    <col min="14" max="14" width="12" customWidth="1"/>
    <col min="15" max="15" width="12.08984375" customWidth="1"/>
    <col min="16" max="16" width="11.6328125" customWidth="1"/>
    <col min="17" max="17" width="10.6328125" customWidth="1"/>
    <col min="18" max="100" width="9.1796875" customWidth="1"/>
  </cols>
  <sheetData>
    <row r="1" spans="1:17" ht="50">
      <c r="A1" s="249" t="s">
        <v>0</v>
      </c>
      <c r="B1" s="249" t="s">
        <v>1</v>
      </c>
      <c r="C1" s="249" t="s">
        <v>66</v>
      </c>
      <c r="D1" s="249" t="s">
        <v>3</v>
      </c>
      <c r="E1" s="249" t="s">
        <v>149</v>
      </c>
      <c r="F1" s="249" t="s">
        <v>189</v>
      </c>
      <c r="G1" s="249" t="s">
        <v>4</v>
      </c>
      <c r="H1" s="249" t="s">
        <v>190</v>
      </c>
      <c r="I1" s="249" t="s">
        <v>5</v>
      </c>
      <c r="J1" s="249" t="s">
        <v>191</v>
      </c>
      <c r="K1" s="249" t="s">
        <v>192</v>
      </c>
      <c r="L1" s="249" t="s">
        <v>6</v>
      </c>
      <c r="M1" s="249" t="s">
        <v>147</v>
      </c>
      <c r="N1" s="249" t="s">
        <v>193</v>
      </c>
      <c r="O1" s="249" t="s">
        <v>7</v>
      </c>
      <c r="P1" s="249" t="s">
        <v>175</v>
      </c>
      <c r="Q1" s="249" t="s">
        <v>194</v>
      </c>
    </row>
    <row r="2" spans="1:17">
      <c r="A2" s="310" t="s">
        <v>57</v>
      </c>
      <c r="B2" s="310" t="s">
        <v>253</v>
      </c>
      <c r="C2" s="223" t="s">
        <v>242</v>
      </c>
      <c r="D2" s="273">
        <v>26463800.330649614</v>
      </c>
      <c r="E2" s="273">
        <v>-2011292.5132513866</v>
      </c>
      <c r="F2" s="274">
        <v>-7.0633396150003414E-2</v>
      </c>
      <c r="G2" s="282">
        <v>99.999999999999972</v>
      </c>
      <c r="H2" s="282">
        <v>-5.6843418860808015E-14</v>
      </c>
      <c r="I2" s="283">
        <v>8.7418531668184993</v>
      </c>
      <c r="J2" s="283">
        <v>5.827921958923632E-2</v>
      </c>
      <c r="K2" s="274">
        <v>6.7114324059890035E-3</v>
      </c>
      <c r="L2" s="275">
        <v>231342656.72654176</v>
      </c>
      <c r="M2" s="275">
        <v>-15922917.637691379</v>
      </c>
      <c r="N2" s="274">
        <v>-6.4396015007880614E-2</v>
      </c>
      <c r="O2" s="273">
        <v>58590736.404460311</v>
      </c>
      <c r="P2" s="273">
        <v>-4132781.5123665184</v>
      </c>
      <c r="Q2" s="274">
        <v>-6.5888866722155229E-2</v>
      </c>
    </row>
    <row r="3" spans="1:17">
      <c r="A3" s="310" t="s">
        <v>57</v>
      </c>
      <c r="B3" s="310" t="s">
        <v>233</v>
      </c>
      <c r="C3" s="223" t="s">
        <v>243</v>
      </c>
      <c r="D3" s="273">
        <v>245748.56747838753</v>
      </c>
      <c r="E3" s="273">
        <v>34835.843384546868</v>
      </c>
      <c r="F3" s="277">
        <v>0.16516710186269976</v>
      </c>
      <c r="G3" s="284">
        <v>0.92862160539266358</v>
      </c>
      <c r="H3" s="284">
        <v>0.18792964259537459</v>
      </c>
      <c r="I3" s="285">
        <v>14.995136016939639</v>
      </c>
      <c r="J3" s="285">
        <v>3.4601438087813463E-2</v>
      </c>
      <c r="K3" s="277">
        <v>2.3128477064399806E-3</v>
      </c>
      <c r="L3" s="278">
        <v>3685033.1953064902</v>
      </c>
      <c r="M3" s="278">
        <v>529666.09338075249</v>
      </c>
      <c r="N3" s="277">
        <v>0.16786195592186226</v>
      </c>
      <c r="O3" s="273">
        <v>693684.07287049294</v>
      </c>
      <c r="P3" s="273">
        <v>120991.56706720963</v>
      </c>
      <c r="Q3" s="277">
        <v>0.21126794194294829</v>
      </c>
    </row>
    <row r="4" spans="1:17">
      <c r="A4" s="310" t="s">
        <v>57</v>
      </c>
      <c r="B4" s="310" t="s">
        <v>233</v>
      </c>
      <c r="C4" s="223" t="s">
        <v>244</v>
      </c>
      <c r="D4" s="273">
        <v>16609840.796423214</v>
      </c>
      <c r="E4" s="273">
        <v>-1763356.795637982</v>
      </c>
      <c r="F4" s="274">
        <v>-9.5974409832717628E-2</v>
      </c>
      <c r="G4" s="282">
        <v>62.764382246287461</v>
      </c>
      <c r="H4" s="282">
        <v>-1.7593673083922354</v>
      </c>
      <c r="I4" s="283">
        <v>7.0231959934030908</v>
      </c>
      <c r="J4" s="283">
        <v>0.10440876012430245</v>
      </c>
      <c r="K4" s="274">
        <v>1.509061582673117E-2</v>
      </c>
      <c r="L4" s="275">
        <v>116654167.33250272</v>
      </c>
      <c r="M4" s="275">
        <v>-10466077.601958856</v>
      </c>
      <c r="N4" s="274">
        <v>-8.2332106953969225E-2</v>
      </c>
      <c r="O4" s="273">
        <v>29598246.922079802</v>
      </c>
      <c r="P4" s="273">
        <v>-3131588.3574832603</v>
      </c>
      <c r="Q4" s="274">
        <v>-9.5679930275685346E-2</v>
      </c>
    </row>
    <row r="5" spans="1:17">
      <c r="A5" s="310" t="s">
        <v>57</v>
      </c>
      <c r="B5" s="310" t="s">
        <v>233</v>
      </c>
      <c r="C5" s="223" t="s">
        <v>245</v>
      </c>
      <c r="D5" s="273">
        <v>112238.72253263557</v>
      </c>
      <c r="E5" s="273">
        <v>-37850.997067892065</v>
      </c>
      <c r="F5" s="277">
        <v>-0.25218913839425283</v>
      </c>
      <c r="G5" s="284">
        <v>0.42412171014849998</v>
      </c>
      <c r="H5" s="284">
        <v>-0.10296952858182418</v>
      </c>
      <c r="I5" s="285">
        <v>11.318657432106381</v>
      </c>
      <c r="J5" s="285">
        <v>0.8696228327917872</v>
      </c>
      <c r="K5" s="277">
        <v>8.322518453990288E-2</v>
      </c>
      <c r="L5" s="278">
        <v>1270391.6509641416</v>
      </c>
      <c r="M5" s="278">
        <v>-297901.02214319748</v>
      </c>
      <c r="N5" s="277">
        <v>-0.18995244143617074</v>
      </c>
      <c r="O5" s="273">
        <v>261346.37272542715</v>
      </c>
      <c r="P5" s="273">
        <v>-71340.122542857658</v>
      </c>
      <c r="Q5" s="277">
        <v>-0.21443648467103424</v>
      </c>
    </row>
    <row r="6" spans="1:17">
      <c r="A6" s="310" t="s">
        <v>57</v>
      </c>
      <c r="B6" s="310" t="s">
        <v>233</v>
      </c>
      <c r="C6" s="223" t="s">
        <v>246</v>
      </c>
      <c r="D6" s="273">
        <v>2119606.1917223786</v>
      </c>
      <c r="E6" s="273">
        <v>-17235.933299248572</v>
      </c>
      <c r="F6" s="274">
        <v>-8.0660770851632875E-3</v>
      </c>
      <c r="G6" s="282">
        <v>8.0094550489315441</v>
      </c>
      <c r="H6" s="282">
        <v>0.50520515329226789</v>
      </c>
      <c r="I6" s="283">
        <v>16.162029321888248</v>
      </c>
      <c r="J6" s="283">
        <v>-1.4655252305489164</v>
      </c>
      <c r="K6" s="274">
        <v>-8.313831769400451E-2</v>
      </c>
      <c r="L6" s="275">
        <v>34257137.421472967</v>
      </c>
      <c r="M6" s="275">
        <v>-3410163.7072915211</v>
      </c>
      <c r="N6" s="274">
        <v>-9.0533794699917139E-2</v>
      </c>
      <c r="O6" s="273">
        <v>11328582.603612185</v>
      </c>
      <c r="P6" s="273">
        <v>-1077826.937957691</v>
      </c>
      <c r="Q6" s="274">
        <v>-8.6876620858455517E-2</v>
      </c>
    </row>
    <row r="7" spans="1:17">
      <c r="A7" s="310"/>
      <c r="B7" s="310"/>
      <c r="C7" s="223"/>
      <c r="D7" s="273"/>
      <c r="E7" s="273"/>
      <c r="F7" s="274"/>
      <c r="G7" s="282"/>
      <c r="H7" s="282"/>
      <c r="I7" s="283"/>
      <c r="J7" s="283"/>
      <c r="K7" s="274"/>
      <c r="L7" s="275"/>
      <c r="M7" s="275"/>
      <c r="N7" s="274"/>
      <c r="O7" s="273"/>
      <c r="P7" s="273"/>
      <c r="Q7" s="274"/>
    </row>
    <row r="8" spans="1:17">
      <c r="A8" s="310" t="s">
        <v>57</v>
      </c>
      <c r="B8" s="310" t="s">
        <v>233</v>
      </c>
      <c r="C8" s="223" t="s">
        <v>247</v>
      </c>
      <c r="D8" s="273">
        <v>145179.40354485851</v>
      </c>
      <c r="E8" s="273">
        <v>14886.752993540067</v>
      </c>
      <c r="F8" s="277">
        <v>0.1142562756268176</v>
      </c>
      <c r="G8" s="284">
        <v>0.54859620209844107</v>
      </c>
      <c r="H8" s="284">
        <v>9.1029123158343828E-2</v>
      </c>
      <c r="I8" s="285">
        <v>25.12207166137182</v>
      </c>
      <c r="J8" s="285">
        <v>1.2126855157088059</v>
      </c>
      <c r="K8" s="277">
        <v>5.0720060662401326E-2</v>
      </c>
      <c r="L8" s="278">
        <v>3647207.3796091531</v>
      </c>
      <c r="M8" s="278">
        <v>531990.08563574776</v>
      </c>
      <c r="N8" s="277">
        <v>0.17077142152007113</v>
      </c>
      <c r="O8" s="273">
        <v>547239.43306982517</v>
      </c>
      <c r="P8" s="273">
        <v>55302.907315731049</v>
      </c>
      <c r="Q8" s="277">
        <v>0.11241878661267671</v>
      </c>
    </row>
    <row r="9" spans="1:17">
      <c r="A9" s="310" t="s">
        <v>57</v>
      </c>
      <c r="B9" s="310" t="s">
        <v>233</v>
      </c>
      <c r="C9" s="223" t="s">
        <v>248</v>
      </c>
      <c r="D9" s="273">
        <v>100275.96621140116</v>
      </c>
      <c r="E9" s="273">
        <v>6934.3720099135098</v>
      </c>
      <c r="F9" s="274">
        <v>7.4290267583655561E-2</v>
      </c>
      <c r="G9" s="282">
        <v>0.37891748334899722</v>
      </c>
      <c r="H9" s="282">
        <v>5.1116641001681562E-2</v>
      </c>
      <c r="I9" s="283">
        <v>8.2825634615493744</v>
      </c>
      <c r="J9" s="283">
        <v>0.6069773162981198</v>
      </c>
      <c r="K9" s="274">
        <v>7.9078953035221375E-2</v>
      </c>
      <c r="L9" s="275">
        <v>830542.05381411081</v>
      </c>
      <c r="M9" s="275">
        <v>114090.6065855074</v>
      </c>
      <c r="N9" s="274">
        <v>0.15924401720009879</v>
      </c>
      <c r="O9" s="273">
        <v>207750.55401444435</v>
      </c>
      <c r="P9" s="273">
        <v>13714.324305534363</v>
      </c>
      <c r="Q9" s="274">
        <v>7.0679193911922372E-2</v>
      </c>
    </row>
    <row r="10" spans="1:17">
      <c r="A10" s="310" t="s">
        <v>57</v>
      </c>
      <c r="B10" s="310" t="s">
        <v>233</v>
      </c>
      <c r="C10" s="223" t="s">
        <v>249</v>
      </c>
      <c r="D10" s="273">
        <v>4732974.4094327698</v>
      </c>
      <c r="E10" s="273">
        <v>-40218.089699560776</v>
      </c>
      <c r="F10" s="277">
        <v>-8.4258260497291088E-3</v>
      </c>
      <c r="G10" s="284">
        <v>17.884711758315277</v>
      </c>
      <c r="H10" s="284">
        <v>1.1220183922260851</v>
      </c>
      <c r="I10" s="285">
        <v>10.537590143013469</v>
      </c>
      <c r="J10" s="285">
        <v>-0.19916881369125328</v>
      </c>
      <c r="K10" s="277">
        <v>-1.855018022611744E-2</v>
      </c>
      <c r="L10" s="278">
        <v>49874144.483973749</v>
      </c>
      <c r="M10" s="278">
        <v>-1374472.8331611007</v>
      </c>
      <c r="N10" s="277">
        <v>-2.6819705684070213E-2</v>
      </c>
      <c r="O10" s="273">
        <v>11058876.927273631</v>
      </c>
      <c r="P10" s="273">
        <v>115646.30163748749</v>
      </c>
      <c r="Q10" s="277">
        <v>1.0567839205231484E-2</v>
      </c>
    </row>
    <row r="11" spans="1:17">
      <c r="A11" s="310" t="s">
        <v>57</v>
      </c>
      <c r="B11" s="310" t="s">
        <v>233</v>
      </c>
      <c r="C11" s="223" t="s">
        <v>250</v>
      </c>
      <c r="D11" s="273">
        <v>287700.73916851974</v>
      </c>
      <c r="E11" s="273">
        <v>-56828.543446846248</v>
      </c>
      <c r="F11" s="274">
        <v>-0.16494546708904823</v>
      </c>
      <c r="G11" s="282">
        <v>1.0871482386273634</v>
      </c>
      <c r="H11" s="282">
        <v>-0.12278383957184724</v>
      </c>
      <c r="I11" s="283">
        <v>12.971892810253401</v>
      </c>
      <c r="J11" s="283">
        <v>-1.5668041269863764</v>
      </c>
      <c r="K11" s="274">
        <v>-0.10776785111828871</v>
      </c>
      <c r="L11" s="275">
        <v>3732023.1499247099</v>
      </c>
      <c r="M11" s="275">
        <v>-1276983.6760247289</v>
      </c>
      <c r="N11" s="274">
        <v>-0.25493749966744783</v>
      </c>
      <c r="O11" s="273">
        <v>770092.05802834034</v>
      </c>
      <c r="P11" s="273">
        <v>-155774.89450335503</v>
      </c>
      <c r="Q11" s="274">
        <v>-0.16824760196635527</v>
      </c>
    </row>
    <row r="12" spans="1:17">
      <c r="A12" s="310" t="s">
        <v>57</v>
      </c>
      <c r="B12" s="310" t="s">
        <v>233</v>
      </c>
      <c r="C12" s="223" t="s">
        <v>251</v>
      </c>
      <c r="D12" s="273">
        <v>127064.82853642282</v>
      </c>
      <c r="E12" s="273">
        <v>-22167.300764758445</v>
      </c>
      <c r="F12" s="277">
        <v>-0.1485424142144367</v>
      </c>
      <c r="G12" s="284">
        <v>0.48014581031001791</v>
      </c>
      <c r="H12" s="284">
        <v>-4.3933707601527372E-2</v>
      </c>
      <c r="I12" s="285">
        <v>10.22305612487747</v>
      </c>
      <c r="J12" s="285">
        <v>-0.2538721186019437</v>
      </c>
      <c r="K12" s="277">
        <v>-2.4231541221058524E-2</v>
      </c>
      <c r="L12" s="278">
        <v>1298990.8736257828</v>
      </c>
      <c r="M12" s="278">
        <v>-264503.43668433488</v>
      </c>
      <c r="N12" s="277">
        <v>-0.16917454380238253</v>
      </c>
      <c r="O12" s="273">
        <v>293850.00027817488</v>
      </c>
      <c r="P12" s="273">
        <v>-48740.063410296105</v>
      </c>
      <c r="Q12" s="277">
        <v>-0.14226934338240801</v>
      </c>
    </row>
    <row r="13" spans="1:17">
      <c r="A13" s="310" t="s">
        <v>57</v>
      </c>
      <c r="B13" s="310" t="s">
        <v>233</v>
      </c>
      <c r="C13" s="223" t="s">
        <v>252</v>
      </c>
      <c r="D13" s="273">
        <v>1983170.7055987087</v>
      </c>
      <c r="E13" s="273">
        <v>-130291.82172311889</v>
      </c>
      <c r="F13" s="274">
        <v>-6.1648512826117732E-2</v>
      </c>
      <c r="G13" s="282">
        <v>7.4938998965385055</v>
      </c>
      <c r="H13" s="282">
        <v>7.1755431873468112E-2</v>
      </c>
      <c r="I13" s="283">
        <v>8.1147927104386675</v>
      </c>
      <c r="J13" s="283">
        <v>0.49621366149690171</v>
      </c>
      <c r="K13" s="274">
        <v>6.513204868115488E-2</v>
      </c>
      <c r="L13" s="275">
        <v>16093019.185347909</v>
      </c>
      <c r="M13" s="275">
        <v>-8562.1460296809673</v>
      </c>
      <c r="N13" s="274">
        <v>-5.3175808347442747E-4</v>
      </c>
      <c r="O13" s="273">
        <v>3831067.4605079889</v>
      </c>
      <c r="P13" s="273">
        <v>46833.763204982039</v>
      </c>
      <c r="Q13" s="274">
        <v>1.2376022981445382E-2</v>
      </c>
    </row>
    <row r="14" spans="1:17">
      <c r="A14" s="310" t="s">
        <v>57</v>
      </c>
      <c r="B14" s="310" t="s">
        <v>254</v>
      </c>
      <c r="C14" s="223" t="s">
        <v>242</v>
      </c>
      <c r="D14" s="273">
        <v>384501984.28425545</v>
      </c>
      <c r="E14" s="273">
        <v>-21842610.878017962</v>
      </c>
      <c r="F14" s="277">
        <v>-5.3753910198547444E-2</v>
      </c>
      <c r="G14" s="284">
        <v>100.00000000000004</v>
      </c>
      <c r="H14" s="284">
        <v>2.8421709430404007E-14</v>
      </c>
      <c r="I14" s="285">
        <v>8.471890121439646</v>
      </c>
      <c r="J14" s="285">
        <v>0.15303534678402642</v>
      </c>
      <c r="K14" s="277">
        <v>1.839620367580725E-2</v>
      </c>
      <c r="L14" s="278">
        <v>3257458562.3317261</v>
      </c>
      <c r="M14" s="278">
        <v>-122863113.28945684</v>
      </c>
      <c r="N14" s="277">
        <v>-3.6346574403123624E-2</v>
      </c>
      <c r="O14" s="273">
        <v>824840966.99119365</v>
      </c>
      <c r="P14" s="273">
        <v>-28870453.205053091</v>
      </c>
      <c r="Q14" s="277">
        <v>-3.3817578776697756E-2</v>
      </c>
    </row>
    <row r="15" spans="1:17">
      <c r="A15" s="310" t="s">
        <v>57</v>
      </c>
      <c r="B15" s="310" t="s">
        <v>240</v>
      </c>
      <c r="C15" s="223" t="s">
        <v>243</v>
      </c>
      <c r="D15" s="273">
        <v>3239602.2478796379</v>
      </c>
      <c r="E15" s="273">
        <v>179677.38312831428</v>
      </c>
      <c r="F15" s="274">
        <v>5.8719540861313417E-2</v>
      </c>
      <c r="G15" s="282">
        <v>0.84254500114222031</v>
      </c>
      <c r="H15" s="282">
        <v>8.9508071112587406E-2</v>
      </c>
      <c r="I15" s="283">
        <v>14.897632976044166</v>
      </c>
      <c r="J15" s="283">
        <v>0.63240104186705537</v>
      </c>
      <c r="K15" s="274">
        <v>4.4331634058604276E-2</v>
      </c>
      <c r="L15" s="275">
        <v>48262405.277278498</v>
      </c>
      <c r="M15" s="275">
        <v>4611867.3804453388</v>
      </c>
      <c r="N15" s="274">
        <v>0.10565430811747062</v>
      </c>
      <c r="O15" s="273">
        <v>8874862.581034543</v>
      </c>
      <c r="P15" s="273">
        <v>716711.16990050487</v>
      </c>
      <c r="Q15" s="274">
        <v>8.7852153482019912E-2</v>
      </c>
    </row>
    <row r="16" spans="1:17">
      <c r="A16" s="310" t="s">
        <v>57</v>
      </c>
      <c r="B16" s="310" t="s">
        <v>240</v>
      </c>
      <c r="C16" s="223" t="s">
        <v>244</v>
      </c>
      <c r="D16" s="273">
        <v>246398739.38897011</v>
      </c>
      <c r="E16" s="273">
        <v>-23421243.945781201</v>
      </c>
      <c r="F16" s="277">
        <v>-8.6803222119852072E-2</v>
      </c>
      <c r="G16" s="284">
        <v>64.082566400180667</v>
      </c>
      <c r="H16" s="284">
        <v>-2.3191986403999607</v>
      </c>
      <c r="I16" s="285">
        <v>6.860543017022577</v>
      </c>
      <c r="J16" s="285">
        <v>1.8912627893180378E-2</v>
      </c>
      <c r="K16" s="277">
        <v>2.7643451659169543E-3</v>
      </c>
      <c r="L16" s="278">
        <v>1690429150.9181647</v>
      </c>
      <c r="M16" s="278">
        <v>-155579446.65925717</v>
      </c>
      <c r="N16" s="277">
        <v>-8.4278831021388098E-2</v>
      </c>
      <c r="O16" s="273">
        <v>436801403.44661212</v>
      </c>
      <c r="P16" s="273">
        <v>-40129687.276599228</v>
      </c>
      <c r="Q16" s="277">
        <v>-8.4141478836590747E-2</v>
      </c>
    </row>
    <row r="17" spans="1:17">
      <c r="A17" s="310" t="s">
        <v>57</v>
      </c>
      <c r="B17" s="310" t="s">
        <v>240</v>
      </c>
      <c r="C17" s="223" t="s">
        <v>245</v>
      </c>
      <c r="D17" s="273">
        <v>1789762.4076212465</v>
      </c>
      <c r="E17" s="273">
        <v>-521222.91007677256</v>
      </c>
      <c r="F17" s="274">
        <v>-0.22554141996711802</v>
      </c>
      <c r="G17" s="282">
        <v>0.46547546716900895</v>
      </c>
      <c r="H17" s="282">
        <v>-0.10325002966579683</v>
      </c>
      <c r="I17" s="283">
        <v>10.851553774113283</v>
      </c>
      <c r="J17" s="283">
        <v>0.63532616680068443</v>
      </c>
      <c r="K17" s="274">
        <v>6.21879416963977E-2</v>
      </c>
      <c r="L17" s="275">
        <v>19421703.009188414</v>
      </c>
      <c r="M17" s="275">
        <v>-4187848.9935721643</v>
      </c>
      <c r="N17" s="274">
        <v>-0.17737943494575817</v>
      </c>
      <c r="O17" s="273">
        <v>4113562.1769410875</v>
      </c>
      <c r="P17" s="273">
        <v>-990926.00005348865</v>
      </c>
      <c r="Q17" s="274">
        <v>-0.19412837598870231</v>
      </c>
    </row>
    <row r="18" spans="1:17">
      <c r="A18" s="310" t="s">
        <v>57</v>
      </c>
      <c r="B18" s="310" t="s">
        <v>240</v>
      </c>
      <c r="C18" s="223" t="s">
        <v>246</v>
      </c>
      <c r="D18" s="273">
        <v>29350215.922094844</v>
      </c>
      <c r="E18" s="273">
        <v>2545392.7223813161</v>
      </c>
      <c r="F18" s="277">
        <v>9.4960250377943908E-2</v>
      </c>
      <c r="G18" s="284">
        <v>7.6333067504787619</v>
      </c>
      <c r="H18" s="284">
        <v>1.0367324342856197</v>
      </c>
      <c r="I18" s="285">
        <v>15.836987909681582</v>
      </c>
      <c r="J18" s="285">
        <v>-0.24287210020196071</v>
      </c>
      <c r="K18" s="277">
        <v>-1.510411782519739E-2</v>
      </c>
      <c r="L18" s="278">
        <v>464819014.7047599</v>
      </c>
      <c r="M18" s="278">
        <v>33801210.063687682</v>
      </c>
      <c r="N18" s="277">
        <v>7.8421841742327705E-2</v>
      </c>
      <c r="O18" s="273">
        <v>146011123.23482981</v>
      </c>
      <c r="P18" s="273">
        <v>9881759.3738274574</v>
      </c>
      <c r="Q18" s="277">
        <v>7.2590946534631773E-2</v>
      </c>
    </row>
    <row r="19" spans="1:17">
      <c r="A19" s="310"/>
      <c r="B19" s="310"/>
      <c r="C19" s="223"/>
      <c r="D19" s="273"/>
      <c r="E19" s="273"/>
      <c r="F19" s="277"/>
      <c r="G19" s="284"/>
      <c r="H19" s="284"/>
      <c r="I19" s="285"/>
      <c r="J19" s="285"/>
      <c r="K19" s="277"/>
      <c r="L19" s="278"/>
      <c r="M19" s="278"/>
      <c r="N19" s="277"/>
      <c r="O19" s="273"/>
      <c r="P19" s="273"/>
      <c r="Q19" s="277"/>
    </row>
    <row r="20" spans="1:17">
      <c r="A20" s="310" t="s">
        <v>57</v>
      </c>
      <c r="B20" s="310" t="s">
        <v>240</v>
      </c>
      <c r="C20" s="223" t="s">
        <v>247</v>
      </c>
      <c r="D20" s="273">
        <v>1824052.5765070738</v>
      </c>
      <c r="E20" s="273">
        <v>122792.7772506366</v>
      </c>
      <c r="F20" s="274">
        <v>7.217755765715804E-2</v>
      </c>
      <c r="G20" s="282">
        <v>0.47439354049174043</v>
      </c>
      <c r="H20" s="282">
        <v>5.5719385719965875E-2</v>
      </c>
      <c r="I20" s="283">
        <v>24.918324841104173</v>
      </c>
      <c r="J20" s="283">
        <v>1.4677482789043914</v>
      </c>
      <c r="K20" s="274">
        <v>6.2589006074599871E-2</v>
      </c>
      <c r="L20" s="275">
        <v>45452334.62865629</v>
      </c>
      <c r="M20" s="275">
        <v>5556811.4540005773</v>
      </c>
      <c r="N20" s="274">
        <v>0.13928408532641159</v>
      </c>
      <c r="O20" s="273">
        <v>6902785.5418615704</v>
      </c>
      <c r="P20" s="273">
        <v>481836.83711676486</v>
      </c>
      <c r="Q20" s="274">
        <v>7.504137772673812E-2</v>
      </c>
    </row>
    <row r="21" spans="1:17">
      <c r="A21" s="310" t="s">
        <v>57</v>
      </c>
      <c r="B21" s="310" t="s">
        <v>240</v>
      </c>
      <c r="C21" s="223" t="s">
        <v>248</v>
      </c>
      <c r="D21" s="273">
        <v>1416183.5382413233</v>
      </c>
      <c r="E21" s="273">
        <v>34681.148969544331</v>
      </c>
      <c r="F21" s="277">
        <v>2.5103937017311673E-2</v>
      </c>
      <c r="G21" s="284">
        <v>0.36831631464205</v>
      </c>
      <c r="H21" s="284">
        <v>2.8333352958979652E-2</v>
      </c>
      <c r="I21" s="285">
        <v>7.9550979398239212</v>
      </c>
      <c r="J21" s="285">
        <v>0.12581904084406936</v>
      </c>
      <c r="K21" s="277">
        <v>1.6070323010266434E-2</v>
      </c>
      <c r="L21" s="278">
        <v>11265878.747476103</v>
      </c>
      <c r="M21" s="278">
        <v>449711.24226031452</v>
      </c>
      <c r="N21" s="277">
        <v>4.1577688404275739E-2</v>
      </c>
      <c r="O21" s="273">
        <v>2925364.6573578315</v>
      </c>
      <c r="P21" s="273">
        <v>-9925.0275920848362</v>
      </c>
      <c r="Q21" s="277">
        <v>-3.3812770313517396E-3</v>
      </c>
    </row>
    <row r="22" spans="1:17">
      <c r="A22" s="310" t="s">
        <v>57</v>
      </c>
      <c r="B22" s="310" t="s">
        <v>240</v>
      </c>
      <c r="C22" s="223" t="s">
        <v>249</v>
      </c>
      <c r="D22" s="273">
        <v>65874296.228038982</v>
      </c>
      <c r="E22" s="273">
        <v>304860.83442731202</v>
      </c>
      <c r="F22" s="274">
        <v>4.6494351003213636E-3</v>
      </c>
      <c r="G22" s="282">
        <v>17.132368341521826</v>
      </c>
      <c r="H22" s="282">
        <v>0.99595698666509946</v>
      </c>
      <c r="I22" s="283">
        <v>10.289937443576655</v>
      </c>
      <c r="J22" s="283">
        <v>-7.8696140971901585E-2</v>
      </c>
      <c r="K22" s="274">
        <v>-7.5898275631203112E-3</v>
      </c>
      <c r="L22" s="275">
        <v>677842387.32615864</v>
      </c>
      <c r="M22" s="275">
        <v>-2023062.6159300804</v>
      </c>
      <c r="N22" s="274">
        <v>-2.9756808734763707E-3</v>
      </c>
      <c r="O22" s="273">
        <v>152001601.71926013</v>
      </c>
      <c r="P22" s="273">
        <v>2807415.5445143878</v>
      </c>
      <c r="Q22" s="274">
        <v>1.8817191316196222E-2</v>
      </c>
    </row>
    <row r="23" spans="1:17">
      <c r="A23" s="310" t="s">
        <v>57</v>
      </c>
      <c r="B23" s="310" t="s">
        <v>240</v>
      </c>
      <c r="C23" s="223" t="s">
        <v>250</v>
      </c>
      <c r="D23" s="273">
        <v>4322672.0449939631</v>
      </c>
      <c r="E23" s="273">
        <v>-434180.82482865173</v>
      </c>
      <c r="F23" s="277">
        <v>-9.1274806413098611E-2</v>
      </c>
      <c r="G23" s="284">
        <v>1.1242261995189837</v>
      </c>
      <c r="H23" s="284">
        <v>-4.6418845709923495E-2</v>
      </c>
      <c r="I23" s="285">
        <v>13.818774177293308</v>
      </c>
      <c r="J23" s="285">
        <v>-0.35480510484604544</v>
      </c>
      <c r="K23" s="277">
        <v>-2.5032851461391149E-2</v>
      </c>
      <c r="L23" s="278">
        <v>59734028.832270235</v>
      </c>
      <c r="M23" s="278">
        <v>-7687602.4516327083</v>
      </c>
      <c r="N23" s="277">
        <v>-0.11402278920338345</v>
      </c>
      <c r="O23" s="273">
        <v>11590186.542260896</v>
      </c>
      <c r="P23" s="273">
        <v>-1194266.4965439849</v>
      </c>
      <c r="Q23" s="277">
        <v>-9.3415533141621793E-2</v>
      </c>
    </row>
    <row r="24" spans="1:17">
      <c r="A24" s="310" t="s">
        <v>57</v>
      </c>
      <c r="B24" s="310" t="s">
        <v>240</v>
      </c>
      <c r="C24" s="223" t="s">
        <v>251</v>
      </c>
      <c r="D24" s="273">
        <v>1817560.0886821786</v>
      </c>
      <c r="E24" s="273">
        <v>-296467.68238825747</v>
      </c>
      <c r="F24" s="274">
        <v>-0.14023831022718369</v>
      </c>
      <c r="G24" s="282">
        <v>0.47270499580529857</v>
      </c>
      <c r="H24" s="282">
        <v>-4.7549929752700115E-2</v>
      </c>
      <c r="I24" s="283">
        <v>10.473354473933249</v>
      </c>
      <c r="J24" s="283">
        <v>0.15019435073652332</v>
      </c>
      <c r="K24" s="274">
        <v>1.4549260976687566E-2</v>
      </c>
      <c r="L24" s="275">
        <v>19035951.086442009</v>
      </c>
      <c r="M24" s="275">
        <v>-2787496.0992027745</v>
      </c>
      <c r="N24" s="274">
        <v>-0.12772941302492111</v>
      </c>
      <c r="O24" s="273">
        <v>4166573.7305856766</v>
      </c>
      <c r="P24" s="273">
        <v>-645628.12259973679</v>
      </c>
      <c r="Q24" s="274">
        <v>-0.13416480486419463</v>
      </c>
    </row>
    <row r="25" spans="1:17">
      <c r="A25" s="310" t="s">
        <v>57</v>
      </c>
      <c r="B25" s="310" t="s">
        <v>240</v>
      </c>
      <c r="C25" s="223" t="s">
        <v>252</v>
      </c>
      <c r="D25" s="273">
        <v>28468899.841265947</v>
      </c>
      <c r="E25" s="273">
        <v>-356900.38109334558</v>
      </c>
      <c r="F25" s="277">
        <v>-1.23812826821893E-2</v>
      </c>
      <c r="G25" s="284">
        <v>7.4040969890598562</v>
      </c>
      <c r="H25" s="284">
        <v>0.31016721478840736</v>
      </c>
      <c r="I25" s="285">
        <v>7.7697314976923071</v>
      </c>
      <c r="J25" s="285">
        <v>0.26905631283213616</v>
      </c>
      <c r="K25" s="277">
        <v>3.5870945775017184E-2</v>
      </c>
      <c r="L25" s="278">
        <v>221195707.80133155</v>
      </c>
      <c r="M25" s="278">
        <v>4982743.389744401</v>
      </c>
      <c r="N25" s="277">
        <v>2.3045534773109881E-2</v>
      </c>
      <c r="O25" s="273">
        <v>51453503.360450014</v>
      </c>
      <c r="P25" s="273">
        <v>212256.79297635704</v>
      </c>
      <c r="Q25" s="277">
        <v>4.142303460491748E-3</v>
      </c>
    </row>
    <row r="26" spans="1:17">
      <c r="A26" s="310" t="s">
        <v>57</v>
      </c>
      <c r="B26" s="310" t="s">
        <v>136</v>
      </c>
      <c r="C26" s="223" t="s">
        <v>242</v>
      </c>
      <c r="D26" s="273">
        <v>384501984.28425533</v>
      </c>
      <c r="E26" s="273">
        <v>-21842610.8780182</v>
      </c>
      <c r="F26" s="274">
        <v>-5.375391019854802E-2</v>
      </c>
      <c r="G26" s="282">
        <v>99.999999999999972</v>
      </c>
      <c r="H26" s="282">
        <v>-1.1368683772161603E-13</v>
      </c>
      <c r="I26" s="283">
        <v>8.4718901214396478</v>
      </c>
      <c r="J26" s="283">
        <v>0.15303534678402642</v>
      </c>
      <c r="K26" s="274">
        <v>1.8396203675807247E-2</v>
      </c>
      <c r="L26" s="275">
        <v>3257458562.3317256</v>
      </c>
      <c r="M26" s="275">
        <v>-122863113.28945923</v>
      </c>
      <c r="N26" s="274">
        <v>-3.6346574403124311E-2</v>
      </c>
      <c r="O26" s="273">
        <v>824840966.99119353</v>
      </c>
      <c r="P26" s="273">
        <v>-28870453.205052972</v>
      </c>
      <c r="Q26" s="274">
        <v>-3.3817578776697624E-2</v>
      </c>
    </row>
    <row r="27" spans="1:17">
      <c r="A27" s="310" t="s">
        <v>57</v>
      </c>
      <c r="B27" s="310" t="s">
        <v>241</v>
      </c>
      <c r="C27" s="223" t="s">
        <v>243</v>
      </c>
      <c r="D27" s="273">
        <v>3239602.2478796383</v>
      </c>
      <c r="E27" s="273">
        <v>179677.38312831381</v>
      </c>
      <c r="F27" s="277">
        <v>5.8719540861313251E-2</v>
      </c>
      <c r="G27" s="284">
        <v>0.84254500114221997</v>
      </c>
      <c r="H27" s="284">
        <v>8.9508071112586518E-2</v>
      </c>
      <c r="I27" s="285">
        <v>14.897632976044154</v>
      </c>
      <c r="J27" s="285">
        <v>0.63240104186704649</v>
      </c>
      <c r="K27" s="277">
        <v>4.4331634058603665E-2</v>
      </c>
      <c r="L27" s="278">
        <v>48262405.277278468</v>
      </c>
      <c r="M27" s="278">
        <v>4611867.380445309</v>
      </c>
      <c r="N27" s="277">
        <v>0.10565430811746994</v>
      </c>
      <c r="O27" s="273">
        <v>8874862.581034543</v>
      </c>
      <c r="P27" s="273">
        <v>716711.16990050301</v>
      </c>
      <c r="Q27" s="277">
        <v>8.7852153482019663E-2</v>
      </c>
    </row>
    <row r="28" spans="1:17">
      <c r="A28" s="310" t="s">
        <v>57</v>
      </c>
      <c r="B28" s="310" t="s">
        <v>241</v>
      </c>
      <c r="C28" s="223" t="s">
        <v>244</v>
      </c>
      <c r="D28" s="273">
        <v>246398739.3889702</v>
      </c>
      <c r="E28" s="273">
        <v>-23421243.945781171</v>
      </c>
      <c r="F28" s="274">
        <v>-8.6803222119851933E-2</v>
      </c>
      <c r="G28" s="282">
        <v>64.082566400180667</v>
      </c>
      <c r="H28" s="282">
        <v>-2.3191986403999891</v>
      </c>
      <c r="I28" s="283">
        <v>6.8605430170225716</v>
      </c>
      <c r="J28" s="283">
        <v>1.8912627893167944E-2</v>
      </c>
      <c r="K28" s="274">
        <v>2.7643451659151337E-3</v>
      </c>
      <c r="L28" s="275">
        <v>1690429150.918164</v>
      </c>
      <c r="M28" s="275">
        <v>-155579446.65926027</v>
      </c>
      <c r="N28" s="274">
        <v>-8.427883102138968E-2</v>
      </c>
      <c r="O28" s="273">
        <v>436801403.446612</v>
      </c>
      <c r="P28" s="273">
        <v>-40129687.276599228</v>
      </c>
      <c r="Q28" s="274">
        <v>-8.4141478836590761E-2</v>
      </c>
    </row>
    <row r="29" spans="1:17">
      <c r="A29" s="310" t="s">
        <v>57</v>
      </c>
      <c r="B29" s="310" t="s">
        <v>241</v>
      </c>
      <c r="C29" s="223" t="s">
        <v>245</v>
      </c>
      <c r="D29" s="273">
        <v>1789762.407621247</v>
      </c>
      <c r="E29" s="273">
        <v>-521222.9100767721</v>
      </c>
      <c r="F29" s="277">
        <v>-0.2255414199671178</v>
      </c>
      <c r="G29" s="284">
        <v>0.46547546716900889</v>
      </c>
      <c r="H29" s="284">
        <v>-0.10325002966579699</v>
      </c>
      <c r="I29" s="285">
        <v>10.851553774113283</v>
      </c>
      <c r="J29" s="285">
        <v>0.63532616680069331</v>
      </c>
      <c r="K29" s="277">
        <v>6.2187941696398623E-2</v>
      </c>
      <c r="L29" s="278">
        <v>19421703.009188417</v>
      </c>
      <c r="M29" s="278">
        <v>-4187848.993572142</v>
      </c>
      <c r="N29" s="277">
        <v>-0.17737943494575736</v>
      </c>
      <c r="O29" s="273">
        <v>4113562.176941087</v>
      </c>
      <c r="P29" s="273">
        <v>-990926.00005349005</v>
      </c>
      <c r="Q29" s="277">
        <v>-0.19412837598870253</v>
      </c>
    </row>
    <row r="30" spans="1:17">
      <c r="A30" s="310" t="s">
        <v>57</v>
      </c>
      <c r="B30" s="310" t="s">
        <v>241</v>
      </c>
      <c r="C30" s="223" t="s">
        <v>246</v>
      </c>
      <c r="D30" s="273">
        <v>29350215.922094848</v>
      </c>
      <c r="E30" s="273">
        <v>2545392.7223813087</v>
      </c>
      <c r="F30" s="274">
        <v>9.4960250377943589E-2</v>
      </c>
      <c r="G30" s="282">
        <v>7.6333067504787593</v>
      </c>
      <c r="H30" s="282">
        <v>1.0367324342856117</v>
      </c>
      <c r="I30" s="283">
        <v>15.836987909681588</v>
      </c>
      <c r="J30" s="283">
        <v>-0.24287210020194117</v>
      </c>
      <c r="K30" s="274">
        <v>-1.5104117825196188E-2</v>
      </c>
      <c r="L30" s="275">
        <v>464819014.70476013</v>
      </c>
      <c r="M30" s="275">
        <v>33801210.063688099</v>
      </c>
      <c r="N30" s="274">
        <v>7.8421841742328705E-2</v>
      </c>
      <c r="O30" s="273">
        <v>146011123.23482978</v>
      </c>
      <c r="P30" s="273">
        <v>9881759.373827517</v>
      </c>
      <c r="Q30" s="274">
        <v>7.2590946534632259E-2</v>
      </c>
    </row>
    <row r="31" spans="1:17">
      <c r="A31" s="310"/>
      <c r="B31" s="310"/>
      <c r="C31" s="223"/>
      <c r="D31" s="273"/>
      <c r="E31" s="273"/>
      <c r="F31" s="274"/>
      <c r="G31" s="282"/>
      <c r="H31" s="282"/>
      <c r="I31" s="283"/>
      <c r="J31" s="283"/>
      <c r="K31" s="274"/>
      <c r="L31" s="275"/>
      <c r="M31" s="275"/>
      <c r="N31" s="274"/>
      <c r="O31" s="273"/>
      <c r="P31" s="273"/>
      <c r="Q31" s="274"/>
    </row>
    <row r="32" spans="1:17">
      <c r="A32" s="310" t="s">
        <v>57</v>
      </c>
      <c r="B32" s="310" t="s">
        <v>241</v>
      </c>
      <c r="C32" s="223" t="s">
        <v>247</v>
      </c>
      <c r="D32" s="273">
        <v>1824052.5765070738</v>
      </c>
      <c r="E32" s="273">
        <v>122792.77725063637</v>
      </c>
      <c r="F32" s="277">
        <v>7.2177557657157887E-2</v>
      </c>
      <c r="G32" s="284">
        <v>0.47439354049174026</v>
      </c>
      <c r="H32" s="284">
        <v>5.5719385719965486E-2</v>
      </c>
      <c r="I32" s="285">
        <v>24.918324841104173</v>
      </c>
      <c r="J32" s="285">
        <v>1.4677482789043985</v>
      </c>
      <c r="K32" s="277">
        <v>6.258900607460019E-2</v>
      </c>
      <c r="L32" s="278">
        <v>45452334.62865629</v>
      </c>
      <c r="M32" s="278">
        <v>5556811.4540005848</v>
      </c>
      <c r="N32" s="277">
        <v>0.13928408532641182</v>
      </c>
      <c r="O32" s="273">
        <v>6902785.5418615714</v>
      </c>
      <c r="P32" s="273">
        <v>481836.83711676393</v>
      </c>
      <c r="Q32" s="277">
        <v>7.5041377726737954E-2</v>
      </c>
    </row>
    <row r="33" spans="1:17">
      <c r="A33" s="310" t="s">
        <v>57</v>
      </c>
      <c r="B33" s="310" t="s">
        <v>241</v>
      </c>
      <c r="C33" s="223" t="s">
        <v>248</v>
      </c>
      <c r="D33" s="273">
        <v>1416183.5382413229</v>
      </c>
      <c r="E33" s="273">
        <v>34681.148969544331</v>
      </c>
      <c r="F33" s="274">
        <v>2.510393701731168E-2</v>
      </c>
      <c r="G33" s="282">
        <v>0.36831631464204978</v>
      </c>
      <c r="H33" s="282">
        <v>2.8333352958979485E-2</v>
      </c>
      <c r="I33" s="283">
        <v>7.9550979398239239</v>
      </c>
      <c r="J33" s="283">
        <v>0.12581904084406936</v>
      </c>
      <c r="K33" s="274">
        <v>1.6070323010266428E-2</v>
      </c>
      <c r="L33" s="275">
        <v>11265878.747476103</v>
      </c>
      <c r="M33" s="275">
        <v>449711.24226031452</v>
      </c>
      <c r="N33" s="274">
        <v>4.1577688404275739E-2</v>
      </c>
      <c r="O33" s="273">
        <v>2925364.6573578315</v>
      </c>
      <c r="P33" s="273">
        <v>-9925.0275920843706</v>
      </c>
      <c r="Q33" s="274">
        <v>-3.3812770313515817E-3</v>
      </c>
    </row>
    <row r="34" spans="1:17">
      <c r="A34" s="310" t="s">
        <v>57</v>
      </c>
      <c r="B34" s="310" t="s">
        <v>241</v>
      </c>
      <c r="C34" s="223" t="s">
        <v>249</v>
      </c>
      <c r="D34" s="273">
        <v>65874296.228039011</v>
      </c>
      <c r="E34" s="273">
        <v>304860.83442731947</v>
      </c>
      <c r="F34" s="277">
        <v>4.6494351003214755E-3</v>
      </c>
      <c r="G34" s="284">
        <v>17.132368341521829</v>
      </c>
      <c r="H34" s="284">
        <v>0.99595698666509236</v>
      </c>
      <c r="I34" s="285">
        <v>10.289937443576648</v>
      </c>
      <c r="J34" s="285">
        <v>-7.8696140971905137E-2</v>
      </c>
      <c r="K34" s="277">
        <v>-7.5898275631206564E-3</v>
      </c>
      <c r="L34" s="278">
        <v>677842387.32615852</v>
      </c>
      <c r="M34" s="278">
        <v>-2023062.6159301996</v>
      </c>
      <c r="N34" s="277">
        <v>-2.9756808734765459E-3</v>
      </c>
      <c r="O34" s="273">
        <v>152001601.7192601</v>
      </c>
      <c r="P34" s="273">
        <v>2807415.5445143878</v>
      </c>
      <c r="Q34" s="277">
        <v>1.8817191316196226E-2</v>
      </c>
    </row>
    <row r="35" spans="1:17">
      <c r="A35" s="310" t="s">
        <v>57</v>
      </c>
      <c r="B35" s="310" t="s">
        <v>241</v>
      </c>
      <c r="C35" s="223" t="s">
        <v>250</v>
      </c>
      <c r="D35" s="273">
        <v>4322672.0449939631</v>
      </c>
      <c r="E35" s="273">
        <v>-434180.8248286508</v>
      </c>
      <c r="F35" s="274">
        <v>-9.127480641309843E-2</v>
      </c>
      <c r="G35" s="282">
        <v>1.1242261995189835</v>
      </c>
      <c r="H35" s="282">
        <v>-4.6418845709923939E-2</v>
      </c>
      <c r="I35" s="283">
        <v>13.81877417729331</v>
      </c>
      <c r="J35" s="283">
        <v>-0.35480510484604721</v>
      </c>
      <c r="K35" s="274">
        <v>-2.5032851461391267E-2</v>
      </c>
      <c r="L35" s="275">
        <v>59734028.832270242</v>
      </c>
      <c r="M35" s="275">
        <v>-7687602.4516327009</v>
      </c>
      <c r="N35" s="274">
        <v>-0.11402278920338334</v>
      </c>
      <c r="O35" s="273">
        <v>11590186.542260893</v>
      </c>
      <c r="P35" s="273">
        <v>-1194266.4965439886</v>
      </c>
      <c r="Q35" s="274">
        <v>-9.3415533141622084E-2</v>
      </c>
    </row>
    <row r="36" spans="1:17">
      <c r="A36" s="310" t="s">
        <v>57</v>
      </c>
      <c r="B36" s="310" t="s">
        <v>241</v>
      </c>
      <c r="C36" s="223" t="s">
        <v>251</v>
      </c>
      <c r="D36" s="273">
        <v>1817560.0886821793</v>
      </c>
      <c r="E36" s="273">
        <v>-296467.68238825677</v>
      </c>
      <c r="F36" s="277">
        <v>-0.14023831022718336</v>
      </c>
      <c r="G36" s="284">
        <v>0.47270499580529862</v>
      </c>
      <c r="H36" s="284">
        <v>-4.7549929752700171E-2</v>
      </c>
      <c r="I36" s="285">
        <v>10.473354473933245</v>
      </c>
      <c r="J36" s="285">
        <v>0.15019435073652332</v>
      </c>
      <c r="K36" s="277">
        <v>1.4549260976687571E-2</v>
      </c>
      <c r="L36" s="278">
        <v>19035951.086442009</v>
      </c>
      <c r="M36" s="278">
        <v>-2787496.099202767</v>
      </c>
      <c r="N36" s="277">
        <v>-0.1277294130249208</v>
      </c>
      <c r="O36" s="273">
        <v>4166573.7305856771</v>
      </c>
      <c r="P36" s="273">
        <v>-645628.12259973539</v>
      </c>
      <c r="Q36" s="277">
        <v>-0.13416480486419438</v>
      </c>
    </row>
    <row r="37" spans="1:17">
      <c r="A37" s="310" t="s">
        <v>57</v>
      </c>
      <c r="B37" s="310" t="s">
        <v>241</v>
      </c>
      <c r="C37" s="223" t="s">
        <v>252</v>
      </c>
      <c r="D37" s="273">
        <v>28468899.84126595</v>
      </c>
      <c r="E37" s="273">
        <v>-356900.38109334931</v>
      </c>
      <c r="F37" s="274">
        <v>-1.2381282682189427E-2</v>
      </c>
      <c r="G37" s="282">
        <v>7.4040969890598554</v>
      </c>
      <c r="H37" s="282">
        <v>0.31016721478840203</v>
      </c>
      <c r="I37" s="283">
        <v>7.7697314976923062</v>
      </c>
      <c r="J37" s="283">
        <v>0.26905631283213793</v>
      </c>
      <c r="K37" s="274">
        <v>3.5870945775017433E-2</v>
      </c>
      <c r="L37" s="275">
        <v>221195707.80133155</v>
      </c>
      <c r="M37" s="275">
        <v>4982743.3897444308</v>
      </c>
      <c r="N37" s="274">
        <v>2.3045534773110023E-2</v>
      </c>
      <c r="O37" s="273">
        <v>51453503.36045</v>
      </c>
      <c r="P37" s="273">
        <v>212256.79297633469</v>
      </c>
      <c r="Q37" s="274">
        <v>4.1423034604913117E-3</v>
      </c>
    </row>
    <row r="38" spans="1:17">
      <c r="A38" s="310" t="s">
        <v>58</v>
      </c>
      <c r="B38" s="310" t="s">
        <v>253</v>
      </c>
      <c r="C38" s="223" t="s">
        <v>242</v>
      </c>
      <c r="D38" s="273">
        <v>26350843.393550579</v>
      </c>
      <c r="E38" s="273">
        <v>-1940214.9903399162</v>
      </c>
      <c r="F38" s="277">
        <v>-6.8580502150626999E-2</v>
      </c>
      <c r="G38" s="284">
        <v>99.999999999999986</v>
      </c>
      <c r="H38" s="284">
        <v>-2.8421709430404007E-14</v>
      </c>
      <c r="I38" s="285">
        <v>8.6495521052420123</v>
      </c>
      <c r="J38" s="285">
        <v>0.11583096205912646</v>
      </c>
      <c r="K38" s="277">
        <v>1.3573324006685801E-2</v>
      </c>
      <c r="L38" s="278">
        <v>227922992.94958797</v>
      </c>
      <c r="M38" s="278">
        <v>-13505010.14403981</v>
      </c>
      <c r="N38" s="277">
        <v>-5.5938043520172988E-2</v>
      </c>
      <c r="O38" s="273">
        <v>57717182.840195775</v>
      </c>
      <c r="P38" s="273">
        <v>-3505283.6510980949</v>
      </c>
      <c r="Q38" s="277">
        <v>-5.7254858420259222E-2</v>
      </c>
    </row>
    <row r="39" spans="1:17">
      <c r="A39" s="310" t="s">
        <v>58</v>
      </c>
      <c r="B39" s="310" t="s">
        <v>233</v>
      </c>
      <c r="C39" s="223" t="s">
        <v>243</v>
      </c>
      <c r="D39" s="273">
        <v>244364.61507332366</v>
      </c>
      <c r="E39" s="273">
        <v>35556.658898923051</v>
      </c>
      <c r="F39" s="274">
        <v>0.17028402341731372</v>
      </c>
      <c r="G39" s="282">
        <v>0.92735026133217557</v>
      </c>
      <c r="H39" s="282">
        <v>0.18927976096058063</v>
      </c>
      <c r="I39" s="283">
        <v>14.940428457658269</v>
      </c>
      <c r="J39" s="283">
        <v>6.6984434778444069E-2</v>
      </c>
      <c r="K39" s="274">
        <v>4.5036263743220388E-3</v>
      </c>
      <c r="L39" s="275">
        <v>3650912.0490861936</v>
      </c>
      <c r="M39" s="275">
        <v>545218.60139430221</v>
      </c>
      <c r="N39" s="274">
        <v>0.17555454541062357</v>
      </c>
      <c r="O39" s="273">
        <v>683050.44358193874</v>
      </c>
      <c r="P39" s="273">
        <v>125907.12320739403</v>
      </c>
      <c r="Q39" s="274">
        <v>0.22598695632346774</v>
      </c>
    </row>
    <row r="40" spans="1:17">
      <c r="A40" s="310" t="s">
        <v>58</v>
      </c>
      <c r="B40" s="310" t="s">
        <v>233</v>
      </c>
      <c r="C40" s="223" t="s">
        <v>244</v>
      </c>
      <c r="D40" s="273">
        <v>16583199.886088656</v>
      </c>
      <c r="E40" s="273">
        <v>-1750478.9208629858</v>
      </c>
      <c r="F40" s="277">
        <v>-9.5478869205412875E-2</v>
      </c>
      <c r="G40" s="284">
        <v>62.93233062190118</v>
      </c>
      <c r="H40" s="284">
        <v>-1.8714620046455011</v>
      </c>
      <c r="I40" s="285">
        <v>7.0082123093287283</v>
      </c>
      <c r="J40" s="285">
        <v>0.11354601010019394</v>
      </c>
      <c r="K40" s="277">
        <v>1.6468673779454556E-2</v>
      </c>
      <c r="L40" s="278">
        <v>116218585.56974529</v>
      </c>
      <c r="M40" s="278">
        <v>-10186011.841424599</v>
      </c>
      <c r="N40" s="277">
        <v>-8.0582605775733437E-2</v>
      </c>
      <c r="O40" s="273">
        <v>29499567.44265461</v>
      </c>
      <c r="P40" s="273">
        <v>-3050194.4456311464</v>
      </c>
      <c r="Q40" s="277">
        <v>-9.3708656183100147E-2</v>
      </c>
    </row>
    <row r="41" spans="1:17">
      <c r="A41" s="310" t="s">
        <v>58</v>
      </c>
      <c r="B41" s="310" t="s">
        <v>233</v>
      </c>
      <c r="C41" s="223" t="s">
        <v>245</v>
      </c>
      <c r="D41" s="273">
        <v>112238.72253263557</v>
      </c>
      <c r="E41" s="273">
        <v>-37850.997067892065</v>
      </c>
      <c r="F41" s="274">
        <v>-0.25218913839425283</v>
      </c>
      <c r="G41" s="282">
        <v>0.42593977299453806</v>
      </c>
      <c r="H41" s="282">
        <v>-0.10458021520778321</v>
      </c>
      <c r="I41" s="283">
        <v>11.318657432106381</v>
      </c>
      <c r="J41" s="283">
        <v>0.8696228327917872</v>
      </c>
      <c r="K41" s="274">
        <v>8.322518453990288E-2</v>
      </c>
      <c r="L41" s="275">
        <v>1270391.6509641416</v>
      </c>
      <c r="M41" s="275">
        <v>-297901.02214319748</v>
      </c>
      <c r="N41" s="274">
        <v>-0.18995244143617074</v>
      </c>
      <c r="O41" s="273">
        <v>261346.37272542715</v>
      </c>
      <c r="P41" s="273">
        <v>-71340.122542857658</v>
      </c>
      <c r="Q41" s="274">
        <v>-0.21443648467103424</v>
      </c>
    </row>
    <row r="42" spans="1:17">
      <c r="A42" s="310" t="s">
        <v>58</v>
      </c>
      <c r="B42" s="310" t="s">
        <v>233</v>
      </c>
      <c r="C42" s="223" t="s">
        <v>246</v>
      </c>
      <c r="D42" s="273">
        <v>2042786.4096568474</v>
      </c>
      <c r="E42" s="273">
        <v>40132.879339195089</v>
      </c>
      <c r="F42" s="277">
        <v>2.0039851492848784E-2</v>
      </c>
      <c r="G42" s="284">
        <v>7.7522619642482606</v>
      </c>
      <c r="H42" s="284">
        <v>0.67351113371021221</v>
      </c>
      <c r="I42" s="285">
        <v>15.390838191318686</v>
      </c>
      <c r="J42" s="285">
        <v>-0.94701230037387063</v>
      </c>
      <c r="K42" s="277">
        <v>-5.7964314268600138E-2</v>
      </c>
      <c r="L42" s="278">
        <v>31440195.090453386</v>
      </c>
      <c r="M42" s="278">
        <v>-1278858.8745367043</v>
      </c>
      <c r="N42" s="277">
        <v>-3.9086059025578906E-2</v>
      </c>
      <c r="O42" s="273">
        <v>10595333.35077405</v>
      </c>
      <c r="P42" s="273">
        <v>-534715.77690981701</v>
      </c>
      <c r="Q42" s="277">
        <v>-4.8042535192393161E-2</v>
      </c>
    </row>
    <row r="43" spans="1:17">
      <c r="A43" s="310"/>
      <c r="B43" s="310"/>
      <c r="C43" s="223"/>
      <c r="D43" s="273"/>
      <c r="E43" s="273"/>
      <c r="F43" s="277"/>
      <c r="G43" s="284"/>
      <c r="H43" s="284"/>
      <c r="I43" s="285"/>
      <c r="J43" s="285"/>
      <c r="K43" s="277"/>
      <c r="L43" s="278"/>
      <c r="M43" s="278"/>
      <c r="N43" s="277"/>
      <c r="O43" s="273"/>
      <c r="P43" s="273"/>
      <c r="Q43" s="277"/>
    </row>
    <row r="44" spans="1:17">
      <c r="A44" s="310" t="s">
        <v>58</v>
      </c>
      <c r="B44" s="310" t="s">
        <v>233</v>
      </c>
      <c r="C44" s="223" t="s">
        <v>247</v>
      </c>
      <c r="D44" s="273">
        <v>145179.40354485851</v>
      </c>
      <c r="E44" s="273">
        <v>14910.56091733386</v>
      </c>
      <c r="F44" s="274">
        <v>0.11445991701920127</v>
      </c>
      <c r="G44" s="282">
        <v>0.55094784397068464</v>
      </c>
      <c r="H44" s="282">
        <v>9.0488426511412812E-2</v>
      </c>
      <c r="I44" s="283">
        <v>25.12207166137182</v>
      </c>
      <c r="J44" s="283">
        <v>1.2148878849824207</v>
      </c>
      <c r="K44" s="274">
        <v>5.0816854730595128E-2</v>
      </c>
      <c r="L44" s="275">
        <v>3647207.3796091531</v>
      </c>
      <c r="M44" s="275">
        <v>532846.21857537236</v>
      </c>
      <c r="N44" s="274">
        <v>0.17109326472543712</v>
      </c>
      <c r="O44" s="273">
        <v>547239.43306982517</v>
      </c>
      <c r="P44" s="273">
        <v>55398.139010906219</v>
      </c>
      <c r="Q44" s="274">
        <v>0.11263417626798521</v>
      </c>
    </row>
    <row r="45" spans="1:17">
      <c r="A45" s="310" t="s">
        <v>58</v>
      </c>
      <c r="B45" s="310" t="s">
        <v>233</v>
      </c>
      <c r="C45" s="223" t="s">
        <v>248</v>
      </c>
      <c r="D45" s="273">
        <v>99258.251939475289</v>
      </c>
      <c r="E45" s="273">
        <v>6543.8330820688716</v>
      </c>
      <c r="F45" s="277">
        <v>7.0580532809391847E-2</v>
      </c>
      <c r="G45" s="284">
        <v>0.37667960170022086</v>
      </c>
      <c r="H45" s="284">
        <v>4.8963269566814682E-2</v>
      </c>
      <c r="I45" s="285">
        <v>8.1233436471651519</v>
      </c>
      <c r="J45" s="285">
        <v>0.57244354942558129</v>
      </c>
      <c r="K45" s="277">
        <v>7.5811299582277267E-2</v>
      </c>
      <c r="L45" s="278">
        <v>806308.89032125473</v>
      </c>
      <c r="M45" s="278">
        <v>106231.5759089971</v>
      </c>
      <c r="N45" s="277">
        <v>0.15174263430915866</v>
      </c>
      <c r="O45" s="273">
        <v>200003.80750012398</v>
      </c>
      <c r="P45" s="273">
        <v>10713.901968955994</v>
      </c>
      <c r="Q45" s="277">
        <v>5.6600492978701761E-2</v>
      </c>
    </row>
    <row r="46" spans="1:17">
      <c r="A46" s="310" t="s">
        <v>58</v>
      </c>
      <c r="B46" s="310" t="s">
        <v>233</v>
      </c>
      <c r="C46" s="223" t="s">
        <v>249</v>
      </c>
      <c r="D46" s="273">
        <v>4727059.2241924498</v>
      </c>
      <c r="E46" s="273">
        <v>-39908.054290597327</v>
      </c>
      <c r="F46" s="274">
        <v>-8.3717911114541861E-3</v>
      </c>
      <c r="G46" s="282">
        <v>17.938929519612287</v>
      </c>
      <c r="H46" s="282">
        <v>1.0891983649890449</v>
      </c>
      <c r="I46" s="283">
        <v>10.53269338112897</v>
      </c>
      <c r="J46" s="283">
        <v>-0.2009908092486441</v>
      </c>
      <c r="K46" s="274">
        <v>-1.8725239692521007E-2</v>
      </c>
      <c r="L46" s="275">
        <v>49788665.402856462</v>
      </c>
      <c r="M46" s="275">
        <v>-1378455.9102444202</v>
      </c>
      <c r="N46" s="274">
        <v>-2.6940267008757415E-2</v>
      </c>
      <c r="O46" s="273">
        <v>11042820.070794106</v>
      </c>
      <c r="P46" s="273">
        <v>115814.68848595023</v>
      </c>
      <c r="Q46" s="274">
        <v>1.0598941286646115E-2</v>
      </c>
    </row>
    <row r="47" spans="1:17">
      <c r="A47" s="310" t="s">
        <v>58</v>
      </c>
      <c r="B47" s="310" t="s">
        <v>233</v>
      </c>
      <c r="C47" s="223" t="s">
        <v>250</v>
      </c>
      <c r="D47" s="273">
        <v>287700.73916851974</v>
      </c>
      <c r="E47" s="273">
        <v>-56816.588527984859</v>
      </c>
      <c r="F47" s="277">
        <v>-0.16491649029054428</v>
      </c>
      <c r="G47" s="284">
        <v>1.0918084665135805</v>
      </c>
      <c r="H47" s="284">
        <v>-0.12595201109612186</v>
      </c>
      <c r="I47" s="285">
        <v>12.971892810253401</v>
      </c>
      <c r="J47" s="285">
        <v>-1.5666618097750202</v>
      </c>
      <c r="K47" s="277">
        <v>-0.10775911710073127</v>
      </c>
      <c r="L47" s="278">
        <v>3732023.1499247099</v>
      </c>
      <c r="M47" s="278">
        <v>-1276760.8363371524</v>
      </c>
      <c r="N47" s="277">
        <v>-0.25490435200221523</v>
      </c>
      <c r="O47" s="273">
        <v>770092.05802834034</v>
      </c>
      <c r="P47" s="273">
        <v>-155743.01471972466</v>
      </c>
      <c r="Q47" s="277">
        <v>-0.1682189617827374</v>
      </c>
    </row>
    <row r="48" spans="1:17">
      <c r="A48" s="310" t="s">
        <v>58</v>
      </c>
      <c r="B48" s="310" t="s">
        <v>233</v>
      </c>
      <c r="C48" s="223" t="s">
        <v>251</v>
      </c>
      <c r="D48" s="273">
        <v>126280.65367383276</v>
      </c>
      <c r="E48" s="273">
        <v>-22038.015311138486</v>
      </c>
      <c r="F48" s="274">
        <v>-0.14858557902357891</v>
      </c>
      <c r="G48" s="282">
        <v>0.47922812863265007</v>
      </c>
      <c r="H48" s="282">
        <v>-4.503175225405065E-2</v>
      </c>
      <c r="I48" s="283">
        <v>10.137023155828276</v>
      </c>
      <c r="J48" s="283">
        <v>-0.26756725949227977</v>
      </c>
      <c r="K48" s="274">
        <v>-2.5716270301067521E-2</v>
      </c>
      <c r="L48" s="275">
        <v>1280109.9104247736</v>
      </c>
      <c r="M48" s="275">
        <v>-263085.09130936046</v>
      </c>
      <c r="N48" s="274">
        <v>-0.17048078241163556</v>
      </c>
      <c r="O48" s="273">
        <v>287766.89428347349</v>
      </c>
      <c r="P48" s="273">
        <v>-47744.031959593296</v>
      </c>
      <c r="Q48" s="274">
        <v>-0.14230246535996355</v>
      </c>
    </row>
    <row r="49" spans="1:17">
      <c r="A49" s="310" t="s">
        <v>58</v>
      </c>
      <c r="B49" s="310" t="s">
        <v>233</v>
      </c>
      <c r="C49" s="223" t="s">
        <v>252</v>
      </c>
      <c r="D49" s="273">
        <v>1982775.4876796626</v>
      </c>
      <c r="E49" s="273">
        <v>-130266.34651685739</v>
      </c>
      <c r="F49" s="277">
        <v>-6.1648730474089697E-2</v>
      </c>
      <c r="G49" s="284">
        <v>7.5245238190932087</v>
      </c>
      <c r="H49" s="284">
        <v>5.5585027465216541E-2</v>
      </c>
      <c r="I49" s="285">
        <v>8.114178310238362</v>
      </c>
      <c r="J49" s="285">
        <v>0.49633252998836852</v>
      </c>
      <c r="K49" s="277">
        <v>6.5153922028082914E-2</v>
      </c>
      <c r="L49" s="278">
        <v>16088593.856202608</v>
      </c>
      <c r="M49" s="278">
        <v>-8232.9639230594039</v>
      </c>
      <c r="N49" s="277">
        <v>-5.114650244460498E-4</v>
      </c>
      <c r="O49" s="273">
        <v>3829962.9667838812</v>
      </c>
      <c r="P49" s="273">
        <v>46619.887991835829</v>
      </c>
      <c r="Q49" s="277">
        <v>1.2322405613482121E-2</v>
      </c>
    </row>
    <row r="50" spans="1:17">
      <c r="A50" s="310" t="s">
        <v>58</v>
      </c>
      <c r="B50" s="310" t="s">
        <v>254</v>
      </c>
      <c r="C50" s="223" t="s">
        <v>242</v>
      </c>
      <c r="D50" s="273">
        <v>382519165.99891317</v>
      </c>
      <c r="E50" s="273">
        <v>-21600661.725744188</v>
      </c>
      <c r="F50" s="274">
        <v>-5.3451130689042961E-2</v>
      </c>
      <c r="G50" s="282">
        <v>100</v>
      </c>
      <c r="H50" s="282">
        <v>-4.2632564145606011E-14</v>
      </c>
      <c r="I50" s="283">
        <v>8.3519563824307319</v>
      </c>
      <c r="J50" s="283">
        <v>0.15681873921542078</v>
      </c>
      <c r="K50" s="274">
        <v>1.9135583323026888E-2</v>
      </c>
      <c r="L50" s="275">
        <v>3194783389.8667035</v>
      </c>
      <c r="M50" s="275">
        <v>-117034222.68932247</v>
      </c>
      <c r="N50" s="274">
        <v>-3.5338365931026225E-2</v>
      </c>
      <c r="O50" s="273">
        <v>808859380.14711809</v>
      </c>
      <c r="P50" s="273">
        <v>-26646983.64678967</v>
      </c>
      <c r="Q50" s="274">
        <v>-3.1893214464327663E-2</v>
      </c>
    </row>
    <row r="51" spans="1:17">
      <c r="A51" s="310" t="s">
        <v>58</v>
      </c>
      <c r="B51" s="310" t="s">
        <v>240</v>
      </c>
      <c r="C51" s="223" t="s">
        <v>243</v>
      </c>
      <c r="D51" s="273">
        <v>3211757.8544791951</v>
      </c>
      <c r="E51" s="273">
        <v>178434.119002074</v>
      </c>
      <c r="F51" s="277">
        <v>5.8824620964503659E-2</v>
      </c>
      <c r="G51" s="284">
        <v>0.83963318441626011</v>
      </c>
      <c r="H51" s="284">
        <v>8.9033108058748534E-2</v>
      </c>
      <c r="I51" s="285">
        <v>14.818036289640622</v>
      </c>
      <c r="J51" s="285">
        <v>0.64236176749549578</v>
      </c>
      <c r="K51" s="277">
        <v>4.5314370507872716E-2</v>
      </c>
      <c r="L51" s="278">
        <v>47591944.441211015</v>
      </c>
      <c r="M51" s="278">
        <v>4592534.4467899054</v>
      </c>
      <c r="N51" s="277">
        <v>0.10680459214174698</v>
      </c>
      <c r="O51" s="273">
        <v>8667200.1832432132</v>
      </c>
      <c r="P51" s="273">
        <v>710562.19896295108</v>
      </c>
      <c r="Q51" s="277">
        <v>8.9304326823313018E-2</v>
      </c>
    </row>
    <row r="52" spans="1:17">
      <c r="A52" s="310" t="s">
        <v>58</v>
      </c>
      <c r="B52" s="310" t="s">
        <v>240</v>
      </c>
      <c r="C52" s="223" t="s">
        <v>244</v>
      </c>
      <c r="D52" s="273">
        <v>245982081.20695773</v>
      </c>
      <c r="E52" s="273">
        <v>-23283254.775740594</v>
      </c>
      <c r="F52" s="274">
        <v>-8.6469558700406429E-2</v>
      </c>
      <c r="G52" s="282">
        <v>64.305818654759022</v>
      </c>
      <c r="H52" s="282">
        <v>-2.324254286418082</v>
      </c>
      <c r="I52" s="283">
        <v>6.8415733111904453</v>
      </c>
      <c r="J52" s="283">
        <v>2.7065884744527757E-2</v>
      </c>
      <c r="K52" s="274">
        <v>3.9718035436412859E-3</v>
      </c>
      <c r="L52" s="275">
        <v>1682904441.8166027</v>
      </c>
      <c r="M52" s="275">
        <v>-152006189.9219501</v>
      </c>
      <c r="N52" s="274">
        <v>-8.2841195256428538E-2</v>
      </c>
      <c r="O52" s="273">
        <v>435029392.83434206</v>
      </c>
      <c r="P52" s="273">
        <v>-39101043.612067163</v>
      </c>
      <c r="Q52" s="274">
        <v>-8.2468959185847873E-2</v>
      </c>
    </row>
    <row r="53" spans="1:17">
      <c r="A53" s="310" t="s">
        <v>58</v>
      </c>
      <c r="B53" s="310" t="s">
        <v>240</v>
      </c>
      <c r="C53" s="223" t="s">
        <v>245</v>
      </c>
      <c r="D53" s="273">
        <v>1789762.4076212465</v>
      </c>
      <c r="E53" s="273">
        <v>-521221.42865678738</v>
      </c>
      <c r="F53" s="277">
        <v>-0.22554092351257768</v>
      </c>
      <c r="G53" s="284">
        <v>0.46788829598837189</v>
      </c>
      <c r="H53" s="284">
        <v>-0.10396779167001402</v>
      </c>
      <c r="I53" s="285">
        <v>10.851553774113283</v>
      </c>
      <c r="J53" s="285">
        <v>0.63536397086327057</v>
      </c>
      <c r="K53" s="277">
        <v>6.2191872224334185E-2</v>
      </c>
      <c r="L53" s="278">
        <v>19421703.009188414</v>
      </c>
      <c r="M53" s="278">
        <v>-4187746.494470831</v>
      </c>
      <c r="N53" s="277">
        <v>-0.17737586358469601</v>
      </c>
      <c r="O53" s="273">
        <v>4113562.1769410875</v>
      </c>
      <c r="P53" s="273">
        <v>-990910.20666345302</v>
      </c>
      <c r="Q53" s="277">
        <v>-0.19412588259782462</v>
      </c>
    </row>
    <row r="54" spans="1:17">
      <c r="A54" s="310" t="s">
        <v>58</v>
      </c>
      <c r="B54" s="310" t="s">
        <v>240</v>
      </c>
      <c r="C54" s="223" t="s">
        <v>246</v>
      </c>
      <c r="D54" s="273">
        <v>27924805.215302587</v>
      </c>
      <c r="E54" s="273">
        <v>2639105.1722108573</v>
      </c>
      <c r="F54" s="274">
        <v>0.10437144978044155</v>
      </c>
      <c r="G54" s="282">
        <v>7.3002368763352186</v>
      </c>
      <c r="H54" s="282">
        <v>1.043256073027572</v>
      </c>
      <c r="I54" s="283">
        <v>14.757857757846679</v>
      </c>
      <c r="J54" s="283">
        <v>-0.11641740827388247</v>
      </c>
      <c r="K54" s="274">
        <v>-7.826761773175258E-3</v>
      </c>
      <c r="L54" s="275">
        <v>412110303.28301066</v>
      </c>
      <c r="M54" s="275">
        <v>36003843.074077725</v>
      </c>
      <c r="N54" s="274">
        <v>9.5727797533913764E-2</v>
      </c>
      <c r="O54" s="273">
        <v>132440034.06091528</v>
      </c>
      <c r="P54" s="273">
        <v>11064866.219171524</v>
      </c>
      <c r="Q54" s="274">
        <v>9.1162520439094771E-2</v>
      </c>
    </row>
    <row r="55" spans="1:17">
      <c r="A55" s="310"/>
      <c r="B55" s="310"/>
      <c r="C55" s="223"/>
      <c r="D55" s="273"/>
      <c r="E55" s="273"/>
      <c r="F55" s="274"/>
      <c r="G55" s="282"/>
      <c r="H55" s="282"/>
      <c r="I55" s="283"/>
      <c r="J55" s="283"/>
      <c r="K55" s="274"/>
      <c r="L55" s="275"/>
      <c r="M55" s="275"/>
      <c r="N55" s="274"/>
      <c r="O55" s="273"/>
      <c r="P55" s="273"/>
      <c r="Q55" s="274"/>
    </row>
    <row r="56" spans="1:17">
      <c r="A56" s="310" t="s">
        <v>58</v>
      </c>
      <c r="B56" s="310" t="s">
        <v>240</v>
      </c>
      <c r="C56" s="223" t="s">
        <v>247</v>
      </c>
      <c r="D56" s="273">
        <v>1823995.8369841399</v>
      </c>
      <c r="E56" s="273">
        <v>122958.32506643631</v>
      </c>
      <c r="F56" s="277">
        <v>7.2284311312933031E-2</v>
      </c>
      <c r="G56" s="284">
        <v>0.47683776372902642</v>
      </c>
      <c r="H56" s="284">
        <v>5.5913722091384344E-2</v>
      </c>
      <c r="I56" s="285">
        <v>24.91794599447524</v>
      </c>
      <c r="J56" s="285">
        <v>1.4689489884420119</v>
      </c>
      <c r="K56" s="277">
        <v>6.2644427310219866E-2</v>
      </c>
      <c r="L56" s="278">
        <v>45450229.760118462</v>
      </c>
      <c r="M56" s="278">
        <v>5562606.2360100225</v>
      </c>
      <c r="N56" s="277">
        <v>0.13945694790886534</v>
      </c>
      <c r="O56" s="273">
        <v>6902558.5837698346</v>
      </c>
      <c r="P56" s="273">
        <v>482499.02837996371</v>
      </c>
      <c r="Q56" s="277">
        <v>7.5154914719582064E-2</v>
      </c>
    </row>
    <row r="57" spans="1:17">
      <c r="A57" s="310" t="s">
        <v>58</v>
      </c>
      <c r="B57" s="310" t="s">
        <v>240</v>
      </c>
      <c r="C57" s="223" t="s">
        <v>248</v>
      </c>
      <c r="D57" s="273">
        <v>1404953.0804247386</v>
      </c>
      <c r="E57" s="273">
        <v>38865.580663292902</v>
      </c>
      <c r="F57" s="274">
        <v>2.8450286434858557E-2</v>
      </c>
      <c r="G57" s="282">
        <v>0.36728959103417325</v>
      </c>
      <c r="H57" s="282">
        <v>2.924938462979576E-2</v>
      </c>
      <c r="I57" s="283">
        <v>7.8361203930588195</v>
      </c>
      <c r="J57" s="283">
        <v>0.1815198069849</v>
      </c>
      <c r="K57" s="274">
        <v>2.3713818238294569E-2</v>
      </c>
      <c r="L57" s="275">
        <v>11009381.484807102</v>
      </c>
      <c r="M57" s="275">
        <v>552527.30850488506</v>
      </c>
      <c r="N57" s="274">
        <v>5.2838769594496855E-2</v>
      </c>
      <c r="O57" s="273">
        <v>2840020.4472122388</v>
      </c>
      <c r="P57" s="273">
        <v>21407.00564024644</v>
      </c>
      <c r="Q57" s="274">
        <v>7.5948710541546838E-3</v>
      </c>
    </row>
    <row r="58" spans="1:17">
      <c r="A58" s="310" t="s">
        <v>58</v>
      </c>
      <c r="B58" s="310" t="s">
        <v>240</v>
      </c>
      <c r="C58" s="223" t="s">
        <v>249</v>
      </c>
      <c r="D58" s="273">
        <v>65794087.093266435</v>
      </c>
      <c r="E58" s="273">
        <v>316887.20014867932</v>
      </c>
      <c r="F58" s="277">
        <v>4.8396571732748613E-3</v>
      </c>
      <c r="G58" s="284">
        <v>17.200206667148642</v>
      </c>
      <c r="H58" s="284">
        <v>0.99778466232438134</v>
      </c>
      <c r="I58" s="285">
        <v>10.285949487102449</v>
      </c>
      <c r="J58" s="285">
        <v>-7.909960200287891E-2</v>
      </c>
      <c r="K58" s="277">
        <v>-7.6313774612047193E-3</v>
      </c>
      <c r="L58" s="278">
        <v>676754656.39135778</v>
      </c>
      <c r="M58" s="278">
        <v>-1919734.7179698944</v>
      </c>
      <c r="N58" s="277">
        <v>-2.828653538601907E-3</v>
      </c>
      <c r="O58" s="273">
        <v>151790333.84597304</v>
      </c>
      <c r="P58" s="273">
        <v>2843265.4537832737</v>
      </c>
      <c r="Q58" s="277">
        <v>1.9089099802197678E-2</v>
      </c>
    </row>
    <row r="59" spans="1:17">
      <c r="A59" s="310" t="s">
        <v>58</v>
      </c>
      <c r="B59" s="310" t="s">
        <v>240</v>
      </c>
      <c r="C59" s="223" t="s">
        <v>250</v>
      </c>
      <c r="D59" s="273">
        <v>4322406.9568653964</v>
      </c>
      <c r="E59" s="273">
        <v>-434142.05767586548</v>
      </c>
      <c r="F59" s="274">
        <v>-9.1272486911970915E-2</v>
      </c>
      <c r="G59" s="282">
        <v>1.1299844141346052</v>
      </c>
      <c r="H59" s="282">
        <v>-4.7030096962852541E-2</v>
      </c>
      <c r="I59" s="283">
        <v>13.818491862698833</v>
      </c>
      <c r="J59" s="283">
        <v>-0.35469256164561891</v>
      </c>
      <c r="K59" s="274">
        <v>-2.5025608291414328E-2</v>
      </c>
      <c r="L59" s="275">
        <v>59729145.360717304</v>
      </c>
      <c r="M59" s="275">
        <v>-7686301.0458098575</v>
      </c>
      <c r="N59" s="274">
        <v>-0.11401394569814301</v>
      </c>
      <c r="O59" s="273">
        <v>11589479.640584718</v>
      </c>
      <c r="P59" s="273">
        <v>-1194163.1174698882</v>
      </c>
      <c r="Q59" s="274">
        <v>-9.3413367384463264E-2</v>
      </c>
    </row>
    <row r="60" spans="1:17">
      <c r="A60" s="310" t="s">
        <v>58</v>
      </c>
      <c r="B60" s="310" t="s">
        <v>240</v>
      </c>
      <c r="C60" s="223" t="s">
        <v>251</v>
      </c>
      <c r="D60" s="273">
        <v>1802151.2956756842</v>
      </c>
      <c r="E60" s="273">
        <v>-303694.13246171875</v>
      </c>
      <c r="F60" s="277">
        <v>-0.14421482621843373</v>
      </c>
      <c r="G60" s="284">
        <v>0.47112705868463717</v>
      </c>
      <c r="H60" s="284">
        <v>-4.9967251385246103E-2</v>
      </c>
      <c r="I60" s="285">
        <v>10.369155581255201</v>
      </c>
      <c r="J60" s="285">
        <v>9.2146277573348812E-2</v>
      </c>
      <c r="K60" s="277">
        <v>8.9662541747759627E-3</v>
      </c>
      <c r="L60" s="278">
        <v>18686787.165821813</v>
      </c>
      <c r="M60" s="278">
        <v>-2955005.8912621699</v>
      </c>
      <c r="N60" s="277">
        <v>-0.13654163883130335</v>
      </c>
      <c r="O60" s="273">
        <v>4047079.6913592247</v>
      </c>
      <c r="P60" s="273">
        <v>-701621.76185308024</v>
      </c>
      <c r="Q60" s="277">
        <v>-0.14775023630480316</v>
      </c>
    </row>
    <row r="61" spans="1:17">
      <c r="A61" s="310" t="s">
        <v>58</v>
      </c>
      <c r="B61" s="310" t="s">
        <v>240</v>
      </c>
      <c r="C61" s="223" t="s">
        <v>252</v>
      </c>
      <c r="D61" s="273">
        <v>28463165.051376171</v>
      </c>
      <c r="E61" s="273">
        <v>-354599.7282936126</v>
      </c>
      <c r="F61" s="274">
        <v>-1.2304900501643829E-2</v>
      </c>
      <c r="G61" s="282">
        <v>7.4409774937805446</v>
      </c>
      <c r="H61" s="282">
        <v>0.30998247630655218</v>
      </c>
      <c r="I61" s="283">
        <v>7.7688056389630917</v>
      </c>
      <c r="J61" s="283">
        <v>0.26941925388250798</v>
      </c>
      <c r="K61" s="274">
        <v>3.5925506441233053E-2</v>
      </c>
      <c r="L61" s="275">
        <v>221124797.15386841</v>
      </c>
      <c r="M61" s="275">
        <v>5009244.3167580664</v>
      </c>
      <c r="N61" s="274">
        <v>2.3178546157358752E-2</v>
      </c>
      <c r="O61" s="273">
        <v>51439718.68277739</v>
      </c>
      <c r="P61" s="273">
        <v>218155.14532599598</v>
      </c>
      <c r="Q61" s="274">
        <v>4.2590489290021119E-3</v>
      </c>
    </row>
    <row r="62" spans="1:17">
      <c r="A62" s="310" t="s">
        <v>58</v>
      </c>
      <c r="B62" s="310" t="s">
        <v>136</v>
      </c>
      <c r="C62" s="223" t="s">
        <v>242</v>
      </c>
      <c r="D62" s="273">
        <v>382519165.99891323</v>
      </c>
      <c r="E62" s="273">
        <v>-21600661.725744128</v>
      </c>
      <c r="F62" s="277">
        <v>-5.3451130689042815E-2</v>
      </c>
      <c r="G62" s="284">
        <v>99.999999999999972</v>
      </c>
      <c r="H62" s="284">
        <v>-1.4210854715202004E-14</v>
      </c>
      <c r="I62" s="285">
        <v>8.3519563824307284</v>
      </c>
      <c r="J62" s="285">
        <v>0.156818739215419</v>
      </c>
      <c r="K62" s="277">
        <v>1.9135583323026676E-2</v>
      </c>
      <c r="L62" s="278">
        <v>3194783389.8667026</v>
      </c>
      <c r="M62" s="278">
        <v>-117034222.68932295</v>
      </c>
      <c r="N62" s="277">
        <v>-3.5338365931026371E-2</v>
      </c>
      <c r="O62" s="273">
        <v>808859380.14711809</v>
      </c>
      <c r="P62" s="273">
        <v>-26646983.646789551</v>
      </c>
      <c r="Q62" s="277">
        <v>-3.1893214464327524E-2</v>
      </c>
    </row>
    <row r="63" spans="1:17">
      <c r="A63" s="310" t="s">
        <v>58</v>
      </c>
      <c r="B63" s="310" t="s">
        <v>241</v>
      </c>
      <c r="C63" s="223" t="s">
        <v>243</v>
      </c>
      <c r="D63" s="273">
        <v>3211757.8544791951</v>
      </c>
      <c r="E63" s="273">
        <v>178434.11900207307</v>
      </c>
      <c r="F63" s="274">
        <v>5.8824620964503332E-2</v>
      </c>
      <c r="G63" s="282">
        <v>0.83963318441625989</v>
      </c>
      <c r="H63" s="282">
        <v>8.9033108058748534E-2</v>
      </c>
      <c r="I63" s="283">
        <v>14.818036289640633</v>
      </c>
      <c r="J63" s="283">
        <v>0.64236176749551532</v>
      </c>
      <c r="K63" s="274">
        <v>4.5314370507874124E-2</v>
      </c>
      <c r="L63" s="275">
        <v>47591944.441211052</v>
      </c>
      <c r="M63" s="275">
        <v>4592534.4467899576</v>
      </c>
      <c r="N63" s="274">
        <v>0.10680459214174823</v>
      </c>
      <c r="O63" s="273">
        <v>8667200.1832432132</v>
      </c>
      <c r="P63" s="273">
        <v>710562.19896295108</v>
      </c>
      <c r="Q63" s="274">
        <v>8.9304326823313018E-2</v>
      </c>
    </row>
    <row r="64" spans="1:17">
      <c r="A64" s="310" t="s">
        <v>58</v>
      </c>
      <c r="B64" s="310" t="s">
        <v>241</v>
      </c>
      <c r="C64" s="223" t="s">
        <v>244</v>
      </c>
      <c r="D64" s="273">
        <v>245982081.20695767</v>
      </c>
      <c r="E64" s="273">
        <v>-23283254.775740534</v>
      </c>
      <c r="F64" s="277">
        <v>-8.6469558700406249E-2</v>
      </c>
      <c r="G64" s="284">
        <v>64.30581865475898</v>
      </c>
      <c r="H64" s="284">
        <v>-2.3242542864180535</v>
      </c>
      <c r="I64" s="285">
        <v>6.8415733111904427</v>
      </c>
      <c r="J64" s="285">
        <v>2.7065884744524205E-2</v>
      </c>
      <c r="K64" s="277">
        <v>3.9718035436407647E-3</v>
      </c>
      <c r="L64" s="278">
        <v>1682904441.8166018</v>
      </c>
      <c r="M64" s="278">
        <v>-152006189.92195058</v>
      </c>
      <c r="N64" s="277">
        <v>-8.2841195256428829E-2</v>
      </c>
      <c r="O64" s="273">
        <v>435029392.83434206</v>
      </c>
      <c r="P64" s="273">
        <v>-39101043.612067103</v>
      </c>
      <c r="Q64" s="277">
        <v>-8.2468959185847762E-2</v>
      </c>
    </row>
    <row r="65" spans="1:17">
      <c r="A65" s="310" t="s">
        <v>58</v>
      </c>
      <c r="B65" s="310" t="s">
        <v>241</v>
      </c>
      <c r="C65" s="223" t="s">
        <v>245</v>
      </c>
      <c r="D65" s="273">
        <v>1789762.407621247</v>
      </c>
      <c r="E65" s="273">
        <v>-521221.42865678691</v>
      </c>
      <c r="F65" s="274">
        <v>-0.22554092351257748</v>
      </c>
      <c r="G65" s="282">
        <v>0.46788829598837184</v>
      </c>
      <c r="H65" s="282">
        <v>-0.10396779167001374</v>
      </c>
      <c r="I65" s="283">
        <v>10.851553774113283</v>
      </c>
      <c r="J65" s="283">
        <v>0.63536397086327945</v>
      </c>
      <c r="K65" s="274">
        <v>6.2191872224335108E-2</v>
      </c>
      <c r="L65" s="275">
        <v>19421703.009188417</v>
      </c>
      <c r="M65" s="275">
        <v>-4187746.4944708087</v>
      </c>
      <c r="N65" s="274">
        <v>-0.1773758635846952</v>
      </c>
      <c r="O65" s="273">
        <v>4113562.176941087</v>
      </c>
      <c r="P65" s="273">
        <v>-990910.20666345442</v>
      </c>
      <c r="Q65" s="274">
        <v>-0.19412588259782484</v>
      </c>
    </row>
    <row r="66" spans="1:17">
      <c r="A66" s="310" t="s">
        <v>58</v>
      </c>
      <c r="B66" s="310" t="s">
        <v>241</v>
      </c>
      <c r="C66" s="223" t="s">
        <v>246</v>
      </c>
      <c r="D66" s="273">
        <v>27924805.21530259</v>
      </c>
      <c r="E66" s="273">
        <v>2639105.1722108684</v>
      </c>
      <c r="F66" s="277">
        <v>0.10437144978044202</v>
      </c>
      <c r="G66" s="284">
        <v>7.3002368763352168</v>
      </c>
      <c r="H66" s="284">
        <v>1.0432560730275764</v>
      </c>
      <c r="I66" s="285">
        <v>14.757857757846663</v>
      </c>
      <c r="J66" s="285">
        <v>-0.11641740827390024</v>
      </c>
      <c r="K66" s="277">
        <v>-7.8267617731764515E-3</v>
      </c>
      <c r="L66" s="278">
        <v>412110303.2830103</v>
      </c>
      <c r="M66" s="278">
        <v>36003843.074077427</v>
      </c>
      <c r="N66" s="277">
        <v>9.5727797533912987E-2</v>
      </c>
      <c r="O66" s="273">
        <v>132440034.06091531</v>
      </c>
      <c r="P66" s="273">
        <v>11064866.219171524</v>
      </c>
      <c r="Q66" s="277">
        <v>9.1162520439094757E-2</v>
      </c>
    </row>
    <row r="67" spans="1:17">
      <c r="A67" s="310"/>
      <c r="B67" s="310"/>
      <c r="C67" s="223"/>
      <c r="D67" s="273"/>
      <c r="E67" s="273"/>
      <c r="F67" s="277"/>
      <c r="G67" s="284"/>
      <c r="H67" s="284"/>
      <c r="I67" s="285"/>
      <c r="J67" s="285"/>
      <c r="K67" s="277"/>
      <c r="L67" s="278"/>
      <c r="M67" s="278"/>
      <c r="N67" s="277"/>
      <c r="O67" s="273"/>
      <c r="P67" s="273"/>
      <c r="Q67" s="277"/>
    </row>
    <row r="68" spans="1:17">
      <c r="A68" s="310" t="s">
        <v>58</v>
      </c>
      <c r="B68" s="310" t="s">
        <v>241</v>
      </c>
      <c r="C68" s="223" t="s">
        <v>247</v>
      </c>
      <c r="D68" s="273">
        <v>1823995.8369841399</v>
      </c>
      <c r="E68" s="273">
        <v>122958.32506643608</v>
      </c>
      <c r="F68" s="274">
        <v>7.2284311312932878E-2</v>
      </c>
      <c r="G68" s="282">
        <v>0.47683776372902625</v>
      </c>
      <c r="H68" s="282">
        <v>5.5913722091384344E-2</v>
      </c>
      <c r="I68" s="283">
        <v>24.91794599447524</v>
      </c>
      <c r="J68" s="283">
        <v>1.468948988442019</v>
      </c>
      <c r="K68" s="274">
        <v>6.2644427310220199E-2</v>
      </c>
      <c r="L68" s="275">
        <v>45450229.760118462</v>
      </c>
      <c r="M68" s="275">
        <v>5562606.2360100299</v>
      </c>
      <c r="N68" s="274">
        <v>0.13945694790886556</v>
      </c>
      <c r="O68" s="273">
        <v>6902558.5837698355</v>
      </c>
      <c r="P68" s="273">
        <v>482499.02837996278</v>
      </c>
      <c r="Q68" s="274">
        <v>7.5154914719581897E-2</v>
      </c>
    </row>
    <row r="69" spans="1:17">
      <c r="A69" s="310" t="s">
        <v>58</v>
      </c>
      <c r="B69" s="310" t="s">
        <v>241</v>
      </c>
      <c r="C69" s="223" t="s">
        <v>248</v>
      </c>
      <c r="D69" s="273">
        <v>1404953.0804247383</v>
      </c>
      <c r="E69" s="273">
        <v>38865.580663293367</v>
      </c>
      <c r="F69" s="277">
        <v>2.8450286434858914E-2</v>
      </c>
      <c r="G69" s="284">
        <v>0.36728959103417308</v>
      </c>
      <c r="H69" s="284">
        <v>2.9249384629796038E-2</v>
      </c>
      <c r="I69" s="285">
        <v>7.8361203930588212</v>
      </c>
      <c r="J69" s="285">
        <v>0.18151980698489822</v>
      </c>
      <c r="K69" s="277">
        <v>2.3713818238294326E-2</v>
      </c>
      <c r="L69" s="278">
        <v>11009381.484807102</v>
      </c>
      <c r="M69" s="278">
        <v>552527.30850488506</v>
      </c>
      <c r="N69" s="277">
        <v>5.2838769594496855E-2</v>
      </c>
      <c r="O69" s="273">
        <v>2840020.4472122388</v>
      </c>
      <c r="P69" s="273">
        <v>21407.005640246905</v>
      </c>
      <c r="Q69" s="277">
        <v>7.5948710541548503E-3</v>
      </c>
    </row>
    <row r="70" spans="1:17">
      <c r="A70" s="310" t="s">
        <v>58</v>
      </c>
      <c r="B70" s="310" t="s">
        <v>241</v>
      </c>
      <c r="C70" s="223" t="s">
        <v>249</v>
      </c>
      <c r="D70" s="273">
        <v>65794087.09326642</v>
      </c>
      <c r="E70" s="273">
        <v>316887.20014864206</v>
      </c>
      <c r="F70" s="274">
        <v>4.8396571732742906E-3</v>
      </c>
      <c r="G70" s="282">
        <v>17.200206667148631</v>
      </c>
      <c r="H70" s="282">
        <v>0.99778466232437069</v>
      </c>
      <c r="I70" s="283">
        <v>10.285949487102453</v>
      </c>
      <c r="J70" s="283">
        <v>-7.9099602002873581E-2</v>
      </c>
      <c r="K70" s="274">
        <v>-7.6313774612042067E-3</v>
      </c>
      <c r="L70" s="275">
        <v>676754656.3913579</v>
      </c>
      <c r="M70" s="275">
        <v>-1919734.7179698944</v>
      </c>
      <c r="N70" s="274">
        <v>-2.8286535386019065E-3</v>
      </c>
      <c r="O70" s="273">
        <v>151790333.84597304</v>
      </c>
      <c r="P70" s="273">
        <v>2843265.4537833333</v>
      </c>
      <c r="Q70" s="274">
        <v>1.9089099802198084E-2</v>
      </c>
    </row>
    <row r="71" spans="1:17">
      <c r="A71" s="310" t="s">
        <v>58</v>
      </c>
      <c r="B71" s="310" t="s">
        <v>241</v>
      </c>
      <c r="C71" s="223" t="s">
        <v>250</v>
      </c>
      <c r="D71" s="273">
        <v>4322406.9568653964</v>
      </c>
      <c r="E71" s="273">
        <v>-434142.05767586455</v>
      </c>
      <c r="F71" s="277">
        <v>-9.1272486911970735E-2</v>
      </c>
      <c r="G71" s="284">
        <v>1.1299844141346047</v>
      </c>
      <c r="H71" s="284">
        <v>-4.7030096962852097E-2</v>
      </c>
      <c r="I71" s="285">
        <v>13.818491862698837</v>
      </c>
      <c r="J71" s="285">
        <v>-0.35469256164562069</v>
      </c>
      <c r="K71" s="277">
        <v>-2.5025608291414442E-2</v>
      </c>
      <c r="L71" s="278">
        <v>59729145.360717319</v>
      </c>
      <c r="M71" s="278">
        <v>-7686301.0458098575</v>
      </c>
      <c r="N71" s="277">
        <v>-0.11401394569814298</v>
      </c>
      <c r="O71" s="273">
        <v>11589479.640584715</v>
      </c>
      <c r="P71" s="273">
        <v>-1194163.1174698919</v>
      </c>
      <c r="Q71" s="277">
        <v>-9.3413367384463555E-2</v>
      </c>
    </row>
    <row r="72" spans="1:17">
      <c r="A72" s="310" t="s">
        <v>58</v>
      </c>
      <c r="B72" s="310" t="s">
        <v>241</v>
      </c>
      <c r="C72" s="223" t="s">
        <v>251</v>
      </c>
      <c r="D72" s="273">
        <v>1802151.2956756847</v>
      </c>
      <c r="E72" s="273">
        <v>-303694.13246171782</v>
      </c>
      <c r="F72" s="274">
        <v>-0.14421482621843332</v>
      </c>
      <c r="G72" s="282">
        <v>0.47112705868463717</v>
      </c>
      <c r="H72" s="282">
        <v>-4.9967251385245659E-2</v>
      </c>
      <c r="I72" s="283">
        <v>10.369155581255194</v>
      </c>
      <c r="J72" s="283">
        <v>9.2146277573334601E-2</v>
      </c>
      <c r="K72" s="274">
        <v>8.9662541747745732E-3</v>
      </c>
      <c r="L72" s="275">
        <v>18686787.165821806</v>
      </c>
      <c r="M72" s="275">
        <v>-2955005.8912621886</v>
      </c>
      <c r="N72" s="274">
        <v>-0.13654163883130416</v>
      </c>
      <c r="O72" s="273">
        <v>4047079.6913592257</v>
      </c>
      <c r="P72" s="273">
        <v>-701621.76185307931</v>
      </c>
      <c r="Q72" s="274">
        <v>-0.14775023630480297</v>
      </c>
    </row>
    <row r="73" spans="1:17">
      <c r="A73" s="310" t="s">
        <v>58</v>
      </c>
      <c r="B73" s="310" t="s">
        <v>241</v>
      </c>
      <c r="C73" s="223" t="s">
        <v>252</v>
      </c>
      <c r="D73" s="273">
        <v>28463165.051376171</v>
      </c>
      <c r="E73" s="273">
        <v>-354599.7282936275</v>
      </c>
      <c r="F73" s="277">
        <v>-1.2304900501644339E-2</v>
      </c>
      <c r="G73" s="284">
        <v>7.4409774937805429</v>
      </c>
      <c r="H73" s="284">
        <v>0.30998247630655129</v>
      </c>
      <c r="I73" s="285">
        <v>7.7688056389630926</v>
      </c>
      <c r="J73" s="285">
        <v>0.26941925388251331</v>
      </c>
      <c r="K73" s="277">
        <v>3.5925506441233789E-2</v>
      </c>
      <c r="L73" s="278">
        <v>221124797.15386844</v>
      </c>
      <c r="M73" s="278">
        <v>5009244.3167580962</v>
      </c>
      <c r="N73" s="277">
        <v>2.3178546157358891E-2</v>
      </c>
      <c r="O73" s="273">
        <v>51439718.682777375</v>
      </c>
      <c r="P73" s="273">
        <v>218155.14532597363</v>
      </c>
      <c r="Q73" s="277">
        <v>4.2590489290016747E-3</v>
      </c>
    </row>
    <row r="74" spans="1:17">
      <c r="A74" s="310" t="s">
        <v>59</v>
      </c>
      <c r="B74" s="310" t="s">
        <v>253</v>
      </c>
      <c r="C74" s="223" t="s">
        <v>242</v>
      </c>
      <c r="D74" s="273">
        <v>15366612.905878955</v>
      </c>
      <c r="E74" s="273">
        <v>-1070729.6503993683</v>
      </c>
      <c r="F74" s="274">
        <v>-6.5140070344910941E-2</v>
      </c>
      <c r="G74" s="282">
        <v>100</v>
      </c>
      <c r="H74" s="282">
        <v>-4.2632564145606011E-14</v>
      </c>
      <c r="I74" s="283">
        <v>9.2649566125015674</v>
      </c>
      <c r="J74" s="283">
        <v>7.7684262604728715E-2</v>
      </c>
      <c r="K74" s="274">
        <v>8.4556394592570239E-3</v>
      </c>
      <c r="L74" s="275">
        <v>142371001.85407516</v>
      </c>
      <c r="M74" s="275">
        <v>-8643340.9190033078</v>
      </c>
      <c r="N74" s="274">
        <v>-5.7235231834841103E-2</v>
      </c>
      <c r="O74" s="273">
        <v>36976225.405560255</v>
      </c>
      <c r="P74" s="273">
        <v>-2034195.3916349113</v>
      </c>
      <c r="Q74" s="274">
        <v>-5.2144923076071228E-2</v>
      </c>
    </row>
    <row r="75" spans="1:17">
      <c r="A75" s="310" t="s">
        <v>59</v>
      </c>
      <c r="B75" s="310" t="s">
        <v>233</v>
      </c>
      <c r="C75" s="223" t="s">
        <v>243</v>
      </c>
      <c r="D75" s="273">
        <v>161191.80162209968</v>
      </c>
      <c r="E75" s="273">
        <v>12502.339921519626</v>
      </c>
      <c r="F75" s="277">
        <v>8.408356435304018E-2</v>
      </c>
      <c r="G75" s="284">
        <v>1.0489741793419611</v>
      </c>
      <c r="H75" s="284">
        <v>0.14439084300583649</v>
      </c>
      <c r="I75" s="285">
        <v>13.141507163757378</v>
      </c>
      <c r="J75" s="285">
        <v>-9.5273261350365956E-2</v>
      </c>
      <c r="K75" s="277">
        <v>-7.1976159073886322E-3</v>
      </c>
      <c r="L75" s="278">
        <v>2118303.2157557812</v>
      </c>
      <c r="M75" s="278">
        <v>150133.4596977355</v>
      </c>
      <c r="N75" s="277">
        <v>7.6280747245314209E-2</v>
      </c>
      <c r="O75" s="273">
        <v>447117.54202389717</v>
      </c>
      <c r="P75" s="273">
        <v>31224.966519236565</v>
      </c>
      <c r="Q75" s="277">
        <v>7.5079403572778258E-2</v>
      </c>
    </row>
    <row r="76" spans="1:17">
      <c r="A76" s="310" t="s">
        <v>59</v>
      </c>
      <c r="B76" s="310" t="s">
        <v>233</v>
      </c>
      <c r="C76" s="223" t="s">
        <v>244</v>
      </c>
      <c r="D76" s="273">
        <v>9121567.034666013</v>
      </c>
      <c r="E76" s="273">
        <v>-966339.52746904828</v>
      </c>
      <c r="F76" s="274">
        <v>-9.5791879268212282E-2</v>
      </c>
      <c r="G76" s="282">
        <v>59.359646075136602</v>
      </c>
      <c r="H76" s="282">
        <v>-2.0122364393026828</v>
      </c>
      <c r="I76" s="283">
        <v>7.5996247315433951</v>
      </c>
      <c r="J76" s="283">
        <v>0.1265356624667886</v>
      </c>
      <c r="K76" s="274">
        <v>1.6932176412882454E-2</v>
      </c>
      <c r="L76" s="275">
        <v>69320486.427078784</v>
      </c>
      <c r="M76" s="275">
        <v>-6067337.8322789073</v>
      </c>
      <c r="N76" s="274">
        <v>-8.0481667854020666E-2</v>
      </c>
      <c r="O76" s="273">
        <v>18528921.668833256</v>
      </c>
      <c r="P76" s="273">
        <v>-1728737.6800316423</v>
      </c>
      <c r="Q76" s="274">
        <v>-8.5337483973858458E-2</v>
      </c>
    </row>
    <row r="77" spans="1:17">
      <c r="A77" s="310" t="s">
        <v>59</v>
      </c>
      <c r="B77" s="310" t="s">
        <v>233</v>
      </c>
      <c r="C77" s="223" t="s">
        <v>245</v>
      </c>
      <c r="D77" s="273">
        <v>87571.858721558645</v>
      </c>
      <c r="E77" s="273">
        <v>-23952.20548410379</v>
      </c>
      <c r="F77" s="277">
        <v>-0.21477163385951692</v>
      </c>
      <c r="G77" s="284">
        <v>0.56988393771574353</v>
      </c>
      <c r="H77" s="284">
        <v>-0.10859595539243605</v>
      </c>
      <c r="I77" s="285">
        <v>12.207592126151253</v>
      </c>
      <c r="J77" s="285">
        <v>0.9430811693769936</v>
      </c>
      <c r="K77" s="277">
        <v>8.3721448094454809E-2</v>
      </c>
      <c r="L77" s="278">
        <v>1069041.5330017293</v>
      </c>
      <c r="M77" s="278">
        <v>-187222.51018695114</v>
      </c>
      <c r="N77" s="277">
        <v>-0.14903117796139284</v>
      </c>
      <c r="O77" s="273">
        <v>211475.58947682381</v>
      </c>
      <c r="P77" s="273">
        <v>-43657.830249071121</v>
      </c>
      <c r="Q77" s="277">
        <v>-0.17111764619458844</v>
      </c>
    </row>
    <row r="78" spans="1:17">
      <c r="A78" s="310" t="s">
        <v>59</v>
      </c>
      <c r="B78" s="310" t="s">
        <v>233</v>
      </c>
      <c r="C78" s="223" t="s">
        <v>246</v>
      </c>
      <c r="D78" s="273">
        <v>1142165.7779930499</v>
      </c>
      <c r="E78" s="273">
        <v>-505.88723813486286</v>
      </c>
      <c r="F78" s="274">
        <v>-4.42723184207523E-4</v>
      </c>
      <c r="G78" s="282">
        <v>7.4327751013763113</v>
      </c>
      <c r="H78" s="282">
        <v>0.48109382249016797</v>
      </c>
      <c r="I78" s="283">
        <v>16.324444998977864</v>
      </c>
      <c r="J78" s="283">
        <v>-0.5499738725598462</v>
      </c>
      <c r="K78" s="274">
        <v>-3.2592166684180982E-2</v>
      </c>
      <c r="L78" s="275">
        <v>18645222.422562305</v>
      </c>
      <c r="M78" s="275">
        <v>-636697.88918621838</v>
      </c>
      <c r="N78" s="274">
        <v>-3.3020460560573769E-2</v>
      </c>
      <c r="O78" s="273">
        <v>6394358.798314333</v>
      </c>
      <c r="P78" s="273">
        <v>-169089.13881565351</v>
      </c>
      <c r="Q78" s="274">
        <v>-2.5762242716835124E-2</v>
      </c>
    </row>
    <row r="79" spans="1:17">
      <c r="A79" s="310"/>
      <c r="B79" s="310"/>
      <c r="C79" s="223"/>
      <c r="D79" s="273"/>
      <c r="E79" s="273"/>
      <c r="F79" s="274"/>
      <c r="G79" s="282"/>
      <c r="H79" s="282"/>
      <c r="I79" s="283"/>
      <c r="J79" s="283"/>
      <c r="K79" s="274"/>
      <c r="L79" s="275"/>
      <c r="M79" s="275"/>
      <c r="N79" s="274"/>
      <c r="O79" s="273"/>
      <c r="P79" s="273"/>
      <c r="Q79" s="274"/>
    </row>
    <row r="80" spans="1:17">
      <c r="A80" s="310" t="s">
        <v>59</v>
      </c>
      <c r="B80" s="310" t="s">
        <v>233</v>
      </c>
      <c r="C80" s="223" t="s">
        <v>247</v>
      </c>
      <c r="D80" s="273">
        <v>87816.69589339236</v>
      </c>
      <c r="E80" s="273">
        <v>4699.1032658677286</v>
      </c>
      <c r="F80" s="277">
        <v>5.6535603562603752E-2</v>
      </c>
      <c r="G80" s="284">
        <v>0.57147724375744158</v>
      </c>
      <c r="H80" s="284">
        <v>6.5814042160553976E-2</v>
      </c>
      <c r="I80" s="285">
        <v>27.185257326487779</v>
      </c>
      <c r="J80" s="285">
        <v>1.1242337506381972</v>
      </c>
      <c r="K80" s="277">
        <v>4.3138510940146278E-2</v>
      </c>
      <c r="L80" s="278">
        <v>2387319.4754237938</v>
      </c>
      <c r="M80" s="278">
        <v>221189.93439001311</v>
      </c>
      <c r="N80" s="277">
        <v>0.10211297625554319</v>
      </c>
      <c r="O80" s="273">
        <v>317857.60246396065</v>
      </c>
      <c r="P80" s="273">
        <v>14604.308405041695</v>
      </c>
      <c r="Q80" s="277">
        <v>4.8158779116853484E-2</v>
      </c>
    </row>
    <row r="81" spans="1:17">
      <c r="A81" s="310" t="s">
        <v>59</v>
      </c>
      <c r="B81" s="310" t="s">
        <v>233</v>
      </c>
      <c r="C81" s="223" t="s">
        <v>248</v>
      </c>
      <c r="D81" s="273">
        <v>69304.694326080746</v>
      </c>
      <c r="E81" s="273">
        <v>5522.8271078572288</v>
      </c>
      <c r="F81" s="274">
        <v>8.658929800473554E-2</v>
      </c>
      <c r="G81" s="282">
        <v>0.45100826545559802</v>
      </c>
      <c r="H81" s="282">
        <v>6.297798014733369E-2</v>
      </c>
      <c r="I81" s="283">
        <v>8.0594918559451312</v>
      </c>
      <c r="J81" s="283">
        <v>0.4230620007177901</v>
      </c>
      <c r="K81" s="274">
        <v>5.5400495878082719E-2</v>
      </c>
      <c r="L81" s="275">
        <v>558560.61949981446</v>
      </c>
      <c r="M81" s="275">
        <v>71494.86445242638</v>
      </c>
      <c r="N81" s="274">
        <v>0.14678688393001563</v>
      </c>
      <c r="O81" s="273">
        <v>134962.39407157898</v>
      </c>
      <c r="P81" s="273">
        <v>8460.0499548912048</v>
      </c>
      <c r="Q81" s="274">
        <v>6.6876625994278183E-2</v>
      </c>
    </row>
    <row r="82" spans="1:17">
      <c r="A82" s="310" t="s">
        <v>59</v>
      </c>
      <c r="B82" s="310" t="s">
        <v>233</v>
      </c>
      <c r="C82" s="223" t="s">
        <v>249</v>
      </c>
      <c r="D82" s="273">
        <v>3239730.4001540942</v>
      </c>
      <c r="E82" s="273">
        <v>-31435.196065186989</v>
      </c>
      <c r="F82" s="277">
        <v>-9.6097843843548861E-3</v>
      </c>
      <c r="G82" s="284">
        <v>21.082918011910344</v>
      </c>
      <c r="H82" s="284">
        <v>1.1821001940700491</v>
      </c>
      <c r="I82" s="285">
        <v>10.597088315712648</v>
      </c>
      <c r="J82" s="285">
        <v>-0.36951481428805621</v>
      </c>
      <c r="K82" s="277">
        <v>-3.3694555178822493E-2</v>
      </c>
      <c r="L82" s="278">
        <v>34331709.169532016</v>
      </c>
      <c r="M82" s="278">
        <v>-1541865.6967169717</v>
      </c>
      <c r="N82" s="277">
        <v>-4.298054215298204E-2</v>
      </c>
      <c r="O82" s="273">
        <v>7707637.2909040451</v>
      </c>
      <c r="P82" s="273">
        <v>-10841.532775139436</v>
      </c>
      <c r="Q82" s="277">
        <v>-1.4046203951326745E-3</v>
      </c>
    </row>
    <row r="83" spans="1:17">
      <c r="A83" s="310" t="s">
        <v>59</v>
      </c>
      <c r="B83" s="310" t="s">
        <v>233</v>
      </c>
      <c r="C83" s="223" t="s">
        <v>250</v>
      </c>
      <c r="D83" s="273">
        <v>166560.0032811111</v>
      </c>
      <c r="E83" s="273">
        <v>-51963.006211407832</v>
      </c>
      <c r="F83" s="274">
        <v>-0.23779192100677513</v>
      </c>
      <c r="G83" s="282">
        <v>1.0839083687556716</v>
      </c>
      <c r="H83" s="282">
        <v>-0.24552191320345851</v>
      </c>
      <c r="I83" s="283">
        <v>14.65734790271466</v>
      </c>
      <c r="J83" s="283">
        <v>-0.36135266867148097</v>
      </c>
      <c r="K83" s="274">
        <v>-2.4060181968068237E-2</v>
      </c>
      <c r="L83" s="275">
        <v>2441327.9147685408</v>
      </c>
      <c r="M83" s="275">
        <v>-840603.73275777232</v>
      </c>
      <c r="N83" s="274">
        <v>-0.25613078608488377</v>
      </c>
      <c r="O83" s="273">
        <v>446897.18067729473</v>
      </c>
      <c r="P83" s="273">
        <v>-139860.11990952492</v>
      </c>
      <c r="Q83" s="274">
        <v>-0.23836110734310409</v>
      </c>
    </row>
    <row r="84" spans="1:17">
      <c r="A84" s="310" t="s">
        <v>59</v>
      </c>
      <c r="B84" s="310" t="s">
        <v>233</v>
      </c>
      <c r="C84" s="223" t="s">
        <v>251</v>
      </c>
      <c r="D84" s="273">
        <v>77927.579838368809</v>
      </c>
      <c r="E84" s="273">
        <v>-10261.34253547345</v>
      </c>
      <c r="F84" s="277">
        <v>-0.11635636607480612</v>
      </c>
      <c r="G84" s="284">
        <v>0.50712268419643269</v>
      </c>
      <c r="H84" s="284">
        <v>-2.93930090909722E-2</v>
      </c>
      <c r="I84" s="285">
        <v>11.20103503390659</v>
      </c>
      <c r="J84" s="285">
        <v>-0.49413984495907215</v>
      </c>
      <c r="K84" s="277">
        <v>-4.2251599491003058E-2</v>
      </c>
      <c r="L84" s="278">
        <v>872869.55187712191</v>
      </c>
      <c r="M84" s="278">
        <v>-158515.31766367203</v>
      </c>
      <c r="N84" s="277">
        <v>-0.15369172298818792</v>
      </c>
      <c r="O84" s="273">
        <v>185258.20954430103</v>
      </c>
      <c r="P84" s="273">
        <v>-29655.593758940697</v>
      </c>
      <c r="Q84" s="277">
        <v>-0.13798831579513243</v>
      </c>
    </row>
    <row r="85" spans="1:17">
      <c r="A85" s="310" t="s">
        <v>59</v>
      </c>
      <c r="B85" s="310" t="s">
        <v>233</v>
      </c>
      <c r="C85" s="223" t="s">
        <v>252</v>
      </c>
      <c r="D85" s="273">
        <v>1212777.059383166</v>
      </c>
      <c r="E85" s="273">
        <v>-8996.7556912973523</v>
      </c>
      <c r="F85" s="274">
        <v>-7.3636835069583054E-3</v>
      </c>
      <c r="G85" s="282">
        <v>7.892286132353747</v>
      </c>
      <c r="H85" s="282">
        <v>0.45937043511531961</v>
      </c>
      <c r="I85" s="283">
        <v>8.7618424527092298</v>
      </c>
      <c r="J85" s="283">
        <v>0.34778283177871572</v>
      </c>
      <c r="K85" s="274">
        <v>4.1333535468845925E-2</v>
      </c>
      <c r="L85" s="275">
        <v>10626161.524575286</v>
      </c>
      <c r="M85" s="275">
        <v>346083.80124701932</v>
      </c>
      <c r="N85" s="274">
        <v>3.366548488847141E-2</v>
      </c>
      <c r="O85" s="273">
        <v>2601739.1292507648</v>
      </c>
      <c r="P85" s="273">
        <v>33357.179025894962</v>
      </c>
      <c r="Q85" s="274">
        <v>1.298762398753598E-2</v>
      </c>
    </row>
    <row r="86" spans="1:17">
      <c r="A86" s="310" t="s">
        <v>59</v>
      </c>
      <c r="B86" s="310" t="s">
        <v>254</v>
      </c>
      <c r="C86" s="223" t="s">
        <v>242</v>
      </c>
      <c r="D86" s="273">
        <v>220575540.09100702</v>
      </c>
      <c r="E86" s="273">
        <v>-14388145.994991064</v>
      </c>
      <c r="F86" s="277">
        <v>-6.1235615744149152E-2</v>
      </c>
      <c r="G86" s="284">
        <v>99.999999999999929</v>
      </c>
      <c r="H86" s="284">
        <v>-4.2632564145606011E-14</v>
      </c>
      <c r="I86" s="285">
        <v>8.8695017258539455</v>
      </c>
      <c r="J86" s="285">
        <v>0.12434536520643036</v>
      </c>
      <c r="K86" s="277">
        <v>1.4218769805646276E-2</v>
      </c>
      <c r="L86" s="278">
        <v>1956395133.518353</v>
      </c>
      <c r="M86" s="278">
        <v>-98399040.377799273</v>
      </c>
      <c r="N86" s="277">
        <v>-4.788754106267594E-2</v>
      </c>
      <c r="O86" s="273">
        <v>513476205.5870536</v>
      </c>
      <c r="P86" s="273">
        <v>-21701876.523279309</v>
      </c>
      <c r="Q86" s="277">
        <v>-4.0550757306247881E-2</v>
      </c>
    </row>
    <row r="87" spans="1:17">
      <c r="A87" s="310" t="s">
        <v>59</v>
      </c>
      <c r="B87" s="310" t="s">
        <v>240</v>
      </c>
      <c r="C87" s="223" t="s">
        <v>243</v>
      </c>
      <c r="D87" s="273">
        <v>2166207.4149209228</v>
      </c>
      <c r="E87" s="273">
        <v>-42763.404775472824</v>
      </c>
      <c r="F87" s="274">
        <v>-1.9358972239094715E-2</v>
      </c>
      <c r="G87" s="282">
        <v>0.98207054781648406</v>
      </c>
      <c r="H87" s="282">
        <v>4.1937688780599336E-2</v>
      </c>
      <c r="I87" s="283">
        <v>13.091544378807987</v>
      </c>
      <c r="J87" s="283">
        <v>1.1244510726032164</v>
      </c>
      <c r="K87" s="274">
        <v>9.3961920729756843E-2</v>
      </c>
      <c r="L87" s="275">
        <v>28359000.506140187</v>
      </c>
      <c r="M87" s="275">
        <v>1924040.5961497873</v>
      </c>
      <c r="N87" s="274">
        <v>7.2783942275722782E-2</v>
      </c>
      <c r="O87" s="273">
        <v>6038192.2742633913</v>
      </c>
      <c r="P87" s="273">
        <v>141551.67542300746</v>
      </c>
      <c r="Q87" s="274">
        <v>2.4005477873425864E-2</v>
      </c>
    </row>
    <row r="88" spans="1:17">
      <c r="A88" s="310" t="s">
        <v>59</v>
      </c>
      <c r="B88" s="310" t="s">
        <v>240</v>
      </c>
      <c r="C88" s="223" t="s">
        <v>244</v>
      </c>
      <c r="D88" s="273">
        <v>134883292.23092043</v>
      </c>
      <c r="E88" s="273">
        <v>-13662964.253366888</v>
      </c>
      <c r="F88" s="277">
        <v>-9.197784297453572E-2</v>
      </c>
      <c r="G88" s="284">
        <v>61.1506117927985</v>
      </c>
      <c r="H88" s="284">
        <v>-2.0703305403578156</v>
      </c>
      <c r="I88" s="285">
        <v>7.3622092972713071</v>
      </c>
      <c r="J88" s="285">
        <v>7.1957234804557402E-2</v>
      </c>
      <c r="K88" s="277">
        <v>9.8703356465578446E-3</v>
      </c>
      <c r="L88" s="278">
        <v>993039028.10904515</v>
      </c>
      <c r="M88" s="278">
        <v>-89900624.597245336</v>
      </c>
      <c r="N88" s="277">
        <v>-8.3015359510182921E-2</v>
      </c>
      <c r="O88" s="273">
        <v>271926351.40652484</v>
      </c>
      <c r="P88" s="273">
        <v>-23743380.077857137</v>
      </c>
      <c r="Q88" s="277">
        <v>-8.0303722530729607E-2</v>
      </c>
    </row>
    <row r="89" spans="1:17">
      <c r="A89" s="310" t="s">
        <v>59</v>
      </c>
      <c r="B89" s="310" t="s">
        <v>240</v>
      </c>
      <c r="C89" s="223" t="s">
        <v>245</v>
      </c>
      <c r="D89" s="273">
        <v>1413336.0706041814</v>
      </c>
      <c r="E89" s="273">
        <v>-275062.92716838443</v>
      </c>
      <c r="F89" s="274">
        <v>-0.16291346271305743</v>
      </c>
      <c r="G89" s="282">
        <v>0.64074922814245561</v>
      </c>
      <c r="H89" s="282">
        <v>-7.782947050572675E-2</v>
      </c>
      <c r="I89" s="283">
        <v>11.569152768603422</v>
      </c>
      <c r="J89" s="283">
        <v>0.56332044347524857</v>
      </c>
      <c r="K89" s="274">
        <v>5.1183811167928923E-2</v>
      </c>
      <c r="L89" s="275">
        <v>16351100.914197445</v>
      </c>
      <c r="M89" s="275">
        <v>-2231135.3532018699</v>
      </c>
      <c r="N89" s="274">
        <v>-0.12006818345734711</v>
      </c>
      <c r="O89" s="273">
        <v>3352233.3866509781</v>
      </c>
      <c r="P89" s="273">
        <v>-495605.50464773597</v>
      </c>
      <c r="Q89" s="274">
        <v>-0.12880100197762187</v>
      </c>
    </row>
    <row r="90" spans="1:17">
      <c r="A90" s="310" t="s">
        <v>59</v>
      </c>
      <c r="B90" s="310" t="s">
        <v>240</v>
      </c>
      <c r="C90" s="223" t="s">
        <v>246</v>
      </c>
      <c r="D90" s="273">
        <v>14682301.9373533</v>
      </c>
      <c r="E90" s="273">
        <v>438070.71436025761</v>
      </c>
      <c r="F90" s="277">
        <v>3.0754254652446508E-2</v>
      </c>
      <c r="G90" s="284">
        <v>6.6563599623491951</v>
      </c>
      <c r="H90" s="284">
        <v>0.59404818120886738</v>
      </c>
      <c r="I90" s="285">
        <v>15.434504712578645</v>
      </c>
      <c r="J90" s="285">
        <v>0.11834949912817549</v>
      </c>
      <c r="K90" s="277">
        <v>7.7271023621020988E-3</v>
      </c>
      <c r="L90" s="278">
        <v>226614058.44358209</v>
      </c>
      <c r="M90" s="278">
        <v>8447202.135943234</v>
      </c>
      <c r="N90" s="277">
        <v>3.8718998288318214E-2</v>
      </c>
      <c r="O90" s="273">
        <v>74947262.997433335</v>
      </c>
      <c r="P90" s="273">
        <v>3250348.1203684807</v>
      </c>
      <c r="Q90" s="277">
        <v>4.5334560433202623E-2</v>
      </c>
    </row>
    <row r="91" spans="1:17">
      <c r="A91" s="310"/>
      <c r="B91" s="310"/>
      <c r="C91" s="223"/>
      <c r="D91" s="273"/>
      <c r="E91" s="273"/>
      <c r="F91" s="277"/>
      <c r="G91" s="284"/>
      <c r="H91" s="284"/>
      <c r="I91" s="285"/>
      <c r="J91" s="285"/>
      <c r="K91" s="277"/>
      <c r="L91" s="278"/>
      <c r="M91" s="278"/>
      <c r="N91" s="277"/>
      <c r="O91" s="273"/>
      <c r="P91" s="273"/>
      <c r="Q91" s="277"/>
    </row>
    <row r="92" spans="1:17">
      <c r="A92" s="310" t="s">
        <v>59</v>
      </c>
      <c r="B92" s="310" t="s">
        <v>240</v>
      </c>
      <c r="C92" s="223" t="s">
        <v>247</v>
      </c>
      <c r="D92" s="273">
        <v>1103658.3147677556</v>
      </c>
      <c r="E92" s="273">
        <v>55131.448003313737</v>
      </c>
      <c r="F92" s="274">
        <v>5.2579909729389286E-2</v>
      </c>
      <c r="G92" s="282">
        <v>0.50035389885587378</v>
      </c>
      <c r="H92" s="282">
        <v>5.4103295526185369E-2</v>
      </c>
      <c r="I92" s="283">
        <v>27.031883116060897</v>
      </c>
      <c r="J92" s="283">
        <v>1.458769747259069</v>
      </c>
      <c r="K92" s="274">
        <v>5.7043103286700696E-2</v>
      </c>
      <c r="L92" s="275">
        <v>29833962.564870715</v>
      </c>
      <c r="M92" s="275">
        <v>3019866.1308690757</v>
      </c>
      <c r="N92" s="274">
        <v>0.11262233423758899</v>
      </c>
      <c r="O92" s="273">
        <v>4021928.9194108415</v>
      </c>
      <c r="P92" s="273">
        <v>211702.94463401567</v>
      </c>
      <c r="Q92" s="274">
        <v>5.5561781908857945E-2</v>
      </c>
    </row>
    <row r="93" spans="1:17">
      <c r="A93" s="310" t="s">
        <v>59</v>
      </c>
      <c r="B93" s="310" t="s">
        <v>240</v>
      </c>
      <c r="C93" s="223" t="s">
        <v>248</v>
      </c>
      <c r="D93" s="273">
        <v>982614.12713972002</v>
      </c>
      <c r="E93" s="273">
        <v>25968.034953315044</v>
      </c>
      <c r="F93" s="277">
        <v>2.7144871196792705E-2</v>
      </c>
      <c r="G93" s="284">
        <v>0.44547737556680289</v>
      </c>
      <c r="H93" s="284">
        <v>3.8331016858305866E-2</v>
      </c>
      <c r="I93" s="285">
        <v>7.8864236275621149</v>
      </c>
      <c r="J93" s="285">
        <v>0.19684743218769896</v>
      </c>
      <c r="K93" s="277">
        <v>2.5599256342125912E-2</v>
      </c>
      <c r="L93" s="278">
        <v>7749311.2690510117</v>
      </c>
      <c r="M93" s="278">
        <v>393108.25117647275</v>
      </c>
      <c r="N93" s="277">
        <v>5.3439016055059248E-2</v>
      </c>
      <c r="O93" s="273">
        <v>1923109.6595275411</v>
      </c>
      <c r="P93" s="273">
        <v>2977.6688419035636</v>
      </c>
      <c r="Q93" s="277">
        <v>1.5507625810870962E-3</v>
      </c>
    </row>
    <row r="94" spans="1:17">
      <c r="A94" s="310" t="s">
        <v>59</v>
      </c>
      <c r="B94" s="310" t="s">
        <v>240</v>
      </c>
      <c r="C94" s="223" t="s">
        <v>249</v>
      </c>
      <c r="D94" s="273">
        <v>45272628.716325983</v>
      </c>
      <c r="E94" s="273">
        <v>-382408.5347212404</v>
      </c>
      <c r="F94" s="274">
        <v>-8.3760425518537678E-3</v>
      </c>
      <c r="G94" s="282">
        <v>20.524772917997598</v>
      </c>
      <c r="H94" s="282">
        <v>1.0940949219360299</v>
      </c>
      <c r="I94" s="283">
        <v>10.26599890844315</v>
      </c>
      <c r="J94" s="283">
        <v>-0.24868113410027348</v>
      </c>
      <c r="K94" s="274">
        <v>-2.3650851294959554E-2</v>
      </c>
      <c r="L94" s="275">
        <v>464768756.98415458</v>
      </c>
      <c r="M94" s="275">
        <v>-15279352.041008174</v>
      </c>
      <c r="N94" s="274">
        <v>-3.1828793309979009E-2</v>
      </c>
      <c r="O94" s="273">
        <v>107141887.37406254</v>
      </c>
      <c r="P94" s="273">
        <v>253712.64786505699</v>
      </c>
      <c r="Q94" s="274">
        <v>2.3736269097583713E-3</v>
      </c>
    </row>
    <row r="95" spans="1:17">
      <c r="A95" s="310" t="s">
        <v>59</v>
      </c>
      <c r="B95" s="310" t="s">
        <v>240</v>
      </c>
      <c r="C95" s="223" t="s">
        <v>250</v>
      </c>
      <c r="D95" s="273">
        <v>2685780.9586120099</v>
      </c>
      <c r="E95" s="273">
        <v>-293696.85670279339</v>
      </c>
      <c r="F95" s="277">
        <v>-9.857326515175352E-2</v>
      </c>
      <c r="G95" s="284">
        <v>1.2176241107712507</v>
      </c>
      <c r="H95" s="284">
        <v>-5.0434739064930456E-2</v>
      </c>
      <c r="I95" s="285">
        <v>14.470250963232647</v>
      </c>
      <c r="J95" s="285">
        <v>-0.28255162573181281</v>
      </c>
      <c r="K95" s="277">
        <v>-1.9152403350341712E-2</v>
      </c>
      <c r="L95" s="278">
        <v>38863924.503387339</v>
      </c>
      <c r="M95" s="278">
        <v>-5091723.5241510645</v>
      </c>
      <c r="N95" s="277">
        <v>-0.11583775356834866</v>
      </c>
      <c r="O95" s="273">
        <v>7210395.9467596058</v>
      </c>
      <c r="P95" s="273">
        <v>-793842.57012506295</v>
      </c>
      <c r="Q95" s="277">
        <v>-9.9177775431164253E-2</v>
      </c>
    </row>
    <row r="96" spans="1:17">
      <c r="A96" s="310" t="s">
        <v>59</v>
      </c>
      <c r="B96" s="310" t="s">
        <v>240</v>
      </c>
      <c r="C96" s="223" t="s">
        <v>251</v>
      </c>
      <c r="D96" s="273">
        <v>1070613.5553597906</v>
      </c>
      <c r="E96" s="273">
        <v>-209576.89163196413</v>
      </c>
      <c r="F96" s="274">
        <v>-0.16370758907351379</v>
      </c>
      <c r="G96" s="282">
        <v>0.48537274573511935</v>
      </c>
      <c r="H96" s="282">
        <v>-5.9473340192898183E-2</v>
      </c>
      <c r="I96" s="283">
        <v>11.630981323745299</v>
      </c>
      <c r="J96" s="283">
        <v>0.26630483071374478</v>
      </c>
      <c r="K96" s="274">
        <v>2.3432680277087881E-2</v>
      </c>
      <c r="L96" s="275">
        <v>12452286.267338278</v>
      </c>
      <c r="M96" s="275">
        <v>-2096664.0121924747</v>
      </c>
      <c r="N96" s="274">
        <v>-0.14411101639011845</v>
      </c>
      <c r="O96" s="273">
        <v>2550356.6455447036</v>
      </c>
      <c r="P96" s="273">
        <v>-536843.32748499187</v>
      </c>
      <c r="Q96" s="274">
        <v>-0.17389327940364946</v>
      </c>
    </row>
    <row r="97" spans="1:17">
      <c r="A97" s="310" t="s">
        <v>59</v>
      </c>
      <c r="B97" s="310" t="s">
        <v>240</v>
      </c>
      <c r="C97" s="223" t="s">
        <v>252</v>
      </c>
      <c r="D97" s="273">
        <v>16315106.765003989</v>
      </c>
      <c r="E97" s="273">
        <v>-40843.32394429855</v>
      </c>
      <c r="F97" s="277">
        <v>-2.4971538627949455E-3</v>
      </c>
      <c r="G97" s="284">
        <v>7.3966074199671201</v>
      </c>
      <c r="H97" s="284">
        <v>0.43555298581004376</v>
      </c>
      <c r="I97" s="285">
        <v>8.4807109110298509</v>
      </c>
      <c r="J97" s="285">
        <v>0.16890626615111515</v>
      </c>
      <c r="K97" s="277">
        <v>2.0321250723233208E-2</v>
      </c>
      <c r="L97" s="278">
        <v>138363703.95658627</v>
      </c>
      <c r="M97" s="278">
        <v>2416242.0358611345</v>
      </c>
      <c r="N97" s="277">
        <v>1.7773351570698058E-2</v>
      </c>
      <c r="O97" s="273">
        <v>34364486.976875812</v>
      </c>
      <c r="P97" s="273">
        <v>7501.8997030928731</v>
      </c>
      <c r="Q97" s="277">
        <v>2.1835151385495827E-4</v>
      </c>
    </row>
    <row r="98" spans="1:17">
      <c r="A98" s="310" t="s">
        <v>59</v>
      </c>
      <c r="B98" s="310" t="s">
        <v>136</v>
      </c>
      <c r="C98" s="223" t="s">
        <v>242</v>
      </c>
      <c r="D98" s="273">
        <v>220575540.0910072</v>
      </c>
      <c r="E98" s="273">
        <v>-14388145.994990855</v>
      </c>
      <c r="F98" s="274">
        <v>-6.1235615744148271E-2</v>
      </c>
      <c r="G98" s="282">
        <v>100.00000000000003</v>
      </c>
      <c r="H98" s="282">
        <v>7.1054273576010019E-14</v>
      </c>
      <c r="I98" s="283">
        <v>8.8695017258539401</v>
      </c>
      <c r="J98" s="283">
        <v>0.12434536520642148</v>
      </c>
      <c r="K98" s="274">
        <v>1.4218769805645255E-2</v>
      </c>
      <c r="L98" s="275">
        <v>1956395133.5183535</v>
      </c>
      <c r="M98" s="275">
        <v>-98399040.377799273</v>
      </c>
      <c r="N98" s="274">
        <v>-4.7887541062675926E-2</v>
      </c>
      <c r="O98" s="273">
        <v>513476205.58705366</v>
      </c>
      <c r="P98" s="273">
        <v>-21701876.52327919</v>
      </c>
      <c r="Q98" s="274">
        <v>-4.0550757306247659E-2</v>
      </c>
    </row>
    <row r="99" spans="1:17">
      <c r="A99" s="310" t="s">
        <v>59</v>
      </c>
      <c r="B99" s="310" t="s">
        <v>241</v>
      </c>
      <c r="C99" s="223" t="s">
        <v>243</v>
      </c>
      <c r="D99" s="273">
        <v>2166207.4149209238</v>
      </c>
      <c r="E99" s="273">
        <v>-42763.404775471427</v>
      </c>
      <c r="F99" s="277">
        <v>-1.9358972239094087E-2</v>
      </c>
      <c r="G99" s="284">
        <v>0.98207054781648473</v>
      </c>
      <c r="H99" s="284">
        <v>4.1937688780600335E-2</v>
      </c>
      <c r="I99" s="285">
        <v>13.091544378807978</v>
      </c>
      <c r="J99" s="285">
        <v>1.1244510726032129</v>
      </c>
      <c r="K99" s="277">
        <v>9.3961920729756593E-2</v>
      </c>
      <c r="L99" s="278">
        <v>28359000.50614018</v>
      </c>
      <c r="M99" s="278">
        <v>1924040.5961497948</v>
      </c>
      <c r="N99" s="277">
        <v>7.2783942275723115E-2</v>
      </c>
      <c r="O99" s="273">
        <v>6038192.2742633922</v>
      </c>
      <c r="P99" s="273">
        <v>141551.67542300746</v>
      </c>
      <c r="Q99" s="277">
        <v>2.4005477873425857E-2</v>
      </c>
    </row>
    <row r="100" spans="1:17">
      <c r="A100" s="310" t="s">
        <v>59</v>
      </c>
      <c r="B100" s="310" t="s">
        <v>241</v>
      </c>
      <c r="C100" s="223" t="s">
        <v>244</v>
      </c>
      <c r="D100" s="273">
        <v>134883292.23092034</v>
      </c>
      <c r="E100" s="273">
        <v>-13662964.253367007</v>
      </c>
      <c r="F100" s="274">
        <v>-9.1977842974536497E-2</v>
      </c>
      <c r="G100" s="282">
        <v>61.150611792798479</v>
      </c>
      <c r="H100" s="282">
        <v>-2.070330540357844</v>
      </c>
      <c r="I100" s="283">
        <v>7.3622092972713142</v>
      </c>
      <c r="J100" s="283">
        <v>7.1957234804560954E-2</v>
      </c>
      <c r="K100" s="274">
        <v>9.8703356465583269E-3</v>
      </c>
      <c r="L100" s="275">
        <v>993039028.10904539</v>
      </c>
      <c r="M100" s="275">
        <v>-89900624.597245812</v>
      </c>
      <c r="N100" s="274">
        <v>-8.3015359510183295E-2</v>
      </c>
      <c r="O100" s="273">
        <v>271926351.4065249</v>
      </c>
      <c r="P100" s="273">
        <v>-23743380.077857018</v>
      </c>
      <c r="Q100" s="274">
        <v>-8.0303722530729219E-2</v>
      </c>
    </row>
    <row r="101" spans="1:17">
      <c r="A101" s="310" t="s">
        <v>59</v>
      </c>
      <c r="B101" s="310" t="s">
        <v>241</v>
      </c>
      <c r="C101" s="223" t="s">
        <v>245</v>
      </c>
      <c r="D101" s="273">
        <v>1413336.0706041818</v>
      </c>
      <c r="E101" s="273">
        <v>-275062.92716838396</v>
      </c>
      <c r="F101" s="277">
        <v>-0.16291346271305715</v>
      </c>
      <c r="G101" s="284">
        <v>0.64074922814245605</v>
      </c>
      <c r="H101" s="284">
        <v>-7.7829470505726195E-2</v>
      </c>
      <c r="I101" s="285">
        <v>11.569152768603416</v>
      </c>
      <c r="J101" s="285">
        <v>0.56332044347523968</v>
      </c>
      <c r="K101" s="277">
        <v>5.1183811167928105E-2</v>
      </c>
      <c r="L101" s="278">
        <v>16351100.914197445</v>
      </c>
      <c r="M101" s="278">
        <v>-2231135.3532018773</v>
      </c>
      <c r="N101" s="277">
        <v>-0.12006818345734746</v>
      </c>
      <c r="O101" s="273">
        <v>3352233.3866509781</v>
      </c>
      <c r="P101" s="273">
        <v>-495605.50464773597</v>
      </c>
      <c r="Q101" s="277">
        <v>-0.12880100197762187</v>
      </c>
    </row>
    <row r="102" spans="1:17">
      <c r="A102" s="310" t="s">
        <v>59</v>
      </c>
      <c r="B102" s="310" t="s">
        <v>241</v>
      </c>
      <c r="C102" s="223" t="s">
        <v>246</v>
      </c>
      <c r="D102" s="273">
        <v>14682301.937353307</v>
      </c>
      <c r="E102" s="273">
        <v>438070.71436026692</v>
      </c>
      <c r="F102" s="274">
        <v>3.0754254652447167E-2</v>
      </c>
      <c r="G102" s="282">
        <v>6.6563599623492005</v>
      </c>
      <c r="H102" s="282">
        <v>0.59404818120887448</v>
      </c>
      <c r="I102" s="283">
        <v>15.434504712578642</v>
      </c>
      <c r="J102" s="283">
        <v>0.11834949912817017</v>
      </c>
      <c r="K102" s="274">
        <v>7.7271023621017492E-3</v>
      </c>
      <c r="L102" s="275">
        <v>226614058.44358215</v>
      </c>
      <c r="M102" s="275">
        <v>8447202.1359432936</v>
      </c>
      <c r="N102" s="274">
        <v>3.8718998288318485E-2</v>
      </c>
      <c r="O102" s="273">
        <v>74947262.997433335</v>
      </c>
      <c r="P102" s="273">
        <v>3250348.1203684807</v>
      </c>
      <c r="Q102" s="274">
        <v>4.5334560433202623E-2</v>
      </c>
    </row>
    <row r="103" spans="1:17">
      <c r="A103" s="310"/>
      <c r="B103" s="310"/>
      <c r="C103" s="223"/>
      <c r="D103" s="273"/>
      <c r="E103" s="273"/>
      <c r="F103" s="274"/>
      <c r="G103" s="282"/>
      <c r="H103" s="282"/>
      <c r="I103" s="283"/>
      <c r="J103" s="283"/>
      <c r="K103" s="274"/>
      <c r="L103" s="275"/>
      <c r="M103" s="275"/>
      <c r="N103" s="274"/>
      <c r="O103" s="273"/>
      <c r="P103" s="273"/>
      <c r="Q103" s="274"/>
    </row>
    <row r="104" spans="1:17">
      <c r="A104" s="310" t="s">
        <v>59</v>
      </c>
      <c r="B104" s="310" t="s">
        <v>241</v>
      </c>
      <c r="C104" s="223" t="s">
        <v>247</v>
      </c>
      <c r="D104" s="273">
        <v>1103658.3147677558</v>
      </c>
      <c r="E104" s="273">
        <v>55131.448003313853</v>
      </c>
      <c r="F104" s="277">
        <v>5.257990972938939E-2</v>
      </c>
      <c r="G104" s="284">
        <v>0.50035389885587411</v>
      </c>
      <c r="H104" s="284">
        <v>5.4103295526185757E-2</v>
      </c>
      <c r="I104" s="285">
        <v>27.031883116060882</v>
      </c>
      <c r="J104" s="285">
        <v>1.4587697472590264</v>
      </c>
      <c r="K104" s="277">
        <v>5.7043103286698968E-2</v>
      </c>
      <c r="L104" s="278">
        <v>29833962.564870704</v>
      </c>
      <c r="M104" s="278">
        <v>3019866.130869031</v>
      </c>
      <c r="N104" s="277">
        <v>0.11262233423758718</v>
      </c>
      <c r="O104" s="273">
        <v>4021928.919410842</v>
      </c>
      <c r="P104" s="273">
        <v>211702.94463401614</v>
      </c>
      <c r="Q104" s="277">
        <v>5.556178190885807E-2</v>
      </c>
    </row>
    <row r="105" spans="1:17">
      <c r="A105" s="310" t="s">
        <v>59</v>
      </c>
      <c r="B105" s="310" t="s">
        <v>241</v>
      </c>
      <c r="C105" s="223" t="s">
        <v>248</v>
      </c>
      <c r="D105" s="273">
        <v>982614.12713972048</v>
      </c>
      <c r="E105" s="273">
        <v>25968.034953315509</v>
      </c>
      <c r="F105" s="274">
        <v>2.7144871196793194E-2</v>
      </c>
      <c r="G105" s="282">
        <v>0.44547737556680322</v>
      </c>
      <c r="H105" s="282">
        <v>3.8331016858306255E-2</v>
      </c>
      <c r="I105" s="283">
        <v>7.8864236275621105</v>
      </c>
      <c r="J105" s="283">
        <v>0.19684743218769718</v>
      </c>
      <c r="K105" s="274">
        <v>2.559925634212569E-2</v>
      </c>
      <c r="L105" s="275">
        <v>7749311.2690510117</v>
      </c>
      <c r="M105" s="275">
        <v>393108.25117647555</v>
      </c>
      <c r="N105" s="274">
        <v>5.3439016055059643E-2</v>
      </c>
      <c r="O105" s="273">
        <v>1923109.6595275411</v>
      </c>
      <c r="P105" s="273">
        <v>2977.6688419033308</v>
      </c>
      <c r="Q105" s="274">
        <v>1.5507625810869748E-3</v>
      </c>
    </row>
    <row r="106" spans="1:17">
      <c r="A106" s="310" t="s">
        <v>59</v>
      </c>
      <c r="B106" s="310" t="s">
        <v>241</v>
      </c>
      <c r="C106" s="223" t="s">
        <v>249</v>
      </c>
      <c r="D106" s="273">
        <v>45272628.716325983</v>
      </c>
      <c r="E106" s="273">
        <v>-382408.5347212255</v>
      </c>
      <c r="F106" s="277">
        <v>-8.3760425518534434E-3</v>
      </c>
      <c r="G106" s="284">
        <v>20.524772917997602</v>
      </c>
      <c r="H106" s="284">
        <v>1.0940949219360405</v>
      </c>
      <c r="I106" s="285">
        <v>10.265998908443152</v>
      </c>
      <c r="J106" s="285">
        <v>-0.24868113410026993</v>
      </c>
      <c r="K106" s="277">
        <v>-2.3650851294959217E-2</v>
      </c>
      <c r="L106" s="278">
        <v>464768756.98415464</v>
      </c>
      <c r="M106" s="278">
        <v>-15279352.041007936</v>
      </c>
      <c r="N106" s="277">
        <v>-3.1828793309978523E-2</v>
      </c>
      <c r="O106" s="273">
        <v>107141887.37406254</v>
      </c>
      <c r="P106" s="273">
        <v>253712.64786504209</v>
      </c>
      <c r="Q106" s="277">
        <v>2.3736269097582316E-3</v>
      </c>
    </row>
    <row r="107" spans="1:17">
      <c r="A107" s="310" t="s">
        <v>59</v>
      </c>
      <c r="B107" s="310" t="s">
        <v>241</v>
      </c>
      <c r="C107" s="223" t="s">
        <v>250</v>
      </c>
      <c r="D107" s="273">
        <v>2685780.9586120094</v>
      </c>
      <c r="E107" s="273">
        <v>-293696.85670279479</v>
      </c>
      <c r="F107" s="274">
        <v>-9.857326515175395E-2</v>
      </c>
      <c r="G107" s="282">
        <v>1.2176241107712507</v>
      </c>
      <c r="H107" s="282">
        <v>-5.0434739064930678E-2</v>
      </c>
      <c r="I107" s="283">
        <v>14.470250963232649</v>
      </c>
      <c r="J107" s="283">
        <v>-0.2825516257318057</v>
      </c>
      <c r="K107" s="274">
        <v>-1.9152403350341237E-2</v>
      </c>
      <c r="L107" s="275">
        <v>38863924.503387339</v>
      </c>
      <c r="M107" s="275">
        <v>-5091723.5241510645</v>
      </c>
      <c r="N107" s="274">
        <v>-0.11583775356834866</v>
      </c>
      <c r="O107" s="273">
        <v>7210395.9467596067</v>
      </c>
      <c r="P107" s="273">
        <v>-793842.57012506388</v>
      </c>
      <c r="Q107" s="274">
        <v>-9.917777543116435E-2</v>
      </c>
    </row>
    <row r="108" spans="1:17">
      <c r="A108" s="310" t="s">
        <v>59</v>
      </c>
      <c r="B108" s="310" t="s">
        <v>241</v>
      </c>
      <c r="C108" s="223" t="s">
        <v>251</v>
      </c>
      <c r="D108" s="273">
        <v>1070613.5553597908</v>
      </c>
      <c r="E108" s="273">
        <v>-209576.8916319632</v>
      </c>
      <c r="F108" s="277">
        <v>-0.16370758907351315</v>
      </c>
      <c r="G108" s="284">
        <v>0.48537274573511957</v>
      </c>
      <c r="H108" s="284">
        <v>-5.9473340192897517E-2</v>
      </c>
      <c r="I108" s="285">
        <v>11.630981323745301</v>
      </c>
      <c r="J108" s="285">
        <v>0.26630483071373945</v>
      </c>
      <c r="K108" s="277">
        <v>2.3432680277087399E-2</v>
      </c>
      <c r="L108" s="278">
        <v>12452286.267338283</v>
      </c>
      <c r="M108" s="278">
        <v>-2096664.012192471</v>
      </c>
      <c r="N108" s="277">
        <v>-0.14411101639011817</v>
      </c>
      <c r="O108" s="273">
        <v>2550356.6455447036</v>
      </c>
      <c r="P108" s="273">
        <v>-536843.32748499233</v>
      </c>
      <c r="Q108" s="277">
        <v>-0.17389327940364957</v>
      </c>
    </row>
    <row r="109" spans="1:17">
      <c r="A109" s="310" t="s">
        <v>59</v>
      </c>
      <c r="B109" s="310" t="s">
        <v>241</v>
      </c>
      <c r="C109" s="223" t="s">
        <v>252</v>
      </c>
      <c r="D109" s="273">
        <v>16315106.76500399</v>
      </c>
      <c r="E109" s="273">
        <v>-40843.323944302276</v>
      </c>
      <c r="F109" s="274">
        <v>-2.4971538627951728E-3</v>
      </c>
      <c r="G109" s="282">
        <v>7.3966074199671237</v>
      </c>
      <c r="H109" s="282">
        <v>0.43555298581004642</v>
      </c>
      <c r="I109" s="283">
        <v>8.4807109110298526</v>
      </c>
      <c r="J109" s="283">
        <v>0.16890626615112225</v>
      </c>
      <c r="K109" s="274">
        <v>2.0321250723234076E-2</v>
      </c>
      <c r="L109" s="275">
        <v>138363703.9565863</v>
      </c>
      <c r="M109" s="275">
        <v>2416242.0358611941</v>
      </c>
      <c r="N109" s="274">
        <v>1.7773351570698499E-2</v>
      </c>
      <c r="O109" s="273">
        <v>34364486.976875827</v>
      </c>
      <c r="P109" s="273">
        <v>7501.8997031077743</v>
      </c>
      <c r="Q109" s="274">
        <v>2.1835151385539198E-4</v>
      </c>
    </row>
    <row r="110" spans="1:17">
      <c r="A110" s="310" t="s">
        <v>60</v>
      </c>
      <c r="B110" s="310" t="s">
        <v>253</v>
      </c>
      <c r="C110" s="223" t="s">
        <v>242</v>
      </c>
      <c r="D110" s="273">
        <v>75040.351599257643</v>
      </c>
      <c r="E110" s="273">
        <v>-17314.564539102954</v>
      </c>
      <c r="F110" s="277">
        <v>-0.18747853674798765</v>
      </c>
      <c r="G110" s="284">
        <v>99.999999999999886</v>
      </c>
      <c r="H110" s="284">
        <v>-4.2632564145606011E-14</v>
      </c>
      <c r="I110" s="285">
        <v>13.650970512676796</v>
      </c>
      <c r="J110" s="285">
        <v>-0.50735838437652703</v>
      </c>
      <c r="K110" s="277">
        <v>-3.5834623426647484E-2</v>
      </c>
      <c r="L110" s="278">
        <v>1024373.6269423652</v>
      </c>
      <c r="M110" s="278">
        <v>-283217.65100432187</v>
      </c>
      <c r="N110" s="277">
        <v>-0.21659493740969202</v>
      </c>
      <c r="O110" s="273">
        <v>200182.23416161537</v>
      </c>
      <c r="P110" s="273">
        <v>-62059.583394295187</v>
      </c>
      <c r="Q110" s="277">
        <v>-0.23665021838503672</v>
      </c>
    </row>
    <row r="111" spans="1:17">
      <c r="A111" s="310" t="s">
        <v>60</v>
      </c>
      <c r="B111" s="310" t="s">
        <v>233</v>
      </c>
      <c r="C111" s="223" t="s">
        <v>243</v>
      </c>
      <c r="D111" s="273">
        <v>2.25</v>
      </c>
      <c r="E111" s="273">
        <v>-6.7649999996647239</v>
      </c>
      <c r="F111" s="274">
        <v>-0.75041597336842158</v>
      </c>
      <c r="G111" s="282">
        <v>2.9983868039635572E-3</v>
      </c>
      <c r="H111" s="282">
        <v>-6.7628694199704086E-3</v>
      </c>
      <c r="I111" s="283">
        <v>20.893333333333331</v>
      </c>
      <c r="J111" s="283">
        <v>3.4308264010637046</v>
      </c>
      <c r="K111" s="274">
        <v>0.19646814826591427</v>
      </c>
      <c r="L111" s="275">
        <v>47.01</v>
      </c>
      <c r="M111" s="275">
        <v>-110.41449998855592</v>
      </c>
      <c r="N111" s="274">
        <v>-0.70138066181936476</v>
      </c>
      <c r="O111" s="273">
        <v>9</v>
      </c>
      <c r="P111" s="273">
        <v>-27.059999998658895</v>
      </c>
      <c r="Q111" s="274">
        <v>-0.75041597336842158</v>
      </c>
    </row>
    <row r="112" spans="1:17">
      <c r="A112" s="310" t="s">
        <v>60</v>
      </c>
      <c r="B112" s="310" t="s">
        <v>233</v>
      </c>
      <c r="C112" s="223" t="s">
        <v>244</v>
      </c>
      <c r="D112" s="273">
        <v>51729.792453968577</v>
      </c>
      <c r="E112" s="273">
        <v>-8750.4510154146774</v>
      </c>
      <c r="F112" s="277">
        <v>-0.14468280075367743</v>
      </c>
      <c r="G112" s="284">
        <v>68.935967584779107</v>
      </c>
      <c r="H112" s="284">
        <v>3.4492062966465511</v>
      </c>
      <c r="I112" s="285">
        <v>11.627914178332926</v>
      </c>
      <c r="J112" s="285">
        <v>-0.52151019772337115</v>
      </c>
      <c r="K112" s="277">
        <v>-4.2924683637781805E-2</v>
      </c>
      <c r="L112" s="278">
        <v>601509.58711772086</v>
      </c>
      <c r="M112" s="278">
        <v>-133290.55715902371</v>
      </c>
      <c r="N112" s="277">
        <v>-0.18139702094127932</v>
      </c>
      <c r="O112" s="273">
        <v>114355.14277553558</v>
      </c>
      <c r="P112" s="273">
        <v>-24403.778190523473</v>
      </c>
      <c r="Q112" s="277">
        <v>-0.17587177833771658</v>
      </c>
    </row>
    <row r="113" spans="1:17">
      <c r="A113" s="310" t="s">
        <v>60</v>
      </c>
      <c r="B113" s="310" t="s">
        <v>233</v>
      </c>
      <c r="C113" s="223" t="s">
        <v>245</v>
      </c>
      <c r="D113" s="273">
        <v>17.506899058818817</v>
      </c>
      <c r="E113" s="273">
        <v>-20.890906029334595</v>
      </c>
      <c r="F113" s="274">
        <v>-0.54406510948668552</v>
      </c>
      <c r="G113" s="282">
        <v>2.332998005168194E-2</v>
      </c>
      <c r="H113" s="282">
        <v>-1.8246372018876061E-2</v>
      </c>
      <c r="I113" s="283">
        <v>9.6068468320020148</v>
      </c>
      <c r="J113" s="283">
        <v>-0.37062218592323859</v>
      </c>
      <c r="K113" s="274">
        <v>-3.7145911980021054E-2</v>
      </c>
      <c r="L113" s="275">
        <v>168.1860977613926</v>
      </c>
      <c r="M113" s="275">
        <v>-214.9268128619907</v>
      </c>
      <c r="N113" s="274">
        <v>-0.56100122679831355</v>
      </c>
      <c r="O113" s="273">
        <v>35.013798117637634</v>
      </c>
      <c r="P113" s="273">
        <v>-45.033785163909059</v>
      </c>
      <c r="Q113" s="274">
        <v>-0.56258769244181117</v>
      </c>
    </row>
    <row r="114" spans="1:17">
      <c r="A114" s="310" t="s">
        <v>60</v>
      </c>
      <c r="B114" s="310" t="s">
        <v>233</v>
      </c>
      <c r="C114" s="223" t="s">
        <v>246</v>
      </c>
      <c r="D114" s="273">
        <v>3676.0200679283985</v>
      </c>
      <c r="E114" s="273">
        <v>-3652.4812266317499</v>
      </c>
      <c r="F114" s="277">
        <v>-0.49839402079971512</v>
      </c>
      <c r="G114" s="284">
        <v>4.8987244723474355</v>
      </c>
      <c r="H114" s="284">
        <v>-3.0364257080512154</v>
      </c>
      <c r="I114" s="285">
        <v>33.205190012274379</v>
      </c>
      <c r="J114" s="285">
        <v>4.8829370239156376</v>
      </c>
      <c r="K114" s="277">
        <v>0.17240637691933142</v>
      </c>
      <c r="L114" s="278">
        <v>122062.94484449625</v>
      </c>
      <c r="M114" s="278">
        <v>-85496.722845550816</v>
      </c>
      <c r="N114" s="277">
        <v>-0.41191395128472047</v>
      </c>
      <c r="O114" s="273">
        <v>32787.265010714531</v>
      </c>
      <c r="P114" s="273">
        <v>-22805.77252076118</v>
      </c>
      <c r="Q114" s="277">
        <v>-0.41022713514887527</v>
      </c>
    </row>
    <row r="115" spans="1:17">
      <c r="A115" s="310"/>
      <c r="B115" s="310"/>
      <c r="C115" s="223"/>
      <c r="D115" s="273"/>
      <c r="E115" s="273"/>
      <c r="F115" s="277"/>
      <c r="G115" s="284"/>
      <c r="H115" s="284"/>
      <c r="I115" s="285"/>
      <c r="J115" s="285"/>
      <c r="K115" s="277"/>
      <c r="L115" s="278"/>
      <c r="M115" s="278"/>
      <c r="N115" s="277"/>
      <c r="O115" s="273"/>
      <c r="P115" s="273"/>
      <c r="Q115" s="277"/>
    </row>
    <row r="116" spans="1:17">
      <c r="A116" s="310" t="s">
        <v>60</v>
      </c>
      <c r="B116" s="310" t="s">
        <v>233</v>
      </c>
      <c r="C116" s="223" t="s">
        <v>247</v>
      </c>
      <c r="D116" s="281"/>
      <c r="E116" s="281"/>
      <c r="F116" s="281"/>
      <c r="G116" s="281"/>
      <c r="H116" s="281"/>
      <c r="I116" s="281"/>
      <c r="J116" s="281"/>
      <c r="K116" s="281"/>
      <c r="L116" s="281"/>
      <c r="M116" s="281"/>
      <c r="N116" s="281"/>
      <c r="O116" s="281"/>
      <c r="P116" s="281"/>
      <c r="Q116" s="281"/>
    </row>
    <row r="117" spans="1:17">
      <c r="A117" s="310" t="s">
        <v>60</v>
      </c>
      <c r="B117" s="310" t="s">
        <v>233</v>
      </c>
      <c r="C117" s="223" t="s">
        <v>248</v>
      </c>
      <c r="D117" s="273">
        <v>0.13621898889541625</v>
      </c>
      <c r="E117" s="273">
        <v>0.13621898889541625</v>
      </c>
      <c r="F117" s="280"/>
      <c r="G117" s="284">
        <v>1.8152765277923311E-4</v>
      </c>
      <c r="H117" s="284">
        <v>1.8152765277923311E-4</v>
      </c>
      <c r="I117" s="285">
        <v>7.7272727272727275</v>
      </c>
      <c r="J117" s="285">
        <v>7.7272727272727275</v>
      </c>
      <c r="K117" s="280"/>
      <c r="L117" s="278">
        <v>1.0526012778282166</v>
      </c>
      <c r="M117" s="278">
        <v>1.0526012778282166</v>
      </c>
      <c r="N117" s="280"/>
      <c r="O117" s="273">
        <v>1.0319620370864868</v>
      </c>
      <c r="P117" s="273">
        <v>1.0319620370864868</v>
      </c>
      <c r="Q117" s="280"/>
    </row>
    <row r="118" spans="1:17">
      <c r="A118" s="310" t="s">
        <v>60</v>
      </c>
      <c r="B118" s="310" t="s">
        <v>233</v>
      </c>
      <c r="C118" s="223" t="s">
        <v>249</v>
      </c>
      <c r="D118" s="273">
        <v>19151.222498414194</v>
      </c>
      <c r="E118" s="273">
        <v>-4444.6785903516356</v>
      </c>
      <c r="F118" s="274">
        <v>-0.18836655458213367</v>
      </c>
      <c r="G118" s="282">
        <v>25.521232364006718</v>
      </c>
      <c r="H118" s="282">
        <v>-2.7923084757755845E-2</v>
      </c>
      <c r="I118" s="283">
        <v>15.431863915225469</v>
      </c>
      <c r="J118" s="283">
        <v>0.41785676685229056</v>
      </c>
      <c r="K118" s="274">
        <v>2.7831128806780063E-2</v>
      </c>
      <c r="L118" s="275">
        <v>295539.05940573214</v>
      </c>
      <c r="M118" s="275">
        <v>-58729.96821330447</v>
      </c>
      <c r="N118" s="274">
        <v>-0.16577787961881832</v>
      </c>
      <c r="O118" s="273">
        <v>52018.940019249916</v>
      </c>
      <c r="P118" s="273">
        <v>-13948.596494718542</v>
      </c>
      <c r="Q118" s="274">
        <v>-0.21144637547235012</v>
      </c>
    </row>
    <row r="119" spans="1:17">
      <c r="A119" s="310" t="s">
        <v>60</v>
      </c>
      <c r="B119" s="310" t="s">
        <v>233</v>
      </c>
      <c r="C119" s="223" t="s">
        <v>250</v>
      </c>
      <c r="D119" s="280"/>
      <c r="E119" s="280"/>
      <c r="F119" s="280"/>
      <c r="G119" s="280"/>
      <c r="H119" s="280"/>
      <c r="I119" s="280"/>
      <c r="J119" s="280"/>
      <c r="K119" s="280"/>
      <c r="L119" s="280"/>
      <c r="M119" s="280"/>
      <c r="N119" s="280"/>
      <c r="O119" s="280"/>
      <c r="P119" s="280"/>
      <c r="Q119" s="280"/>
    </row>
    <row r="120" spans="1:17">
      <c r="A120" s="310" t="s">
        <v>60</v>
      </c>
      <c r="B120" s="310" t="s">
        <v>233</v>
      </c>
      <c r="C120" s="223" t="s">
        <v>251</v>
      </c>
      <c r="D120" s="273">
        <v>8.5088717321634277</v>
      </c>
      <c r="E120" s="273">
        <v>8.5088717321634277</v>
      </c>
      <c r="F120" s="281"/>
      <c r="G120" s="282">
        <v>1.1339061652594381E-2</v>
      </c>
      <c r="H120" s="282">
        <v>1.1339061652594381E-2</v>
      </c>
      <c r="I120" s="283">
        <v>21.96433017683524</v>
      </c>
      <c r="J120" s="283">
        <v>21.96433017683524</v>
      </c>
      <c r="K120" s="281"/>
      <c r="L120" s="275">
        <v>186.89166815757753</v>
      </c>
      <c r="M120" s="275">
        <v>186.89166815757753</v>
      </c>
      <c r="N120" s="281"/>
      <c r="O120" s="273">
        <v>66.011417627334595</v>
      </c>
      <c r="P120" s="273">
        <v>66.011417627334595</v>
      </c>
      <c r="Q120" s="281"/>
    </row>
    <row r="121" spans="1:17">
      <c r="A121" s="310" t="s">
        <v>60</v>
      </c>
      <c r="B121" s="310" t="s">
        <v>233</v>
      </c>
      <c r="C121" s="223" t="s">
        <v>252</v>
      </c>
      <c r="D121" s="273">
        <v>454.91458916664124</v>
      </c>
      <c r="E121" s="273">
        <v>-447.94289139691489</v>
      </c>
      <c r="F121" s="277">
        <v>-0.49613909286913443</v>
      </c>
      <c r="G121" s="284">
        <v>0.60622662270567118</v>
      </c>
      <c r="H121" s="284">
        <v>-0.37136885170410328</v>
      </c>
      <c r="I121" s="285">
        <v>10.680895541556806</v>
      </c>
      <c r="J121" s="285">
        <v>-0.8623448641622975</v>
      </c>
      <c r="K121" s="277">
        <v>-7.4705614182222907E-2</v>
      </c>
      <c r="L121" s="278">
        <v>4858.8952072191241</v>
      </c>
      <c r="M121" s="278">
        <v>-5563.0057430278666</v>
      </c>
      <c r="N121" s="277">
        <v>-0.53378033139875769</v>
      </c>
      <c r="O121" s="273">
        <v>909.82917833328247</v>
      </c>
      <c r="P121" s="273">
        <v>-896.38578279382978</v>
      </c>
      <c r="Q121" s="277">
        <v>-0.49627857264257635</v>
      </c>
    </row>
    <row r="122" spans="1:17">
      <c r="A122" s="310" t="s">
        <v>60</v>
      </c>
      <c r="B122" s="310" t="s">
        <v>254</v>
      </c>
      <c r="C122" s="223" t="s">
        <v>242</v>
      </c>
      <c r="D122" s="273">
        <v>1003501.3700603833</v>
      </c>
      <c r="E122" s="273">
        <v>-227859.02945224848</v>
      </c>
      <c r="F122" s="274">
        <v>-0.18504657900516722</v>
      </c>
      <c r="G122" s="282">
        <v>100</v>
      </c>
      <c r="H122" s="282">
        <v>5.6843418860808015E-14</v>
      </c>
      <c r="I122" s="283">
        <v>14.122042334577801</v>
      </c>
      <c r="J122" s="283">
        <v>0.74960594693007643</v>
      </c>
      <c r="K122" s="274">
        <v>5.6056048815644112E-2</v>
      </c>
      <c r="L122" s="275">
        <v>14171488.830799557</v>
      </c>
      <c r="M122" s="275">
        <v>-2294799.7819515988</v>
      </c>
      <c r="N122" s="274">
        <v>-0.13936351025540467</v>
      </c>
      <c r="O122" s="273">
        <v>2810496.0369736552</v>
      </c>
      <c r="P122" s="273">
        <v>-611622.53152571898</v>
      </c>
      <c r="Q122" s="274">
        <v>-0.17872628293937817</v>
      </c>
    </row>
    <row r="123" spans="1:17">
      <c r="A123" s="310" t="s">
        <v>60</v>
      </c>
      <c r="B123" s="310" t="s">
        <v>240</v>
      </c>
      <c r="C123" s="223" t="s">
        <v>243</v>
      </c>
      <c r="D123" s="273">
        <v>194.39446499943733</v>
      </c>
      <c r="E123" s="273">
        <v>-178.13553499989212</v>
      </c>
      <c r="F123" s="277">
        <v>-0.47817769038792246</v>
      </c>
      <c r="G123" s="284">
        <v>1.9371619292133112E-2</v>
      </c>
      <c r="H123" s="284">
        <v>-1.0881911692522176E-2</v>
      </c>
      <c r="I123" s="285">
        <v>14.274278443891518</v>
      </c>
      <c r="J123" s="285">
        <v>-1.7346309056584417</v>
      </c>
      <c r="K123" s="277">
        <v>-0.10835409632119664</v>
      </c>
      <c r="L123" s="278">
        <v>2774.8407213532923</v>
      </c>
      <c r="M123" s="278">
        <v>-3188.9582786238193</v>
      </c>
      <c r="N123" s="277">
        <v>-0.53471927518617879</v>
      </c>
      <c r="O123" s="273">
        <v>777.57785999774933</v>
      </c>
      <c r="P123" s="273">
        <v>-712.54213999956846</v>
      </c>
      <c r="Q123" s="277">
        <v>-0.47817769038792246</v>
      </c>
    </row>
    <row r="124" spans="1:17">
      <c r="A124" s="310" t="s">
        <v>60</v>
      </c>
      <c r="B124" s="310" t="s">
        <v>240</v>
      </c>
      <c r="C124" s="223" t="s">
        <v>244</v>
      </c>
      <c r="D124" s="273">
        <v>692826.38251095638</v>
      </c>
      <c r="E124" s="273">
        <v>-221897.15948705305</v>
      </c>
      <c r="F124" s="274">
        <v>-0.24258385107523114</v>
      </c>
      <c r="G124" s="282">
        <v>69.040900509111125</v>
      </c>
      <c r="H124" s="282">
        <v>-5.2447060736613338</v>
      </c>
      <c r="I124" s="283">
        <v>12.108797870536696</v>
      </c>
      <c r="J124" s="283">
        <v>0.10253291912237472</v>
      </c>
      <c r="K124" s="274">
        <v>8.5399513951502862E-3</v>
      </c>
      <c r="L124" s="275">
        <v>8389294.6252003107</v>
      </c>
      <c r="M124" s="275">
        <v>-2593118.5773239564</v>
      </c>
      <c r="N124" s="274">
        <v>-0.23611555397751177</v>
      </c>
      <c r="O124" s="273">
        <v>1595307.981867179</v>
      </c>
      <c r="P124" s="273">
        <v>-627310.21896634926</v>
      </c>
      <c r="Q124" s="274">
        <v>-0.28223930620701965</v>
      </c>
    </row>
    <row r="125" spans="1:17">
      <c r="A125" s="310" t="s">
        <v>60</v>
      </c>
      <c r="B125" s="310" t="s">
        <v>240</v>
      </c>
      <c r="C125" s="223" t="s">
        <v>245</v>
      </c>
      <c r="D125" s="273">
        <v>317.13527209076551</v>
      </c>
      <c r="E125" s="273">
        <v>-1116.4269209156114</v>
      </c>
      <c r="F125" s="277">
        <v>-0.77877815581499865</v>
      </c>
      <c r="G125" s="284">
        <v>3.1602873852746474E-2</v>
      </c>
      <c r="H125" s="284">
        <v>-8.4818134454307664E-2</v>
      </c>
      <c r="I125" s="285">
        <v>11.206807977436281</v>
      </c>
      <c r="J125" s="285">
        <v>-0.1954939695888811</v>
      </c>
      <c r="K125" s="277">
        <v>-1.7145131789803644E-2</v>
      </c>
      <c r="L125" s="278">
        <v>3554.0740971932164</v>
      </c>
      <c r="M125" s="278">
        <v>-12791.834887305056</v>
      </c>
      <c r="N125" s="277">
        <v>-0.78257103348833401</v>
      </c>
      <c r="O125" s="273">
        <v>645.37305709466273</v>
      </c>
      <c r="P125" s="273">
        <v>-2244.5095813284074</v>
      </c>
      <c r="Q125" s="277">
        <v>-0.77667845451093298</v>
      </c>
    </row>
    <row r="126" spans="1:17">
      <c r="A126" s="310" t="s">
        <v>60</v>
      </c>
      <c r="B126" s="310" t="s">
        <v>240</v>
      </c>
      <c r="C126" s="223" t="s">
        <v>246</v>
      </c>
      <c r="D126" s="273">
        <v>69144.198858539661</v>
      </c>
      <c r="E126" s="273">
        <v>1353.2708835816302</v>
      </c>
      <c r="F126" s="274">
        <v>1.9962418630432799E-2</v>
      </c>
      <c r="G126" s="282">
        <v>6.8902944152810743</v>
      </c>
      <c r="H126" s="282">
        <v>1.3849258812767804</v>
      </c>
      <c r="I126" s="283">
        <v>30.970024505579904</v>
      </c>
      <c r="J126" s="283">
        <v>4.7621963992582153</v>
      </c>
      <c r="K126" s="274">
        <v>0.18170892986395573</v>
      </c>
      <c r="L126" s="275">
        <v>2141397.5330676632</v>
      </c>
      <c r="M126" s="275">
        <v>364744.545531929</v>
      </c>
      <c r="N126" s="274">
        <v>0.20529869822122077</v>
      </c>
      <c r="O126" s="273">
        <v>556532.56186616083</v>
      </c>
      <c r="P126" s="273">
        <v>75145.477449794824</v>
      </c>
      <c r="Q126" s="274">
        <v>0.15610198088488653</v>
      </c>
    </row>
    <row r="127" spans="1:17">
      <c r="A127" s="310"/>
      <c r="B127" s="310"/>
      <c r="C127" s="223"/>
      <c r="D127" s="273"/>
      <c r="E127" s="273"/>
      <c r="F127" s="274"/>
      <c r="G127" s="282"/>
      <c r="H127" s="282"/>
      <c r="I127" s="283"/>
      <c r="J127" s="283"/>
      <c r="K127" s="274"/>
      <c r="L127" s="275"/>
      <c r="M127" s="275"/>
      <c r="N127" s="274"/>
      <c r="O127" s="273"/>
      <c r="P127" s="273"/>
      <c r="Q127" s="274"/>
    </row>
    <row r="128" spans="1:17">
      <c r="A128" s="310" t="s">
        <v>60</v>
      </c>
      <c r="B128" s="310" t="s">
        <v>240</v>
      </c>
      <c r="C128" s="223" t="s">
        <v>247</v>
      </c>
      <c r="D128" s="280"/>
      <c r="E128" s="280"/>
      <c r="F128" s="280"/>
      <c r="G128" s="280"/>
      <c r="H128" s="280"/>
      <c r="I128" s="280"/>
      <c r="J128" s="280"/>
      <c r="K128" s="280"/>
      <c r="L128" s="280"/>
      <c r="M128" s="280"/>
      <c r="N128" s="280"/>
      <c r="O128" s="280"/>
      <c r="P128" s="280"/>
      <c r="Q128" s="280"/>
    </row>
    <row r="129" spans="1:17">
      <c r="A129" s="310" t="s">
        <v>60</v>
      </c>
      <c r="B129" s="310" t="s">
        <v>240</v>
      </c>
      <c r="C129" s="223" t="s">
        <v>248</v>
      </c>
      <c r="D129" s="273">
        <v>0.13621898889541625</v>
      </c>
      <c r="E129" s="273">
        <v>-167.99128423583684</v>
      </c>
      <c r="F129" s="274">
        <v>-0.99918978759404198</v>
      </c>
      <c r="G129" s="282">
        <v>1.3574369996846103E-5</v>
      </c>
      <c r="H129" s="282">
        <v>-1.3640227010271389E-2</v>
      </c>
      <c r="I129" s="283">
        <v>7.7272727272727275</v>
      </c>
      <c r="J129" s="283">
        <v>-4.1804151883873102</v>
      </c>
      <c r="K129" s="274">
        <v>-0.35106858846120437</v>
      </c>
      <c r="L129" s="275">
        <v>1.0526012778282166</v>
      </c>
      <c r="M129" s="275">
        <v>-2000.9572371614101</v>
      </c>
      <c r="N129" s="274">
        <v>-0.99947422771975547</v>
      </c>
      <c r="O129" s="273">
        <v>1.0319620370864868</v>
      </c>
      <c r="P129" s="273">
        <v>-1343.9880637607716</v>
      </c>
      <c r="Q129" s="274">
        <v>-0.99923275340344886</v>
      </c>
    </row>
    <row r="130" spans="1:17">
      <c r="A130" s="310" t="s">
        <v>60</v>
      </c>
      <c r="B130" s="310" t="s">
        <v>240</v>
      </c>
      <c r="C130" s="223" t="s">
        <v>249</v>
      </c>
      <c r="D130" s="273">
        <v>232530.76121628651</v>
      </c>
      <c r="E130" s="273">
        <v>-901.08262177091092</v>
      </c>
      <c r="F130" s="277">
        <v>-3.8601529549500283E-3</v>
      </c>
      <c r="G130" s="284">
        <v>23.171942575653336</v>
      </c>
      <c r="H130" s="284">
        <v>4.214710888614448</v>
      </c>
      <c r="I130" s="285">
        <v>15.227816394272246</v>
      </c>
      <c r="J130" s="285">
        <v>9.4882661881324992E-2</v>
      </c>
      <c r="K130" s="277">
        <v>6.2699449795538126E-3</v>
      </c>
      <c r="L130" s="278">
        <v>3540935.7378219725</v>
      </c>
      <c r="M130" s="278">
        <v>8427.1139908237383</v>
      </c>
      <c r="N130" s="277">
        <v>2.3855890779635783E-3</v>
      </c>
      <c r="O130" s="273">
        <v>640151.85022350226</v>
      </c>
      <c r="P130" s="273">
        <v>-45135.301676648902</v>
      </c>
      <c r="Q130" s="277">
        <v>-6.5863341449636986E-2</v>
      </c>
    </row>
    <row r="131" spans="1:17">
      <c r="A131" s="310" t="s">
        <v>60</v>
      </c>
      <c r="B131" s="310" t="s">
        <v>240</v>
      </c>
      <c r="C131" s="223" t="s">
        <v>250</v>
      </c>
      <c r="D131" s="281"/>
      <c r="E131" s="273">
        <v>-86.439772993326187</v>
      </c>
      <c r="F131" s="274">
        <v>-1</v>
      </c>
      <c r="G131" s="281"/>
      <c r="H131" s="282">
        <v>-7.0198597443558121E-3</v>
      </c>
      <c r="I131" s="281"/>
      <c r="J131" s="283">
        <v>-17.101067844073874</v>
      </c>
      <c r="K131" s="274">
        <v>-1</v>
      </c>
      <c r="L131" s="281"/>
      <c r="M131" s="275">
        <v>-1478.2124223852159</v>
      </c>
      <c r="N131" s="274">
        <v>-1</v>
      </c>
      <c r="O131" s="281"/>
      <c r="P131" s="273">
        <v>-230.5060613155365</v>
      </c>
      <c r="Q131" s="274">
        <v>-1</v>
      </c>
    </row>
    <row r="132" spans="1:17">
      <c r="A132" s="310" t="s">
        <v>60</v>
      </c>
      <c r="B132" s="310" t="s">
        <v>240</v>
      </c>
      <c r="C132" s="223" t="s">
        <v>251</v>
      </c>
      <c r="D132" s="273">
        <v>17.790544694387911</v>
      </c>
      <c r="E132" s="273">
        <v>17.540465181791781</v>
      </c>
      <c r="F132" s="277">
        <v>70.139552815424011</v>
      </c>
      <c r="G132" s="284">
        <v>1.7728470757660657E-3</v>
      </c>
      <c r="H132" s="284">
        <v>1.7525378703786656E-3</v>
      </c>
      <c r="I132" s="285">
        <v>21.761559384669692</v>
      </c>
      <c r="J132" s="285">
        <v>9.7615593846696918</v>
      </c>
      <c r="K132" s="277">
        <v>0.81346328205580765</v>
      </c>
      <c r="L132" s="278">
        <v>387.14999485254287</v>
      </c>
      <c r="M132" s="278">
        <v>384.14904070138931</v>
      </c>
      <c r="N132" s="277">
        <v>128.0089669326413</v>
      </c>
      <c r="O132" s="273">
        <v>138.01819002628326</v>
      </c>
      <c r="P132" s="273">
        <v>137.01787197589874</v>
      </c>
      <c r="Q132" s="277">
        <v>136.97430724480998</v>
      </c>
    </row>
    <row r="133" spans="1:17">
      <c r="A133" s="310" t="s">
        <v>60</v>
      </c>
      <c r="B133" s="310" t="s">
        <v>240</v>
      </c>
      <c r="C133" s="223" t="s">
        <v>252</v>
      </c>
      <c r="D133" s="273">
        <v>8470.5709738287005</v>
      </c>
      <c r="E133" s="273">
        <v>-4882.6051790435868</v>
      </c>
      <c r="F133" s="274">
        <v>-0.3656512220872134</v>
      </c>
      <c r="G133" s="282">
        <v>0.84410158536395452</v>
      </c>
      <c r="H133" s="282">
        <v>-0.24032310119876266</v>
      </c>
      <c r="I133" s="283">
        <v>10.996167505439383</v>
      </c>
      <c r="J133" s="283">
        <v>-0.1563003385890962</v>
      </c>
      <c r="K133" s="274">
        <v>-1.4014865657988538E-2</v>
      </c>
      <c r="L133" s="275">
        <v>93143.817294933178</v>
      </c>
      <c r="M133" s="275">
        <v>-55777.050365622927</v>
      </c>
      <c r="N133" s="274">
        <v>-0.37454153498997039</v>
      </c>
      <c r="O133" s="273">
        <v>16941.641947657401</v>
      </c>
      <c r="P133" s="273">
        <v>-9927.9603580871808</v>
      </c>
      <c r="Q133" s="274">
        <v>-0.36948668778639254</v>
      </c>
    </row>
    <row r="134" spans="1:17">
      <c r="A134" s="310" t="s">
        <v>60</v>
      </c>
      <c r="B134" s="310" t="s">
        <v>136</v>
      </c>
      <c r="C134" s="223" t="s">
        <v>242</v>
      </c>
      <c r="D134" s="273">
        <v>1003501.370060383</v>
      </c>
      <c r="E134" s="273">
        <v>-227859.02945225022</v>
      </c>
      <c r="F134" s="277">
        <v>-0.18504657900516841</v>
      </c>
      <c r="G134" s="284">
        <v>99.999999999999986</v>
      </c>
      <c r="H134" s="284">
        <v>-2.8421709430404007E-14</v>
      </c>
      <c r="I134" s="285">
        <v>14.122042334577811</v>
      </c>
      <c r="J134" s="285">
        <v>0.74960594693009952</v>
      </c>
      <c r="K134" s="277">
        <v>5.6056048815645888E-2</v>
      </c>
      <c r="L134" s="278">
        <v>14171488.830799563</v>
      </c>
      <c r="M134" s="278">
        <v>-2294799.781951597</v>
      </c>
      <c r="N134" s="277">
        <v>-0.13936351025540453</v>
      </c>
      <c r="O134" s="273">
        <v>2810496.0369736548</v>
      </c>
      <c r="P134" s="273">
        <v>-611622.53152571851</v>
      </c>
      <c r="Q134" s="277">
        <v>-0.17872628293937809</v>
      </c>
    </row>
    <row r="135" spans="1:17">
      <c r="A135" s="310" t="s">
        <v>60</v>
      </c>
      <c r="B135" s="310" t="s">
        <v>241</v>
      </c>
      <c r="C135" s="223" t="s">
        <v>243</v>
      </c>
      <c r="D135" s="273">
        <v>194.39446499943733</v>
      </c>
      <c r="E135" s="273">
        <v>-178.13553499989212</v>
      </c>
      <c r="F135" s="274">
        <v>-0.47817769038792246</v>
      </c>
      <c r="G135" s="282">
        <v>1.9371619292133119E-2</v>
      </c>
      <c r="H135" s="282">
        <v>-1.0881911692522159E-2</v>
      </c>
      <c r="I135" s="283">
        <v>14.274278443891518</v>
      </c>
      <c r="J135" s="283">
        <v>-1.7346309056584417</v>
      </c>
      <c r="K135" s="274">
        <v>-0.10835409632119664</v>
      </c>
      <c r="L135" s="275">
        <v>2774.8407213532923</v>
      </c>
      <c r="M135" s="275">
        <v>-3188.9582786238193</v>
      </c>
      <c r="N135" s="274">
        <v>-0.53471927518617879</v>
      </c>
      <c r="O135" s="273">
        <v>777.57785999774933</v>
      </c>
      <c r="P135" s="273">
        <v>-712.54213999956846</v>
      </c>
      <c r="Q135" s="274">
        <v>-0.47817769038792246</v>
      </c>
    </row>
    <row r="136" spans="1:17">
      <c r="A136" s="310" t="s">
        <v>60</v>
      </c>
      <c r="B136" s="310" t="s">
        <v>241</v>
      </c>
      <c r="C136" s="223" t="s">
        <v>244</v>
      </c>
      <c r="D136" s="273">
        <v>692826.38251095673</v>
      </c>
      <c r="E136" s="273">
        <v>-221897.15948705259</v>
      </c>
      <c r="F136" s="277">
        <v>-0.24258385107523067</v>
      </c>
      <c r="G136" s="284">
        <v>69.040900509111182</v>
      </c>
      <c r="H136" s="284">
        <v>-5.2447060736612485</v>
      </c>
      <c r="I136" s="285">
        <v>12.108797870536698</v>
      </c>
      <c r="J136" s="285">
        <v>0.10253291912236762</v>
      </c>
      <c r="K136" s="277">
        <v>8.5399513951496878E-3</v>
      </c>
      <c r="L136" s="278">
        <v>8389294.6252003163</v>
      </c>
      <c r="M136" s="278">
        <v>-2593118.5773239564</v>
      </c>
      <c r="N136" s="277">
        <v>-0.23611555397751163</v>
      </c>
      <c r="O136" s="273">
        <v>1595307.9818671783</v>
      </c>
      <c r="P136" s="273">
        <v>-627310.21896634903</v>
      </c>
      <c r="Q136" s="277">
        <v>-0.28223930620701965</v>
      </c>
    </row>
    <row r="137" spans="1:17">
      <c r="A137" s="310" t="s">
        <v>60</v>
      </c>
      <c r="B137" s="310" t="s">
        <v>241</v>
      </c>
      <c r="C137" s="223" t="s">
        <v>245</v>
      </c>
      <c r="D137" s="273">
        <v>317.13527209076551</v>
      </c>
      <c r="E137" s="273">
        <v>-1116.4269209156114</v>
      </c>
      <c r="F137" s="274">
        <v>-0.77877815581499865</v>
      </c>
      <c r="G137" s="282">
        <v>3.1602873852746481E-2</v>
      </c>
      <c r="H137" s="282">
        <v>-8.4818134454307609E-2</v>
      </c>
      <c r="I137" s="283">
        <v>11.206807977436283</v>
      </c>
      <c r="J137" s="283">
        <v>-0.19549396958887932</v>
      </c>
      <c r="K137" s="274">
        <v>-1.7145131789803491E-2</v>
      </c>
      <c r="L137" s="275">
        <v>3554.0740971932169</v>
      </c>
      <c r="M137" s="275">
        <v>-12791.834887305055</v>
      </c>
      <c r="N137" s="274">
        <v>-0.7825710334883339</v>
      </c>
      <c r="O137" s="273">
        <v>645.37305709466273</v>
      </c>
      <c r="P137" s="273">
        <v>-2244.509581328407</v>
      </c>
      <c r="Q137" s="274">
        <v>-0.77667845451093298</v>
      </c>
    </row>
    <row r="138" spans="1:17">
      <c r="A138" s="310" t="s">
        <v>60</v>
      </c>
      <c r="B138" s="310" t="s">
        <v>241</v>
      </c>
      <c r="C138" s="223" t="s">
        <v>246</v>
      </c>
      <c r="D138" s="273">
        <v>69144.198858539661</v>
      </c>
      <c r="E138" s="273">
        <v>1353.2708835816302</v>
      </c>
      <c r="F138" s="277">
        <v>1.9962418630432799E-2</v>
      </c>
      <c r="G138" s="284">
        <v>6.8902944152810752</v>
      </c>
      <c r="H138" s="284">
        <v>1.384925881276784</v>
      </c>
      <c r="I138" s="285">
        <v>30.970024505579904</v>
      </c>
      <c r="J138" s="285">
        <v>4.7621963992582153</v>
      </c>
      <c r="K138" s="277">
        <v>0.18170892986395573</v>
      </c>
      <c r="L138" s="278">
        <v>2141397.5330676632</v>
      </c>
      <c r="M138" s="278">
        <v>364744.54553192877</v>
      </c>
      <c r="N138" s="277">
        <v>0.20529869822122063</v>
      </c>
      <c r="O138" s="273">
        <v>556532.56186616083</v>
      </c>
      <c r="P138" s="273">
        <v>75145.477449794766</v>
      </c>
      <c r="Q138" s="277">
        <v>0.15610198088488639</v>
      </c>
    </row>
    <row r="139" spans="1:17">
      <c r="A139" s="310"/>
      <c r="B139" s="310"/>
      <c r="C139" s="223"/>
      <c r="D139" s="273"/>
      <c r="E139" s="273"/>
      <c r="F139" s="277"/>
      <c r="G139" s="284"/>
      <c r="H139" s="284"/>
      <c r="I139" s="285"/>
      <c r="J139" s="285"/>
      <c r="K139" s="277"/>
      <c r="L139" s="278"/>
      <c r="M139" s="278"/>
      <c r="N139" s="277"/>
      <c r="O139" s="273"/>
      <c r="P139" s="273"/>
      <c r="Q139" s="277"/>
    </row>
    <row r="140" spans="1:17">
      <c r="A140" s="310" t="s">
        <v>60</v>
      </c>
      <c r="B140" s="310" t="s">
        <v>241</v>
      </c>
      <c r="C140" s="223" t="s">
        <v>247</v>
      </c>
      <c r="D140" s="281"/>
      <c r="E140" s="281"/>
      <c r="F140" s="281"/>
      <c r="G140" s="281"/>
      <c r="H140" s="281"/>
      <c r="I140" s="281"/>
      <c r="J140" s="281"/>
      <c r="K140" s="281"/>
      <c r="L140" s="281"/>
      <c r="M140" s="281"/>
      <c r="N140" s="281"/>
      <c r="O140" s="281"/>
      <c r="P140" s="281"/>
      <c r="Q140" s="281"/>
    </row>
    <row r="141" spans="1:17">
      <c r="A141" s="310" t="s">
        <v>60</v>
      </c>
      <c r="B141" s="310" t="s">
        <v>241</v>
      </c>
      <c r="C141" s="223" t="s">
        <v>248</v>
      </c>
      <c r="D141" s="273">
        <v>0.13621898889541625</v>
      </c>
      <c r="E141" s="273">
        <v>-167.99128423583684</v>
      </c>
      <c r="F141" s="277">
        <v>-0.99918978759404198</v>
      </c>
      <c r="G141" s="284">
        <v>1.3574369996846106E-5</v>
      </c>
      <c r="H141" s="284">
        <v>-1.3640227010271384E-2</v>
      </c>
      <c r="I141" s="285">
        <v>7.7272727272727275</v>
      </c>
      <c r="J141" s="285">
        <v>-4.1804151883873102</v>
      </c>
      <c r="K141" s="277">
        <v>-0.35106858846120437</v>
      </c>
      <c r="L141" s="278">
        <v>1.0526012778282166</v>
      </c>
      <c r="M141" s="278">
        <v>-2000.9572371614101</v>
      </c>
      <c r="N141" s="277">
        <v>-0.99947422771975547</v>
      </c>
      <c r="O141" s="273">
        <v>1.0319620370864868</v>
      </c>
      <c r="P141" s="273">
        <v>-1343.9880637607716</v>
      </c>
      <c r="Q141" s="277">
        <v>-0.99923275340344886</v>
      </c>
    </row>
    <row r="142" spans="1:17">
      <c r="A142" s="310" t="s">
        <v>60</v>
      </c>
      <c r="B142" s="310" t="s">
        <v>241</v>
      </c>
      <c r="C142" s="223" t="s">
        <v>249</v>
      </c>
      <c r="D142" s="273">
        <v>232530.76121628657</v>
      </c>
      <c r="E142" s="273">
        <v>-901.08262177082361</v>
      </c>
      <c r="F142" s="274">
        <v>-3.8601529549496549E-3</v>
      </c>
      <c r="G142" s="282">
        <v>23.171942575653347</v>
      </c>
      <c r="H142" s="282">
        <v>4.2147108886144657</v>
      </c>
      <c r="I142" s="283">
        <v>15.22781639427224</v>
      </c>
      <c r="J142" s="283">
        <v>9.4882661881324992E-2</v>
      </c>
      <c r="K142" s="274">
        <v>6.2699449795538152E-3</v>
      </c>
      <c r="L142" s="275">
        <v>3540935.7378219725</v>
      </c>
      <c r="M142" s="275">
        <v>8427.1139908251353</v>
      </c>
      <c r="N142" s="274">
        <v>2.3855890779639747E-3</v>
      </c>
      <c r="O142" s="273">
        <v>640151.85022350226</v>
      </c>
      <c r="P142" s="273">
        <v>-45135.301676648669</v>
      </c>
      <c r="Q142" s="274">
        <v>-6.5863341449636667E-2</v>
      </c>
    </row>
    <row r="143" spans="1:17">
      <c r="A143" s="310" t="s">
        <v>60</v>
      </c>
      <c r="B143" s="310" t="s">
        <v>241</v>
      </c>
      <c r="C143" s="223" t="s">
        <v>250</v>
      </c>
      <c r="D143" s="280"/>
      <c r="E143" s="273">
        <v>-86.439772993326187</v>
      </c>
      <c r="F143" s="277">
        <v>-1</v>
      </c>
      <c r="G143" s="280"/>
      <c r="H143" s="284">
        <v>-7.0198597443558094E-3</v>
      </c>
      <c r="I143" s="280"/>
      <c r="J143" s="285">
        <v>-17.101067844073874</v>
      </c>
      <c r="K143" s="277">
        <v>-1</v>
      </c>
      <c r="L143" s="280"/>
      <c r="M143" s="278">
        <v>-1478.2124223852159</v>
      </c>
      <c r="N143" s="277">
        <v>-1</v>
      </c>
      <c r="O143" s="280"/>
      <c r="P143" s="273">
        <v>-230.5060613155365</v>
      </c>
      <c r="Q143" s="277">
        <v>-1</v>
      </c>
    </row>
    <row r="144" spans="1:17">
      <c r="A144" s="310" t="s">
        <v>60</v>
      </c>
      <c r="B144" s="310" t="s">
        <v>241</v>
      </c>
      <c r="C144" s="223" t="s">
        <v>251</v>
      </c>
      <c r="D144" s="273">
        <v>17.790544694387911</v>
      </c>
      <c r="E144" s="273">
        <v>17.540465181791781</v>
      </c>
      <c r="F144" s="274">
        <v>70.139552815424011</v>
      </c>
      <c r="G144" s="282">
        <v>1.7728470757660661E-3</v>
      </c>
      <c r="H144" s="282">
        <v>1.752537870378666E-3</v>
      </c>
      <c r="I144" s="283">
        <v>21.761559384669692</v>
      </c>
      <c r="J144" s="283">
        <v>9.7615593846696918</v>
      </c>
      <c r="K144" s="274">
        <v>0.81346328205580765</v>
      </c>
      <c r="L144" s="275">
        <v>387.14999485254287</v>
      </c>
      <c r="M144" s="275">
        <v>384.14904070138931</v>
      </c>
      <c r="N144" s="274">
        <v>128.0089669326413</v>
      </c>
      <c r="O144" s="273">
        <v>138.01819002628326</v>
      </c>
      <c r="P144" s="273">
        <v>137.01787197589874</v>
      </c>
      <c r="Q144" s="274">
        <v>136.97430724480998</v>
      </c>
    </row>
    <row r="145" spans="1:17">
      <c r="A145" s="310" t="s">
        <v>60</v>
      </c>
      <c r="B145" s="310" t="s">
        <v>241</v>
      </c>
      <c r="C145" s="223" t="s">
        <v>252</v>
      </c>
      <c r="D145" s="273">
        <v>8470.5709738287023</v>
      </c>
      <c r="E145" s="273">
        <v>-4882.6051790435868</v>
      </c>
      <c r="F145" s="277">
        <v>-0.36565122208721335</v>
      </c>
      <c r="G145" s="284">
        <v>0.84410158536395496</v>
      </c>
      <c r="H145" s="284">
        <v>-0.24032310119876199</v>
      </c>
      <c r="I145" s="285">
        <v>10.996167505439377</v>
      </c>
      <c r="J145" s="285">
        <v>-0.15630033858909798</v>
      </c>
      <c r="K145" s="277">
        <v>-1.4014865657988701E-2</v>
      </c>
      <c r="L145" s="278">
        <v>93143.817294933164</v>
      </c>
      <c r="M145" s="278">
        <v>-55777.050365622912</v>
      </c>
      <c r="N145" s="277">
        <v>-0.37454153498997039</v>
      </c>
      <c r="O145" s="273">
        <v>16941.641947657401</v>
      </c>
      <c r="P145" s="273">
        <v>-9927.9603580871772</v>
      </c>
      <c r="Q145" s="277">
        <v>-0.36948668778639243</v>
      </c>
    </row>
    <row r="146" spans="1:17">
      <c r="A146" s="310" t="s">
        <v>61</v>
      </c>
      <c r="B146" s="310" t="s">
        <v>253</v>
      </c>
      <c r="C146" s="223" t="s">
        <v>242</v>
      </c>
      <c r="D146" s="273">
        <v>112956.93709903379</v>
      </c>
      <c r="E146" s="273">
        <v>-71077.522911478736</v>
      </c>
      <c r="F146" s="274">
        <v>-0.38621855334820776</v>
      </c>
      <c r="G146" s="282">
        <v>99.999999999999929</v>
      </c>
      <c r="H146" s="282">
        <v>-2.8421709430404007E-14</v>
      </c>
      <c r="I146" s="283">
        <v>30.274048365490145</v>
      </c>
      <c r="J146" s="283">
        <v>-1.4459418486894116</v>
      </c>
      <c r="K146" s="274">
        <v>-4.5584561625843206E-2</v>
      </c>
      <c r="L146" s="275">
        <v>3419663.7769537773</v>
      </c>
      <c r="M146" s="275">
        <v>-2417907.493651499</v>
      </c>
      <c r="N146" s="274">
        <v>-0.41419751152790552</v>
      </c>
      <c r="O146" s="273">
        <v>873553.5642645359</v>
      </c>
      <c r="P146" s="273">
        <v>-627497.86126842606</v>
      </c>
      <c r="Q146" s="274">
        <v>-0.41803888300870656</v>
      </c>
    </row>
    <row r="147" spans="1:17">
      <c r="A147" s="310" t="s">
        <v>61</v>
      </c>
      <c r="B147" s="310" t="s">
        <v>233</v>
      </c>
      <c r="C147" s="223" t="s">
        <v>243</v>
      </c>
      <c r="D147" s="273">
        <v>1383.952405063724</v>
      </c>
      <c r="E147" s="273">
        <v>-720.81551437637904</v>
      </c>
      <c r="F147" s="277">
        <v>-0.3424679308909867</v>
      </c>
      <c r="G147" s="284">
        <v>1.2252035515537725</v>
      </c>
      <c r="H147" s="284">
        <v>8.1522134866988782E-2</v>
      </c>
      <c r="I147" s="285">
        <v>24.654855250405461</v>
      </c>
      <c r="J147" s="285">
        <v>1.0543177398087877</v>
      </c>
      <c r="K147" s="277">
        <v>4.4673463023263672E-2</v>
      </c>
      <c r="L147" s="278">
        <v>34121.146220296621</v>
      </c>
      <c r="M147" s="278">
        <v>-15552.508013550047</v>
      </c>
      <c r="N147" s="277">
        <v>-0.31309369631503509</v>
      </c>
      <c r="O147" s="273">
        <v>10633.629288554192</v>
      </c>
      <c r="P147" s="273">
        <v>-4915.5561401844025</v>
      </c>
      <c r="Q147" s="277">
        <v>-0.31612949518881456</v>
      </c>
    </row>
    <row r="148" spans="1:17">
      <c r="A148" s="310" t="s">
        <v>61</v>
      </c>
      <c r="B148" s="310" t="s">
        <v>233</v>
      </c>
      <c r="C148" s="223" t="s">
        <v>244</v>
      </c>
      <c r="D148" s="273">
        <v>26640.910334553289</v>
      </c>
      <c r="E148" s="273">
        <v>-12877.874775005726</v>
      </c>
      <c r="F148" s="274">
        <v>-0.32586717277122867</v>
      </c>
      <c r="G148" s="282">
        <v>23.585014801876344</v>
      </c>
      <c r="H148" s="282">
        <v>2.1114358279702721</v>
      </c>
      <c r="I148" s="283">
        <v>16.350108058901125</v>
      </c>
      <c r="J148" s="283">
        <v>-1.7589385959395898</v>
      </c>
      <c r="K148" s="274">
        <v>-9.7130380713299963E-2</v>
      </c>
      <c r="L148" s="275">
        <v>435581.76275744202</v>
      </c>
      <c r="M148" s="275">
        <v>-280065.76053418667</v>
      </c>
      <c r="N148" s="274">
        <v>-0.39134595093129243</v>
      </c>
      <c r="O148" s="273">
        <v>98679.479425191879</v>
      </c>
      <c r="P148" s="273">
        <v>-81393.911852120393</v>
      </c>
      <c r="Q148" s="274">
        <v>-0.45200410385326784</v>
      </c>
    </row>
    <row r="149" spans="1:17">
      <c r="A149" s="310" t="s">
        <v>61</v>
      </c>
      <c r="B149" s="310" t="s">
        <v>233</v>
      </c>
      <c r="C149" s="223" t="s">
        <v>245</v>
      </c>
      <c r="D149" s="280"/>
      <c r="E149" s="280"/>
      <c r="F149" s="280"/>
      <c r="G149" s="280"/>
      <c r="H149" s="280"/>
      <c r="I149" s="280"/>
      <c r="J149" s="280"/>
      <c r="K149" s="280"/>
      <c r="L149" s="280"/>
      <c r="M149" s="280"/>
      <c r="N149" s="280"/>
      <c r="O149" s="280"/>
      <c r="P149" s="280"/>
      <c r="Q149" s="280"/>
    </row>
    <row r="150" spans="1:17">
      <c r="A150" s="310" t="s">
        <v>61</v>
      </c>
      <c r="B150" s="310" t="s">
        <v>233</v>
      </c>
      <c r="C150" s="223" t="s">
        <v>246</v>
      </c>
      <c r="D150" s="273">
        <v>76819.782065531224</v>
      </c>
      <c r="E150" s="273">
        <v>-57368.812638443822</v>
      </c>
      <c r="F150" s="274">
        <v>-0.42752376060723735</v>
      </c>
      <c r="G150" s="282">
        <v>68.008025038940488</v>
      </c>
      <c r="H150" s="282">
        <v>-4.9069033371417845</v>
      </c>
      <c r="I150" s="283">
        <v>36.669491311711631</v>
      </c>
      <c r="J150" s="283">
        <v>-0.20582715101189564</v>
      </c>
      <c r="K150" s="274">
        <v>-5.5817050426279552E-3</v>
      </c>
      <c r="L150" s="275">
        <v>2816942.331019578</v>
      </c>
      <c r="M150" s="275">
        <v>-2131304.8327548378</v>
      </c>
      <c r="N150" s="274">
        <v>-0.43071915411944067</v>
      </c>
      <c r="O150" s="273">
        <v>733249.25283813477</v>
      </c>
      <c r="P150" s="273">
        <v>-543111.16104787379</v>
      </c>
      <c r="Q150" s="274">
        <v>-0.42551551672957078</v>
      </c>
    </row>
    <row r="151" spans="1:17">
      <c r="A151" s="310"/>
      <c r="B151" s="310"/>
      <c r="C151" s="223"/>
      <c r="D151" s="273"/>
      <c r="E151" s="273"/>
      <c r="F151" s="274"/>
      <c r="G151" s="282"/>
      <c r="H151" s="282"/>
      <c r="I151" s="283"/>
      <c r="J151" s="283"/>
      <c r="K151" s="274"/>
      <c r="L151" s="275"/>
      <c r="M151" s="275"/>
      <c r="N151" s="274"/>
      <c r="O151" s="273"/>
      <c r="P151" s="273"/>
      <c r="Q151" s="274"/>
    </row>
    <row r="152" spans="1:17">
      <c r="A152" s="310" t="s">
        <v>61</v>
      </c>
      <c r="B152" s="310" t="s">
        <v>233</v>
      </c>
      <c r="C152" s="223" t="s">
        <v>247</v>
      </c>
      <c r="D152" s="280"/>
      <c r="E152" s="273">
        <v>-23.807923793792725</v>
      </c>
      <c r="F152" s="277">
        <v>-1</v>
      </c>
      <c r="G152" s="280"/>
      <c r="H152" s="284">
        <v>-1.2936666205031788E-2</v>
      </c>
      <c r="I152" s="280"/>
      <c r="J152" s="285">
        <v>-35.96</v>
      </c>
      <c r="K152" s="277">
        <v>-1</v>
      </c>
      <c r="L152" s="280"/>
      <c r="M152" s="278">
        <v>-856.13293962478633</v>
      </c>
      <c r="N152" s="277">
        <v>-1</v>
      </c>
      <c r="O152" s="280"/>
      <c r="P152" s="273">
        <v>-95.231695175170898</v>
      </c>
      <c r="Q152" s="277">
        <v>-1</v>
      </c>
    </row>
    <row r="153" spans="1:17">
      <c r="A153" s="310" t="s">
        <v>61</v>
      </c>
      <c r="B153" s="310" t="s">
        <v>233</v>
      </c>
      <c r="C153" s="223" t="s">
        <v>248</v>
      </c>
      <c r="D153" s="273">
        <v>1017.7142719259264</v>
      </c>
      <c r="E153" s="273">
        <v>390.53892784470338</v>
      </c>
      <c r="F153" s="274">
        <v>0.62269496326712459</v>
      </c>
      <c r="G153" s="282">
        <v>0.90097544963852505</v>
      </c>
      <c r="H153" s="282">
        <v>0.56018310887506328</v>
      </c>
      <c r="I153" s="283">
        <v>23.811362541862653</v>
      </c>
      <c r="J153" s="283">
        <v>-2.2963806449057707</v>
      </c>
      <c r="K153" s="274">
        <v>-8.7957837966997909E-2</v>
      </c>
      <c r="L153" s="275">
        <v>24233.163492856027</v>
      </c>
      <c r="M153" s="275">
        <v>7859.030676510336</v>
      </c>
      <c r="N153" s="274">
        <v>0.47996622261821137</v>
      </c>
      <c r="O153" s="273">
        <v>7746.7465143203735</v>
      </c>
      <c r="P153" s="273">
        <v>3000.4223365783691</v>
      </c>
      <c r="Q153" s="274">
        <v>0.63215705969872815</v>
      </c>
    </row>
    <row r="154" spans="1:17">
      <c r="A154" s="310" t="s">
        <v>61</v>
      </c>
      <c r="B154" s="310" t="s">
        <v>233</v>
      </c>
      <c r="C154" s="223" t="s">
        <v>249</v>
      </c>
      <c r="D154" s="273">
        <v>5915.185240323317</v>
      </c>
      <c r="E154" s="273">
        <v>-310.03540896113464</v>
      </c>
      <c r="F154" s="277">
        <v>-4.9803119668821887E-2</v>
      </c>
      <c r="G154" s="284">
        <v>5.2366728350090055</v>
      </c>
      <c r="H154" s="284">
        <v>1.8540342525778413</v>
      </c>
      <c r="I154" s="285">
        <v>14.450786855260485</v>
      </c>
      <c r="J154" s="285">
        <v>1.3595233281925232</v>
      </c>
      <c r="K154" s="277">
        <v>0.10384966473110288</v>
      </c>
      <c r="L154" s="278">
        <v>85479.08111729502</v>
      </c>
      <c r="M154" s="278">
        <v>3983.0770833671413</v>
      </c>
      <c r="N154" s="277">
        <v>4.8874507782110804E-2</v>
      </c>
      <c r="O154" s="273">
        <v>16056.856479525566</v>
      </c>
      <c r="P154" s="273">
        <v>-168.38684846375691</v>
      </c>
      <c r="Q154" s="277">
        <v>-1.0378078470680407E-2</v>
      </c>
    </row>
    <row r="155" spans="1:17">
      <c r="A155" s="310" t="s">
        <v>61</v>
      </c>
      <c r="B155" s="310" t="s">
        <v>233</v>
      </c>
      <c r="C155" s="223" t="s">
        <v>250</v>
      </c>
      <c r="D155" s="281"/>
      <c r="E155" s="273">
        <v>-11.95491886138916</v>
      </c>
      <c r="F155" s="274">
        <v>-1</v>
      </c>
      <c r="G155" s="281"/>
      <c r="H155" s="282">
        <v>-6.4960219193222063E-3</v>
      </c>
      <c r="I155" s="281"/>
      <c r="J155" s="283">
        <v>-18.64</v>
      </c>
      <c r="K155" s="274">
        <v>-1</v>
      </c>
      <c r="L155" s="281"/>
      <c r="M155" s="275">
        <v>-222.83968757629395</v>
      </c>
      <c r="N155" s="274">
        <v>-1</v>
      </c>
      <c r="O155" s="281"/>
      <c r="P155" s="273">
        <v>-31.879783630371094</v>
      </c>
      <c r="Q155" s="274">
        <v>-1</v>
      </c>
    </row>
    <row r="156" spans="1:17">
      <c r="A156" s="310" t="s">
        <v>61</v>
      </c>
      <c r="B156" s="310" t="s">
        <v>233</v>
      </c>
      <c r="C156" s="223" t="s">
        <v>251</v>
      </c>
      <c r="D156" s="273">
        <v>784.17486259002669</v>
      </c>
      <c r="E156" s="273">
        <v>-129.28545362000102</v>
      </c>
      <c r="F156" s="277">
        <v>-0.14153373860444202</v>
      </c>
      <c r="G156" s="284">
        <v>0.69422461579540629</v>
      </c>
      <c r="H156" s="284">
        <v>0.19787175005610508</v>
      </c>
      <c r="I156" s="285">
        <v>24.077491005829607</v>
      </c>
      <c r="J156" s="285">
        <v>1.8550603038522553</v>
      </c>
      <c r="K156" s="277">
        <v>8.3476930527099896E-2</v>
      </c>
      <c r="L156" s="278">
        <v>18880.963201009035</v>
      </c>
      <c r="M156" s="278">
        <v>-1418.3453749746259</v>
      </c>
      <c r="N156" s="277">
        <v>-6.9871610142065929E-2</v>
      </c>
      <c r="O156" s="273">
        <v>6083.1059947013855</v>
      </c>
      <c r="P156" s="273">
        <v>-996.03145070281971</v>
      </c>
      <c r="Q156" s="277">
        <v>-0.14069954968164178</v>
      </c>
    </row>
    <row r="157" spans="1:17">
      <c r="A157" s="310" t="s">
        <v>61</v>
      </c>
      <c r="B157" s="310" t="s">
        <v>233</v>
      </c>
      <c r="C157" s="223" t="s">
        <v>252</v>
      </c>
      <c r="D157" s="273">
        <v>395.21791904628276</v>
      </c>
      <c r="E157" s="273">
        <v>-25.475206261277208</v>
      </c>
      <c r="F157" s="274">
        <v>-6.0555318660491103E-2</v>
      </c>
      <c r="G157" s="282">
        <v>0.34988370718637612</v>
      </c>
      <c r="H157" s="282">
        <v>0.12128895091978958</v>
      </c>
      <c r="I157" s="283">
        <v>11.197187506020322</v>
      </c>
      <c r="J157" s="283">
        <v>-0.10442634481334245</v>
      </c>
      <c r="K157" s="274">
        <v>-9.239949815276996E-3</v>
      </c>
      <c r="L157" s="275">
        <v>4425.3291453003885</v>
      </c>
      <c r="M157" s="275">
        <v>-329.1821066260336</v>
      </c>
      <c r="N157" s="274">
        <v>-6.9235740370297019E-2</v>
      </c>
      <c r="O157" s="273">
        <v>1104.4937241077423</v>
      </c>
      <c r="P157" s="273">
        <v>213.87521314620972</v>
      </c>
      <c r="Q157" s="274">
        <v>0.24014233986143521</v>
      </c>
    </row>
    <row r="158" spans="1:17">
      <c r="A158" s="310" t="s">
        <v>61</v>
      </c>
      <c r="B158" s="310" t="s">
        <v>254</v>
      </c>
      <c r="C158" s="223" t="s">
        <v>242</v>
      </c>
      <c r="D158" s="273">
        <v>1982805.2749091589</v>
      </c>
      <c r="E158" s="273">
        <v>-241962.16270705522</v>
      </c>
      <c r="F158" s="277">
        <v>-0.10875840711077288</v>
      </c>
      <c r="G158" s="284">
        <v>99.999999999999972</v>
      </c>
      <c r="H158" s="284">
        <v>-1.1368683772161603E-13</v>
      </c>
      <c r="I158" s="285">
        <v>31.609079593300436</v>
      </c>
      <c r="J158" s="285">
        <v>0.81751823416860248</v>
      </c>
      <c r="K158" s="277">
        <v>2.6550074048978085E-2</v>
      </c>
      <c r="L158" s="278">
        <v>62674649.752619557</v>
      </c>
      <c r="M158" s="278">
        <v>-5829413.3125386015</v>
      </c>
      <c r="N158" s="277">
        <v>-8.5095876824034675E-2</v>
      </c>
      <c r="O158" s="273">
        <v>15981467.365870772</v>
      </c>
      <c r="P158" s="273">
        <v>-2223589.0364681724</v>
      </c>
      <c r="Q158" s="277">
        <v>-0.12214128796560557</v>
      </c>
    </row>
    <row r="159" spans="1:17">
      <c r="A159" s="310" t="s">
        <v>61</v>
      </c>
      <c r="B159" s="310" t="s">
        <v>240</v>
      </c>
      <c r="C159" s="223" t="s">
        <v>243</v>
      </c>
      <c r="D159" s="273">
        <v>27844.393400443365</v>
      </c>
      <c r="E159" s="273">
        <v>1243.2641262406833</v>
      </c>
      <c r="F159" s="274">
        <v>4.6737268686047079E-2</v>
      </c>
      <c r="G159" s="282">
        <v>1.4042928850751131</v>
      </c>
      <c r="H159" s="282">
        <v>0.2086115376932407</v>
      </c>
      <c r="I159" s="283">
        <v>24.078845117048569</v>
      </c>
      <c r="J159" s="283">
        <v>-0.39860829104790696</v>
      </c>
      <c r="K159" s="274">
        <v>-1.6284712482224895E-2</v>
      </c>
      <c r="L159" s="275">
        <v>670460.83606744511</v>
      </c>
      <c r="M159" s="275">
        <v>19332.933655397734</v>
      </c>
      <c r="N159" s="274">
        <v>2.9691453221065388E-2</v>
      </c>
      <c r="O159" s="273">
        <v>207662.3977913296</v>
      </c>
      <c r="P159" s="273">
        <v>6148.9709375536186</v>
      </c>
      <c r="Q159" s="274">
        <v>3.0513951519545598E-2</v>
      </c>
    </row>
    <row r="160" spans="1:17">
      <c r="A160" s="310" t="s">
        <v>61</v>
      </c>
      <c r="B160" s="310" t="s">
        <v>240</v>
      </c>
      <c r="C160" s="223" t="s">
        <v>244</v>
      </c>
      <c r="D160" s="273">
        <v>416656.54119531135</v>
      </c>
      <c r="E160" s="273">
        <v>-137990.81085801846</v>
      </c>
      <c r="F160" s="277">
        <v>-0.24879017333657175</v>
      </c>
      <c r="G160" s="284">
        <v>21.013487631275343</v>
      </c>
      <c r="H160" s="284">
        <v>-3.9170890517249184</v>
      </c>
      <c r="I160" s="285">
        <v>18.059557537545196</v>
      </c>
      <c r="J160" s="285">
        <v>-1.9494910908946821</v>
      </c>
      <c r="K160" s="277">
        <v>-9.7430473936865311E-2</v>
      </c>
      <c r="L160" s="278">
        <v>7524632.779111295</v>
      </c>
      <c r="M160" s="278">
        <v>-3573333.059759195</v>
      </c>
      <c r="N160" s="277">
        <v>-0.3219809027744201</v>
      </c>
      <c r="O160" s="273">
        <v>1771993.1195477801</v>
      </c>
      <c r="P160" s="273">
        <v>-1028661.157254348</v>
      </c>
      <c r="Q160" s="277">
        <v>-0.36729315923595701</v>
      </c>
    </row>
    <row r="161" spans="1:17">
      <c r="A161" s="310" t="s">
        <v>61</v>
      </c>
      <c r="B161" s="310" t="s">
        <v>240</v>
      </c>
      <c r="C161" s="223" t="s">
        <v>245</v>
      </c>
      <c r="D161" s="281"/>
      <c r="E161" s="273">
        <v>-1.4814199853420258</v>
      </c>
      <c r="F161" s="274">
        <v>-1</v>
      </c>
      <c r="G161" s="281"/>
      <c r="H161" s="282">
        <v>-6.6587633399081643E-5</v>
      </c>
      <c r="I161" s="281"/>
      <c r="J161" s="283">
        <v>-69.189765458422173</v>
      </c>
      <c r="K161" s="274">
        <v>-1</v>
      </c>
      <c r="L161" s="281"/>
      <c r="M161" s="275">
        <v>-102.49910133123397</v>
      </c>
      <c r="N161" s="274">
        <v>-1</v>
      </c>
      <c r="O161" s="281"/>
      <c r="P161" s="273">
        <v>-15.793390035629272</v>
      </c>
      <c r="Q161" s="274">
        <v>-1</v>
      </c>
    </row>
    <row r="162" spans="1:17">
      <c r="A162" s="310" t="s">
        <v>61</v>
      </c>
      <c r="B162" s="310" t="s">
        <v>240</v>
      </c>
      <c r="C162" s="223" t="s">
        <v>246</v>
      </c>
      <c r="D162" s="273">
        <v>1425399.3371764757</v>
      </c>
      <c r="E162" s="273">
        <v>-93723.819445337867</v>
      </c>
      <c r="F162" s="277">
        <v>-6.1695998139978628E-2</v>
      </c>
      <c r="G162" s="284">
        <v>71.888014179394332</v>
      </c>
      <c r="H162" s="284">
        <v>3.6056790940912435</v>
      </c>
      <c r="I162" s="285">
        <v>36.977893602929051</v>
      </c>
      <c r="J162" s="285">
        <v>0.83115711696193983</v>
      </c>
      <c r="K162" s="277">
        <v>2.2993973945188987E-2</v>
      </c>
      <c r="L162" s="278">
        <v>52708265.031797312</v>
      </c>
      <c r="M162" s="278">
        <v>-2203079.4003419206</v>
      </c>
      <c r="N162" s="277">
        <v>-4.0120660368542595E-2</v>
      </c>
      <c r="O162" s="273">
        <v>13570987.18843201</v>
      </c>
      <c r="P162" s="273">
        <v>-1183208.8308265191</v>
      </c>
      <c r="Q162" s="277">
        <v>-8.0194734384854749E-2</v>
      </c>
    </row>
    <row r="163" spans="1:17">
      <c r="A163" s="310"/>
      <c r="B163" s="310"/>
      <c r="C163" s="223"/>
      <c r="D163" s="273"/>
      <c r="E163" s="273"/>
      <c r="F163" s="277"/>
      <c r="G163" s="284"/>
      <c r="H163" s="284"/>
      <c r="I163" s="285"/>
      <c r="J163" s="285"/>
      <c r="K163" s="277"/>
      <c r="L163" s="278"/>
      <c r="M163" s="278"/>
      <c r="N163" s="277"/>
      <c r="O163" s="273"/>
      <c r="P163" s="273"/>
      <c r="Q163" s="277"/>
    </row>
    <row r="164" spans="1:17">
      <c r="A164" s="310" t="s">
        <v>61</v>
      </c>
      <c r="B164" s="310" t="s">
        <v>240</v>
      </c>
      <c r="C164" s="223" t="s">
        <v>247</v>
      </c>
      <c r="D164" s="273">
        <v>56.739522933959961</v>
      </c>
      <c r="E164" s="273">
        <v>-165.54781579971313</v>
      </c>
      <c r="F164" s="274">
        <v>-0.74474694214617088</v>
      </c>
      <c r="G164" s="282">
        <v>2.8615781716920955E-3</v>
      </c>
      <c r="H164" s="282">
        <v>-7.1299083529330993E-3</v>
      </c>
      <c r="I164" s="283">
        <v>37.097043277512718</v>
      </c>
      <c r="J164" s="283">
        <v>1.5590293164914257</v>
      </c>
      <c r="K164" s="274">
        <v>4.3869342788862543E-2</v>
      </c>
      <c r="L164" s="275">
        <v>2104.8685378265382</v>
      </c>
      <c r="M164" s="275">
        <v>-5794.7820094490053</v>
      </c>
      <c r="N164" s="274">
        <v>-0.73354915825327593</v>
      </c>
      <c r="O164" s="273">
        <v>226.95809173583984</v>
      </c>
      <c r="P164" s="273">
        <v>-662.19126319885254</v>
      </c>
      <c r="Q164" s="274">
        <v>-0.74474694214617088</v>
      </c>
    </row>
    <row r="165" spans="1:17">
      <c r="A165" s="310" t="s">
        <v>61</v>
      </c>
      <c r="B165" s="310" t="s">
        <v>240</v>
      </c>
      <c r="C165" s="223" t="s">
        <v>248</v>
      </c>
      <c r="D165" s="273">
        <v>11230.457816584494</v>
      </c>
      <c r="E165" s="273">
        <v>-4184.4316937488056</v>
      </c>
      <c r="F165" s="277">
        <v>-0.27145388819970401</v>
      </c>
      <c r="G165" s="284">
        <v>0.56639237138901632</v>
      </c>
      <c r="H165" s="284">
        <v>-0.12648407266978401</v>
      </c>
      <c r="I165" s="285">
        <v>22.839430667752602</v>
      </c>
      <c r="J165" s="285">
        <v>-0.47006685882432109</v>
      </c>
      <c r="K165" s="277">
        <v>-2.016632311736288E-2</v>
      </c>
      <c r="L165" s="278">
        <v>256497.26266900182</v>
      </c>
      <c r="M165" s="278">
        <v>-102816.06624456879</v>
      </c>
      <c r="N165" s="277">
        <v>-0.28614598449616718</v>
      </c>
      <c r="O165" s="273">
        <v>85344.21014559269</v>
      </c>
      <c r="P165" s="273">
        <v>-31332.033232331276</v>
      </c>
      <c r="Q165" s="277">
        <v>-0.26853824159254286</v>
      </c>
    </row>
    <row r="166" spans="1:17">
      <c r="A166" s="310" t="s">
        <v>61</v>
      </c>
      <c r="B166" s="310" t="s">
        <v>240</v>
      </c>
      <c r="C166" s="223" t="s">
        <v>249</v>
      </c>
      <c r="D166" s="273">
        <v>80209.134772573074</v>
      </c>
      <c r="E166" s="273">
        <v>-12026.365721350929</v>
      </c>
      <c r="F166" s="274">
        <v>-0.13038760192062018</v>
      </c>
      <c r="G166" s="282">
        <v>4.0452350912899293</v>
      </c>
      <c r="H166" s="282">
        <v>-0.10061399542415206</v>
      </c>
      <c r="I166" s="283">
        <v>13.561185242611447</v>
      </c>
      <c r="J166" s="283">
        <v>0.64794872974279372</v>
      </c>
      <c r="K166" s="274">
        <v>5.0177097670059866E-2</v>
      </c>
      <c r="L166" s="275">
        <v>1087730.9348004507</v>
      </c>
      <c r="M166" s="275">
        <v>-103327.89796040347</v>
      </c>
      <c r="N166" s="274">
        <v>-8.6752975687096126E-2</v>
      </c>
      <c r="O166" s="273">
        <v>211267.87328706787</v>
      </c>
      <c r="P166" s="273">
        <v>-35849.90926890343</v>
      </c>
      <c r="Q166" s="274">
        <v>-0.14507215505943427</v>
      </c>
    </row>
    <row r="167" spans="1:17">
      <c r="A167" s="310" t="s">
        <v>61</v>
      </c>
      <c r="B167" s="310" t="s">
        <v>240</v>
      </c>
      <c r="C167" s="223" t="s">
        <v>250</v>
      </c>
      <c r="D167" s="273">
        <v>265.08812856674194</v>
      </c>
      <c r="E167" s="273">
        <v>-38.767152786254883</v>
      </c>
      <c r="F167" s="277">
        <v>-0.12758426515949889</v>
      </c>
      <c r="G167" s="284">
        <v>1.3369347556274114E-2</v>
      </c>
      <c r="H167" s="284">
        <v>-2.8849713416107328E-4</v>
      </c>
      <c r="I167" s="285">
        <v>18.422068084786321</v>
      </c>
      <c r="J167" s="285">
        <v>-1.9326130918401461</v>
      </c>
      <c r="K167" s="277">
        <v>-9.4946861366681082E-2</v>
      </c>
      <c r="L167" s="278">
        <v>4883.4715529251098</v>
      </c>
      <c r="M167" s="278">
        <v>-1301.405822849274</v>
      </c>
      <c r="N167" s="277">
        <v>-0.21041740098951117</v>
      </c>
      <c r="O167" s="273">
        <v>706.90167617797852</v>
      </c>
      <c r="P167" s="273">
        <v>-103.37907409667969</v>
      </c>
      <c r="Q167" s="277">
        <v>-0.12758426515949889</v>
      </c>
    </row>
    <row r="168" spans="1:17">
      <c r="A168" s="310" t="s">
        <v>61</v>
      </c>
      <c r="B168" s="310" t="s">
        <v>240</v>
      </c>
      <c r="C168" s="223" t="s">
        <v>251</v>
      </c>
      <c r="D168" s="273">
        <v>15408.793006494672</v>
      </c>
      <c r="E168" s="273">
        <v>7226.4500734606227</v>
      </c>
      <c r="F168" s="274">
        <v>0.88317614314180581</v>
      </c>
      <c r="G168" s="282">
        <v>0.77712083992718906</v>
      </c>
      <c r="H168" s="282">
        <v>0.40933664843429107</v>
      </c>
      <c r="I168" s="283">
        <v>22.660043552602232</v>
      </c>
      <c r="J168" s="283">
        <v>0.45929615696250181</v>
      </c>
      <c r="K168" s="274">
        <v>2.0688319576696253E-2</v>
      </c>
      <c r="L168" s="275">
        <v>349163.92062020197</v>
      </c>
      <c r="M168" s="275">
        <v>167509.79205941514</v>
      </c>
      <c r="N168" s="274">
        <v>0.92213589301033372</v>
      </c>
      <c r="O168" s="273">
        <v>119494.03922645179</v>
      </c>
      <c r="P168" s="273">
        <v>55993.639253343339</v>
      </c>
      <c r="Q168" s="274">
        <v>0.88178404036912961</v>
      </c>
    </row>
    <row r="169" spans="1:17">
      <c r="A169" s="310" t="s">
        <v>61</v>
      </c>
      <c r="B169" s="310" t="s">
        <v>240</v>
      </c>
      <c r="C169" s="223" t="s">
        <v>252</v>
      </c>
      <c r="D169" s="273">
        <v>5734.78988977263</v>
      </c>
      <c r="E169" s="273">
        <v>-2300.6527997312778</v>
      </c>
      <c r="F169" s="277">
        <v>-0.28631313651660373</v>
      </c>
      <c r="G169" s="284">
        <v>0.28922607592091282</v>
      </c>
      <c r="H169" s="284">
        <v>-7.1955167279666443E-2</v>
      </c>
      <c r="I169" s="285">
        <v>12.364994851783315</v>
      </c>
      <c r="J169" s="285">
        <v>0.24225585147556217</v>
      </c>
      <c r="K169" s="277">
        <v>1.9983590463294818E-2</v>
      </c>
      <c r="L169" s="278">
        <v>70910.647463097572</v>
      </c>
      <c r="M169" s="278">
        <v>-26500.927013689274</v>
      </c>
      <c r="N169" s="277">
        <v>-0.27205111051771819</v>
      </c>
      <c r="O169" s="273">
        <v>13784.677672624588</v>
      </c>
      <c r="P169" s="273">
        <v>-5898.3523496389389</v>
      </c>
      <c r="Q169" s="277">
        <v>-0.2996668878199798</v>
      </c>
    </row>
    <row r="170" spans="1:17">
      <c r="A170" s="310" t="s">
        <v>61</v>
      </c>
      <c r="B170" s="310" t="s">
        <v>136</v>
      </c>
      <c r="C170" s="223" t="s">
        <v>242</v>
      </c>
      <c r="D170" s="273">
        <v>1982805.2749091592</v>
      </c>
      <c r="E170" s="273">
        <v>-241962.16270705359</v>
      </c>
      <c r="F170" s="274">
        <v>-0.10875840711077221</v>
      </c>
      <c r="G170" s="282">
        <v>100</v>
      </c>
      <c r="H170" s="282">
        <v>2.8421709430404007E-14</v>
      </c>
      <c r="I170" s="283">
        <v>31.609079593300415</v>
      </c>
      <c r="J170" s="283">
        <v>0.81751823416855629</v>
      </c>
      <c r="K170" s="274">
        <v>2.6550074048976566E-2</v>
      </c>
      <c r="L170" s="275">
        <v>62674649.75261952</v>
      </c>
      <c r="M170" s="275">
        <v>-5829413.3125386536</v>
      </c>
      <c r="N170" s="274">
        <v>-8.509587682403541E-2</v>
      </c>
      <c r="O170" s="273">
        <v>15981467.36587077</v>
      </c>
      <c r="P170" s="273">
        <v>-2223589.036468178</v>
      </c>
      <c r="Q170" s="274">
        <v>-0.12214128796560586</v>
      </c>
    </row>
    <row r="171" spans="1:17">
      <c r="A171" s="310" t="s">
        <v>61</v>
      </c>
      <c r="B171" s="310" t="s">
        <v>241</v>
      </c>
      <c r="C171" s="223" t="s">
        <v>243</v>
      </c>
      <c r="D171" s="273">
        <v>27844.393400443354</v>
      </c>
      <c r="E171" s="273">
        <v>1243.2641262406723</v>
      </c>
      <c r="F171" s="277">
        <v>4.6737268686046669E-2</v>
      </c>
      <c r="G171" s="284">
        <v>1.4042928850751129</v>
      </c>
      <c r="H171" s="284">
        <v>0.20861153769324092</v>
      </c>
      <c r="I171" s="285">
        <v>24.078845117048576</v>
      </c>
      <c r="J171" s="285">
        <v>-0.39860829104789985</v>
      </c>
      <c r="K171" s="277">
        <v>-1.6284712482224604E-2</v>
      </c>
      <c r="L171" s="278">
        <v>670460.83606744511</v>
      </c>
      <c r="M171" s="278">
        <v>19332.933655397734</v>
      </c>
      <c r="N171" s="277">
        <v>2.9691453221065388E-2</v>
      </c>
      <c r="O171" s="273">
        <v>207662.3977913296</v>
      </c>
      <c r="P171" s="273">
        <v>6148.9709375536186</v>
      </c>
      <c r="Q171" s="277">
        <v>3.0513951519545598E-2</v>
      </c>
    </row>
    <row r="172" spans="1:17">
      <c r="A172" s="310" t="s">
        <v>61</v>
      </c>
      <c r="B172" s="310" t="s">
        <v>241</v>
      </c>
      <c r="C172" s="223" t="s">
        <v>244</v>
      </c>
      <c r="D172" s="273">
        <v>416656.54119531141</v>
      </c>
      <c r="E172" s="273">
        <v>-137990.81085801829</v>
      </c>
      <c r="F172" s="274">
        <v>-0.2487901733365715</v>
      </c>
      <c r="G172" s="282">
        <v>21.013487631275353</v>
      </c>
      <c r="H172" s="282">
        <v>-3.9170890517248935</v>
      </c>
      <c r="I172" s="283">
        <v>18.059557537545182</v>
      </c>
      <c r="J172" s="283">
        <v>-1.9494910908946927</v>
      </c>
      <c r="K172" s="274">
        <v>-9.7430473936865866E-2</v>
      </c>
      <c r="L172" s="275">
        <v>7524632.7791112904</v>
      </c>
      <c r="M172" s="275">
        <v>-3573333.059759194</v>
      </c>
      <c r="N172" s="274">
        <v>-0.32198090277442021</v>
      </c>
      <c r="O172" s="273">
        <v>1771993.1195477799</v>
      </c>
      <c r="P172" s="273">
        <v>-1028661.1572543492</v>
      </c>
      <c r="Q172" s="274">
        <v>-0.36729315923595729</v>
      </c>
    </row>
    <row r="173" spans="1:17">
      <c r="A173" s="310" t="s">
        <v>61</v>
      </c>
      <c r="B173" s="310" t="s">
        <v>241</v>
      </c>
      <c r="C173" s="223" t="s">
        <v>245</v>
      </c>
      <c r="D173" s="280"/>
      <c r="E173" s="273">
        <v>-1.4814199853420258</v>
      </c>
      <c r="F173" s="277">
        <v>-1</v>
      </c>
      <c r="G173" s="280"/>
      <c r="H173" s="284">
        <v>-6.6587633399081616E-5</v>
      </c>
      <c r="I173" s="280"/>
      <c r="J173" s="285">
        <v>-69.189765458422173</v>
      </c>
      <c r="K173" s="277">
        <v>-1</v>
      </c>
      <c r="L173" s="280"/>
      <c r="M173" s="278">
        <v>-102.49910133123397</v>
      </c>
      <c r="N173" s="277">
        <v>-1</v>
      </c>
      <c r="O173" s="280"/>
      <c r="P173" s="273">
        <v>-15.793390035629272</v>
      </c>
      <c r="Q173" s="277">
        <v>-1</v>
      </c>
    </row>
    <row r="174" spans="1:17">
      <c r="A174" s="310" t="s">
        <v>61</v>
      </c>
      <c r="B174" s="310" t="s">
        <v>241</v>
      </c>
      <c r="C174" s="223" t="s">
        <v>246</v>
      </c>
      <c r="D174" s="273">
        <v>1425399.3371764759</v>
      </c>
      <c r="E174" s="273">
        <v>-93723.819445336238</v>
      </c>
      <c r="F174" s="274">
        <v>-6.1695998139977608E-2</v>
      </c>
      <c r="G174" s="282">
        <v>71.888014179394375</v>
      </c>
      <c r="H174" s="282">
        <v>3.6056790940913714</v>
      </c>
      <c r="I174" s="283">
        <v>36.977893602929029</v>
      </c>
      <c r="J174" s="283">
        <v>0.83115711696186878</v>
      </c>
      <c r="K174" s="274">
        <v>2.2993973945186989E-2</v>
      </c>
      <c r="L174" s="275">
        <v>52708265.031797282</v>
      </c>
      <c r="M174" s="275">
        <v>-2203079.4003419802</v>
      </c>
      <c r="N174" s="274">
        <v>-4.0120660368543656E-2</v>
      </c>
      <c r="O174" s="273">
        <v>13570987.188432008</v>
      </c>
      <c r="P174" s="273">
        <v>-1183208.8308265209</v>
      </c>
      <c r="Q174" s="274">
        <v>-8.0194734384854874E-2</v>
      </c>
    </row>
    <row r="175" spans="1:17">
      <c r="A175" s="310"/>
      <c r="B175" s="310"/>
      <c r="C175" s="223"/>
      <c r="D175" s="273"/>
      <c r="E175" s="273"/>
      <c r="F175" s="274"/>
      <c r="G175" s="282"/>
      <c r="H175" s="282"/>
      <c r="I175" s="283"/>
      <c r="J175" s="283"/>
      <c r="K175" s="274"/>
      <c r="L175" s="275"/>
      <c r="M175" s="275"/>
      <c r="N175" s="274"/>
      <c r="O175" s="273"/>
      <c r="P175" s="273"/>
      <c r="Q175" s="274"/>
    </row>
    <row r="176" spans="1:17">
      <c r="A176" s="310" t="s">
        <v>61</v>
      </c>
      <c r="B176" s="310" t="s">
        <v>241</v>
      </c>
      <c r="C176" s="223" t="s">
        <v>247</v>
      </c>
      <c r="D176" s="273">
        <v>56.739522933959961</v>
      </c>
      <c r="E176" s="273">
        <v>-165.54781579971313</v>
      </c>
      <c r="F176" s="277">
        <v>-0.74474694214617088</v>
      </c>
      <c r="G176" s="284">
        <v>2.8615781716920963E-3</v>
      </c>
      <c r="H176" s="284">
        <v>-7.129908352933095E-3</v>
      </c>
      <c r="I176" s="285">
        <v>37.097043277512718</v>
      </c>
      <c r="J176" s="285">
        <v>1.5590293164914257</v>
      </c>
      <c r="K176" s="277">
        <v>4.3869342788862543E-2</v>
      </c>
      <c r="L176" s="278">
        <v>2104.8685378265382</v>
      </c>
      <c r="M176" s="278">
        <v>-5794.7820094490053</v>
      </c>
      <c r="N176" s="277">
        <v>-0.73354915825327593</v>
      </c>
      <c r="O176" s="273">
        <v>226.95809173583984</v>
      </c>
      <c r="P176" s="273">
        <v>-662.19126319885254</v>
      </c>
      <c r="Q176" s="277">
        <v>-0.74474694214617088</v>
      </c>
    </row>
    <row r="177" spans="1:17">
      <c r="A177" s="310" t="s">
        <v>61</v>
      </c>
      <c r="B177" s="310" t="s">
        <v>241</v>
      </c>
      <c r="C177" s="223" t="s">
        <v>248</v>
      </c>
      <c r="D177" s="273">
        <v>11230.457816584494</v>
      </c>
      <c r="E177" s="273">
        <v>-4184.4316937488038</v>
      </c>
      <c r="F177" s="274">
        <v>-0.2714538881997039</v>
      </c>
      <c r="G177" s="282">
        <v>0.56639237138901655</v>
      </c>
      <c r="H177" s="282">
        <v>-0.12648407266978334</v>
      </c>
      <c r="I177" s="283">
        <v>22.839430667752602</v>
      </c>
      <c r="J177" s="283">
        <v>-0.47006685882432464</v>
      </c>
      <c r="K177" s="274">
        <v>-2.0166323117363029E-2</v>
      </c>
      <c r="L177" s="275">
        <v>256497.26266900182</v>
      </c>
      <c r="M177" s="275">
        <v>-102816.06624456879</v>
      </c>
      <c r="N177" s="274">
        <v>-0.28614598449616718</v>
      </c>
      <c r="O177" s="273">
        <v>85344.21014559269</v>
      </c>
      <c r="P177" s="273">
        <v>-31332.033232331276</v>
      </c>
      <c r="Q177" s="274">
        <v>-0.26853824159254286</v>
      </c>
    </row>
    <row r="178" spans="1:17">
      <c r="A178" s="310" t="s">
        <v>61</v>
      </c>
      <c r="B178" s="310" t="s">
        <v>241</v>
      </c>
      <c r="C178" s="223" t="s">
        <v>249</v>
      </c>
      <c r="D178" s="273">
        <v>80209.134772573016</v>
      </c>
      <c r="E178" s="273">
        <v>-12026.365721350972</v>
      </c>
      <c r="F178" s="277">
        <v>-0.13038760192062068</v>
      </c>
      <c r="G178" s="284">
        <v>4.0452350912899275</v>
      </c>
      <c r="H178" s="284">
        <v>-0.10061399542415117</v>
      </c>
      <c r="I178" s="285">
        <v>13.561185242611458</v>
      </c>
      <c r="J178" s="285">
        <v>0.64794872974280437</v>
      </c>
      <c r="K178" s="277">
        <v>5.0177097670060691E-2</v>
      </c>
      <c r="L178" s="278">
        <v>1087730.9348004507</v>
      </c>
      <c r="M178" s="278">
        <v>-103327.89796040324</v>
      </c>
      <c r="N178" s="277">
        <v>-8.6752975687095946E-2</v>
      </c>
      <c r="O178" s="273">
        <v>211267.87328706787</v>
      </c>
      <c r="P178" s="273">
        <v>-35849.90926890343</v>
      </c>
      <c r="Q178" s="277">
        <v>-0.14507215505943427</v>
      </c>
    </row>
    <row r="179" spans="1:17">
      <c r="A179" s="310" t="s">
        <v>61</v>
      </c>
      <c r="B179" s="310" t="s">
        <v>241</v>
      </c>
      <c r="C179" s="223" t="s">
        <v>250</v>
      </c>
      <c r="D179" s="273">
        <v>265.08812856674194</v>
      </c>
      <c r="E179" s="273">
        <v>-38.767152786254883</v>
      </c>
      <c r="F179" s="274">
        <v>-0.12758426515949889</v>
      </c>
      <c r="G179" s="282">
        <v>1.3369347556274115E-2</v>
      </c>
      <c r="H179" s="282">
        <v>-2.8849713416106634E-4</v>
      </c>
      <c r="I179" s="283">
        <v>18.422068084786321</v>
      </c>
      <c r="J179" s="283">
        <v>-1.9326130918401461</v>
      </c>
      <c r="K179" s="274">
        <v>-9.4946861366681082E-2</v>
      </c>
      <c r="L179" s="275">
        <v>4883.4715529251098</v>
      </c>
      <c r="M179" s="275">
        <v>-1301.405822849274</v>
      </c>
      <c r="N179" s="274">
        <v>-0.21041740098951117</v>
      </c>
      <c r="O179" s="273">
        <v>706.90167617797852</v>
      </c>
      <c r="P179" s="273">
        <v>-103.37907409667969</v>
      </c>
      <c r="Q179" s="274">
        <v>-0.12758426515949889</v>
      </c>
    </row>
    <row r="180" spans="1:17">
      <c r="A180" s="310" t="s">
        <v>61</v>
      </c>
      <c r="B180" s="310" t="s">
        <v>241</v>
      </c>
      <c r="C180" s="223" t="s">
        <v>251</v>
      </c>
      <c r="D180" s="273">
        <v>15408.79300649468</v>
      </c>
      <c r="E180" s="273">
        <v>7226.450073460629</v>
      </c>
      <c r="F180" s="277">
        <v>0.88317614314180648</v>
      </c>
      <c r="G180" s="284">
        <v>0.77712083992718961</v>
      </c>
      <c r="H180" s="284">
        <v>0.40933664843429174</v>
      </c>
      <c r="I180" s="285">
        <v>22.660043552602222</v>
      </c>
      <c r="J180" s="285">
        <v>0.45929615696249471</v>
      </c>
      <c r="K180" s="277">
        <v>2.0688319576695938E-2</v>
      </c>
      <c r="L180" s="278">
        <v>349163.92062020197</v>
      </c>
      <c r="M180" s="278">
        <v>167509.79205941514</v>
      </c>
      <c r="N180" s="277">
        <v>0.92213589301033372</v>
      </c>
      <c r="O180" s="273">
        <v>119494.03922645179</v>
      </c>
      <c r="P180" s="273">
        <v>55993.639253343339</v>
      </c>
      <c r="Q180" s="277">
        <v>0.88178404036912961</v>
      </c>
    </row>
    <row r="181" spans="1:17">
      <c r="A181" s="310" t="s">
        <v>61</v>
      </c>
      <c r="B181" s="310" t="s">
        <v>241</v>
      </c>
      <c r="C181" s="223" t="s">
        <v>252</v>
      </c>
      <c r="D181" s="273">
        <v>5734.78988977263</v>
      </c>
      <c r="E181" s="273">
        <v>-2300.6527997312787</v>
      </c>
      <c r="F181" s="274">
        <v>-0.28631313651660384</v>
      </c>
      <c r="G181" s="282">
        <v>0.28922607592091287</v>
      </c>
      <c r="H181" s="282">
        <v>-7.1955167279666277E-2</v>
      </c>
      <c r="I181" s="283">
        <v>12.364994851783315</v>
      </c>
      <c r="J181" s="283">
        <v>0.24225585147556394</v>
      </c>
      <c r="K181" s="274">
        <v>1.9983590463294967E-2</v>
      </c>
      <c r="L181" s="275">
        <v>70910.647463097572</v>
      </c>
      <c r="M181" s="275">
        <v>-26500.927013689274</v>
      </c>
      <c r="N181" s="274">
        <v>-0.27205111051771819</v>
      </c>
      <c r="O181" s="273">
        <v>13784.677672624588</v>
      </c>
      <c r="P181" s="273">
        <v>-5898.3523496389389</v>
      </c>
      <c r="Q181" s="274">
        <v>-0.2996668878199798</v>
      </c>
    </row>
    <row r="182" spans="1:17">
      <c r="A182" s="310" t="s">
        <v>167</v>
      </c>
      <c r="B182" s="310" t="s">
        <v>253</v>
      </c>
      <c r="C182" s="223" t="s">
        <v>242</v>
      </c>
      <c r="D182" s="273">
        <v>10909190.136072366</v>
      </c>
      <c r="E182" s="273">
        <v>-852170.77540143393</v>
      </c>
      <c r="F182" s="277">
        <v>-7.2455116530783306E-2</v>
      </c>
      <c r="G182" s="284">
        <v>99.999999999999901</v>
      </c>
      <c r="H182" s="284">
        <v>7.1054273576010019E-14</v>
      </c>
      <c r="I182" s="285">
        <v>7.7482944576308217</v>
      </c>
      <c r="J182" s="285">
        <v>0.17212451324324718</v>
      </c>
      <c r="K182" s="277">
        <v>2.2719199081688631E-2</v>
      </c>
      <c r="L182" s="278">
        <v>84527617.468570337</v>
      </c>
      <c r="M182" s="278">
        <v>-4578451.5740323067</v>
      </c>
      <c r="N182" s="277">
        <v>-5.1382039666044474E-2</v>
      </c>
      <c r="O182" s="273">
        <v>20540775.200473905</v>
      </c>
      <c r="P182" s="273">
        <v>-1409028.6760688908</v>
      </c>
      <c r="Q182" s="277">
        <v>-6.4193223957444298E-2</v>
      </c>
    </row>
    <row r="183" spans="1:17">
      <c r="A183" s="310" t="s">
        <v>167</v>
      </c>
      <c r="B183" s="310" t="s">
        <v>233</v>
      </c>
      <c r="C183" s="223" t="s">
        <v>243</v>
      </c>
      <c r="D183" s="273">
        <v>83170.563451224094</v>
      </c>
      <c r="E183" s="273">
        <v>23061.083977403228</v>
      </c>
      <c r="F183" s="274">
        <v>0.38365136712665909</v>
      </c>
      <c r="G183" s="282">
        <v>0.76238989708513683</v>
      </c>
      <c r="H183" s="282">
        <v>0.25131401117145014</v>
      </c>
      <c r="I183" s="283">
        <v>18.42673368720402</v>
      </c>
      <c r="J183" s="283">
        <v>-0.49484535640103289</v>
      </c>
      <c r="K183" s="274">
        <v>-2.6152434490834753E-2</v>
      </c>
      <c r="L183" s="275">
        <v>1532561.8233304105</v>
      </c>
      <c r="M183" s="275">
        <v>395195.55619655363</v>
      </c>
      <c r="N183" s="274">
        <v>0.34746551538972537</v>
      </c>
      <c r="O183" s="273">
        <v>235923.90155804157</v>
      </c>
      <c r="P183" s="273">
        <v>94709.216688156128</v>
      </c>
      <c r="Q183" s="274">
        <v>0.67067541010639764</v>
      </c>
    </row>
    <row r="184" spans="1:17">
      <c r="A184" s="310" t="s">
        <v>167</v>
      </c>
      <c r="B184" s="310" t="s">
        <v>233</v>
      </c>
      <c r="C184" s="223" t="s">
        <v>244</v>
      </c>
      <c r="D184" s="273">
        <v>7409903.0589686781</v>
      </c>
      <c r="E184" s="273">
        <v>-775388.94237851538</v>
      </c>
      <c r="F184" s="277">
        <v>-9.4729539551050387E-2</v>
      </c>
      <c r="G184" s="284">
        <v>67.92349355491622</v>
      </c>
      <c r="H184" s="284">
        <v>-1.6712758170704518</v>
      </c>
      <c r="I184" s="285">
        <v>6.2479345798610639</v>
      </c>
      <c r="J184" s="285">
        <v>0.10496826915893198</v>
      </c>
      <c r="K184" s="277">
        <v>1.7087554098426151E-2</v>
      </c>
      <c r="L184" s="278">
        <v>46296589.555548683</v>
      </c>
      <c r="M184" s="278">
        <v>-3985383.4519867599</v>
      </c>
      <c r="N184" s="277">
        <v>-7.926068158442183E-2</v>
      </c>
      <c r="O184" s="273">
        <v>10856290.631045818</v>
      </c>
      <c r="P184" s="273">
        <v>-1297052.9874089826</v>
      </c>
      <c r="Q184" s="277">
        <v>-0.10672396240318698</v>
      </c>
    </row>
    <row r="185" spans="1:17">
      <c r="A185" s="310" t="s">
        <v>167</v>
      </c>
      <c r="B185" s="310" t="s">
        <v>233</v>
      </c>
      <c r="C185" s="223" t="s">
        <v>245</v>
      </c>
      <c r="D185" s="273">
        <v>24649.356912018091</v>
      </c>
      <c r="E185" s="273">
        <v>-13877.900677759055</v>
      </c>
      <c r="F185" s="274">
        <v>-0.36020992787821549</v>
      </c>
      <c r="G185" s="282">
        <v>0.2259503831591716</v>
      </c>
      <c r="H185" s="282">
        <v>-0.10162444325561687</v>
      </c>
      <c r="I185" s="283">
        <v>8.1617517480369735</v>
      </c>
      <c r="J185" s="283">
        <v>7.2789893385591498E-2</v>
      </c>
      <c r="K185" s="274">
        <v>8.9986693834803108E-3</v>
      </c>
      <c r="L185" s="275">
        <v>201181.93186465092</v>
      </c>
      <c r="M185" s="275">
        <v>-110463.58514338435</v>
      </c>
      <c r="N185" s="274">
        <v>-0.35445266854435847</v>
      </c>
      <c r="O185" s="273">
        <v>49835.769450485706</v>
      </c>
      <c r="P185" s="273">
        <v>-27637.258508622632</v>
      </c>
      <c r="Q185" s="274">
        <v>-0.35673394001342085</v>
      </c>
    </row>
    <row r="186" spans="1:17">
      <c r="A186" s="310" t="s">
        <v>167</v>
      </c>
      <c r="B186" s="310" t="s">
        <v>233</v>
      </c>
      <c r="C186" s="223" t="s">
        <v>246</v>
      </c>
      <c r="D186" s="273">
        <v>896944.61159587023</v>
      </c>
      <c r="E186" s="273">
        <v>44291.247803962789</v>
      </c>
      <c r="F186" s="277">
        <v>5.1945197995808524E-2</v>
      </c>
      <c r="G186" s="284">
        <v>8.2219174879905079</v>
      </c>
      <c r="H186" s="284">
        <v>0.97230266697009515</v>
      </c>
      <c r="I186" s="285">
        <v>14.128976928127781</v>
      </c>
      <c r="J186" s="285">
        <v>-1.3867936620651165</v>
      </c>
      <c r="K186" s="277">
        <v>-8.9379618885424325E-2</v>
      </c>
      <c r="L186" s="278">
        <v>12672909.723046584</v>
      </c>
      <c r="M186" s="278">
        <v>-556664.26250493899</v>
      </c>
      <c r="N186" s="277">
        <v>-4.2077262889409085E-2</v>
      </c>
      <c r="O186" s="273">
        <v>4168187.2874490023</v>
      </c>
      <c r="P186" s="273">
        <v>-342820.86557340249</v>
      </c>
      <c r="Q186" s="277">
        <v>-7.5996507641802921E-2</v>
      </c>
    </row>
    <row r="187" spans="1:17">
      <c r="A187" s="310"/>
      <c r="B187" s="310"/>
      <c r="C187" s="223"/>
      <c r="D187" s="273"/>
      <c r="E187" s="273"/>
      <c r="F187" s="277"/>
      <c r="G187" s="284"/>
      <c r="H187" s="284"/>
      <c r="I187" s="285"/>
      <c r="J187" s="285"/>
      <c r="K187" s="277"/>
      <c r="L187" s="278"/>
      <c r="M187" s="278"/>
      <c r="N187" s="277"/>
      <c r="O187" s="273"/>
      <c r="P187" s="273"/>
      <c r="Q187" s="277"/>
    </row>
    <row r="188" spans="1:17">
      <c r="A188" s="310" t="s">
        <v>167</v>
      </c>
      <c r="B188" s="310" t="s">
        <v>233</v>
      </c>
      <c r="C188" s="223" t="s">
        <v>247</v>
      </c>
      <c r="D188" s="273">
        <v>57362.707651466131</v>
      </c>
      <c r="E188" s="273">
        <v>10211.457651466131</v>
      </c>
      <c r="F188" s="274">
        <v>0.2165681217669973</v>
      </c>
      <c r="G188" s="282">
        <v>0.52582003738105498</v>
      </c>
      <c r="H188" s="282">
        <v>0.12492042759183825</v>
      </c>
      <c r="I188" s="283">
        <v>21.963536167790327</v>
      </c>
      <c r="J188" s="283">
        <v>1.8531123720266969</v>
      </c>
      <c r="K188" s="274">
        <v>9.2146858308230439E-2</v>
      </c>
      <c r="L188" s="275">
        <v>1259887.9041853594</v>
      </c>
      <c r="M188" s="275">
        <v>311656.28418535949</v>
      </c>
      <c r="N188" s="274">
        <v>0.32867105210577086</v>
      </c>
      <c r="O188" s="273">
        <v>229381.83060586452</v>
      </c>
      <c r="P188" s="273">
        <v>40793.830605864525</v>
      </c>
      <c r="Q188" s="274">
        <v>0.21631191065107283</v>
      </c>
    </row>
    <row r="189" spans="1:17">
      <c r="A189" s="310" t="s">
        <v>167</v>
      </c>
      <c r="B189" s="310" t="s">
        <v>233</v>
      </c>
      <c r="C189" s="223" t="s">
        <v>248</v>
      </c>
      <c r="D189" s="273">
        <v>29953.421394405617</v>
      </c>
      <c r="E189" s="273">
        <v>1020.8697552226877</v>
      </c>
      <c r="F189" s="277">
        <v>3.5284470168892357E-2</v>
      </c>
      <c r="G189" s="284">
        <v>0.27457053200825149</v>
      </c>
      <c r="H189" s="284">
        <v>2.8573900691906767E-2</v>
      </c>
      <c r="I189" s="285">
        <v>8.2710824569254076</v>
      </c>
      <c r="J189" s="285">
        <v>0.90873287845299888</v>
      </c>
      <c r="K189" s="277">
        <v>0.1234297378530006</v>
      </c>
      <c r="L189" s="278">
        <v>247747.2182201625</v>
      </c>
      <c r="M189" s="278">
        <v>34735.658855292859</v>
      </c>
      <c r="N189" s="277">
        <v>0.16306936092512145</v>
      </c>
      <c r="O189" s="273">
        <v>65040.381466507912</v>
      </c>
      <c r="P189" s="273">
        <v>2252.8200520277023</v>
      </c>
      <c r="Q189" s="277">
        <v>3.5880037403525467E-2</v>
      </c>
    </row>
    <row r="190" spans="1:17">
      <c r="A190" s="310" t="s">
        <v>167</v>
      </c>
      <c r="B190" s="310" t="s">
        <v>233</v>
      </c>
      <c r="C190" s="223" t="s">
        <v>249</v>
      </c>
      <c r="D190" s="273">
        <v>1468177.6015399394</v>
      </c>
      <c r="E190" s="273">
        <v>-4028.1796350548975</v>
      </c>
      <c r="F190" s="274">
        <v>-2.7361525722578903E-3</v>
      </c>
      <c r="G190" s="282">
        <v>13.458172267850175</v>
      </c>
      <c r="H190" s="282">
        <v>0.94086417522306043</v>
      </c>
      <c r="I190" s="283">
        <v>10.326691510629386</v>
      </c>
      <c r="J190" s="283">
        <v>0.17914446913525595</v>
      </c>
      <c r="K190" s="274">
        <v>1.7653967840968846E-2</v>
      </c>
      <c r="L190" s="275">
        <v>15161417.173918705</v>
      </c>
      <c r="M190" s="275">
        <v>222139.75468583778</v>
      </c>
      <c r="N190" s="274">
        <v>1.4869511319192348E-2</v>
      </c>
      <c r="O190" s="273">
        <v>3283163.8398708105</v>
      </c>
      <c r="P190" s="273">
        <v>140604.81775580905</v>
      </c>
      <c r="Q190" s="274">
        <v>4.474214064599473E-2</v>
      </c>
    </row>
    <row r="191" spans="1:17">
      <c r="A191" s="310" t="s">
        <v>167</v>
      </c>
      <c r="B191" s="310" t="s">
        <v>233</v>
      </c>
      <c r="C191" s="223" t="s">
        <v>250</v>
      </c>
      <c r="D191" s="273">
        <v>121140.73588740869</v>
      </c>
      <c r="E191" s="273">
        <v>-4853.5823165768816</v>
      </c>
      <c r="F191" s="277">
        <v>-3.8522231682851779E-2</v>
      </c>
      <c r="G191" s="284">
        <v>1.1104466452266166</v>
      </c>
      <c r="H191" s="284">
        <v>3.9190358200583919E-2</v>
      </c>
      <c r="I191" s="285">
        <v>10.654510439459228</v>
      </c>
      <c r="J191" s="285">
        <v>-3.0512848960079229</v>
      </c>
      <c r="K191" s="277">
        <v>-0.22262735006059553</v>
      </c>
      <c r="L191" s="278">
        <v>1290695.2351561692</v>
      </c>
      <c r="M191" s="278">
        <v>-436157.10357938032</v>
      </c>
      <c r="N191" s="277">
        <v>-0.2525734793854737</v>
      </c>
      <c r="O191" s="273">
        <v>323194.87735104561</v>
      </c>
      <c r="P191" s="273">
        <v>-15882.894810199738</v>
      </c>
      <c r="Q191" s="277">
        <v>-4.6841450882975519E-2</v>
      </c>
    </row>
    <row r="192" spans="1:17">
      <c r="A192" s="310" t="s">
        <v>167</v>
      </c>
      <c r="B192" s="310" t="s">
        <v>233</v>
      </c>
      <c r="C192" s="223" t="s">
        <v>251</v>
      </c>
      <c r="D192" s="273">
        <v>48344.564963731835</v>
      </c>
      <c r="E192" s="273">
        <v>-11785.181647397178</v>
      </c>
      <c r="F192" s="274">
        <v>-0.19599586413716796</v>
      </c>
      <c r="G192" s="282">
        <v>0.44315448132007046</v>
      </c>
      <c r="H192" s="282">
        <v>-6.8093724255096577E-2</v>
      </c>
      <c r="I192" s="283">
        <v>8.419839276346087</v>
      </c>
      <c r="J192" s="283">
        <v>-9.1923387536693824E-2</v>
      </c>
      <c r="K192" s="274">
        <v>-1.0799571271734856E-2</v>
      </c>
      <c r="L192" s="275">
        <v>407053.46687949426</v>
      </c>
      <c r="M192" s="275">
        <v>-104756.66531384579</v>
      </c>
      <c r="N192" s="274">
        <v>-0.20467876410518812</v>
      </c>
      <c r="O192" s="273">
        <v>102442.67332154512</v>
      </c>
      <c r="P192" s="273">
        <v>-18154.449618279919</v>
      </c>
      <c r="Q192" s="274">
        <v>-0.15053799937945897</v>
      </c>
    </row>
    <row r="193" spans="1:17">
      <c r="A193" s="310" t="s">
        <v>167</v>
      </c>
      <c r="B193" s="310" t="s">
        <v>233</v>
      </c>
      <c r="C193" s="223" t="s">
        <v>252</v>
      </c>
      <c r="D193" s="273">
        <v>769543.51370733045</v>
      </c>
      <c r="E193" s="273">
        <v>-120821.6479341638</v>
      </c>
      <c r="F193" s="277">
        <v>-0.13569898412401346</v>
      </c>
      <c r="G193" s="284">
        <v>7.0540847130599964</v>
      </c>
      <c r="H193" s="284">
        <v>-0.51617155526773395</v>
      </c>
      <c r="I193" s="285">
        <v>7.0919621037774121</v>
      </c>
      <c r="J193" s="285">
        <v>0.57067460737257125</v>
      </c>
      <c r="K193" s="277">
        <v>8.7509499878234448E-2</v>
      </c>
      <c r="L193" s="278">
        <v>5457573.4364201007</v>
      </c>
      <c r="M193" s="278">
        <v>-348753.75942705106</v>
      </c>
      <c r="N193" s="277">
        <v>-6.0064434480456001E-2</v>
      </c>
      <c r="O193" s="273">
        <v>1227314.0083547831</v>
      </c>
      <c r="P193" s="273">
        <v>14159.094748735195</v>
      </c>
      <c r="Q193" s="277">
        <v>1.1671299839727747E-2</v>
      </c>
    </row>
    <row r="194" spans="1:17">
      <c r="A194" s="310" t="s">
        <v>167</v>
      </c>
      <c r="B194" s="310" t="s">
        <v>254</v>
      </c>
      <c r="C194" s="223" t="s">
        <v>242</v>
      </c>
      <c r="D194" s="273">
        <v>160940137.54827869</v>
      </c>
      <c r="E194" s="273">
        <v>-6984643.6908677816</v>
      </c>
      <c r="F194" s="274">
        <v>-4.1593882923811887E-2</v>
      </c>
      <c r="G194" s="282">
        <v>100.0000000000001</v>
      </c>
      <c r="H194" s="282">
        <v>7.1054273576010019E-14</v>
      </c>
      <c r="I194" s="283">
        <v>7.6066623831653732</v>
      </c>
      <c r="J194" s="283">
        <v>0.21908598799110912</v>
      </c>
      <c r="K194" s="274">
        <v>2.9656003034259134E-2</v>
      </c>
      <c r="L194" s="275">
        <v>1224217290.2299526</v>
      </c>
      <c r="M194" s="275">
        <v>-16339859.817167997</v>
      </c>
      <c r="N194" s="274">
        <v>-1.3171388207747908E-2</v>
      </c>
      <c r="O194" s="273">
        <v>292572798.00129545</v>
      </c>
      <c r="P194" s="273">
        <v>-4333365.1137796044</v>
      </c>
      <c r="Q194" s="274">
        <v>-1.459506622669896E-2</v>
      </c>
    </row>
    <row r="195" spans="1:17">
      <c r="A195" s="310" t="s">
        <v>167</v>
      </c>
      <c r="B195" s="310" t="s">
        <v>240</v>
      </c>
      <c r="C195" s="223" t="s">
        <v>243</v>
      </c>
      <c r="D195" s="273">
        <v>1045356.0450932741</v>
      </c>
      <c r="E195" s="273">
        <v>221375.65931254777</v>
      </c>
      <c r="F195" s="277">
        <v>0.26866617595853692</v>
      </c>
      <c r="G195" s="284">
        <v>0.64953097531663906</v>
      </c>
      <c r="H195" s="284">
        <v>0.15884676557675992</v>
      </c>
      <c r="I195" s="285">
        <v>18.395807997296895</v>
      </c>
      <c r="J195" s="285">
        <v>-1.6999207010767776</v>
      </c>
      <c r="K195" s="277">
        <v>-8.4591145043391755E-2</v>
      </c>
      <c r="L195" s="278">
        <v>19230169.094349507</v>
      </c>
      <c r="M195" s="278">
        <v>2671682.8089187536</v>
      </c>
      <c r="N195" s="277">
        <v>0.16134825145638318</v>
      </c>
      <c r="O195" s="273">
        <v>2628230.3311198233</v>
      </c>
      <c r="P195" s="273">
        <v>569723.0656799404</v>
      </c>
      <c r="Q195" s="277">
        <v>0.27676514688336362</v>
      </c>
    </row>
    <row r="196" spans="1:17">
      <c r="A196" s="310" t="s">
        <v>167</v>
      </c>
      <c r="B196" s="310" t="s">
        <v>240</v>
      </c>
      <c r="C196" s="223" t="s">
        <v>244</v>
      </c>
      <c r="D196" s="273">
        <v>110405964.23434339</v>
      </c>
      <c r="E196" s="273">
        <v>-9398391.722069189</v>
      </c>
      <c r="F196" s="274">
        <v>-7.8447829772471098E-2</v>
      </c>
      <c r="G196" s="282">
        <v>68.60063991260354</v>
      </c>
      <c r="H196" s="282">
        <v>-2.7434196552310794</v>
      </c>
      <c r="I196" s="283">
        <v>6.1724581650166312</v>
      </c>
      <c r="J196" s="283">
        <v>-1.2530351588921462E-2</v>
      </c>
      <c r="K196" s="274">
        <v>-2.0259296448618749E-3</v>
      </c>
      <c r="L196" s="275">
        <v>681476195.40480709</v>
      </c>
      <c r="M196" s="275">
        <v>-59512370.424928784</v>
      </c>
      <c r="N196" s="274">
        <v>-8.0314829633421791E-2</v>
      </c>
      <c r="O196" s="273">
        <v>161507750.93867216</v>
      </c>
      <c r="P196" s="273">
        <v>-14730335.822521269</v>
      </c>
      <c r="Q196" s="274">
        <v>-8.3582023007780407E-2</v>
      </c>
    </row>
    <row r="197" spans="1:17">
      <c r="A197" s="310" t="s">
        <v>167</v>
      </c>
      <c r="B197" s="310" t="s">
        <v>240</v>
      </c>
      <c r="C197" s="223" t="s">
        <v>245</v>
      </c>
      <c r="D197" s="273">
        <v>376109.20174497389</v>
      </c>
      <c r="E197" s="273">
        <v>-245042.07456748839</v>
      </c>
      <c r="F197" s="277">
        <v>-0.39449661284157628</v>
      </c>
      <c r="G197" s="284">
        <v>0.23369509152566079</v>
      </c>
      <c r="H197" s="284">
        <v>-0.13620342597061233</v>
      </c>
      <c r="I197" s="285">
        <v>8.1546742453097689</v>
      </c>
      <c r="J197" s="285">
        <v>8.7609878923853302E-2</v>
      </c>
      <c r="K197" s="277">
        <v>1.0860193367107465E-2</v>
      </c>
      <c r="L197" s="278">
        <v>3067048.0208937549</v>
      </c>
      <c r="M197" s="278">
        <v>-1943819.3063816414</v>
      </c>
      <c r="N197" s="277">
        <v>-0.38792072897259716</v>
      </c>
      <c r="O197" s="273">
        <v>760683.41723301471</v>
      </c>
      <c r="P197" s="273">
        <v>-493060.19243438868</v>
      </c>
      <c r="Q197" s="277">
        <v>-0.39327035339002769</v>
      </c>
    </row>
    <row r="198" spans="1:17">
      <c r="A198" s="310" t="s">
        <v>167</v>
      </c>
      <c r="B198" s="310" t="s">
        <v>240</v>
      </c>
      <c r="C198" s="223" t="s">
        <v>246</v>
      </c>
      <c r="D198" s="273">
        <v>13173370.448706536</v>
      </c>
      <c r="E198" s="273">
        <v>2199692.5565828029</v>
      </c>
      <c r="F198" s="274">
        <v>0.20045171529607353</v>
      </c>
      <c r="G198" s="282">
        <v>8.1852610848892873</v>
      </c>
      <c r="H198" s="282">
        <v>1.6503840934488112</v>
      </c>
      <c r="I198" s="283">
        <v>13.918631864961799</v>
      </c>
      <c r="J198" s="283">
        <v>-0.31205291081815645</v>
      </c>
      <c r="K198" s="274">
        <v>-2.1928172518391929E-2</v>
      </c>
      <c r="L198" s="275">
        <v>183355293.6963129</v>
      </c>
      <c r="M198" s="275">
        <v>27192342.782554626</v>
      </c>
      <c r="N198" s="274">
        <v>0.17412800298306175</v>
      </c>
      <c r="O198" s="273">
        <v>56936340.487098292</v>
      </c>
      <c r="P198" s="273">
        <v>7739474.6068357453</v>
      </c>
      <c r="Q198" s="274">
        <v>0.15731641575852437</v>
      </c>
    </row>
    <row r="199" spans="1:17">
      <c r="A199" s="310"/>
      <c r="B199" s="310"/>
      <c r="C199" s="223"/>
      <c r="D199" s="273"/>
      <c r="E199" s="273"/>
      <c r="F199" s="274"/>
      <c r="G199" s="282"/>
      <c r="H199" s="282"/>
      <c r="I199" s="283"/>
      <c r="J199" s="283"/>
      <c r="K199" s="274"/>
      <c r="L199" s="275"/>
      <c r="M199" s="275"/>
      <c r="N199" s="274"/>
      <c r="O199" s="273"/>
      <c r="P199" s="273"/>
      <c r="Q199" s="274"/>
    </row>
    <row r="200" spans="1:17">
      <c r="A200" s="310" t="s">
        <v>167</v>
      </c>
      <c r="B200" s="310" t="s">
        <v>240</v>
      </c>
      <c r="C200" s="223" t="s">
        <v>247</v>
      </c>
      <c r="D200" s="273">
        <v>720337.5222163843</v>
      </c>
      <c r="E200" s="273">
        <v>67826.877063122578</v>
      </c>
      <c r="F200" s="277">
        <v>0.10394754103542847</v>
      </c>
      <c r="G200" s="284">
        <v>0.44758102807032751</v>
      </c>
      <c r="H200" s="284">
        <v>5.900785838192818E-2</v>
      </c>
      <c r="I200" s="285">
        <v>21.679097247632679</v>
      </c>
      <c r="J200" s="285">
        <v>1.6433672756931728</v>
      </c>
      <c r="K200" s="277">
        <v>8.2021831897053213E-2</v>
      </c>
      <c r="L200" s="278">
        <v>15616267.19524776</v>
      </c>
      <c r="M200" s="278">
        <v>2542740.1051409692</v>
      </c>
      <c r="N200" s="277">
        <v>0.19449534066940147</v>
      </c>
      <c r="O200" s="273">
        <v>2880629.6643589935</v>
      </c>
      <c r="P200" s="273">
        <v>270796.08374594804</v>
      </c>
      <c r="Q200" s="277">
        <v>0.10375990475313698</v>
      </c>
    </row>
    <row r="201" spans="1:17">
      <c r="A201" s="310" t="s">
        <v>167</v>
      </c>
      <c r="B201" s="310" t="s">
        <v>240</v>
      </c>
      <c r="C201" s="223" t="s">
        <v>248</v>
      </c>
      <c r="D201" s="273">
        <v>422338.81706602976</v>
      </c>
      <c r="E201" s="273">
        <v>13065.536994213646</v>
      </c>
      <c r="F201" s="274">
        <v>3.1923747848677068E-2</v>
      </c>
      <c r="G201" s="282">
        <v>0.26241981863557018</v>
      </c>
      <c r="H201" s="282">
        <v>1.8695648175607787E-2</v>
      </c>
      <c r="I201" s="283">
        <v>7.7190848470959335</v>
      </c>
      <c r="J201" s="283">
        <v>0.14798431484151564</v>
      </c>
      <c r="K201" s="274">
        <v>1.9545945032835393E-2</v>
      </c>
      <c r="L201" s="275">
        <v>3260069.1631548116</v>
      </c>
      <c r="M201" s="275">
        <v>161420.01456557307</v>
      </c>
      <c r="N201" s="274">
        <v>5.2093672702204705E-2</v>
      </c>
      <c r="O201" s="273">
        <v>916909.75572266057</v>
      </c>
      <c r="P201" s="273">
        <v>19773.324862104142</v>
      </c>
      <c r="Q201" s="274">
        <v>2.2040488137503297E-2</v>
      </c>
    </row>
    <row r="202" spans="1:17">
      <c r="A202" s="310" t="s">
        <v>167</v>
      </c>
      <c r="B202" s="310" t="s">
        <v>240</v>
      </c>
      <c r="C202" s="223" t="s">
        <v>249</v>
      </c>
      <c r="D202" s="273">
        <v>20288927.615724139</v>
      </c>
      <c r="E202" s="273">
        <v>700196.81749169156</v>
      </c>
      <c r="F202" s="277">
        <v>3.5744879272876243E-2</v>
      </c>
      <c r="G202" s="284">
        <v>12.60650570131264</v>
      </c>
      <c r="H202" s="284">
        <v>0.94132403266089781</v>
      </c>
      <c r="I202" s="285">
        <v>10.273828544187536</v>
      </c>
      <c r="J202" s="285">
        <v>0.31433829084566511</v>
      </c>
      <c r="K202" s="277">
        <v>3.1561684669573327E-2</v>
      </c>
      <c r="L202" s="278">
        <v>208444963.66938141</v>
      </c>
      <c r="M202" s="278">
        <v>13351190.209047616</v>
      </c>
      <c r="N202" s="277">
        <v>6.8434732550611929E-2</v>
      </c>
      <c r="O202" s="273">
        <v>44008294.621686943</v>
      </c>
      <c r="P202" s="273">
        <v>2634688.1075948477</v>
      </c>
      <c r="Q202" s="277">
        <v>6.3680407138243009E-2</v>
      </c>
    </row>
    <row r="203" spans="1:17">
      <c r="A203" s="310" t="s">
        <v>167</v>
      </c>
      <c r="B203" s="310" t="s">
        <v>240</v>
      </c>
      <c r="C203" s="223" t="s">
        <v>250</v>
      </c>
      <c r="D203" s="273">
        <v>1636625.9982533865</v>
      </c>
      <c r="E203" s="273">
        <v>-140358.76120007783</v>
      </c>
      <c r="F203" s="274">
        <v>-7.8987037144453098E-2</v>
      </c>
      <c r="G203" s="282">
        <v>1.0169159932291187</v>
      </c>
      <c r="H203" s="282">
        <v>-4.1286820161961391E-2</v>
      </c>
      <c r="I203" s="283">
        <v>12.748924237790073</v>
      </c>
      <c r="J203" s="283">
        <v>-0.45226954947758102</v>
      </c>
      <c r="K203" s="274">
        <v>-3.4259746259750236E-2</v>
      </c>
      <c r="L203" s="275">
        <v>20865220.857329972</v>
      </c>
      <c r="M203" s="275">
        <v>-2593099.3092364073</v>
      </c>
      <c r="N203" s="274">
        <v>-0.1105407075538249</v>
      </c>
      <c r="O203" s="273">
        <v>4379083.6938251127</v>
      </c>
      <c r="P203" s="273">
        <v>-400090.04128350597</v>
      </c>
      <c r="Q203" s="274">
        <v>-8.37153163829088E-2</v>
      </c>
    </row>
    <row r="204" spans="1:17">
      <c r="A204" s="310" t="s">
        <v>167</v>
      </c>
      <c r="B204" s="310" t="s">
        <v>240</v>
      </c>
      <c r="C204" s="223" t="s">
        <v>251</v>
      </c>
      <c r="D204" s="273">
        <v>731519.94977119926</v>
      </c>
      <c r="E204" s="273">
        <v>-94134.781294935266</v>
      </c>
      <c r="F204" s="277">
        <v>-0.11401228352847059</v>
      </c>
      <c r="G204" s="284">
        <v>0.45452921869894586</v>
      </c>
      <c r="H204" s="284">
        <v>-3.7152071562969902E-2</v>
      </c>
      <c r="I204" s="285">
        <v>8.5221377085321315</v>
      </c>
      <c r="J204" s="285">
        <v>-6.842625207208286E-2</v>
      </c>
      <c r="K204" s="277">
        <v>-7.9652805550230864E-3</v>
      </c>
      <c r="L204" s="278">
        <v>6234113.7484886684</v>
      </c>
      <c r="M204" s="278">
        <v>-858726.02811043151</v>
      </c>
      <c r="N204" s="277">
        <v>-0.12106942425847049</v>
      </c>
      <c r="O204" s="273">
        <v>1496585.0276244953</v>
      </c>
      <c r="P204" s="273">
        <v>-164915.45224006334</v>
      </c>
      <c r="Q204" s="277">
        <v>-9.9256939277866982E-2</v>
      </c>
    </row>
    <row r="205" spans="1:17">
      <c r="A205" s="310" t="s">
        <v>167</v>
      </c>
      <c r="B205" s="310" t="s">
        <v>240</v>
      </c>
      <c r="C205" s="223" t="s">
        <v>252</v>
      </c>
      <c r="D205" s="273">
        <v>12139587.715398369</v>
      </c>
      <c r="E205" s="273">
        <v>-308873.79917024076</v>
      </c>
      <c r="F205" s="274">
        <v>-2.4812206617561647E-2</v>
      </c>
      <c r="G205" s="282">
        <v>7.5429211757425998</v>
      </c>
      <c r="H205" s="282">
        <v>0.12980357468977743</v>
      </c>
      <c r="I205" s="283">
        <v>6.8097822856971941</v>
      </c>
      <c r="J205" s="283">
        <v>0.38174537888128324</v>
      </c>
      <c r="K205" s="274">
        <v>5.9387552438677348E-2</v>
      </c>
      <c r="L205" s="275">
        <v>82667949.379987091</v>
      </c>
      <c r="M205" s="275">
        <v>2648779.3312625736</v>
      </c>
      <c r="N205" s="274">
        <v>3.3101809599496018E-2</v>
      </c>
      <c r="O205" s="273">
        <v>17058290.063953914</v>
      </c>
      <c r="P205" s="273">
        <v>220581.20598099008</v>
      </c>
      <c r="Q205" s="274">
        <v>1.3100428795960644E-2</v>
      </c>
    </row>
    <row r="206" spans="1:17">
      <c r="A206" s="310" t="s">
        <v>167</v>
      </c>
      <c r="B206" s="310" t="s">
        <v>136</v>
      </c>
      <c r="C206" s="223" t="s">
        <v>242</v>
      </c>
      <c r="D206" s="273">
        <v>160940137.54827866</v>
      </c>
      <c r="E206" s="273">
        <v>-6984643.6908678114</v>
      </c>
      <c r="F206" s="277">
        <v>-4.1593882923812067E-2</v>
      </c>
      <c r="G206" s="284">
        <v>99.999999999999986</v>
      </c>
      <c r="H206" s="284">
        <v>-5.6843418860808015E-14</v>
      </c>
      <c r="I206" s="285">
        <v>7.606662383165375</v>
      </c>
      <c r="J206" s="285">
        <v>0.21908598799109846</v>
      </c>
      <c r="K206" s="277">
        <v>2.9656003034257639E-2</v>
      </c>
      <c r="L206" s="278">
        <v>1224217290.2299526</v>
      </c>
      <c r="M206" s="278">
        <v>-16339859.817170143</v>
      </c>
      <c r="N206" s="277">
        <v>-1.3171388207749615E-2</v>
      </c>
      <c r="O206" s="273">
        <v>292572798.00129569</v>
      </c>
      <c r="P206" s="273">
        <v>-4333365.1137796044</v>
      </c>
      <c r="Q206" s="277">
        <v>-1.4595066226698948E-2</v>
      </c>
    </row>
    <row r="207" spans="1:17">
      <c r="A207" s="310" t="s">
        <v>167</v>
      </c>
      <c r="B207" s="310" t="s">
        <v>241</v>
      </c>
      <c r="C207" s="223" t="s">
        <v>243</v>
      </c>
      <c r="D207" s="273">
        <v>1045356.0450932722</v>
      </c>
      <c r="E207" s="273">
        <v>221375.65931254532</v>
      </c>
      <c r="F207" s="274">
        <v>0.26866617595853376</v>
      </c>
      <c r="G207" s="282">
        <v>0.64953097531663728</v>
      </c>
      <c r="H207" s="282">
        <v>0.1588467655767577</v>
      </c>
      <c r="I207" s="283">
        <v>18.39580799729692</v>
      </c>
      <c r="J207" s="283">
        <v>-1.699920701076703</v>
      </c>
      <c r="K207" s="274">
        <v>-8.4591145043388258E-2</v>
      </c>
      <c r="L207" s="275">
        <v>19230169.094349496</v>
      </c>
      <c r="M207" s="275">
        <v>2671682.8089187723</v>
      </c>
      <c r="N207" s="274">
        <v>0.16134825145638459</v>
      </c>
      <c r="O207" s="273">
        <v>2628230.331119827</v>
      </c>
      <c r="P207" s="273">
        <v>569723.06567994412</v>
      </c>
      <c r="Q207" s="274">
        <v>0.27676514688336545</v>
      </c>
    </row>
    <row r="208" spans="1:17">
      <c r="A208" s="310" t="s">
        <v>167</v>
      </c>
      <c r="B208" s="310" t="s">
        <v>241</v>
      </c>
      <c r="C208" s="223" t="s">
        <v>244</v>
      </c>
      <c r="D208" s="273">
        <v>110405964.23434354</v>
      </c>
      <c r="E208" s="273">
        <v>-9398391.7220690399</v>
      </c>
      <c r="F208" s="277">
        <v>-7.8447829772469863E-2</v>
      </c>
      <c r="G208" s="284">
        <v>68.600639912603569</v>
      </c>
      <c r="H208" s="284">
        <v>-2.7434196552310652</v>
      </c>
      <c r="I208" s="285">
        <v>6.1724581650166233</v>
      </c>
      <c r="J208" s="285">
        <v>-1.2530351588943667E-2</v>
      </c>
      <c r="K208" s="277">
        <v>-2.0259296448654602E-3</v>
      </c>
      <c r="L208" s="278">
        <v>681476195.40480709</v>
      </c>
      <c r="M208" s="278">
        <v>-59512370.424930453</v>
      </c>
      <c r="N208" s="277">
        <v>-8.0314829633423859E-2</v>
      </c>
      <c r="O208" s="273">
        <v>161507750.93867233</v>
      </c>
      <c r="P208" s="273">
        <v>-14730335.82252121</v>
      </c>
      <c r="Q208" s="277">
        <v>-8.3582023007780018E-2</v>
      </c>
    </row>
    <row r="209" spans="1:17">
      <c r="A209" s="310" t="s">
        <v>167</v>
      </c>
      <c r="B209" s="310" t="s">
        <v>241</v>
      </c>
      <c r="C209" s="223" t="s">
        <v>245</v>
      </c>
      <c r="D209" s="273">
        <v>376109.20174497413</v>
      </c>
      <c r="E209" s="273">
        <v>-245042.0745674863</v>
      </c>
      <c r="F209" s="274">
        <v>-0.39449661284157406</v>
      </c>
      <c r="G209" s="282">
        <v>0.2336950915256607</v>
      </c>
      <c r="H209" s="282">
        <v>-0.13620342597061136</v>
      </c>
      <c r="I209" s="283">
        <v>8.154674245309824</v>
      </c>
      <c r="J209" s="283">
        <v>8.76098789238835E-2</v>
      </c>
      <c r="K209" s="274">
        <v>1.0860193367111174E-2</v>
      </c>
      <c r="L209" s="275">
        <v>3067048.0208937773</v>
      </c>
      <c r="M209" s="275">
        <v>-1943819.3063816191</v>
      </c>
      <c r="N209" s="274">
        <v>-0.38792072897259272</v>
      </c>
      <c r="O209" s="273">
        <v>760683.41723301471</v>
      </c>
      <c r="P209" s="273">
        <v>-493060.19243438914</v>
      </c>
      <c r="Q209" s="274">
        <v>-0.39327035339002792</v>
      </c>
    </row>
    <row r="210" spans="1:17">
      <c r="A210" s="310" t="s">
        <v>167</v>
      </c>
      <c r="B210" s="310" t="s">
        <v>241</v>
      </c>
      <c r="C210" s="223" t="s">
        <v>246</v>
      </c>
      <c r="D210" s="273">
        <v>13173370.448706539</v>
      </c>
      <c r="E210" s="273">
        <v>2199692.5565828197</v>
      </c>
      <c r="F210" s="277">
        <v>0.20045171529607531</v>
      </c>
      <c r="G210" s="284">
        <v>8.1852610848892819</v>
      </c>
      <c r="H210" s="284">
        <v>1.6503840934488112</v>
      </c>
      <c r="I210" s="285">
        <v>13.918631864961791</v>
      </c>
      <c r="J210" s="285">
        <v>-0.31205291081819198</v>
      </c>
      <c r="K210" s="277">
        <v>-2.1928172518394386E-2</v>
      </c>
      <c r="L210" s="278">
        <v>183355293.69631284</v>
      </c>
      <c r="M210" s="278">
        <v>27192342.782554448</v>
      </c>
      <c r="N210" s="277">
        <v>0.17412800298306047</v>
      </c>
      <c r="O210" s="273">
        <v>56936340.487098359</v>
      </c>
      <c r="P210" s="273">
        <v>7739474.6068357304</v>
      </c>
      <c r="Q210" s="277">
        <v>0.15731641575852381</v>
      </c>
    </row>
    <row r="211" spans="1:17">
      <c r="A211" s="310"/>
      <c r="B211" s="310"/>
      <c r="C211" s="223"/>
      <c r="D211" s="273"/>
      <c r="E211" s="273"/>
      <c r="F211" s="277"/>
      <c r="G211" s="284"/>
      <c r="H211" s="284"/>
      <c r="I211" s="285"/>
      <c r="J211" s="285"/>
      <c r="K211" s="277"/>
      <c r="L211" s="278"/>
      <c r="M211" s="278"/>
      <c r="N211" s="277"/>
      <c r="O211" s="273"/>
      <c r="P211" s="273"/>
      <c r="Q211" s="277"/>
    </row>
    <row r="212" spans="1:17">
      <c r="A212" s="310" t="s">
        <v>167</v>
      </c>
      <c r="B212" s="310" t="s">
        <v>241</v>
      </c>
      <c r="C212" s="223" t="s">
        <v>247</v>
      </c>
      <c r="D212" s="273">
        <v>720337.52221638476</v>
      </c>
      <c r="E212" s="273">
        <v>67826.877063123509</v>
      </c>
      <c r="F212" s="274">
        <v>0.10394754103542997</v>
      </c>
      <c r="G212" s="282">
        <v>0.44758102807032735</v>
      </c>
      <c r="H212" s="282">
        <v>5.9007858381928235E-2</v>
      </c>
      <c r="I212" s="283">
        <v>21.679097247632633</v>
      </c>
      <c r="J212" s="283">
        <v>1.6433672756931443</v>
      </c>
      <c r="K212" s="274">
        <v>8.2021831897051867E-2</v>
      </c>
      <c r="L212" s="275">
        <v>15616267.195247738</v>
      </c>
      <c r="M212" s="275">
        <v>2542740.1051409692</v>
      </c>
      <c r="N212" s="274">
        <v>0.1944953406694018</v>
      </c>
      <c r="O212" s="273">
        <v>2880629.6643589945</v>
      </c>
      <c r="P212" s="273">
        <v>270796.08374594711</v>
      </c>
      <c r="Q212" s="274">
        <v>0.10375990475313655</v>
      </c>
    </row>
    <row r="213" spans="1:17">
      <c r="A213" s="310" t="s">
        <v>167</v>
      </c>
      <c r="B213" s="310" t="s">
        <v>241</v>
      </c>
      <c r="C213" s="223" t="s">
        <v>248</v>
      </c>
      <c r="D213" s="273">
        <v>422338.81706602953</v>
      </c>
      <c r="E213" s="273">
        <v>13065.536994214228</v>
      </c>
      <c r="F213" s="277">
        <v>3.1923747848678553E-2</v>
      </c>
      <c r="G213" s="284">
        <v>0.26241981863556979</v>
      </c>
      <c r="H213" s="284">
        <v>1.8695648175607843E-2</v>
      </c>
      <c r="I213" s="285">
        <v>7.7190848470959459</v>
      </c>
      <c r="J213" s="285">
        <v>0.14798431484150587</v>
      </c>
      <c r="K213" s="277">
        <v>1.9545945032834047E-2</v>
      </c>
      <c r="L213" s="278">
        <v>3260069.1631548153</v>
      </c>
      <c r="M213" s="278">
        <v>161420.01456557401</v>
      </c>
      <c r="N213" s="277">
        <v>5.2093672702204961E-2</v>
      </c>
      <c r="O213" s="273">
        <v>916909.75572266057</v>
      </c>
      <c r="P213" s="273">
        <v>19773.324862104375</v>
      </c>
      <c r="Q213" s="277">
        <v>2.2040488137503565E-2</v>
      </c>
    </row>
    <row r="214" spans="1:17">
      <c r="A214" s="310" t="s">
        <v>167</v>
      </c>
      <c r="B214" s="310" t="s">
        <v>241</v>
      </c>
      <c r="C214" s="223" t="s">
        <v>249</v>
      </c>
      <c r="D214" s="273">
        <v>20288927.615724117</v>
      </c>
      <c r="E214" s="273">
        <v>700196.81749169156</v>
      </c>
      <c r="F214" s="274">
        <v>3.5744879272876284E-2</v>
      </c>
      <c r="G214" s="282">
        <v>12.606505701312614</v>
      </c>
      <c r="H214" s="282">
        <v>0.9413240326608836</v>
      </c>
      <c r="I214" s="283">
        <v>10.273828544187534</v>
      </c>
      <c r="J214" s="283">
        <v>0.31433829084562426</v>
      </c>
      <c r="K214" s="274">
        <v>3.1561684669569101E-2</v>
      </c>
      <c r="L214" s="275">
        <v>208444963.66938117</v>
      </c>
      <c r="M214" s="275">
        <v>13351190.209046841</v>
      </c>
      <c r="N214" s="274">
        <v>6.843473255060778E-2</v>
      </c>
      <c r="O214" s="273">
        <v>44008294.621686973</v>
      </c>
      <c r="P214" s="273">
        <v>2634688.1075949222</v>
      </c>
      <c r="Q214" s="274">
        <v>6.3680407138244882E-2</v>
      </c>
    </row>
    <row r="215" spans="1:17">
      <c r="A215" s="310" t="s">
        <v>167</v>
      </c>
      <c r="B215" s="310" t="s">
        <v>241</v>
      </c>
      <c r="C215" s="223" t="s">
        <v>250</v>
      </c>
      <c r="D215" s="273">
        <v>1636625.9982533855</v>
      </c>
      <c r="E215" s="273">
        <v>-140358.76120007923</v>
      </c>
      <c r="F215" s="277">
        <v>-7.8987037144453862E-2</v>
      </c>
      <c r="G215" s="284">
        <v>1.016915993229117</v>
      </c>
      <c r="H215" s="284">
        <v>-4.1286820161963833E-2</v>
      </c>
      <c r="I215" s="285">
        <v>12.748924237790094</v>
      </c>
      <c r="J215" s="285">
        <v>-0.45226954947753129</v>
      </c>
      <c r="K215" s="277">
        <v>-3.4259746259746537E-2</v>
      </c>
      <c r="L215" s="278">
        <v>20865220.857329994</v>
      </c>
      <c r="M215" s="278">
        <v>-2593099.3092363402</v>
      </c>
      <c r="N215" s="277">
        <v>-0.11054070755382225</v>
      </c>
      <c r="O215" s="273">
        <v>4379083.6938251108</v>
      </c>
      <c r="P215" s="273">
        <v>-400090.04128350969</v>
      </c>
      <c r="Q215" s="277">
        <v>-8.3715316382909549E-2</v>
      </c>
    </row>
    <row r="216" spans="1:17">
      <c r="A216" s="310" t="s">
        <v>167</v>
      </c>
      <c r="B216" s="310" t="s">
        <v>241</v>
      </c>
      <c r="C216" s="223" t="s">
        <v>251</v>
      </c>
      <c r="D216" s="273">
        <v>731519.94977120019</v>
      </c>
      <c r="E216" s="273">
        <v>-94134.781294935732</v>
      </c>
      <c r="F216" s="274">
        <v>-0.11401228352847097</v>
      </c>
      <c r="G216" s="282">
        <v>0.45452921869894597</v>
      </c>
      <c r="H216" s="282">
        <v>-3.7152071562970679E-2</v>
      </c>
      <c r="I216" s="283">
        <v>8.5221377085321368</v>
      </c>
      <c r="J216" s="283">
        <v>-6.842625207204911E-2</v>
      </c>
      <c r="K216" s="274">
        <v>-7.9652805550191833E-3</v>
      </c>
      <c r="L216" s="275">
        <v>6234113.7484886795</v>
      </c>
      <c r="M216" s="275">
        <v>-858726.02811040916</v>
      </c>
      <c r="N216" s="274">
        <v>-0.12106942425846753</v>
      </c>
      <c r="O216" s="273">
        <v>1496585.0276244949</v>
      </c>
      <c r="P216" s="273">
        <v>-164915.45224006334</v>
      </c>
      <c r="Q216" s="274">
        <v>-9.925693927786701E-2</v>
      </c>
    </row>
    <row r="217" spans="1:17">
      <c r="A217" s="310" t="s">
        <v>167</v>
      </c>
      <c r="B217" s="310" t="s">
        <v>241</v>
      </c>
      <c r="C217" s="223" t="s">
        <v>252</v>
      </c>
      <c r="D217" s="273">
        <v>12139587.715398366</v>
      </c>
      <c r="E217" s="273">
        <v>-308873.79917025566</v>
      </c>
      <c r="F217" s="277">
        <v>-2.4812206617562824E-2</v>
      </c>
      <c r="G217" s="284">
        <v>7.5429211757425909</v>
      </c>
      <c r="H217" s="284">
        <v>0.12980357468976056</v>
      </c>
      <c r="I217" s="285">
        <v>6.8097822856972092</v>
      </c>
      <c r="J217" s="285">
        <v>0.38174537888130189</v>
      </c>
      <c r="K217" s="277">
        <v>5.9387552438680283E-2</v>
      </c>
      <c r="L217" s="278">
        <v>82667949.37998724</v>
      </c>
      <c r="M217" s="278">
        <v>2648779.3312626928</v>
      </c>
      <c r="N217" s="277">
        <v>3.3101809599497496E-2</v>
      </c>
      <c r="O217" s="273">
        <v>17058290.063953921</v>
      </c>
      <c r="P217" s="273">
        <v>220581.20598099753</v>
      </c>
      <c r="Q217" s="277">
        <v>1.3100428795961086E-2</v>
      </c>
    </row>
  </sheetData>
  <mergeCells count="24">
    <mergeCell ref="A146:A181"/>
    <mergeCell ref="B146:B157"/>
    <mergeCell ref="B158:B169"/>
    <mergeCell ref="B170:B181"/>
    <mergeCell ref="A182:A217"/>
    <mergeCell ref="B182:B193"/>
    <mergeCell ref="B194:B205"/>
    <mergeCell ref="B206:B217"/>
    <mergeCell ref="A74:A109"/>
    <mergeCell ref="B74:B85"/>
    <mergeCell ref="B86:B97"/>
    <mergeCell ref="B98:B109"/>
    <mergeCell ref="A110:A145"/>
    <mergeCell ref="B110:B121"/>
    <mergeCell ref="B122:B133"/>
    <mergeCell ref="B134:B145"/>
    <mergeCell ref="A38:A73"/>
    <mergeCell ref="B38:B49"/>
    <mergeCell ref="B50:B61"/>
    <mergeCell ref="B62:B73"/>
    <mergeCell ref="A2:A37"/>
    <mergeCell ref="B2:B13"/>
    <mergeCell ref="B14:B25"/>
    <mergeCell ref="B26:B37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"/>
  <sheetViews>
    <sheetView topLeftCell="A4" workbookViewId="0">
      <selection activeCell="A9" sqref="A9:A20"/>
    </sheetView>
  </sheetViews>
  <sheetFormatPr defaultRowHeight="14.5"/>
  <sheetData/>
  <sheetProtection algorithmName="SHA-512" hashValue="CCzmy7E54HUyTcTiPGIB6V0yYei34Tqug9gHMHIDDETEXVe+NkK5mYmUMUn8cBgoXRPto6GOMq4+Zy9SUH7Y/A==" saltValue="p88dPYoglJFYziptV3Okdw==" spinCount="100000" sheet="1" objects="1" scenarios="1"/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8BD4D0-42C0-4CBB-A9C8-80B83141AFE0}">
  <sheetPr>
    <tabColor rgb="FFFFC000"/>
  </sheetPr>
  <dimension ref="C2:F14"/>
  <sheetViews>
    <sheetView workbookViewId="0">
      <selection activeCell="A9" sqref="A9:A20"/>
    </sheetView>
  </sheetViews>
  <sheetFormatPr defaultRowHeight="14.5"/>
  <cols>
    <col min="6" max="6" width="10.1796875" bestFit="1" customWidth="1"/>
  </cols>
  <sheetData>
    <row r="2" spans="3:6">
      <c r="C2">
        <v>144</v>
      </c>
      <c r="D2">
        <v>14</v>
      </c>
      <c r="F2" s="210">
        <f>C2*D2</f>
        <v>2016</v>
      </c>
    </row>
    <row r="3" spans="3:6">
      <c r="C3">
        <v>144</v>
      </c>
      <c r="D3">
        <v>14</v>
      </c>
      <c r="F3" s="210">
        <f t="shared" ref="F3:F13" si="0">C3*D3</f>
        <v>2016</v>
      </c>
    </row>
    <row r="4" spans="3:6">
      <c r="C4">
        <v>216</v>
      </c>
      <c r="D4">
        <v>14</v>
      </c>
      <c r="F4" s="210">
        <f t="shared" si="0"/>
        <v>3024</v>
      </c>
    </row>
    <row r="5" spans="3:6">
      <c r="C5">
        <v>162</v>
      </c>
      <c r="D5">
        <v>14</v>
      </c>
      <c r="F5" s="210">
        <f t="shared" si="0"/>
        <v>2268</v>
      </c>
    </row>
    <row r="6" spans="3:6">
      <c r="C6">
        <v>54</v>
      </c>
      <c r="D6">
        <v>14</v>
      </c>
      <c r="F6" s="210">
        <f t="shared" si="0"/>
        <v>756</v>
      </c>
    </row>
    <row r="7" spans="3:6">
      <c r="C7">
        <v>36</v>
      </c>
      <c r="D7">
        <v>14</v>
      </c>
      <c r="F7" s="210">
        <f t="shared" si="0"/>
        <v>504</v>
      </c>
    </row>
    <row r="8" spans="3:6">
      <c r="C8">
        <v>36</v>
      </c>
      <c r="D8">
        <v>14</v>
      </c>
      <c r="F8" s="210">
        <f t="shared" si="0"/>
        <v>504</v>
      </c>
    </row>
    <row r="9" spans="3:6">
      <c r="C9">
        <v>36</v>
      </c>
      <c r="D9">
        <v>14</v>
      </c>
      <c r="F9" s="210">
        <f t="shared" si="0"/>
        <v>504</v>
      </c>
    </row>
    <row r="10" spans="3:6">
      <c r="C10">
        <v>36</v>
      </c>
      <c r="D10">
        <v>14</v>
      </c>
      <c r="F10" s="210">
        <f t="shared" si="0"/>
        <v>504</v>
      </c>
    </row>
    <row r="11" spans="3:6">
      <c r="C11">
        <v>108</v>
      </c>
      <c r="D11">
        <v>14</v>
      </c>
      <c r="F11" s="210">
        <f t="shared" si="0"/>
        <v>1512</v>
      </c>
    </row>
    <row r="12" spans="3:6">
      <c r="C12">
        <v>18</v>
      </c>
      <c r="D12">
        <v>14</v>
      </c>
      <c r="F12" s="210">
        <f t="shared" si="0"/>
        <v>252</v>
      </c>
    </row>
    <row r="13" spans="3:6">
      <c r="C13" s="209">
        <v>126</v>
      </c>
      <c r="D13" s="209">
        <v>14</v>
      </c>
      <c r="E13" s="209"/>
      <c r="F13" s="212">
        <f t="shared" si="0"/>
        <v>1764</v>
      </c>
    </row>
    <row r="14" spans="3:6">
      <c r="F14" s="211">
        <f>SUM(F2:F13)</f>
        <v>15624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7199F6-79BA-4A94-A5F6-526446051CD9}">
  <dimension ref="E3:R105"/>
  <sheetViews>
    <sheetView workbookViewId="0">
      <selection activeCell="A9" sqref="A9:A20"/>
    </sheetView>
  </sheetViews>
  <sheetFormatPr defaultRowHeight="14.5"/>
  <sheetData>
    <row r="3" spans="5:18">
      <c r="E3" s="200">
        <v>290985.78787746601</v>
      </c>
      <c r="F3" s="200">
        <v>42829.562482845547</v>
      </c>
      <c r="G3" s="201">
        <v>0.17259112647582209</v>
      </c>
      <c r="H3" s="188"/>
      <c r="I3" s="188"/>
      <c r="J3" s="203">
        <v>30.784935439613868</v>
      </c>
      <c r="K3" s="203">
        <v>0.97562224771611028</v>
      </c>
      <c r="L3" s="201">
        <v>3.1691547628217062E-2</v>
      </c>
      <c r="M3" s="202">
        <v>8957978.693652967</v>
      </c>
      <c r="N3" s="202">
        <v>1076398.5815370646</v>
      </c>
      <c r="O3" s="201">
        <v>0.13657141921102578</v>
      </c>
      <c r="P3" s="200">
        <v>2702871.33138745</v>
      </c>
      <c r="Q3" s="200">
        <v>271572.81511593377</v>
      </c>
      <c r="R3" s="201">
        <v>0.11169867184075793</v>
      </c>
    </row>
    <row r="4" spans="5:18">
      <c r="E4" s="186"/>
      <c r="F4" s="186"/>
      <c r="G4" s="187"/>
      <c r="H4" s="188"/>
      <c r="I4" s="188"/>
      <c r="J4" s="189"/>
      <c r="K4" s="189"/>
      <c r="L4" s="187"/>
      <c r="M4" s="190"/>
      <c r="N4" s="190"/>
      <c r="O4" s="187"/>
      <c r="P4" s="186"/>
      <c r="Q4" s="186"/>
      <c r="R4" s="187"/>
    </row>
    <row r="5" spans="5:18">
      <c r="E5" s="186"/>
      <c r="F5" s="186"/>
      <c r="G5" s="187"/>
      <c r="H5" s="188"/>
      <c r="I5" s="188"/>
      <c r="J5" s="189"/>
      <c r="K5" s="189"/>
      <c r="L5" s="187"/>
      <c r="M5" s="190"/>
      <c r="N5" s="190"/>
      <c r="O5" s="187"/>
      <c r="P5" s="186"/>
      <c r="Q5" s="186"/>
      <c r="R5" s="187"/>
    </row>
    <row r="6" spans="5:18">
      <c r="E6" s="186"/>
      <c r="F6" s="186"/>
      <c r="G6" s="187"/>
      <c r="H6" s="188"/>
      <c r="I6" s="188"/>
      <c r="J6" s="189"/>
      <c r="K6" s="189"/>
      <c r="L6" s="187"/>
      <c r="M6" s="190"/>
      <c r="N6" s="190"/>
      <c r="O6" s="187"/>
      <c r="P6" s="186"/>
      <c r="Q6" s="186"/>
      <c r="R6" s="187"/>
    </row>
    <row r="7" spans="5:18">
      <c r="E7" s="186"/>
      <c r="F7" s="186"/>
      <c r="G7" s="187"/>
      <c r="H7" s="188"/>
      <c r="I7" s="188"/>
      <c r="J7" s="189"/>
      <c r="K7" s="189"/>
      <c r="L7" s="187"/>
      <c r="M7" s="190"/>
      <c r="N7" s="190"/>
      <c r="O7" s="187"/>
      <c r="P7" s="186"/>
      <c r="Q7" s="186"/>
      <c r="R7" s="187"/>
    </row>
    <row r="8" spans="5:18">
      <c r="E8" s="186"/>
      <c r="F8" s="186"/>
      <c r="G8" s="187"/>
      <c r="H8" s="188"/>
      <c r="I8" s="188"/>
      <c r="J8" s="189"/>
      <c r="K8" s="189"/>
      <c r="L8" s="187"/>
      <c r="M8" s="190"/>
      <c r="N8" s="190"/>
      <c r="O8" s="187"/>
      <c r="P8" s="186"/>
      <c r="Q8" s="186"/>
      <c r="R8" s="187"/>
    </row>
    <row r="9" spans="5:18">
      <c r="E9" s="200">
        <v>3827238.271929821</v>
      </c>
      <c r="F9" s="200">
        <v>625502.0738922162</v>
      </c>
      <c r="G9" s="201">
        <v>0.19536340135567584</v>
      </c>
      <c r="H9" s="188"/>
      <c r="I9" s="188"/>
      <c r="J9" s="203">
        <v>31.695849702204946</v>
      </c>
      <c r="K9" s="203">
        <v>-0.13920337958015239</v>
      </c>
      <c r="L9" s="201">
        <v>-4.3918488031721263E-3</v>
      </c>
      <c r="M9" s="202">
        <v>121307569.04161419</v>
      </c>
      <c r="N9" s="202">
        <v>20271512.221796125</v>
      </c>
      <c r="O9" s="201">
        <v>0.20063641495775297</v>
      </c>
      <c r="P9" s="200">
        <v>37513965.916189045</v>
      </c>
      <c r="Q9" s="200">
        <v>5993274.9326683879</v>
      </c>
      <c r="R9" s="201">
        <v>0.1901378030006301</v>
      </c>
    </row>
    <row r="10" spans="5:18">
      <c r="E10" s="186"/>
      <c r="F10" s="186"/>
      <c r="G10" s="187"/>
      <c r="H10" s="188"/>
      <c r="I10" s="188"/>
      <c r="J10" s="189"/>
      <c r="K10" s="189"/>
      <c r="L10" s="187"/>
      <c r="M10" s="190"/>
      <c r="N10" s="190"/>
      <c r="O10" s="187"/>
      <c r="P10" s="186"/>
      <c r="Q10" s="186"/>
      <c r="R10" s="187"/>
    </row>
    <row r="11" spans="5:18">
      <c r="E11" s="186"/>
      <c r="F11" s="186"/>
      <c r="G11" s="187"/>
      <c r="H11" s="188"/>
      <c r="I11" s="188"/>
      <c r="J11" s="189"/>
      <c r="K11" s="189"/>
      <c r="L11" s="187"/>
      <c r="M11" s="190"/>
      <c r="N11" s="190"/>
      <c r="O11" s="187"/>
      <c r="P11" s="186"/>
      <c r="Q11" s="186"/>
      <c r="R11" s="187"/>
    </row>
    <row r="12" spans="5:18">
      <c r="E12" s="186"/>
      <c r="F12" s="186"/>
      <c r="G12" s="187"/>
      <c r="H12" s="188"/>
      <c r="I12" s="188"/>
      <c r="J12" s="189"/>
      <c r="K12" s="189"/>
      <c r="L12" s="187"/>
      <c r="M12" s="190"/>
      <c r="N12" s="190"/>
      <c r="O12" s="187"/>
      <c r="P12" s="186"/>
      <c r="Q12" s="186"/>
      <c r="R12" s="187"/>
    </row>
    <row r="13" spans="5:18">
      <c r="E13" s="186"/>
      <c r="F13" s="186"/>
      <c r="G13" s="187"/>
      <c r="H13" s="188"/>
      <c r="I13" s="188"/>
      <c r="J13" s="189"/>
      <c r="K13" s="189"/>
      <c r="L13" s="187"/>
      <c r="M13" s="190"/>
      <c r="N13" s="190"/>
      <c r="O13" s="187"/>
      <c r="P13" s="186"/>
      <c r="Q13" s="186"/>
      <c r="R13" s="187"/>
    </row>
    <row r="14" spans="5:18">
      <c r="E14" s="186"/>
      <c r="F14" s="186"/>
      <c r="G14" s="187"/>
      <c r="H14" s="188"/>
      <c r="I14" s="188"/>
      <c r="J14" s="189"/>
      <c r="K14" s="189"/>
      <c r="L14" s="187"/>
      <c r="M14" s="190"/>
      <c r="N14" s="190"/>
      <c r="O14" s="187"/>
      <c r="P14" s="186"/>
      <c r="Q14" s="186"/>
      <c r="R14" s="187"/>
    </row>
    <row r="15" spans="5:18">
      <c r="E15" s="200">
        <v>564069.40222904738</v>
      </c>
      <c r="F15" s="200">
        <v>95494.451249544625</v>
      </c>
      <c r="G15" s="201">
        <v>0.20379760174956923</v>
      </c>
      <c r="H15" s="188"/>
      <c r="I15" s="188"/>
      <c r="J15" s="203">
        <v>31.459112568471696</v>
      </c>
      <c r="K15" s="203">
        <v>0.2055683902145411</v>
      </c>
      <c r="L15" s="201">
        <v>6.5344624635267565E-3</v>
      </c>
      <c r="M15" s="202">
        <v>17745122.82115414</v>
      </c>
      <c r="N15" s="202">
        <v>2907846.4931561421</v>
      </c>
      <c r="O15" s="201">
        <v>0.19598249900280043</v>
      </c>
      <c r="P15" s="200">
        <v>5355426.4139082935</v>
      </c>
      <c r="Q15" s="200">
        <v>777042.66850455385</v>
      </c>
      <c r="R15" s="201">
        <v>0.16971986441386233</v>
      </c>
    </row>
    <row r="16" spans="5:18">
      <c r="E16" s="186"/>
      <c r="F16" s="186"/>
      <c r="G16" s="187"/>
      <c r="H16" s="188"/>
      <c r="I16" s="188"/>
      <c r="J16" s="189"/>
      <c r="K16" s="189"/>
      <c r="L16" s="187"/>
      <c r="M16" s="190"/>
      <c r="N16" s="190"/>
      <c r="O16" s="187"/>
      <c r="P16" s="186"/>
      <c r="Q16" s="186"/>
      <c r="R16" s="187"/>
    </row>
    <row r="17" spans="5:18">
      <c r="E17" s="186"/>
      <c r="F17" s="186"/>
      <c r="G17" s="187"/>
      <c r="H17" s="188"/>
      <c r="I17" s="188"/>
      <c r="J17" s="189"/>
      <c r="K17" s="189"/>
      <c r="L17" s="187"/>
      <c r="M17" s="190"/>
      <c r="N17" s="190"/>
      <c r="O17" s="187"/>
      <c r="P17" s="186"/>
      <c r="Q17" s="186"/>
      <c r="R17" s="187"/>
    </row>
    <row r="18" spans="5:18">
      <c r="E18" s="186"/>
      <c r="F18" s="186"/>
      <c r="G18" s="187"/>
      <c r="H18" s="188"/>
      <c r="I18" s="188"/>
      <c r="J18" s="189"/>
      <c r="K18" s="189"/>
      <c r="L18" s="187"/>
      <c r="M18" s="190"/>
      <c r="N18" s="190"/>
      <c r="O18" s="187"/>
      <c r="P18" s="186"/>
      <c r="Q18" s="186"/>
      <c r="R18" s="187"/>
    </row>
    <row r="19" spans="5:18">
      <c r="E19" s="186"/>
      <c r="F19" s="186"/>
      <c r="G19" s="187"/>
      <c r="H19" s="188"/>
      <c r="I19" s="188"/>
      <c r="J19" s="189"/>
      <c r="K19" s="189"/>
      <c r="L19" s="187"/>
      <c r="M19" s="190"/>
      <c r="N19" s="190"/>
      <c r="O19" s="187"/>
      <c r="P19" s="186"/>
      <c r="Q19" s="186"/>
      <c r="R19" s="187"/>
    </row>
    <row r="20" spans="5:18">
      <c r="E20" s="186"/>
      <c r="F20" s="186"/>
      <c r="G20" s="187"/>
      <c r="H20" s="188"/>
      <c r="I20" s="188"/>
      <c r="J20" s="189"/>
      <c r="K20" s="189"/>
      <c r="L20" s="187"/>
      <c r="M20" s="190"/>
      <c r="N20" s="190"/>
      <c r="O20" s="187"/>
      <c r="P20" s="186"/>
      <c r="Q20" s="186"/>
      <c r="R20" s="187"/>
    </row>
    <row r="21" spans="5:18">
      <c r="E21" s="200">
        <v>127011.30908448581</v>
      </c>
      <c r="F21" s="200">
        <v>28933.317854737448</v>
      </c>
      <c r="G21" s="201">
        <v>0.29500316525611703</v>
      </c>
      <c r="H21" s="188"/>
      <c r="I21" s="188"/>
      <c r="J21" s="203">
        <v>27.376658099567074</v>
      </c>
      <c r="K21" s="203">
        <v>0.68399355396105221</v>
      </c>
      <c r="L21" s="201">
        <v>2.4984552587588062E-2</v>
      </c>
      <c r="M21" s="202">
        <v>3477145.1835844056</v>
      </c>
      <c r="N21" s="202">
        <v>725012.83680865029</v>
      </c>
      <c r="O21" s="201">
        <v>0.26343676300961139</v>
      </c>
      <c r="P21" s="200">
        <v>1067815.2415824432</v>
      </c>
      <c r="Q21" s="200">
        <v>201217.68546719791</v>
      </c>
      <c r="R21" s="201">
        <v>0.23219276819705084</v>
      </c>
    </row>
    <row r="22" spans="5:18">
      <c r="E22" s="186"/>
      <c r="F22" s="186"/>
      <c r="G22" s="187"/>
      <c r="H22" s="188"/>
      <c r="I22" s="188"/>
      <c r="J22" s="189"/>
      <c r="K22" s="189"/>
      <c r="L22" s="187"/>
      <c r="M22" s="190"/>
      <c r="N22" s="190"/>
      <c r="O22" s="187"/>
      <c r="P22" s="186"/>
      <c r="Q22" s="186"/>
      <c r="R22" s="187"/>
    </row>
    <row r="23" spans="5:18">
      <c r="E23" s="186"/>
      <c r="F23" s="186"/>
      <c r="G23" s="187"/>
      <c r="H23" s="188"/>
      <c r="I23" s="188"/>
      <c r="J23" s="189"/>
      <c r="K23" s="189"/>
      <c r="L23" s="187"/>
      <c r="M23" s="190"/>
      <c r="N23" s="190"/>
      <c r="O23" s="187"/>
      <c r="P23" s="186"/>
      <c r="Q23" s="186"/>
      <c r="R23" s="187"/>
    </row>
    <row r="24" spans="5:18">
      <c r="E24" s="186"/>
      <c r="F24" s="186"/>
      <c r="G24" s="187"/>
      <c r="H24" s="188"/>
      <c r="I24" s="188"/>
      <c r="J24" s="189"/>
      <c r="K24" s="189"/>
      <c r="L24" s="187"/>
      <c r="M24" s="190"/>
      <c r="N24" s="190"/>
      <c r="O24" s="187"/>
      <c r="P24" s="186"/>
      <c r="Q24" s="186"/>
      <c r="R24" s="187"/>
    </row>
    <row r="25" spans="5:18">
      <c r="E25" s="186"/>
      <c r="F25" s="186"/>
      <c r="G25" s="187"/>
      <c r="H25" s="188"/>
      <c r="I25" s="188"/>
      <c r="J25" s="189"/>
      <c r="K25" s="189"/>
      <c r="L25" s="187"/>
      <c r="M25" s="190"/>
      <c r="N25" s="190"/>
      <c r="O25" s="187"/>
      <c r="P25" s="186"/>
      <c r="Q25" s="186"/>
      <c r="R25" s="187"/>
    </row>
    <row r="26" spans="5:18">
      <c r="E26" s="186"/>
      <c r="F26" s="186"/>
      <c r="G26" s="187"/>
      <c r="H26" s="188"/>
      <c r="I26" s="188"/>
      <c r="J26" s="189"/>
      <c r="K26" s="189"/>
      <c r="L26" s="187"/>
      <c r="M26" s="190"/>
      <c r="N26" s="190"/>
      <c r="O26" s="187"/>
      <c r="P26" s="186"/>
      <c r="Q26" s="186"/>
      <c r="R26" s="187"/>
    </row>
    <row r="27" spans="5:18">
      <c r="E27" s="200">
        <v>1529892.6151838512</v>
      </c>
      <c r="F27" s="200">
        <v>344670.31238473742</v>
      </c>
      <c r="G27" s="201">
        <v>0.29080646860149106</v>
      </c>
      <c r="H27" s="188"/>
      <c r="I27" s="188"/>
      <c r="J27" s="203">
        <v>28.412537362292699</v>
      </c>
      <c r="K27" s="203">
        <v>-0.3170184819721733</v>
      </c>
      <c r="L27" s="201">
        <v>-1.1157696967709048E-2</v>
      </c>
      <c r="M27" s="202">
        <v>43468131.089206859</v>
      </c>
      <c r="N27" s="202">
        <v>10168695.503537385</v>
      </c>
      <c r="O27" s="201">
        <v>0.30537140719326539</v>
      </c>
      <c r="P27" s="200">
        <v>13753879.865057137</v>
      </c>
      <c r="Q27" s="200">
        <v>3364192.1416158909</v>
      </c>
      <c r="R27" s="201">
        <v>0.32380108345562586</v>
      </c>
    </row>
    <row r="28" spans="5:18">
      <c r="E28" s="186"/>
      <c r="F28" s="186"/>
      <c r="G28" s="187"/>
      <c r="H28" s="188"/>
      <c r="I28" s="188"/>
      <c r="J28" s="189"/>
      <c r="K28" s="189"/>
      <c r="L28" s="187"/>
      <c r="M28" s="190"/>
      <c r="N28" s="190"/>
      <c r="O28" s="187"/>
      <c r="P28" s="186"/>
      <c r="Q28" s="186"/>
      <c r="R28" s="187"/>
    </row>
    <row r="29" spans="5:18">
      <c r="E29" s="186"/>
      <c r="F29" s="186"/>
      <c r="G29" s="187"/>
      <c r="H29" s="188"/>
      <c r="I29" s="188"/>
      <c r="J29" s="189"/>
      <c r="K29" s="189"/>
      <c r="L29" s="187"/>
      <c r="M29" s="190"/>
      <c r="N29" s="190"/>
      <c r="O29" s="187"/>
      <c r="P29" s="186"/>
      <c r="Q29" s="186"/>
      <c r="R29" s="187"/>
    </row>
    <row r="30" spans="5:18">
      <c r="E30" s="186"/>
      <c r="F30" s="186"/>
      <c r="G30" s="187"/>
      <c r="H30" s="188"/>
      <c r="I30" s="188"/>
      <c r="J30" s="189"/>
      <c r="K30" s="189"/>
      <c r="L30" s="187"/>
      <c r="M30" s="190"/>
      <c r="N30" s="190"/>
      <c r="O30" s="187"/>
      <c r="P30" s="186"/>
      <c r="Q30" s="186"/>
      <c r="R30" s="187"/>
    </row>
    <row r="31" spans="5:18">
      <c r="E31" s="186"/>
      <c r="F31" s="186"/>
      <c r="G31" s="187"/>
      <c r="H31" s="188"/>
      <c r="I31" s="188"/>
      <c r="J31" s="189"/>
      <c r="K31" s="189"/>
      <c r="L31" s="187"/>
      <c r="M31" s="190"/>
      <c r="N31" s="190"/>
      <c r="O31" s="187"/>
      <c r="P31" s="186"/>
      <c r="Q31" s="186"/>
      <c r="R31" s="187"/>
    </row>
    <row r="32" spans="5:18">
      <c r="E32" s="186"/>
      <c r="F32" s="186"/>
      <c r="G32" s="187"/>
      <c r="H32" s="188"/>
      <c r="I32" s="188"/>
      <c r="J32" s="189"/>
      <c r="K32" s="189"/>
      <c r="L32" s="187"/>
      <c r="M32" s="190"/>
      <c r="N32" s="190"/>
      <c r="O32" s="187"/>
      <c r="P32" s="186"/>
      <c r="Q32" s="186"/>
      <c r="R32" s="187"/>
    </row>
    <row r="33" spans="5:18">
      <c r="E33" s="200">
        <v>1529892.6151838512</v>
      </c>
      <c r="F33" s="200">
        <v>344670.31238473742</v>
      </c>
      <c r="G33" s="201">
        <v>0.29080646860149106</v>
      </c>
      <c r="H33" s="188"/>
      <c r="I33" s="188"/>
      <c r="J33" s="203">
        <v>28.412537362292699</v>
      </c>
      <c r="K33" s="203">
        <v>-0.3170184819721733</v>
      </c>
      <c r="L33" s="201">
        <v>-1.1157696967709048E-2</v>
      </c>
      <c r="M33" s="202">
        <v>43468131.089206859</v>
      </c>
      <c r="N33" s="202">
        <v>10168695.503537385</v>
      </c>
      <c r="O33" s="201">
        <v>0.30537140719326539</v>
      </c>
      <c r="P33" s="200">
        <v>13753879.865057137</v>
      </c>
      <c r="Q33" s="200">
        <v>3364192.1416158909</v>
      </c>
      <c r="R33" s="201">
        <v>0.32380108345562586</v>
      </c>
    </row>
    <row r="34" spans="5:18">
      <c r="E34" s="186"/>
      <c r="F34" s="186"/>
      <c r="G34" s="187"/>
      <c r="H34" s="188"/>
      <c r="I34" s="188"/>
      <c r="J34" s="189"/>
      <c r="K34" s="189"/>
      <c r="L34" s="187"/>
      <c r="M34" s="190"/>
      <c r="N34" s="190"/>
      <c r="O34" s="187"/>
      <c r="P34" s="186"/>
      <c r="Q34" s="186"/>
      <c r="R34" s="187"/>
    </row>
    <row r="35" spans="5:18">
      <c r="E35" s="186"/>
      <c r="F35" s="186"/>
      <c r="G35" s="187"/>
      <c r="H35" s="188"/>
      <c r="I35" s="188"/>
      <c r="J35" s="189"/>
      <c r="K35" s="189"/>
      <c r="L35" s="187"/>
      <c r="M35" s="190"/>
      <c r="N35" s="190"/>
      <c r="O35" s="187"/>
      <c r="P35" s="186"/>
      <c r="Q35" s="186"/>
      <c r="R35" s="187"/>
    </row>
    <row r="36" spans="5:18">
      <c r="E36" s="186"/>
      <c r="F36" s="186"/>
      <c r="G36" s="187"/>
      <c r="H36" s="188"/>
      <c r="I36" s="188"/>
      <c r="J36" s="189"/>
      <c r="K36" s="189"/>
      <c r="L36" s="187"/>
      <c r="M36" s="190"/>
      <c r="N36" s="190"/>
      <c r="O36" s="187"/>
      <c r="P36" s="186"/>
      <c r="Q36" s="186"/>
      <c r="R36" s="187"/>
    </row>
    <row r="37" spans="5:18">
      <c r="E37" s="186"/>
      <c r="F37" s="186"/>
      <c r="G37" s="187"/>
      <c r="H37" s="188"/>
      <c r="I37" s="188"/>
      <c r="J37" s="189"/>
      <c r="K37" s="189"/>
      <c r="L37" s="187"/>
      <c r="M37" s="190"/>
      <c r="N37" s="190"/>
      <c r="O37" s="187"/>
      <c r="P37" s="186"/>
      <c r="Q37" s="186"/>
      <c r="R37" s="187"/>
    </row>
    <row r="38" spans="5:18">
      <c r="E38" s="186"/>
      <c r="F38" s="186"/>
      <c r="G38" s="187"/>
      <c r="H38" s="188"/>
      <c r="I38" s="188"/>
      <c r="J38" s="189"/>
      <c r="K38" s="189"/>
      <c r="L38" s="187"/>
      <c r="M38" s="190"/>
      <c r="N38" s="190"/>
      <c r="O38" s="187"/>
      <c r="P38" s="186"/>
      <c r="Q38" s="186"/>
      <c r="R38" s="187"/>
    </row>
    <row r="39" spans="5:18">
      <c r="E39" s="200">
        <v>72154.156706530659</v>
      </c>
      <c r="F39" s="200">
        <v>12712.867904077732</v>
      </c>
      <c r="G39" s="201">
        <v>0.21387268277993862</v>
      </c>
      <c r="H39" s="188"/>
      <c r="I39" s="188"/>
      <c r="J39" s="203">
        <v>27.57865774092128</v>
      </c>
      <c r="K39" s="203">
        <v>0.99208134091360733</v>
      </c>
      <c r="L39" s="201">
        <v>3.5972792810781168E-2</v>
      </c>
      <c r="M39" s="202">
        <v>1989914.7923942087</v>
      </c>
      <c r="N39" s="202">
        <v>291633.2393313325</v>
      </c>
      <c r="O39" s="201">
        <v>0.17172255024814206</v>
      </c>
      <c r="P39" s="200">
        <v>680377.55358783458</v>
      </c>
      <c r="Q39" s="200">
        <v>94369.46110415773</v>
      </c>
      <c r="R39" s="201">
        <v>0.16103781213019064</v>
      </c>
    </row>
    <row r="40" spans="5:18">
      <c r="E40" s="186"/>
      <c r="F40" s="186"/>
      <c r="G40" s="187"/>
      <c r="H40" s="188"/>
      <c r="I40" s="188"/>
      <c r="J40" s="189"/>
      <c r="K40" s="189"/>
      <c r="L40" s="187"/>
      <c r="M40" s="190"/>
      <c r="N40" s="190"/>
      <c r="O40" s="187"/>
      <c r="P40" s="186"/>
      <c r="Q40" s="186"/>
      <c r="R40" s="187"/>
    </row>
    <row r="41" spans="5:18">
      <c r="E41" s="186"/>
      <c r="F41" s="186"/>
      <c r="G41" s="187"/>
      <c r="H41" s="188"/>
      <c r="I41" s="188"/>
      <c r="J41" s="189"/>
      <c r="K41" s="189"/>
      <c r="L41" s="187"/>
      <c r="M41" s="190"/>
      <c r="N41" s="190"/>
      <c r="O41" s="187"/>
      <c r="P41" s="186"/>
      <c r="Q41" s="186"/>
      <c r="R41" s="187"/>
    </row>
    <row r="42" spans="5:18">
      <c r="E42" s="186"/>
      <c r="F42" s="186"/>
      <c r="G42" s="187"/>
      <c r="H42" s="188"/>
      <c r="I42" s="188"/>
      <c r="J42" s="189"/>
      <c r="K42" s="189"/>
      <c r="L42" s="187"/>
      <c r="M42" s="190"/>
      <c r="N42" s="190"/>
      <c r="O42" s="187"/>
      <c r="P42" s="186"/>
      <c r="Q42" s="186"/>
      <c r="R42" s="187"/>
    </row>
    <row r="43" spans="5:18">
      <c r="E43" s="186"/>
      <c r="F43" s="186"/>
      <c r="G43" s="187"/>
      <c r="H43" s="188"/>
      <c r="I43" s="188"/>
      <c r="J43" s="189"/>
      <c r="K43" s="189"/>
      <c r="L43" s="187"/>
      <c r="M43" s="190"/>
      <c r="N43" s="190"/>
      <c r="O43" s="187"/>
      <c r="P43" s="186"/>
      <c r="Q43" s="186"/>
      <c r="R43" s="187"/>
    </row>
    <row r="44" spans="5:18">
      <c r="E44" s="186"/>
      <c r="F44" s="186"/>
      <c r="G44" s="187"/>
      <c r="H44" s="188"/>
      <c r="I44" s="188"/>
      <c r="J44" s="189"/>
      <c r="K44" s="189"/>
      <c r="L44" s="187"/>
      <c r="M44" s="190"/>
      <c r="N44" s="190"/>
      <c r="O44" s="187"/>
      <c r="P44" s="186"/>
      <c r="Q44" s="186"/>
      <c r="R44" s="187"/>
    </row>
    <row r="45" spans="5:18">
      <c r="E45" s="200">
        <v>885798.24740799144</v>
      </c>
      <c r="F45" s="200">
        <v>181632.8716789129</v>
      </c>
      <c r="G45" s="201">
        <v>0.25794064567695324</v>
      </c>
      <c r="H45" s="188"/>
      <c r="I45" s="188"/>
      <c r="J45" s="203">
        <v>29.226201788008854</v>
      </c>
      <c r="K45" s="203">
        <v>-0.23564252553853038</v>
      </c>
      <c r="L45" s="201">
        <v>-8.0627146574760045E-3</v>
      </c>
      <c r="M45" s="202">
        <v>25888518.32221055</v>
      </c>
      <c r="N45" s="202">
        <v>5474370.2665570136</v>
      </c>
      <c r="O45" s="201">
        <v>0.26816550226013131</v>
      </c>
      <c r="P45" s="200">
        <v>8859386.6761001386</v>
      </c>
      <c r="Q45" s="200">
        <v>1940267.1710534785</v>
      </c>
      <c r="R45" s="201">
        <v>0.28042110988808455</v>
      </c>
    </row>
    <row r="46" spans="5:18">
      <c r="E46" s="186"/>
      <c r="F46" s="186"/>
      <c r="G46" s="187"/>
      <c r="H46" s="188"/>
      <c r="I46" s="188"/>
      <c r="J46" s="189"/>
      <c r="K46" s="189"/>
      <c r="L46" s="187"/>
      <c r="M46" s="190"/>
      <c r="N46" s="190"/>
      <c r="O46" s="187"/>
      <c r="P46" s="186"/>
      <c r="Q46" s="186"/>
      <c r="R46" s="187"/>
    </row>
    <row r="47" spans="5:18">
      <c r="E47" s="186"/>
      <c r="F47" s="186"/>
      <c r="G47" s="187"/>
      <c r="H47" s="188"/>
      <c r="I47" s="188"/>
      <c r="J47" s="189"/>
      <c r="K47" s="189"/>
      <c r="L47" s="187"/>
      <c r="M47" s="190"/>
      <c r="N47" s="190"/>
      <c r="O47" s="187"/>
      <c r="P47" s="186"/>
      <c r="Q47" s="186"/>
      <c r="R47" s="187"/>
    </row>
    <row r="48" spans="5:18">
      <c r="E48" s="186"/>
      <c r="F48" s="186"/>
      <c r="G48" s="187"/>
      <c r="H48" s="188"/>
      <c r="I48" s="188"/>
      <c r="J48" s="189"/>
      <c r="K48" s="189"/>
      <c r="L48" s="187"/>
      <c r="M48" s="190"/>
      <c r="N48" s="190"/>
      <c r="O48" s="187"/>
      <c r="P48" s="186"/>
      <c r="Q48" s="186"/>
      <c r="R48" s="187"/>
    </row>
    <row r="49" spans="5:18">
      <c r="E49" s="186"/>
      <c r="F49" s="186"/>
      <c r="G49" s="187"/>
      <c r="H49" s="188"/>
      <c r="I49" s="188"/>
      <c r="J49" s="189"/>
      <c r="K49" s="189"/>
      <c r="L49" s="187"/>
      <c r="M49" s="190"/>
      <c r="N49" s="190"/>
      <c r="O49" s="187"/>
      <c r="P49" s="186"/>
      <c r="Q49" s="186"/>
      <c r="R49" s="187"/>
    </row>
    <row r="50" spans="5:18">
      <c r="E50" s="186"/>
      <c r="F50" s="186"/>
      <c r="G50" s="187"/>
      <c r="H50" s="188"/>
      <c r="I50" s="188"/>
      <c r="J50" s="189"/>
      <c r="K50" s="189"/>
      <c r="L50" s="187"/>
      <c r="M50" s="190"/>
      <c r="N50" s="190"/>
      <c r="O50" s="187"/>
      <c r="P50" s="186"/>
      <c r="Q50" s="186"/>
      <c r="R50" s="187"/>
    </row>
    <row r="51" spans="5:18">
      <c r="E51" s="200">
        <v>135431.94353881499</v>
      </c>
      <c r="F51" s="200">
        <v>25406.316634669405</v>
      </c>
      <c r="G51" s="201">
        <v>0.2309127186960126</v>
      </c>
      <c r="H51" s="188"/>
      <c r="I51" s="188"/>
      <c r="J51" s="203">
        <v>28.683956208911081</v>
      </c>
      <c r="K51" s="203">
        <v>2.0814632819437406E-2</v>
      </c>
      <c r="L51" s="201">
        <v>7.2565418339925656E-4</v>
      </c>
      <c r="M51" s="202">
        <v>3884723.9377550869</v>
      </c>
      <c r="N51" s="202">
        <v>726463.53075384826</v>
      </c>
      <c r="O51" s="201">
        <v>0.23002014942891419</v>
      </c>
      <c r="P51" s="200">
        <v>1312432.8004417524</v>
      </c>
      <c r="Q51" s="200">
        <v>238513.86232989235</v>
      </c>
      <c r="R51" s="201">
        <v>0.22209670941201765</v>
      </c>
    </row>
    <row r="52" spans="5:18">
      <c r="E52" s="186"/>
      <c r="F52" s="186"/>
      <c r="G52" s="187"/>
      <c r="H52" s="188"/>
      <c r="I52" s="188"/>
      <c r="J52" s="189"/>
      <c r="K52" s="189"/>
      <c r="L52" s="187"/>
      <c r="M52" s="190"/>
      <c r="N52" s="190"/>
      <c r="O52" s="187"/>
      <c r="P52" s="186"/>
      <c r="Q52" s="186"/>
      <c r="R52" s="187"/>
    </row>
    <row r="53" spans="5:18">
      <c r="E53" s="191"/>
      <c r="F53" s="191"/>
      <c r="G53" s="191"/>
      <c r="H53" s="191"/>
      <c r="I53" s="191"/>
      <c r="J53" s="191"/>
      <c r="K53" s="191"/>
      <c r="L53" s="191"/>
      <c r="M53" s="191"/>
      <c r="N53" s="191"/>
      <c r="O53" s="191"/>
      <c r="P53" s="191"/>
      <c r="Q53" s="191"/>
      <c r="R53" s="191"/>
    </row>
    <row r="54" spans="5:18">
      <c r="E54" s="191"/>
      <c r="F54" s="191"/>
      <c r="G54" s="191"/>
      <c r="H54" s="191"/>
      <c r="I54" s="191"/>
      <c r="J54" s="191"/>
      <c r="K54" s="191"/>
      <c r="L54" s="191"/>
      <c r="M54" s="191"/>
      <c r="N54" s="191"/>
      <c r="O54" s="191"/>
      <c r="P54" s="191"/>
      <c r="Q54" s="191"/>
      <c r="R54" s="191"/>
    </row>
    <row r="55" spans="5:18">
      <c r="E55" s="186"/>
      <c r="F55" s="186"/>
      <c r="G55" s="187"/>
      <c r="H55" s="188"/>
      <c r="I55" s="188"/>
      <c r="J55" s="189"/>
      <c r="K55" s="189"/>
      <c r="L55" s="187"/>
      <c r="M55" s="190"/>
      <c r="N55" s="190"/>
      <c r="O55" s="187"/>
      <c r="P55" s="186"/>
      <c r="Q55" s="186"/>
      <c r="R55" s="187"/>
    </row>
    <row r="56" spans="5:18">
      <c r="E56" s="191"/>
      <c r="F56" s="191"/>
      <c r="G56" s="191"/>
      <c r="H56" s="191"/>
      <c r="I56" s="191"/>
      <c r="J56" s="191"/>
      <c r="K56" s="191"/>
      <c r="L56" s="191"/>
      <c r="M56" s="191"/>
      <c r="N56" s="191"/>
      <c r="O56" s="191"/>
      <c r="P56" s="191"/>
      <c r="Q56" s="191"/>
      <c r="R56" s="191"/>
    </row>
    <row r="57" spans="5:18">
      <c r="E57" s="200">
        <v>14528.800739058979</v>
      </c>
      <c r="F57" s="200">
        <v>7818.2744771568841</v>
      </c>
      <c r="G57" s="201">
        <v>1.1650762059518114</v>
      </c>
      <c r="H57" s="188"/>
      <c r="I57" s="188"/>
      <c r="J57" s="203">
        <v>36.426915320076603</v>
      </c>
      <c r="K57" s="203">
        <v>0.3433344699723051</v>
      </c>
      <c r="L57" s="201">
        <v>9.4252962941135231E-3</v>
      </c>
      <c r="M57" s="202">
        <v>529239.3942239678</v>
      </c>
      <c r="N57" s="202">
        <v>282491.6673511446</v>
      </c>
      <c r="O57" s="201">
        <v>1.1448602624685749</v>
      </c>
      <c r="P57" s="200">
        <v>142588.8428040836</v>
      </c>
      <c r="Q57" s="200">
        <v>72829.756434092298</v>
      </c>
      <c r="R57" s="201">
        <v>1.0440182092955552</v>
      </c>
    </row>
    <row r="58" spans="5:18">
      <c r="E58" s="186"/>
      <c r="F58" s="186"/>
      <c r="G58" s="187"/>
      <c r="H58" s="188"/>
      <c r="I58" s="188"/>
      <c r="J58" s="189"/>
      <c r="K58" s="189"/>
      <c r="L58" s="187"/>
      <c r="M58" s="190"/>
      <c r="N58" s="190"/>
      <c r="O58" s="187"/>
      <c r="P58" s="186"/>
      <c r="Q58" s="186"/>
      <c r="R58" s="187"/>
    </row>
    <row r="59" spans="5:18">
      <c r="E59" s="191"/>
      <c r="F59" s="191"/>
      <c r="G59" s="191"/>
      <c r="H59" s="191"/>
      <c r="I59" s="191"/>
      <c r="J59" s="191"/>
      <c r="K59" s="191"/>
      <c r="L59" s="191"/>
      <c r="M59" s="191"/>
      <c r="N59" s="191"/>
      <c r="O59" s="191"/>
      <c r="P59" s="191"/>
      <c r="Q59" s="191"/>
      <c r="R59" s="191"/>
    </row>
    <row r="60" spans="5:18">
      <c r="E60" s="191"/>
      <c r="F60" s="191"/>
      <c r="G60" s="191"/>
      <c r="H60" s="191"/>
      <c r="I60" s="191"/>
      <c r="J60" s="191"/>
      <c r="K60" s="191"/>
      <c r="L60" s="191"/>
      <c r="M60" s="191"/>
      <c r="N60" s="191"/>
      <c r="O60" s="191"/>
      <c r="P60" s="191"/>
      <c r="Q60" s="191"/>
      <c r="R60" s="191"/>
    </row>
    <row r="61" spans="5:18">
      <c r="E61" s="186"/>
      <c r="F61" s="186"/>
      <c r="G61" s="187"/>
      <c r="H61" s="188"/>
      <c r="I61" s="188"/>
      <c r="J61" s="189"/>
      <c r="K61" s="189"/>
      <c r="L61" s="187"/>
      <c r="M61" s="190"/>
      <c r="N61" s="190"/>
      <c r="O61" s="187"/>
      <c r="P61" s="186"/>
      <c r="Q61" s="186"/>
      <c r="R61" s="187"/>
    </row>
    <row r="62" spans="5:18">
      <c r="E62" s="191"/>
      <c r="F62" s="191"/>
      <c r="G62" s="191"/>
      <c r="H62" s="191"/>
      <c r="I62" s="191"/>
      <c r="J62" s="191"/>
      <c r="K62" s="191"/>
      <c r="L62" s="191"/>
      <c r="M62" s="191"/>
      <c r="N62" s="191"/>
      <c r="O62" s="191"/>
      <c r="P62" s="191"/>
      <c r="Q62" s="191"/>
      <c r="R62" s="191"/>
    </row>
    <row r="63" spans="5:18">
      <c r="E63" s="200">
        <v>172077.38786881964</v>
      </c>
      <c r="F63" s="200">
        <v>94772.139071822647</v>
      </c>
      <c r="G63" s="201">
        <v>1.2259470158448564</v>
      </c>
      <c r="H63" s="188"/>
      <c r="I63" s="188"/>
      <c r="J63" s="203">
        <v>35.20697180029422</v>
      </c>
      <c r="K63" s="203">
        <v>0.21216640538829523</v>
      </c>
      <c r="L63" s="201">
        <v>6.0262611221372411E-3</v>
      </c>
      <c r="M63" s="202">
        <v>6058323.7421658235</v>
      </c>
      <c r="N63" s="202">
        <v>3320238.4510003147</v>
      </c>
      <c r="O63" s="201">
        <v>1.2126132307540367</v>
      </c>
      <c r="P63" s="200">
        <v>1738558.1747408109</v>
      </c>
      <c r="Q63" s="200">
        <v>921131.26891752984</v>
      </c>
      <c r="R63" s="201">
        <v>1.1268668334201719</v>
      </c>
    </row>
    <row r="64" spans="5:18">
      <c r="E64" s="186"/>
      <c r="F64" s="186"/>
      <c r="G64" s="187"/>
      <c r="H64" s="188"/>
      <c r="I64" s="188"/>
      <c r="J64" s="189"/>
      <c r="K64" s="189"/>
      <c r="L64" s="187"/>
      <c r="M64" s="190"/>
      <c r="N64" s="190"/>
      <c r="O64" s="187"/>
      <c r="P64" s="186"/>
      <c r="Q64" s="186"/>
      <c r="R64" s="187"/>
    </row>
    <row r="65" spans="5:18">
      <c r="E65" s="191"/>
      <c r="F65" s="191"/>
      <c r="G65" s="191"/>
      <c r="H65" s="191"/>
      <c r="I65" s="191"/>
      <c r="J65" s="191"/>
      <c r="K65" s="191"/>
      <c r="L65" s="191"/>
      <c r="M65" s="191"/>
      <c r="N65" s="191"/>
      <c r="O65" s="191"/>
      <c r="P65" s="191"/>
      <c r="Q65" s="191"/>
      <c r="R65" s="191"/>
    </row>
    <row r="66" spans="5:18">
      <c r="E66" s="191"/>
      <c r="F66" s="191"/>
      <c r="G66" s="191"/>
      <c r="H66" s="191"/>
      <c r="I66" s="191"/>
      <c r="J66" s="191"/>
      <c r="K66" s="191"/>
      <c r="L66" s="191"/>
      <c r="M66" s="191"/>
      <c r="N66" s="191"/>
      <c r="O66" s="191"/>
      <c r="P66" s="191"/>
      <c r="Q66" s="191"/>
      <c r="R66" s="191"/>
    </row>
    <row r="67" spans="5:18">
      <c r="E67" s="186"/>
      <c r="F67" s="186"/>
      <c r="G67" s="187"/>
      <c r="H67" s="188"/>
      <c r="I67" s="188"/>
      <c r="J67" s="189"/>
      <c r="K67" s="189"/>
      <c r="L67" s="187"/>
      <c r="M67" s="190"/>
      <c r="N67" s="190"/>
      <c r="O67" s="187"/>
      <c r="P67" s="186"/>
      <c r="Q67" s="186"/>
      <c r="R67" s="187"/>
    </row>
    <row r="68" spans="5:18">
      <c r="E68" s="191"/>
      <c r="F68" s="191"/>
      <c r="G68" s="191"/>
      <c r="H68" s="191"/>
      <c r="I68" s="191"/>
      <c r="J68" s="191"/>
      <c r="K68" s="191"/>
      <c r="L68" s="191"/>
      <c r="M68" s="191"/>
      <c r="N68" s="191"/>
      <c r="O68" s="191"/>
      <c r="P68" s="191"/>
      <c r="Q68" s="191"/>
      <c r="R68" s="191"/>
    </row>
    <row r="69" spans="5:18">
      <c r="E69" s="200">
        <v>31463.244515985149</v>
      </c>
      <c r="F69" s="200">
        <v>16463.099518013398</v>
      </c>
      <c r="G69" s="201">
        <v>1.0975293585654979</v>
      </c>
      <c r="H69" s="188"/>
      <c r="I69" s="188"/>
      <c r="J69" s="203">
        <v>34.805374470119233</v>
      </c>
      <c r="K69" s="203">
        <v>-1.1861931660247009</v>
      </c>
      <c r="L69" s="201">
        <v>-3.4080747128379836E-2</v>
      </c>
      <c r="M69" s="202">
        <v>1095090.0074237885</v>
      </c>
      <c r="N69" s="202">
        <v>590797.41314926953</v>
      </c>
      <c r="O69" s="201">
        <v>1.1715369605996244</v>
      </c>
      <c r="P69" s="200">
        <v>312938.0556164509</v>
      </c>
      <c r="Q69" s="200">
        <v>156347.56300410279</v>
      </c>
      <c r="R69" s="201">
        <v>0.99844863117681915</v>
      </c>
    </row>
    <row r="70" spans="5:18">
      <c r="E70" s="186"/>
      <c r="F70" s="186"/>
      <c r="G70" s="187"/>
      <c r="H70" s="188"/>
      <c r="I70" s="188"/>
      <c r="J70" s="189"/>
      <c r="K70" s="189"/>
      <c r="L70" s="187"/>
      <c r="M70" s="190"/>
      <c r="N70" s="190"/>
      <c r="O70" s="187"/>
      <c r="P70" s="186"/>
      <c r="Q70" s="186"/>
      <c r="R70" s="187"/>
    </row>
    <row r="71" spans="5:18">
      <c r="E71" s="191"/>
      <c r="F71" s="191"/>
      <c r="G71" s="191"/>
      <c r="H71" s="191"/>
      <c r="I71" s="191"/>
      <c r="J71" s="191"/>
      <c r="K71" s="191"/>
      <c r="L71" s="191"/>
      <c r="M71" s="191"/>
      <c r="N71" s="191"/>
      <c r="O71" s="191"/>
      <c r="P71" s="191"/>
      <c r="Q71" s="191"/>
      <c r="R71" s="191"/>
    </row>
    <row r="72" spans="5:18">
      <c r="E72" s="186"/>
      <c r="F72" s="186"/>
      <c r="G72" s="187"/>
      <c r="H72" s="188"/>
      <c r="I72" s="188"/>
      <c r="J72" s="189"/>
      <c r="K72" s="189"/>
      <c r="L72" s="187"/>
      <c r="M72" s="190"/>
      <c r="N72" s="190"/>
      <c r="O72" s="187"/>
      <c r="P72" s="186"/>
      <c r="Q72" s="186"/>
      <c r="R72" s="187"/>
    </row>
    <row r="73" spans="5:18">
      <c r="E73" s="186"/>
      <c r="F73" s="186"/>
      <c r="G73" s="187"/>
      <c r="H73" s="188"/>
      <c r="I73" s="188"/>
      <c r="J73" s="189"/>
      <c r="K73" s="189"/>
      <c r="L73" s="187"/>
      <c r="M73" s="190"/>
      <c r="N73" s="190"/>
      <c r="O73" s="187"/>
      <c r="P73" s="186"/>
      <c r="Q73" s="186"/>
      <c r="R73" s="187"/>
    </row>
    <row r="74" spans="5:18">
      <c r="E74" s="191"/>
      <c r="F74" s="191"/>
      <c r="G74" s="191"/>
      <c r="H74" s="191"/>
      <c r="I74" s="191"/>
      <c r="J74" s="191"/>
      <c r="K74" s="191"/>
      <c r="L74" s="191"/>
      <c r="M74" s="191"/>
      <c r="N74" s="191"/>
      <c r="O74" s="191"/>
      <c r="P74" s="191"/>
      <c r="Q74" s="191"/>
      <c r="R74" s="191"/>
    </row>
    <row r="75" spans="5:18">
      <c r="E75" s="200">
        <v>163974.47879298017</v>
      </c>
      <c r="F75" s="200">
        <v>13896.244628107979</v>
      </c>
      <c r="G75" s="201">
        <v>9.259333777103157E-2</v>
      </c>
      <c r="H75" s="188"/>
      <c r="I75" s="188"/>
      <c r="J75" s="203">
        <v>33.424918014151345</v>
      </c>
      <c r="K75" s="203">
        <v>0.75357424945740092</v>
      </c>
      <c r="L75" s="201">
        <v>2.2545283406180828E-2</v>
      </c>
      <c r="M75" s="202">
        <v>5480833.510068561</v>
      </c>
      <c r="N75" s="202">
        <v>351385.74472841539</v>
      </c>
      <c r="O75" s="201">
        <v>6.850362081913397E-2</v>
      </c>
      <c r="P75" s="200">
        <v>1635056.089805007</v>
      </c>
      <c r="Q75" s="200">
        <v>70355.129648736445</v>
      </c>
      <c r="R75" s="201">
        <v>4.4963946108724763E-2</v>
      </c>
    </row>
    <row r="76" spans="5:18">
      <c r="E76" s="186"/>
      <c r="F76" s="186"/>
      <c r="G76" s="187"/>
      <c r="H76" s="188"/>
      <c r="I76" s="188"/>
      <c r="J76" s="189"/>
      <c r="K76" s="189"/>
      <c r="L76" s="187"/>
      <c r="M76" s="190"/>
      <c r="N76" s="190"/>
      <c r="O76" s="187"/>
      <c r="P76" s="186"/>
      <c r="Q76" s="186"/>
      <c r="R76" s="187"/>
    </row>
    <row r="77" spans="5:18">
      <c r="E77" s="191"/>
      <c r="F77" s="191"/>
      <c r="G77" s="191"/>
      <c r="H77" s="191"/>
      <c r="I77" s="191"/>
      <c r="J77" s="191"/>
      <c r="K77" s="191"/>
      <c r="L77" s="191"/>
      <c r="M77" s="191"/>
      <c r="N77" s="191"/>
      <c r="O77" s="191"/>
      <c r="P77" s="191"/>
      <c r="Q77" s="191"/>
      <c r="R77" s="191"/>
    </row>
    <row r="78" spans="5:18">
      <c r="E78" s="186"/>
      <c r="F78" s="186"/>
      <c r="G78" s="187"/>
      <c r="H78" s="188"/>
      <c r="I78" s="188"/>
      <c r="J78" s="189"/>
      <c r="K78" s="189"/>
      <c r="L78" s="187"/>
      <c r="M78" s="190"/>
      <c r="N78" s="190"/>
      <c r="O78" s="187"/>
      <c r="P78" s="186"/>
      <c r="Q78" s="186"/>
      <c r="R78" s="187"/>
    </row>
    <row r="79" spans="5:18">
      <c r="E79" s="186"/>
      <c r="F79" s="186"/>
      <c r="G79" s="187"/>
      <c r="H79" s="188"/>
      <c r="I79" s="188"/>
      <c r="J79" s="189"/>
      <c r="K79" s="189"/>
      <c r="L79" s="187"/>
      <c r="M79" s="190"/>
      <c r="N79" s="190"/>
      <c r="O79" s="187"/>
      <c r="P79" s="186"/>
      <c r="Q79" s="186"/>
      <c r="R79" s="187"/>
    </row>
    <row r="80" spans="5:18">
      <c r="E80" s="191"/>
      <c r="F80" s="191"/>
      <c r="G80" s="191"/>
      <c r="H80" s="191"/>
      <c r="I80" s="191"/>
      <c r="J80" s="191"/>
      <c r="K80" s="191"/>
      <c r="L80" s="191"/>
      <c r="M80" s="191"/>
      <c r="N80" s="191"/>
      <c r="O80" s="191"/>
      <c r="P80" s="191"/>
      <c r="Q80" s="191"/>
      <c r="R80" s="191"/>
    </row>
    <row r="81" spans="5:18">
      <c r="E81" s="200">
        <v>2297683.854585221</v>
      </c>
      <c r="F81" s="200">
        <v>281169.95934673958</v>
      </c>
      <c r="G81" s="201">
        <v>0.13943368305601844</v>
      </c>
      <c r="H81" s="188"/>
      <c r="I81" s="188"/>
      <c r="J81" s="203">
        <v>33.881838536616058</v>
      </c>
      <c r="K81" s="203">
        <v>-0.29088664975203216</v>
      </c>
      <c r="L81" s="201">
        <v>-8.5853266031496889E-3</v>
      </c>
      <c r="M81" s="202">
        <v>77849753.369246066</v>
      </c>
      <c r="N81" s="202">
        <v>10113132.135097472</v>
      </c>
      <c r="O81" s="201">
        <v>0.14930080583941291</v>
      </c>
      <c r="P81" s="200">
        <v>23763406.162080992</v>
      </c>
      <c r="Q81" s="200">
        <v>2632402.9020015784</v>
      </c>
      <c r="R81" s="201">
        <v>0.12457538667720056</v>
      </c>
    </row>
    <row r="82" spans="5:18">
      <c r="E82" s="186"/>
      <c r="F82" s="186"/>
      <c r="G82" s="187"/>
      <c r="H82" s="188"/>
      <c r="I82" s="188"/>
      <c r="J82" s="189"/>
      <c r="K82" s="189"/>
      <c r="L82" s="187"/>
      <c r="M82" s="190"/>
      <c r="N82" s="190"/>
      <c r="O82" s="187"/>
      <c r="P82" s="186"/>
      <c r="Q82" s="186"/>
      <c r="R82" s="187"/>
    </row>
    <row r="83" spans="5:18">
      <c r="E83" s="191"/>
      <c r="F83" s="191"/>
      <c r="G83" s="191"/>
      <c r="H83" s="191"/>
      <c r="I83" s="191"/>
      <c r="J83" s="191"/>
      <c r="K83" s="191"/>
      <c r="L83" s="191"/>
      <c r="M83" s="191"/>
      <c r="N83" s="191"/>
      <c r="O83" s="191"/>
      <c r="P83" s="191"/>
      <c r="Q83" s="191"/>
      <c r="R83" s="191"/>
    </row>
    <row r="84" spans="5:18">
      <c r="E84" s="186"/>
      <c r="F84" s="186"/>
      <c r="G84" s="187"/>
      <c r="H84" s="188"/>
      <c r="I84" s="188"/>
      <c r="J84" s="189"/>
      <c r="K84" s="189"/>
      <c r="L84" s="187"/>
      <c r="M84" s="190"/>
      <c r="N84" s="190"/>
      <c r="O84" s="187"/>
      <c r="P84" s="186"/>
      <c r="Q84" s="186"/>
      <c r="R84" s="187"/>
    </row>
    <row r="85" spans="5:18">
      <c r="E85" s="186"/>
      <c r="F85" s="186"/>
      <c r="G85" s="187"/>
      <c r="H85" s="188"/>
      <c r="I85" s="188"/>
      <c r="J85" s="189"/>
      <c r="K85" s="189"/>
      <c r="L85" s="187"/>
      <c r="M85" s="190"/>
      <c r="N85" s="190"/>
      <c r="O85" s="187"/>
      <c r="P85" s="186"/>
      <c r="Q85" s="186"/>
      <c r="R85" s="187"/>
    </row>
    <row r="86" spans="5:18">
      <c r="E86" s="191"/>
      <c r="F86" s="191"/>
      <c r="G86" s="191"/>
      <c r="H86" s="191"/>
      <c r="I86" s="191"/>
      <c r="J86" s="191"/>
      <c r="K86" s="191"/>
      <c r="L86" s="191"/>
      <c r="M86" s="191"/>
      <c r="N86" s="191"/>
      <c r="O86" s="191"/>
      <c r="P86" s="191"/>
      <c r="Q86" s="191"/>
      <c r="R86" s="191"/>
    </row>
    <row r="87" spans="5:18">
      <c r="E87" s="200">
        <v>321428.17654570035</v>
      </c>
      <c r="F87" s="200">
        <v>38255.684226828591</v>
      </c>
      <c r="G87" s="201">
        <v>0.13509675291394493</v>
      </c>
      <c r="H87" s="188"/>
      <c r="I87" s="188"/>
      <c r="J87" s="203">
        <v>33.949729600103304</v>
      </c>
      <c r="K87" s="203">
        <v>0.1461038549367899</v>
      </c>
      <c r="L87" s="201">
        <v>4.3035351579455679E-3</v>
      </c>
      <c r="M87" s="202">
        <v>10912399.679580795</v>
      </c>
      <c r="N87" s="202">
        <v>1257397.542427921</v>
      </c>
      <c r="O87" s="201">
        <v>0.13023275650964383</v>
      </c>
      <c r="P87" s="200">
        <v>3259815.2846551789</v>
      </c>
      <c r="Q87" s="200">
        <v>304006.44751166785</v>
      </c>
      <c r="R87" s="201">
        <v>0.10285051038870945</v>
      </c>
    </row>
    <row r="88" spans="5:18">
      <c r="E88" s="186"/>
      <c r="F88" s="186"/>
      <c r="G88" s="187"/>
      <c r="H88" s="188"/>
      <c r="I88" s="188"/>
      <c r="J88" s="189"/>
      <c r="K88" s="189"/>
      <c r="L88" s="187"/>
      <c r="M88" s="190"/>
      <c r="N88" s="190"/>
      <c r="O88" s="187"/>
      <c r="P88" s="186"/>
      <c r="Q88" s="186"/>
      <c r="R88" s="187"/>
    </row>
    <row r="89" spans="5:18">
      <c r="E89" s="186"/>
      <c r="F89" s="186"/>
      <c r="G89" s="187"/>
      <c r="H89" s="188"/>
      <c r="I89" s="188"/>
      <c r="J89" s="189"/>
      <c r="K89" s="189"/>
      <c r="L89" s="187"/>
      <c r="M89" s="190"/>
      <c r="N89" s="190"/>
      <c r="O89" s="187"/>
      <c r="P89" s="186"/>
      <c r="Q89" s="186"/>
      <c r="R89" s="187"/>
    </row>
    <row r="90" spans="5:18">
      <c r="E90" s="186"/>
      <c r="F90" s="186"/>
      <c r="G90" s="191"/>
      <c r="H90" s="188"/>
      <c r="I90" s="188"/>
      <c r="J90" s="191"/>
      <c r="K90" s="191"/>
      <c r="L90" s="191"/>
      <c r="M90" s="190"/>
      <c r="N90" s="190"/>
      <c r="O90" s="191"/>
      <c r="P90" s="186"/>
      <c r="Q90" s="186"/>
      <c r="R90" s="191"/>
    </row>
    <row r="91" spans="5:18">
      <c r="E91" s="186"/>
      <c r="F91" s="186"/>
      <c r="G91" s="187"/>
      <c r="H91" s="188"/>
      <c r="I91" s="188"/>
      <c r="J91" s="189"/>
      <c r="K91" s="189"/>
      <c r="L91" s="187"/>
      <c r="M91" s="190"/>
      <c r="N91" s="190"/>
      <c r="O91" s="187"/>
      <c r="P91" s="186"/>
      <c r="Q91" s="186"/>
      <c r="R91" s="187"/>
    </row>
    <row r="92" spans="5:18">
      <c r="E92" s="186"/>
      <c r="F92" s="186"/>
      <c r="G92" s="191"/>
      <c r="H92" s="188"/>
      <c r="I92" s="188"/>
      <c r="J92" s="191"/>
      <c r="K92" s="191"/>
      <c r="L92" s="191"/>
      <c r="M92" s="190"/>
      <c r="N92" s="190"/>
      <c r="O92" s="191"/>
      <c r="P92" s="186"/>
      <c r="Q92" s="186"/>
      <c r="R92" s="191"/>
    </row>
    <row r="93" spans="5:18">
      <c r="E93" s="200">
        <v>40328.351638896165</v>
      </c>
      <c r="F93" s="200">
        <v>8402.1754735028317</v>
      </c>
      <c r="G93" s="201">
        <v>0.26317512720519426</v>
      </c>
      <c r="H93" s="188"/>
      <c r="I93" s="188"/>
      <c r="J93" s="203">
        <v>23.75477692577595</v>
      </c>
      <c r="K93" s="203">
        <v>1.525515416747762</v>
      </c>
      <c r="L93" s="201">
        <v>6.4219311404791521E-2</v>
      </c>
      <c r="M93" s="202">
        <v>957990.99696622929</v>
      </c>
      <c r="N93" s="202">
        <v>150887.9301261731</v>
      </c>
      <c r="O93" s="201">
        <v>0.18695001459593585</v>
      </c>
      <c r="P93" s="200">
        <v>244848.84519052505</v>
      </c>
      <c r="Q93" s="200">
        <v>34018.467928947881</v>
      </c>
      <c r="R93" s="201">
        <v>0.16135467939110681</v>
      </c>
    </row>
    <row r="94" spans="5:18">
      <c r="E94" s="186"/>
      <c r="F94" s="186"/>
      <c r="G94" s="187"/>
      <c r="H94" s="188"/>
      <c r="I94" s="188"/>
      <c r="J94" s="189"/>
      <c r="K94" s="189"/>
      <c r="L94" s="187"/>
      <c r="M94" s="190"/>
      <c r="N94" s="190"/>
      <c r="O94" s="187"/>
      <c r="P94" s="186"/>
      <c r="Q94" s="186"/>
      <c r="R94" s="187"/>
    </row>
    <row r="95" spans="5:18">
      <c r="E95" s="186"/>
      <c r="F95" s="186"/>
      <c r="G95" s="187"/>
      <c r="H95" s="188"/>
      <c r="I95" s="188"/>
      <c r="J95" s="189"/>
      <c r="K95" s="189"/>
      <c r="L95" s="187"/>
      <c r="M95" s="190"/>
      <c r="N95" s="190"/>
      <c r="O95" s="187"/>
      <c r="P95" s="186"/>
      <c r="Q95" s="186"/>
      <c r="R95" s="187"/>
    </row>
    <row r="96" spans="5:18">
      <c r="E96" s="186"/>
      <c r="F96" s="186"/>
      <c r="G96" s="187"/>
      <c r="H96" s="188"/>
      <c r="I96" s="188"/>
      <c r="J96" s="191"/>
      <c r="K96" s="189"/>
      <c r="L96" s="187"/>
      <c r="M96" s="190"/>
      <c r="N96" s="190"/>
      <c r="O96" s="187"/>
      <c r="P96" s="186"/>
      <c r="Q96" s="186"/>
      <c r="R96" s="187"/>
    </row>
    <row r="97" spans="5:18">
      <c r="E97" s="186"/>
      <c r="F97" s="186"/>
      <c r="G97" s="187"/>
      <c r="H97" s="188"/>
      <c r="I97" s="188"/>
      <c r="J97" s="189"/>
      <c r="K97" s="189"/>
      <c r="L97" s="187"/>
      <c r="M97" s="190"/>
      <c r="N97" s="190"/>
      <c r="O97" s="187"/>
      <c r="P97" s="186"/>
      <c r="Q97" s="186"/>
      <c r="R97" s="187"/>
    </row>
    <row r="98" spans="5:18">
      <c r="E98" s="186"/>
      <c r="F98" s="186"/>
      <c r="G98" s="191"/>
      <c r="H98" s="188"/>
      <c r="I98" s="188"/>
      <c r="J98" s="191"/>
      <c r="K98" s="191"/>
      <c r="L98" s="191"/>
      <c r="M98" s="190"/>
      <c r="N98" s="190"/>
      <c r="O98" s="191"/>
      <c r="P98" s="186"/>
      <c r="Q98" s="186"/>
      <c r="R98" s="191"/>
    </row>
    <row r="99" spans="5:18">
      <c r="E99" s="200">
        <v>472016.97990704025</v>
      </c>
      <c r="F99" s="200">
        <v>68265.301634001866</v>
      </c>
      <c r="G99" s="201">
        <v>0.16907744365544713</v>
      </c>
      <c r="H99" s="188"/>
      <c r="I99" s="188"/>
      <c r="J99" s="203">
        <v>24.408632560420816</v>
      </c>
      <c r="K99" s="203">
        <v>0.72365241794241086</v>
      </c>
      <c r="L99" s="201">
        <v>2.9647396926111732E-2</v>
      </c>
      <c r="M99" s="202">
        <v>11521289.024830481</v>
      </c>
      <c r="N99" s="202">
        <v>1374086.7859800567</v>
      </c>
      <c r="O99" s="201">
        <v>0.13541533455587526</v>
      </c>
      <c r="P99" s="200">
        <v>3155935.0142161874</v>
      </c>
      <c r="Q99" s="200">
        <v>502793.70164488256</v>
      </c>
      <c r="R99" s="201">
        <v>0.18950882836979294</v>
      </c>
    </row>
    <row r="100" spans="5:18">
      <c r="E100" s="186"/>
      <c r="F100" s="186"/>
      <c r="G100" s="187"/>
      <c r="H100" s="188"/>
      <c r="I100" s="188"/>
      <c r="J100" s="189"/>
      <c r="K100" s="189"/>
      <c r="L100" s="187"/>
      <c r="M100" s="190"/>
      <c r="N100" s="190"/>
      <c r="O100" s="187"/>
      <c r="P100" s="186"/>
      <c r="Q100" s="186"/>
      <c r="R100" s="187"/>
    </row>
    <row r="101" spans="5:18">
      <c r="E101" s="186"/>
      <c r="F101" s="186"/>
      <c r="G101" s="187"/>
      <c r="H101" s="188"/>
      <c r="I101" s="188"/>
      <c r="J101" s="189"/>
      <c r="K101" s="189"/>
      <c r="L101" s="187"/>
      <c r="M101" s="190"/>
      <c r="N101" s="190"/>
      <c r="O101" s="187"/>
      <c r="P101" s="186"/>
      <c r="Q101" s="186"/>
      <c r="R101" s="187"/>
    </row>
    <row r="102" spans="5:18">
      <c r="E102" s="186"/>
      <c r="F102" s="186"/>
      <c r="G102" s="187"/>
      <c r="H102" s="188"/>
      <c r="I102" s="188"/>
      <c r="J102" s="191"/>
      <c r="K102" s="189"/>
      <c r="L102" s="187"/>
      <c r="M102" s="190"/>
      <c r="N102" s="190"/>
      <c r="O102" s="187"/>
      <c r="P102" s="186"/>
      <c r="Q102" s="186"/>
      <c r="R102" s="187"/>
    </row>
    <row r="103" spans="5:18">
      <c r="E103" s="186"/>
      <c r="F103" s="186"/>
      <c r="G103" s="187"/>
      <c r="H103" s="188"/>
      <c r="I103" s="188"/>
      <c r="J103" s="189"/>
      <c r="K103" s="189"/>
      <c r="L103" s="187"/>
      <c r="M103" s="190"/>
      <c r="N103" s="190"/>
      <c r="O103" s="187"/>
      <c r="P103" s="186"/>
      <c r="Q103" s="186"/>
      <c r="R103" s="187"/>
    </row>
    <row r="104" spans="5:18">
      <c r="E104" s="186"/>
      <c r="F104" s="186"/>
      <c r="G104" s="191"/>
      <c r="H104" s="188"/>
      <c r="I104" s="188"/>
      <c r="J104" s="191"/>
      <c r="K104" s="191"/>
      <c r="L104" s="191"/>
      <c r="M104" s="190"/>
      <c r="N104" s="190"/>
      <c r="O104" s="191"/>
      <c r="P104" s="186"/>
      <c r="Q104" s="186"/>
      <c r="R104" s="191"/>
    </row>
    <row r="105" spans="5:18">
      <c r="E105" s="200">
        <v>75746.037628546022</v>
      </c>
      <c r="F105" s="200">
        <v>15369.350870032578</v>
      </c>
      <c r="G105" s="201">
        <v>0.25455770588248477</v>
      </c>
      <c r="H105" s="188"/>
      <c r="I105" s="188"/>
      <c r="J105" s="203">
        <v>24.462127055160575</v>
      </c>
      <c r="K105" s="203">
        <v>0.70853518484840095</v>
      </c>
      <c r="L105" s="201">
        <v>2.8964577906520482E-2</v>
      </c>
      <c r="M105" s="202">
        <v>1852909.1963944666</v>
      </c>
      <c r="N105" s="202">
        <v>333188.0068251022</v>
      </c>
      <c r="O105" s="201">
        <v>0.21924285132822027</v>
      </c>
      <c r="P105" s="200">
        <v>470240.27319490915</v>
      </c>
      <c r="Q105" s="200">
        <v>78174.795658888528</v>
      </c>
      <c r="R105" s="201">
        <v>0.19939219374831668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tabColor rgb="FFCC0066"/>
  </sheetPr>
  <dimension ref="B1:I10"/>
  <sheetViews>
    <sheetView workbookViewId="0">
      <selection activeCell="A9" sqref="A9:A20"/>
    </sheetView>
  </sheetViews>
  <sheetFormatPr defaultColWidth="9.1796875" defaultRowHeight="14.5"/>
  <cols>
    <col min="2" max="2" width="23.7265625" bestFit="1" customWidth="1"/>
    <col min="3" max="3" width="23.453125" bestFit="1" customWidth="1"/>
    <col min="4" max="4" width="31.453125" bestFit="1" customWidth="1"/>
    <col min="5" max="5" width="26.26953125" bestFit="1" customWidth="1"/>
    <col min="6" max="6" width="9.81640625" bestFit="1" customWidth="1"/>
    <col min="7" max="7" width="14.1796875" bestFit="1" customWidth="1"/>
    <col min="8" max="8" width="14.453125" bestFit="1" customWidth="1"/>
  </cols>
  <sheetData>
    <row r="1" spans="2:9">
      <c r="B1" s="193" t="s">
        <v>142</v>
      </c>
      <c r="C1" s="193" t="s">
        <v>143</v>
      </c>
      <c r="D1" s="193" t="s">
        <v>144</v>
      </c>
      <c r="E1" s="193" t="s">
        <v>145</v>
      </c>
      <c r="F1" s="198" t="s">
        <v>150</v>
      </c>
      <c r="G1" s="198" t="s">
        <v>151</v>
      </c>
      <c r="H1" s="198" t="s">
        <v>1</v>
      </c>
      <c r="I1" s="198" t="s">
        <v>152</v>
      </c>
    </row>
    <row r="2" spans="2:9">
      <c r="B2" s="197" t="s">
        <v>6</v>
      </c>
      <c r="C2" s="197" t="s">
        <v>170</v>
      </c>
      <c r="D2" s="194" t="s">
        <v>166</v>
      </c>
      <c r="E2" s="195" t="s">
        <v>57</v>
      </c>
      <c r="F2" s="199" t="s">
        <v>153</v>
      </c>
      <c r="G2" s="192" t="s">
        <v>154</v>
      </c>
      <c r="H2" t="s">
        <v>172</v>
      </c>
      <c r="I2" t="s">
        <v>155</v>
      </c>
    </row>
    <row r="3" spans="2:9">
      <c r="B3" s="196" t="s">
        <v>147</v>
      </c>
      <c r="C3" s="194" t="s">
        <v>165</v>
      </c>
      <c r="D3" s="194" t="s">
        <v>168</v>
      </c>
      <c r="E3" s="195" t="s">
        <v>58</v>
      </c>
      <c r="F3" s="199" t="s">
        <v>156</v>
      </c>
      <c r="G3" s="192" t="s">
        <v>154</v>
      </c>
      <c r="H3" t="s">
        <v>173</v>
      </c>
      <c r="I3" t="s">
        <v>157</v>
      </c>
    </row>
    <row r="4" spans="2:9">
      <c r="B4" s="196" t="s">
        <v>146</v>
      </c>
      <c r="D4" s="194" t="s">
        <v>169</v>
      </c>
      <c r="E4" s="195" t="s">
        <v>59</v>
      </c>
      <c r="F4" s="199" t="s">
        <v>158</v>
      </c>
      <c r="G4" s="192"/>
      <c r="H4" t="s">
        <v>136</v>
      </c>
      <c r="I4" t="s">
        <v>159</v>
      </c>
    </row>
    <row r="5" spans="2:9">
      <c r="B5" s="197" t="s">
        <v>3</v>
      </c>
      <c r="E5" s="195" t="s">
        <v>60</v>
      </c>
      <c r="F5" s="199" t="s">
        <v>160</v>
      </c>
      <c r="I5" t="s">
        <v>161</v>
      </c>
    </row>
    <row r="6" spans="2:9">
      <c r="B6" s="194" t="s">
        <v>149</v>
      </c>
      <c r="E6" s="195" t="s">
        <v>61</v>
      </c>
      <c r="F6" s="199" t="s">
        <v>162</v>
      </c>
      <c r="I6" t="s">
        <v>163</v>
      </c>
    </row>
    <row r="7" spans="2:9">
      <c r="B7" s="196" t="s">
        <v>148</v>
      </c>
      <c r="E7" s="195" t="s">
        <v>167</v>
      </c>
      <c r="F7" s="199" t="s">
        <v>164</v>
      </c>
      <c r="I7" t="s">
        <v>171</v>
      </c>
    </row>
    <row r="8" spans="2:9">
      <c r="B8" s="197" t="s">
        <v>7</v>
      </c>
      <c r="F8" s="199" t="s">
        <v>176</v>
      </c>
    </row>
    <row r="9" spans="2:9">
      <c r="B9" s="194" t="s">
        <v>174</v>
      </c>
      <c r="F9" s="199" t="s">
        <v>177</v>
      </c>
    </row>
    <row r="10" spans="2:9">
      <c r="B10" s="196" t="s">
        <v>175</v>
      </c>
      <c r="F10" s="199" t="s">
        <v>178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8F4E6F-04BA-49A0-92A2-29FFC7B0DB99}">
  <sheetPr>
    <tabColor rgb="FFCCFF33"/>
  </sheetPr>
  <dimension ref="A8:Q44"/>
  <sheetViews>
    <sheetView topLeftCell="B1" zoomScale="76" workbookViewId="0">
      <selection activeCell="M5" sqref="M5"/>
    </sheetView>
  </sheetViews>
  <sheetFormatPr defaultRowHeight="12.5"/>
  <cols>
    <col min="1" max="1" width="27.54296875" style="229" customWidth="1"/>
    <col min="2" max="2" width="34.1796875" style="229" customWidth="1"/>
    <col min="3" max="3" width="22.6328125" style="229" customWidth="1"/>
    <col min="4" max="4" width="13.7265625" style="229" customWidth="1"/>
    <col min="5" max="5" width="12.7265625" style="229" customWidth="1"/>
    <col min="6" max="6" width="10.90625" style="229" customWidth="1"/>
    <col min="7" max="7" width="14" style="229" customWidth="1"/>
    <col min="8" max="8" width="19.36328125" style="229" customWidth="1"/>
    <col min="9" max="9" width="7.81640625" style="229" customWidth="1"/>
    <col min="10" max="11" width="10.90625" style="229" customWidth="1"/>
    <col min="12" max="12" width="16" style="229" customWidth="1"/>
    <col min="13" max="13" width="14.81640625" style="229" customWidth="1"/>
    <col min="14" max="14" width="12" style="229" customWidth="1"/>
    <col min="15" max="15" width="13.81640625" style="229" customWidth="1"/>
    <col min="16" max="16" width="12.7265625" style="229" customWidth="1"/>
    <col min="17" max="17" width="10.6328125" style="229" customWidth="1"/>
    <col min="18" max="100" width="9.1796875" style="229" customWidth="1"/>
    <col min="101" max="16384" width="8.7265625" style="229"/>
  </cols>
  <sheetData>
    <row r="8" spans="1:17" ht="50">
      <c r="A8" s="228" t="s">
        <v>0</v>
      </c>
      <c r="B8" s="228" t="s">
        <v>1</v>
      </c>
      <c r="C8" s="228" t="s">
        <v>215</v>
      </c>
      <c r="D8" s="228" t="s">
        <v>3</v>
      </c>
      <c r="E8" s="228" t="s">
        <v>149</v>
      </c>
      <c r="F8" s="228" t="s">
        <v>189</v>
      </c>
      <c r="G8" s="228" t="s">
        <v>4</v>
      </c>
      <c r="H8" s="228" t="s">
        <v>190</v>
      </c>
      <c r="I8" s="228" t="s">
        <v>5</v>
      </c>
      <c r="J8" s="228" t="s">
        <v>191</v>
      </c>
      <c r="K8" s="228" t="s">
        <v>192</v>
      </c>
      <c r="L8" s="228" t="s">
        <v>6</v>
      </c>
      <c r="M8" s="228" t="s">
        <v>147</v>
      </c>
      <c r="N8" s="228" t="s">
        <v>193</v>
      </c>
      <c r="O8" s="228" t="s">
        <v>7</v>
      </c>
      <c r="P8" s="228" t="s">
        <v>175</v>
      </c>
      <c r="Q8" s="228" t="s">
        <v>194</v>
      </c>
    </row>
    <row r="9" spans="1:17">
      <c r="A9" s="311" t="s">
        <v>206</v>
      </c>
      <c r="B9" s="311" t="s">
        <v>253</v>
      </c>
      <c r="C9" s="230" t="s">
        <v>216</v>
      </c>
      <c r="D9" s="273">
        <v>276682461.30484593</v>
      </c>
      <c r="E9" s="273">
        <v>-4556484.6096234322</v>
      </c>
      <c r="F9" s="274">
        <v>-1.6201470940689539E-2</v>
      </c>
      <c r="G9" s="282">
        <v>97.224996414674123</v>
      </c>
      <c r="H9" s="282">
        <v>-0.65615370028245934</v>
      </c>
      <c r="I9" s="283">
        <v>5.2638134974285826</v>
      </c>
      <c r="J9" s="283">
        <v>0.19481514434104152</v>
      </c>
      <c r="K9" s="274">
        <v>3.8432670671983762E-2</v>
      </c>
      <c r="L9" s="275">
        <v>1456404874.3182096</v>
      </c>
      <c r="M9" s="275">
        <v>30805120.653688431</v>
      </c>
      <c r="N9" s="274">
        <v>2.1608533934229086E-2</v>
      </c>
      <c r="O9" s="273">
        <v>397497009.34777439</v>
      </c>
      <c r="P9" s="273">
        <v>-7477465.1219089627</v>
      </c>
      <c r="Q9" s="274">
        <v>-1.846404055885436E-2</v>
      </c>
    </row>
    <row r="10" spans="1:17">
      <c r="A10" s="311" t="s">
        <v>206</v>
      </c>
      <c r="B10" s="311" t="s">
        <v>195</v>
      </c>
      <c r="C10" s="230" t="s">
        <v>217</v>
      </c>
      <c r="D10" s="273">
        <v>7897092.8303568568</v>
      </c>
      <c r="E10" s="273">
        <v>1809065.5899657821</v>
      </c>
      <c r="F10" s="277">
        <v>0.29715136258975966</v>
      </c>
      <c r="G10" s="284">
        <v>2.7750035853260884</v>
      </c>
      <c r="H10" s="284">
        <v>0.65615370028246378</v>
      </c>
      <c r="I10" s="285">
        <v>12.688705334961957</v>
      </c>
      <c r="J10" s="285">
        <v>0.82419375237152792</v>
      </c>
      <c r="K10" s="277">
        <v>6.9467145498085317E-2</v>
      </c>
      <c r="L10" s="278">
        <v>100203883.92723887</v>
      </c>
      <c r="M10" s="278">
        <v>27972414.21849291</v>
      </c>
      <c r="N10" s="277">
        <v>0.38726076502782197</v>
      </c>
      <c r="O10" s="273">
        <v>21080227.196527541</v>
      </c>
      <c r="P10" s="273">
        <v>4457445.2449552659</v>
      </c>
      <c r="Q10" s="277">
        <v>0.26815278320688407</v>
      </c>
    </row>
    <row r="11" spans="1:17">
      <c r="A11" s="311" t="s">
        <v>206</v>
      </c>
      <c r="B11" s="311" t="s">
        <v>254</v>
      </c>
      <c r="C11" s="230" t="s">
        <v>216</v>
      </c>
      <c r="D11" s="273">
        <v>3419856254.7406802</v>
      </c>
      <c r="E11" s="273">
        <v>-21918451.76399231</v>
      </c>
      <c r="F11" s="274">
        <v>-6.3683574995679493E-3</v>
      </c>
      <c r="G11" s="282">
        <v>97.331807449615155</v>
      </c>
      <c r="H11" s="282">
        <v>-0.48226041715375345</v>
      </c>
      <c r="I11" s="283">
        <v>4.9389937885355373</v>
      </c>
      <c r="J11" s="283">
        <v>5.9138488197232775E-2</v>
      </c>
      <c r="K11" s="274">
        <v>1.2118902007838817E-2</v>
      </c>
      <c r="L11" s="275">
        <v>16890648799.848625</v>
      </c>
      <c r="M11" s="275">
        <v>95286255.741485596</v>
      </c>
      <c r="N11" s="274">
        <v>5.6733670077826308E-3</v>
      </c>
      <c r="O11" s="273">
        <v>4822673678.616497</v>
      </c>
      <c r="P11" s="273">
        <v>-50757468.565234184</v>
      </c>
      <c r="Q11" s="274">
        <v>-1.0415140182002335E-2</v>
      </c>
    </row>
    <row r="12" spans="1:17">
      <c r="A12" s="311" t="s">
        <v>206</v>
      </c>
      <c r="B12" s="311" t="s">
        <v>199</v>
      </c>
      <c r="C12" s="230" t="s">
        <v>217</v>
      </c>
      <c r="D12" s="273">
        <v>93749774.317057922</v>
      </c>
      <c r="E12" s="273">
        <v>16833579.230246857</v>
      </c>
      <c r="F12" s="277">
        <v>0.21885610970807545</v>
      </c>
      <c r="G12" s="284">
        <v>2.6681925503809434</v>
      </c>
      <c r="H12" s="284">
        <v>0.48226041715438361</v>
      </c>
      <c r="I12" s="285">
        <v>12.298473562113236</v>
      </c>
      <c r="J12" s="285">
        <v>0.51887214079449961</v>
      </c>
      <c r="K12" s="277">
        <v>4.4048361420399522E-2</v>
      </c>
      <c r="L12" s="278">
        <v>1152979120.8924193</v>
      </c>
      <c r="M12" s="278">
        <v>246936999.92539048</v>
      </c>
      <c r="N12" s="277">
        <v>0.27254472414795888</v>
      </c>
      <c r="O12" s="273">
        <v>253141502.34160632</v>
      </c>
      <c r="P12" s="273">
        <v>39332013.757348955</v>
      </c>
      <c r="Q12" s="277">
        <v>0.18395822382713908</v>
      </c>
    </row>
    <row r="13" spans="1:17">
      <c r="A13" s="311" t="s">
        <v>206</v>
      </c>
      <c r="B13" s="311" t="s">
        <v>136</v>
      </c>
      <c r="C13" s="230" t="s">
        <v>216</v>
      </c>
      <c r="D13" s="273">
        <v>3419856254.7406783</v>
      </c>
      <c r="E13" s="273">
        <v>-21918451.763993263</v>
      </c>
      <c r="F13" s="274">
        <v>-6.3683574995682286E-3</v>
      </c>
      <c r="G13" s="282">
        <v>97.331807449615127</v>
      </c>
      <c r="H13" s="282">
        <v>-0.48226041715376766</v>
      </c>
      <c r="I13" s="283">
        <v>4.9389937885355417</v>
      </c>
      <c r="J13" s="283">
        <v>5.9138488197236327E-2</v>
      </c>
      <c r="K13" s="274">
        <v>1.2118902007839544E-2</v>
      </c>
      <c r="L13" s="275">
        <v>16890648799.848633</v>
      </c>
      <c r="M13" s="275">
        <v>95286255.74149704</v>
      </c>
      <c r="N13" s="274">
        <v>5.6733670077833134E-3</v>
      </c>
      <c r="O13" s="273">
        <v>4822673678.616497</v>
      </c>
      <c r="P13" s="273">
        <v>-50757468.565236092</v>
      </c>
      <c r="Q13" s="274">
        <v>-1.0415140182002722E-2</v>
      </c>
    </row>
    <row r="14" spans="1:17">
      <c r="A14" s="311" t="s">
        <v>206</v>
      </c>
      <c r="B14" s="311" t="s">
        <v>200</v>
      </c>
      <c r="C14" s="230" t="s">
        <v>217</v>
      </c>
      <c r="D14" s="273">
        <v>93749774.317057893</v>
      </c>
      <c r="E14" s="273">
        <v>16833579.230246857</v>
      </c>
      <c r="F14" s="277">
        <v>0.21885610970807554</v>
      </c>
      <c r="G14" s="284">
        <v>2.6681925503809438</v>
      </c>
      <c r="H14" s="284">
        <v>0.48226041715438495</v>
      </c>
      <c r="I14" s="285">
        <v>12.298473562113237</v>
      </c>
      <c r="J14" s="285">
        <v>0.51887214079449606</v>
      </c>
      <c r="K14" s="277">
        <v>4.4048361420399203E-2</v>
      </c>
      <c r="L14" s="278">
        <v>1152979120.8924191</v>
      </c>
      <c r="M14" s="278">
        <v>246936999.92539024</v>
      </c>
      <c r="N14" s="277">
        <v>0.27254472414795861</v>
      </c>
      <c r="O14" s="273">
        <v>253141502.34160632</v>
      </c>
      <c r="P14" s="273">
        <v>39332013.757348955</v>
      </c>
      <c r="Q14" s="277">
        <v>0.18395822382713908</v>
      </c>
    </row>
    <row r="15" spans="1:17">
      <c r="A15" s="311" t="s">
        <v>211</v>
      </c>
      <c r="B15" s="311" t="s">
        <v>253</v>
      </c>
      <c r="C15" s="230" t="s">
        <v>216</v>
      </c>
      <c r="D15" s="273">
        <v>264393664.36649111</v>
      </c>
      <c r="E15" s="273">
        <v>-2824752.0735489428</v>
      </c>
      <c r="F15" s="274">
        <v>-1.0570948332009056E-2</v>
      </c>
      <c r="G15" s="282">
        <v>97.180541701727194</v>
      </c>
      <c r="H15" s="282">
        <v>-0.66770792899792752</v>
      </c>
      <c r="I15" s="283">
        <v>5.0877990936583108</v>
      </c>
      <c r="J15" s="283">
        <v>0.20476451162529319</v>
      </c>
      <c r="K15" s="274">
        <v>4.1933864728035758E-2</v>
      </c>
      <c r="L15" s="275">
        <v>1345181845.9328332</v>
      </c>
      <c r="M15" s="275">
        <v>40345077.500017405</v>
      </c>
      <c r="N15" s="274">
        <v>3.0919635678625282E-2</v>
      </c>
      <c r="O15" s="273">
        <v>363469392.26175225</v>
      </c>
      <c r="P15" s="273">
        <v>-3200432.7578847408</v>
      </c>
      <c r="Q15" s="274">
        <v>-8.7283777925094928E-3</v>
      </c>
    </row>
    <row r="16" spans="1:17">
      <c r="A16" s="311" t="s">
        <v>211</v>
      </c>
      <c r="B16" s="311" t="s">
        <v>195</v>
      </c>
      <c r="C16" s="230" t="s">
        <v>217</v>
      </c>
      <c r="D16" s="273">
        <v>7670742.4959298447</v>
      </c>
      <c r="E16" s="273">
        <v>1794425.5620867759</v>
      </c>
      <c r="F16" s="277">
        <v>0.30536568777498435</v>
      </c>
      <c r="G16" s="284">
        <v>2.8194582982730432</v>
      </c>
      <c r="H16" s="284">
        <v>0.66770792899805453</v>
      </c>
      <c r="I16" s="285">
        <v>12.295751619683331</v>
      </c>
      <c r="J16" s="285">
        <v>0.88306186375887741</v>
      </c>
      <c r="K16" s="277">
        <v>7.737543757381736E-2</v>
      </c>
      <c r="L16" s="278">
        <v>94317544.468503147</v>
      </c>
      <c r="M16" s="278">
        <v>27252962.395066962</v>
      </c>
      <c r="N16" s="277">
        <v>0.40636892906042088</v>
      </c>
      <c r="O16" s="273">
        <v>19068088.863970697</v>
      </c>
      <c r="P16" s="273">
        <v>4319673.4178289436</v>
      </c>
      <c r="Q16" s="277">
        <v>0.29289067924642631</v>
      </c>
    </row>
    <row r="17" spans="1:17">
      <c r="A17" s="311" t="s">
        <v>211</v>
      </c>
      <c r="B17" s="311" t="s">
        <v>254</v>
      </c>
      <c r="C17" s="230" t="s">
        <v>216</v>
      </c>
      <c r="D17" s="273">
        <v>3256312740.0064912</v>
      </c>
      <c r="E17" s="273">
        <v>-1144980.0437026024</v>
      </c>
      <c r="F17" s="274">
        <v>-3.5149498231552167E-4</v>
      </c>
      <c r="G17" s="282">
        <v>97.289088602816179</v>
      </c>
      <c r="H17" s="282">
        <v>-0.49574237156424772</v>
      </c>
      <c r="I17" s="283">
        <v>4.741479852491687</v>
      </c>
      <c r="J17" s="283">
        <v>7.1139663811823795E-2</v>
      </c>
      <c r="K17" s="274">
        <v>1.5232223122472886E-2</v>
      </c>
      <c r="L17" s="275">
        <v>15439741250.152779</v>
      </c>
      <c r="M17" s="275">
        <v>226305547.27687836</v>
      </c>
      <c r="N17" s="274">
        <v>1.4875374090160204E-2</v>
      </c>
      <c r="O17" s="273">
        <v>4361239500.5858917</v>
      </c>
      <c r="P17" s="273">
        <v>-1513370.1741800308</v>
      </c>
      <c r="Q17" s="274">
        <v>-3.4688423089992119E-4</v>
      </c>
    </row>
    <row r="18" spans="1:17">
      <c r="A18" s="311" t="s">
        <v>211</v>
      </c>
      <c r="B18" s="311" t="s">
        <v>199</v>
      </c>
      <c r="C18" s="230" t="s">
        <v>217</v>
      </c>
      <c r="D18" s="273">
        <v>90735512.547597185</v>
      </c>
      <c r="E18" s="273">
        <v>16942682.189307228</v>
      </c>
      <c r="F18" s="277">
        <v>0.22959794477382953</v>
      </c>
      <c r="G18" s="284">
        <v>2.7109113971797205</v>
      </c>
      <c r="H18" s="284">
        <v>0.49574237156445511</v>
      </c>
      <c r="I18" s="285">
        <v>11.849772492585757</v>
      </c>
      <c r="J18" s="285">
        <v>0.56284348709717413</v>
      </c>
      <c r="K18" s="277">
        <v>4.9866840380007341E-2</v>
      </c>
      <c r="L18" s="278">
        <v>1075195180.687187</v>
      </c>
      <c r="M18" s="278">
        <v>242300743.31910563</v>
      </c>
      <c r="N18" s="277">
        <v>0.29091410921745126</v>
      </c>
      <c r="O18" s="273">
        <v>226282472.32551432</v>
      </c>
      <c r="P18" s="273">
        <v>39929622.783103406</v>
      </c>
      <c r="Q18" s="277">
        <v>0.21426891448749255</v>
      </c>
    </row>
    <row r="19" spans="1:17">
      <c r="A19" s="311" t="s">
        <v>211</v>
      </c>
      <c r="B19" s="311" t="s">
        <v>136</v>
      </c>
      <c r="C19" s="230" t="s">
        <v>216</v>
      </c>
      <c r="D19" s="273">
        <v>3256312740.0064926</v>
      </c>
      <c r="E19" s="273">
        <v>-1144980.043700695</v>
      </c>
      <c r="F19" s="274">
        <v>-3.514949823149362E-4</v>
      </c>
      <c r="G19" s="282">
        <v>97.289088602816236</v>
      </c>
      <c r="H19" s="282">
        <v>-0.49574237156420509</v>
      </c>
      <c r="I19" s="283">
        <v>4.7414798524916852</v>
      </c>
      <c r="J19" s="283">
        <v>7.1139663811822906E-2</v>
      </c>
      <c r="K19" s="274">
        <v>1.5232223122472698E-2</v>
      </c>
      <c r="L19" s="275">
        <v>15439741250.152779</v>
      </c>
      <c r="M19" s="275">
        <v>226305547.27688599</v>
      </c>
      <c r="N19" s="274">
        <v>1.4875374090160712E-2</v>
      </c>
      <c r="O19" s="273">
        <v>4361239500.5858927</v>
      </c>
      <c r="P19" s="273">
        <v>-1513370.1741790771</v>
      </c>
      <c r="Q19" s="274">
        <v>-3.4688423089970262E-4</v>
      </c>
    </row>
    <row r="20" spans="1:17">
      <c r="A20" s="311" t="s">
        <v>211</v>
      </c>
      <c r="B20" s="311" t="s">
        <v>200</v>
      </c>
      <c r="C20" s="230" t="s">
        <v>217</v>
      </c>
      <c r="D20" s="273">
        <v>90735512.547597185</v>
      </c>
      <c r="E20" s="273">
        <v>16942682.189307228</v>
      </c>
      <c r="F20" s="277">
        <v>0.22959794477382953</v>
      </c>
      <c r="G20" s="284">
        <v>2.7109113971797205</v>
      </c>
      <c r="H20" s="284">
        <v>0.49574237156445466</v>
      </c>
      <c r="I20" s="285">
        <v>11.849772492585757</v>
      </c>
      <c r="J20" s="285">
        <v>0.5628434870971688</v>
      </c>
      <c r="K20" s="277">
        <v>4.9866840380006841E-2</v>
      </c>
      <c r="L20" s="278">
        <v>1075195180.687187</v>
      </c>
      <c r="M20" s="278">
        <v>242300743.31910527</v>
      </c>
      <c r="N20" s="277">
        <v>0.2909141092174507</v>
      </c>
      <c r="O20" s="273">
        <v>226282472.32551435</v>
      </c>
      <c r="P20" s="273">
        <v>39929622.783103377</v>
      </c>
      <c r="Q20" s="277">
        <v>0.2142689144874923</v>
      </c>
    </row>
    <row r="21" spans="1:17">
      <c r="A21" s="311" t="s">
        <v>212</v>
      </c>
      <c r="B21" s="311" t="s">
        <v>253</v>
      </c>
      <c r="C21" s="230" t="s">
        <v>216</v>
      </c>
      <c r="D21" s="273">
        <v>140304990.21112865</v>
      </c>
      <c r="E21" s="273">
        <v>-4447716.2612433434</v>
      </c>
      <c r="F21" s="274">
        <v>-3.0726308126696408E-2</v>
      </c>
      <c r="G21" s="282">
        <v>96.799699100480993</v>
      </c>
      <c r="H21" s="282">
        <v>-0.7555650542988559</v>
      </c>
      <c r="I21" s="283">
        <v>5.4925579204658037</v>
      </c>
      <c r="J21" s="283">
        <v>0.17163712357187499</v>
      </c>
      <c r="K21" s="274">
        <v>3.2257034096817912E-2</v>
      </c>
      <c r="L21" s="275">
        <v>770633285.26501179</v>
      </c>
      <c r="M21" s="275">
        <v>415598.98948526382</v>
      </c>
      <c r="N21" s="274">
        <v>5.395864012094283E-4</v>
      </c>
      <c r="O21" s="273">
        <v>211405198.58382678</v>
      </c>
      <c r="P21" s="273">
        <v>-5551687.9808989763</v>
      </c>
      <c r="Q21" s="274">
        <v>-2.5588899568037983E-2</v>
      </c>
    </row>
    <row r="22" spans="1:17">
      <c r="A22" s="311" t="s">
        <v>212</v>
      </c>
      <c r="B22" s="311" t="s">
        <v>195</v>
      </c>
      <c r="C22" s="230" t="s">
        <v>217</v>
      </c>
      <c r="D22" s="273">
        <v>4638632.0469196429</v>
      </c>
      <c r="E22" s="273">
        <v>1011127.8494610488</v>
      </c>
      <c r="F22" s="277">
        <v>0.27873926380827857</v>
      </c>
      <c r="G22" s="284">
        <v>3.2003008995189295</v>
      </c>
      <c r="H22" s="284">
        <v>0.75556505429873022</v>
      </c>
      <c r="I22" s="285">
        <v>12.373781561252015</v>
      </c>
      <c r="J22" s="285">
        <v>0.54042830766278804</v>
      </c>
      <c r="K22" s="277">
        <v>4.5669920949826151E-2</v>
      </c>
      <c r="L22" s="278">
        <v>57397419.691606969</v>
      </c>
      <c r="M22" s="278">
        <v>14471881.094201736</v>
      </c>
      <c r="N22" s="277">
        <v>0.33713918490184147</v>
      </c>
      <c r="O22" s="273">
        <v>11507928.883125067</v>
      </c>
      <c r="P22" s="273">
        <v>2451169.3297500722</v>
      </c>
      <c r="Q22" s="277">
        <v>0.2706452915421218</v>
      </c>
    </row>
    <row r="23" spans="1:17">
      <c r="A23" s="311" t="s">
        <v>212</v>
      </c>
      <c r="B23" s="311" t="s">
        <v>254</v>
      </c>
      <c r="C23" s="230" t="s">
        <v>216</v>
      </c>
      <c r="D23" s="273">
        <v>1731944837.9142103</v>
      </c>
      <c r="E23" s="273">
        <v>-41330732.239661455</v>
      </c>
      <c r="F23" s="274">
        <v>-2.3307563096961335E-2</v>
      </c>
      <c r="G23" s="282">
        <v>96.940855319911222</v>
      </c>
      <c r="H23" s="282">
        <v>-0.63218383277991563</v>
      </c>
      <c r="I23" s="283">
        <v>5.0754274260685177</v>
      </c>
      <c r="J23" s="283">
        <v>6.9115678434585881E-2</v>
      </c>
      <c r="K23" s="274">
        <v>1.3805708057883356E-2</v>
      </c>
      <c r="L23" s="275">
        <v>8790360330.7875767</v>
      </c>
      <c r="M23" s="275">
        <v>-87209987.866010666</v>
      </c>
      <c r="N23" s="274">
        <v>-9.8236324507353871E-3</v>
      </c>
      <c r="O23" s="273">
        <v>2534214070.0144448</v>
      </c>
      <c r="P23" s="273">
        <v>-52858938.35428524</v>
      </c>
      <c r="Q23" s="274">
        <v>-2.0431946908067839E-2</v>
      </c>
    </row>
    <row r="24" spans="1:17">
      <c r="A24" s="311" t="s">
        <v>212</v>
      </c>
      <c r="B24" s="311" t="s">
        <v>199</v>
      </c>
      <c r="C24" s="230" t="s">
        <v>217</v>
      </c>
      <c r="D24" s="273">
        <v>54654663.605221726</v>
      </c>
      <c r="E24" s="273">
        <v>10547496.116895877</v>
      </c>
      <c r="F24" s="277">
        <v>0.23913338165928602</v>
      </c>
      <c r="G24" s="284">
        <v>3.0591446800886279</v>
      </c>
      <c r="H24" s="284">
        <v>0.63218383277977841</v>
      </c>
      <c r="I24" s="285">
        <v>12.181524658295965</v>
      </c>
      <c r="J24" s="285">
        <v>0.45432351231709944</v>
      </c>
      <c r="K24" s="277">
        <v>3.8741001084720221E-2</v>
      </c>
      <c r="L24" s="278">
        <v>665777132.39787948</v>
      </c>
      <c r="M24" s="278">
        <v>148523507.28290284</v>
      </c>
      <c r="N24" s="277">
        <v>0.28713864934226146</v>
      </c>
      <c r="O24" s="273">
        <v>136035279.93356282</v>
      </c>
      <c r="P24" s="273">
        <v>25561662.49600555</v>
      </c>
      <c r="Q24" s="277">
        <v>0.23138250642017499</v>
      </c>
    </row>
    <row r="25" spans="1:17">
      <c r="A25" s="311" t="s">
        <v>212</v>
      </c>
      <c r="B25" s="311" t="s">
        <v>136</v>
      </c>
      <c r="C25" s="230" t="s">
        <v>216</v>
      </c>
      <c r="D25" s="273">
        <v>1731944837.9142103</v>
      </c>
      <c r="E25" s="273">
        <v>-41330732.239660501</v>
      </c>
      <c r="F25" s="274">
        <v>-2.3307563096960811E-2</v>
      </c>
      <c r="G25" s="282">
        <v>96.940855319911208</v>
      </c>
      <c r="H25" s="282">
        <v>-0.632183832779873</v>
      </c>
      <c r="I25" s="283">
        <v>5.0754274260685159</v>
      </c>
      <c r="J25" s="283">
        <v>6.9115678434579664E-2</v>
      </c>
      <c r="K25" s="274">
        <v>1.3805708057882102E-2</v>
      </c>
      <c r="L25" s="275">
        <v>8790360330.7875729</v>
      </c>
      <c r="M25" s="275">
        <v>-87209987.866016388</v>
      </c>
      <c r="N25" s="274">
        <v>-9.8236324507360289E-3</v>
      </c>
      <c r="O25" s="273">
        <v>2534214070.0144434</v>
      </c>
      <c r="P25" s="273">
        <v>-52858938.35428524</v>
      </c>
      <c r="Q25" s="274">
        <v>-2.0431946908067853E-2</v>
      </c>
    </row>
    <row r="26" spans="1:17">
      <c r="A26" s="311" t="s">
        <v>212</v>
      </c>
      <c r="B26" s="311" t="s">
        <v>200</v>
      </c>
      <c r="C26" s="230" t="s">
        <v>217</v>
      </c>
      <c r="D26" s="273">
        <v>54654663.605221719</v>
      </c>
      <c r="E26" s="273">
        <v>10547496.116895847</v>
      </c>
      <c r="F26" s="277">
        <v>0.23913338165928522</v>
      </c>
      <c r="G26" s="284">
        <v>3.0591446800886271</v>
      </c>
      <c r="H26" s="284">
        <v>0.63218383277977619</v>
      </c>
      <c r="I26" s="285">
        <v>12.18152465829597</v>
      </c>
      <c r="J26" s="285">
        <v>0.45432351231710477</v>
      </c>
      <c r="K26" s="277">
        <v>3.8741001084720672E-2</v>
      </c>
      <c r="L26" s="278">
        <v>665777132.39787972</v>
      </c>
      <c r="M26" s="278">
        <v>148523507.28290284</v>
      </c>
      <c r="N26" s="277">
        <v>0.2871386493422613</v>
      </c>
      <c r="O26" s="273">
        <v>136035279.93356284</v>
      </c>
      <c r="P26" s="273">
        <v>25561662.496005565</v>
      </c>
      <c r="Q26" s="277">
        <v>0.2313825064201751</v>
      </c>
    </row>
    <row r="27" spans="1:17">
      <c r="A27" s="311" t="s">
        <v>213</v>
      </c>
      <c r="B27" s="311" t="s">
        <v>253</v>
      </c>
      <c r="C27" s="230" t="s">
        <v>216</v>
      </c>
      <c r="D27" s="273">
        <v>1400113.2693329274</v>
      </c>
      <c r="E27" s="273">
        <v>-380645.65529359225</v>
      </c>
      <c r="F27" s="274">
        <v>-0.21375473683133467</v>
      </c>
      <c r="G27" s="282">
        <v>90.52773405711838</v>
      </c>
      <c r="H27" s="282">
        <v>-4.2766535117006441</v>
      </c>
      <c r="I27" s="283">
        <v>7.283438539201029</v>
      </c>
      <c r="J27" s="283">
        <v>0.604704718443557</v>
      </c>
      <c r="K27" s="274">
        <v>9.0541820451675692E-2</v>
      </c>
      <c r="L27" s="275">
        <v>10197638.945106193</v>
      </c>
      <c r="M27" s="275">
        <v>-1695575.9114126489</v>
      </c>
      <c r="N27" s="274">
        <v>-0.14256665938253688</v>
      </c>
      <c r="O27" s="273">
        <v>2311558.4867613316</v>
      </c>
      <c r="P27" s="273">
        <v>-571545.65042957989</v>
      </c>
      <c r="Q27" s="274">
        <v>-0.1982396830752193</v>
      </c>
    </row>
    <row r="28" spans="1:17">
      <c r="A28" s="311" t="s">
        <v>213</v>
      </c>
      <c r="B28" s="311" t="s">
        <v>195</v>
      </c>
      <c r="C28" s="230" t="s">
        <v>217</v>
      </c>
      <c r="D28" s="273">
        <v>146499.25103517043</v>
      </c>
      <c r="E28" s="273">
        <v>48907.425983720546</v>
      </c>
      <c r="F28" s="277">
        <v>0.50114265163026528</v>
      </c>
      <c r="G28" s="284">
        <v>9.4722659428816218</v>
      </c>
      <c r="H28" s="284">
        <v>4.2766535117006335</v>
      </c>
      <c r="I28" s="285">
        <v>14.334644737614523</v>
      </c>
      <c r="J28" s="285">
        <v>2.0145834207529134E-2</v>
      </c>
      <c r="K28" s="277">
        <v>1.4073726466760372E-3</v>
      </c>
      <c r="L28" s="278">
        <v>2100014.7179157748</v>
      </c>
      <c r="M28" s="278">
        <v>703036.64523530821</v>
      </c>
      <c r="N28" s="277">
        <v>0.50325531873692841</v>
      </c>
      <c r="O28" s="273">
        <v>482707.36322641373</v>
      </c>
      <c r="P28" s="273">
        <v>112991.45820497576</v>
      </c>
      <c r="Q28" s="277">
        <v>0.30561697960606793</v>
      </c>
    </row>
    <row r="29" spans="1:17">
      <c r="A29" s="311" t="s">
        <v>213</v>
      </c>
      <c r="B29" s="311" t="s">
        <v>254</v>
      </c>
      <c r="C29" s="230" t="s">
        <v>216</v>
      </c>
      <c r="D29" s="273">
        <v>18033839.781480201</v>
      </c>
      <c r="E29" s="273">
        <v>-4537351.7093836851</v>
      </c>
      <c r="F29" s="274">
        <v>-0.2010240226449837</v>
      </c>
      <c r="G29" s="282">
        <v>91.775095983053873</v>
      </c>
      <c r="H29" s="282">
        <v>-2.3596196066604733</v>
      </c>
      <c r="I29" s="283">
        <v>6.8754255988681887</v>
      </c>
      <c r="J29" s="283">
        <v>0.40485087662651509</v>
      </c>
      <c r="K29" s="274">
        <v>6.2567993417168677E-2</v>
      </c>
      <c r="L29" s="275">
        <v>123990323.67947647</v>
      </c>
      <c r="M29" s="275">
        <v>-22058257.432183743</v>
      </c>
      <c r="N29" s="274">
        <v>-0.15103369895335914</v>
      </c>
      <c r="O29" s="273">
        <v>29518165.061343871</v>
      </c>
      <c r="P29" s="273">
        <v>-6407977.9194125012</v>
      </c>
      <c r="Q29" s="274">
        <v>-0.17836531805946709</v>
      </c>
    </row>
    <row r="30" spans="1:17">
      <c r="A30" s="311" t="s">
        <v>213</v>
      </c>
      <c r="B30" s="311" t="s">
        <v>199</v>
      </c>
      <c r="C30" s="230" t="s">
        <v>217</v>
      </c>
      <c r="D30" s="273">
        <v>1616196.6345100761</v>
      </c>
      <c r="E30" s="273">
        <v>209845.56898033922</v>
      </c>
      <c r="F30" s="277">
        <v>0.14921279197189338</v>
      </c>
      <c r="G30" s="284">
        <v>8.224904016945656</v>
      </c>
      <c r="H30" s="284">
        <v>2.3596196066601189</v>
      </c>
      <c r="I30" s="285">
        <v>14.720515714413418</v>
      </c>
      <c r="J30" s="285">
        <v>0.51580868025615345</v>
      </c>
      <c r="K30" s="277">
        <v>3.6312518027708504E-2</v>
      </c>
      <c r="L30" s="278">
        <v>23791247.955887657</v>
      </c>
      <c r="M30" s="278">
        <v>3814443.0828628391</v>
      </c>
      <c r="N30" s="277">
        <v>0.19094360219804607</v>
      </c>
      <c r="O30" s="273">
        <v>5699040.7290220857</v>
      </c>
      <c r="P30" s="273">
        <v>216826.89625417255</v>
      </c>
      <c r="Q30" s="277">
        <v>3.9550973907323657E-2</v>
      </c>
    </row>
    <row r="31" spans="1:17">
      <c r="A31" s="311" t="s">
        <v>213</v>
      </c>
      <c r="B31" s="311" t="s">
        <v>136</v>
      </c>
      <c r="C31" s="230" t="s">
        <v>216</v>
      </c>
      <c r="D31" s="273">
        <v>18033839.781480201</v>
      </c>
      <c r="E31" s="273">
        <v>-4537351.709383674</v>
      </c>
      <c r="F31" s="274">
        <v>-0.20102402264498331</v>
      </c>
      <c r="G31" s="282">
        <v>91.775095983053944</v>
      </c>
      <c r="H31" s="282">
        <v>-2.3596196066602744</v>
      </c>
      <c r="I31" s="283">
        <v>6.8754255988681914</v>
      </c>
      <c r="J31" s="283">
        <v>0.40485087662651331</v>
      </c>
      <c r="K31" s="274">
        <v>6.2567993417168358E-2</v>
      </c>
      <c r="L31" s="275">
        <v>123990323.67947651</v>
      </c>
      <c r="M31" s="275">
        <v>-22058257.432183728</v>
      </c>
      <c r="N31" s="274">
        <v>-0.151033698953359</v>
      </c>
      <c r="O31" s="273">
        <v>29518165.061343879</v>
      </c>
      <c r="P31" s="273">
        <v>-6407977.9194124937</v>
      </c>
      <c r="Q31" s="274">
        <v>-0.17836531805946687</v>
      </c>
    </row>
    <row r="32" spans="1:17">
      <c r="A32" s="311" t="s">
        <v>213</v>
      </c>
      <c r="B32" s="311" t="s">
        <v>200</v>
      </c>
      <c r="C32" s="230" t="s">
        <v>217</v>
      </c>
      <c r="D32" s="273">
        <v>1616196.6345100759</v>
      </c>
      <c r="E32" s="273">
        <v>209845.56898033875</v>
      </c>
      <c r="F32" s="277">
        <v>0.14921279197189302</v>
      </c>
      <c r="G32" s="284">
        <v>8.2249040169456631</v>
      </c>
      <c r="H32" s="284">
        <v>2.3596196066601305</v>
      </c>
      <c r="I32" s="285">
        <v>14.720515714413418</v>
      </c>
      <c r="J32" s="285">
        <v>0.51580868025616233</v>
      </c>
      <c r="K32" s="277">
        <v>3.6312518027709149E-2</v>
      </c>
      <c r="L32" s="278">
        <v>23791247.955887653</v>
      </c>
      <c r="M32" s="278">
        <v>3814443.0828628428</v>
      </c>
      <c r="N32" s="277">
        <v>0.19094360219804632</v>
      </c>
      <c r="O32" s="273">
        <v>5699040.7290220866</v>
      </c>
      <c r="P32" s="273">
        <v>216826.89625417441</v>
      </c>
      <c r="Q32" s="277">
        <v>3.9550973907324004E-2</v>
      </c>
    </row>
    <row r="33" spans="1:17">
      <c r="A33" s="311" t="s">
        <v>214</v>
      </c>
      <c r="B33" s="311" t="s">
        <v>253</v>
      </c>
      <c r="C33" s="230" t="s">
        <v>216</v>
      </c>
      <c r="D33" s="273">
        <v>12288796.938354256</v>
      </c>
      <c r="E33" s="273">
        <v>-1731732.5360748004</v>
      </c>
      <c r="F33" s="274">
        <v>-0.12351406123664385</v>
      </c>
      <c r="G33" s="282">
        <v>98.191388966558193</v>
      </c>
      <c r="H33" s="282">
        <v>-0.32107070383760572</v>
      </c>
      <c r="I33" s="283">
        <v>9.05076623393796</v>
      </c>
      <c r="J33" s="283">
        <v>0.43746917893330206</v>
      </c>
      <c r="K33" s="274">
        <v>5.0789979277344854E-2</v>
      </c>
      <c r="L33" s="275">
        <v>111223028.38537687</v>
      </c>
      <c r="M33" s="275">
        <v>-9539956.8463289291</v>
      </c>
      <c r="N33" s="274">
        <v>-7.8997358569968965E-2</v>
      </c>
      <c r="O33" s="273">
        <v>34027617.086022139</v>
      </c>
      <c r="P33" s="273">
        <v>-4277032.3640246987</v>
      </c>
      <c r="Q33" s="274">
        <v>-0.11165830846728893</v>
      </c>
    </row>
    <row r="34" spans="1:17">
      <c r="A34" s="311" t="s">
        <v>214</v>
      </c>
      <c r="B34" s="311" t="s">
        <v>195</v>
      </c>
      <c r="C34" s="230" t="s">
        <v>217</v>
      </c>
      <c r="D34" s="273">
        <v>226350.33442701041</v>
      </c>
      <c r="E34" s="273">
        <v>14640.027878994733</v>
      </c>
      <c r="F34" s="277">
        <v>6.9151228949141358E-2</v>
      </c>
      <c r="G34" s="284">
        <v>1.8086110334417829</v>
      </c>
      <c r="H34" s="284">
        <v>0.32107070383751668</v>
      </c>
      <c r="I34" s="285">
        <v>26.005437427943775</v>
      </c>
      <c r="J34" s="285">
        <v>1.59997640170916</v>
      </c>
      <c r="K34" s="277">
        <v>6.5558130616310328E-2</v>
      </c>
      <c r="L34" s="278">
        <v>5886339.4587357668</v>
      </c>
      <c r="M34" s="278">
        <v>719451.8234259868</v>
      </c>
      <c r="N34" s="277">
        <v>0.13924278486517777</v>
      </c>
      <c r="O34" s="273">
        <v>2012138.3325568438</v>
      </c>
      <c r="P34" s="273">
        <v>137771.82712632185</v>
      </c>
      <c r="Q34" s="277">
        <v>7.3503141849345588E-2</v>
      </c>
    </row>
    <row r="35" spans="1:17">
      <c r="A35" s="311" t="s">
        <v>214</v>
      </c>
      <c r="B35" s="311" t="s">
        <v>254</v>
      </c>
      <c r="C35" s="230" t="s">
        <v>216</v>
      </c>
      <c r="D35" s="273">
        <v>163542066.97909021</v>
      </c>
      <c r="E35" s="273">
        <v>-20774919.47536394</v>
      </c>
      <c r="F35" s="274">
        <v>-0.11271299447214839</v>
      </c>
      <c r="G35" s="282">
        <v>98.190257448229374</v>
      </c>
      <c r="H35" s="282">
        <v>-0.14341792699859468</v>
      </c>
      <c r="I35" s="283">
        <v>8.8716747417747115</v>
      </c>
      <c r="J35" s="283">
        <v>0.28903202575832054</v>
      </c>
      <c r="K35" s="274">
        <v>3.3676343676633198E-2</v>
      </c>
      <c r="L35" s="275">
        <v>1450892024.8360229</v>
      </c>
      <c r="M35" s="275">
        <v>-131034816.39539003</v>
      </c>
      <c r="N35" s="274">
        <v>-8.2832412334181732E-2</v>
      </c>
      <c r="O35" s="273">
        <v>461428469.41349864</v>
      </c>
      <c r="P35" s="273">
        <v>-49249807.008167028</v>
      </c>
      <c r="Q35" s="274">
        <v>-9.6439988309785854E-2</v>
      </c>
    </row>
    <row r="36" spans="1:17">
      <c r="A36" s="311" t="s">
        <v>214</v>
      </c>
      <c r="B36" s="311" t="s">
        <v>199</v>
      </c>
      <c r="C36" s="230" t="s">
        <v>217</v>
      </c>
      <c r="D36" s="273">
        <v>3014240.3666942362</v>
      </c>
      <c r="E36" s="273">
        <v>-109124.36182679143</v>
      </c>
      <c r="F36" s="277">
        <v>-3.493807842238901E-2</v>
      </c>
      <c r="G36" s="284">
        <v>1.8097425517704488</v>
      </c>
      <c r="H36" s="284">
        <v>0.1434179269984508</v>
      </c>
      <c r="I36" s="285">
        <v>25.805301862869928</v>
      </c>
      <c r="J36" s="285">
        <v>2.3857879870173484</v>
      </c>
      <c r="K36" s="277">
        <v>0.10187179800846718</v>
      </c>
      <c r="L36" s="278">
        <v>77783382.549792513</v>
      </c>
      <c r="M36" s="278">
        <v>4635698.950845778</v>
      </c>
      <c r="N36" s="277">
        <v>6.3374514718228595E-2</v>
      </c>
      <c r="O36" s="273">
        <v>26858834.378377326</v>
      </c>
      <c r="P36" s="273">
        <v>-597804.66346917301</v>
      </c>
      <c r="Q36" s="277">
        <v>-2.1772681738579238E-2</v>
      </c>
    </row>
    <row r="37" spans="1:17">
      <c r="A37" s="311" t="s">
        <v>214</v>
      </c>
      <c r="B37" s="311" t="s">
        <v>136</v>
      </c>
      <c r="C37" s="230" t="s">
        <v>216</v>
      </c>
      <c r="D37" s="273">
        <v>163542066.97909015</v>
      </c>
      <c r="E37" s="273">
        <v>-20774919.475364119</v>
      </c>
      <c r="F37" s="274">
        <v>-0.11271299447214929</v>
      </c>
      <c r="G37" s="282">
        <v>98.190257448229275</v>
      </c>
      <c r="H37" s="282">
        <v>-0.143417926998751</v>
      </c>
      <c r="I37" s="283">
        <v>8.8716747417747186</v>
      </c>
      <c r="J37" s="283">
        <v>0.28903202575833475</v>
      </c>
      <c r="K37" s="274">
        <v>3.3676343676634878E-2</v>
      </c>
      <c r="L37" s="275">
        <v>1450892024.8360233</v>
      </c>
      <c r="M37" s="275">
        <v>-131034816.39538908</v>
      </c>
      <c r="N37" s="274">
        <v>-8.2832412334181149E-2</v>
      </c>
      <c r="O37" s="273">
        <v>461428469.41349882</v>
      </c>
      <c r="P37" s="273">
        <v>-49249807.008167028</v>
      </c>
      <c r="Q37" s="274">
        <v>-9.6439988309785826E-2</v>
      </c>
    </row>
    <row r="38" spans="1:17">
      <c r="A38" s="311" t="s">
        <v>214</v>
      </c>
      <c r="B38" s="311" t="s">
        <v>200</v>
      </c>
      <c r="C38" s="230" t="s">
        <v>217</v>
      </c>
      <c r="D38" s="273">
        <v>3014240.3666942362</v>
      </c>
      <c r="E38" s="273">
        <v>-109124.36182679189</v>
      </c>
      <c r="F38" s="277">
        <v>-3.4938078422389156E-2</v>
      </c>
      <c r="G38" s="284">
        <v>1.8097425517704477</v>
      </c>
      <c r="H38" s="284">
        <v>0.14341792699844969</v>
      </c>
      <c r="I38" s="285">
        <v>25.805301862869939</v>
      </c>
      <c r="J38" s="285">
        <v>2.3857879870173839</v>
      </c>
      <c r="K38" s="277">
        <v>0.10187179800846881</v>
      </c>
      <c r="L38" s="278">
        <v>77783382.549792543</v>
      </c>
      <c r="M38" s="278">
        <v>4635698.9508458823</v>
      </c>
      <c r="N38" s="277">
        <v>6.3374514718230079E-2</v>
      </c>
      <c r="O38" s="273">
        <v>26858834.378377322</v>
      </c>
      <c r="P38" s="273">
        <v>-597804.66346916929</v>
      </c>
      <c r="Q38" s="277">
        <v>-2.177268173857911E-2</v>
      </c>
    </row>
    <row r="39" spans="1:17" customFormat="1" ht="14.5">
      <c r="A39" s="310" t="s">
        <v>167</v>
      </c>
      <c r="B39" s="311" t="s">
        <v>253</v>
      </c>
      <c r="C39" s="223" t="s">
        <v>216</v>
      </c>
      <c r="D39" s="273">
        <v>122688560.88603014</v>
      </c>
      <c r="E39" s="273">
        <v>2003609.8429884166</v>
      </c>
      <c r="F39" s="274">
        <v>1.660198579584159E-2</v>
      </c>
      <c r="G39" s="282">
        <v>97.702066316595847</v>
      </c>
      <c r="H39" s="282">
        <v>-0.54664098427035412</v>
      </c>
      <c r="I39" s="283">
        <v>4.5998658525871985</v>
      </c>
      <c r="J39" s="283">
        <v>0.26853984397538078</v>
      </c>
      <c r="K39" s="274">
        <v>6.1999453156251175E-2</v>
      </c>
      <c r="L39" s="275">
        <v>564350921.72271538</v>
      </c>
      <c r="M39" s="275">
        <v>41625054.421944857</v>
      </c>
      <c r="N39" s="274">
        <v>7.9630752992742707E-2</v>
      </c>
      <c r="O39" s="273">
        <v>149752635.19116414</v>
      </c>
      <c r="P39" s="273">
        <v>2922800.8734440804</v>
      </c>
      <c r="Q39" s="274">
        <v>1.990604216796657E-2</v>
      </c>
    </row>
    <row r="40" spans="1:17" customFormat="1" ht="14.5">
      <c r="A40" s="310" t="s">
        <v>167</v>
      </c>
      <c r="B40" s="311" t="s">
        <v>195</v>
      </c>
      <c r="C40" s="223" t="s">
        <v>217</v>
      </c>
      <c r="D40" s="273">
        <v>2885611.1979750348</v>
      </c>
      <c r="E40" s="273">
        <v>734390.28664201824</v>
      </c>
      <c r="F40" s="277">
        <v>0.3413830177891628</v>
      </c>
      <c r="G40" s="284">
        <v>2.2979336834047928</v>
      </c>
      <c r="H40" s="284">
        <v>0.54664098427048624</v>
      </c>
      <c r="I40" s="285">
        <v>12.066805841138692</v>
      </c>
      <c r="J40" s="285">
        <v>1.4951043094451428</v>
      </c>
      <c r="K40" s="277">
        <v>0.14142513435163473</v>
      </c>
      <c r="L40" s="278">
        <v>34820110.058980368</v>
      </c>
      <c r="M40" s="278">
        <v>12078044.655629925</v>
      </c>
      <c r="N40" s="277">
        <v>0.53108829129699642</v>
      </c>
      <c r="O40" s="273">
        <v>7077452.6176192164</v>
      </c>
      <c r="P40" s="273">
        <v>1755512.6298738923</v>
      </c>
      <c r="Q40" s="277">
        <v>0.32986328931108955</v>
      </c>
    </row>
    <row r="41" spans="1:17" customFormat="1" ht="14.5">
      <c r="A41" s="310" t="s">
        <v>167</v>
      </c>
      <c r="B41" s="311" t="s">
        <v>254</v>
      </c>
      <c r="C41" s="223" t="s">
        <v>216</v>
      </c>
      <c r="D41" s="273">
        <v>1506335510.0658989</v>
      </c>
      <c r="E41" s="273">
        <v>44724551.660417557</v>
      </c>
      <c r="F41" s="274">
        <v>3.0599491200592129E-2</v>
      </c>
      <c r="G41" s="282">
        <v>97.763196417442643</v>
      </c>
      <c r="H41" s="282">
        <v>-0.3387234104781669</v>
      </c>
      <c r="I41" s="283">
        <v>4.3319739041802716</v>
      </c>
      <c r="J41" s="283">
        <v>9.7046157153005019E-2</v>
      </c>
      <c r="K41" s="274">
        <v>2.291565829455465E-2</v>
      </c>
      <c r="L41" s="275">
        <v>6525406120.5455532</v>
      </c>
      <c r="M41" s="275">
        <v>335589317.43506432</v>
      </c>
      <c r="N41" s="274">
        <v>5.4216356979486846E-2</v>
      </c>
      <c r="O41" s="273">
        <v>1797512974.1272099</v>
      </c>
      <c r="P41" s="273">
        <v>57759254.716626406</v>
      </c>
      <c r="Q41" s="274">
        <v>3.3199673075678116E-2</v>
      </c>
    </row>
    <row r="42" spans="1:17" customFormat="1" ht="14.5">
      <c r="A42" s="310" t="s">
        <v>167</v>
      </c>
      <c r="B42" s="311" t="s">
        <v>199</v>
      </c>
      <c r="C42" s="223" t="s">
        <v>217</v>
      </c>
      <c r="D42" s="273">
        <v>34464673.710631855</v>
      </c>
      <c r="E42" s="273">
        <v>6185361.9061974026</v>
      </c>
      <c r="F42" s="277">
        <v>0.21872391906041652</v>
      </c>
      <c r="G42" s="284">
        <v>2.2368035825485988</v>
      </c>
      <c r="H42" s="284">
        <v>0.3387234104801522</v>
      </c>
      <c r="I42" s="285">
        <v>11.189061623696693</v>
      </c>
      <c r="J42" s="285">
        <v>0.73392716269054326</v>
      </c>
      <c r="K42" s="277">
        <v>7.0197773680274009E-2</v>
      </c>
      <c r="L42" s="278">
        <v>385627357.98885918</v>
      </c>
      <c r="M42" s="278">
        <v>89963350.608778536</v>
      </c>
      <c r="N42" s="277">
        <v>0.30427562490935617</v>
      </c>
      <c r="O42" s="273">
        <v>84548347.30064407</v>
      </c>
      <c r="P42" s="273">
        <v>14151329.028558433</v>
      </c>
      <c r="Q42" s="277">
        <v>0.20102171051994436</v>
      </c>
    </row>
    <row r="43" spans="1:17" customFormat="1" ht="14.5">
      <c r="A43" s="310" t="s">
        <v>167</v>
      </c>
      <c r="B43" s="311" t="s">
        <v>136</v>
      </c>
      <c r="C43" s="223" t="s">
        <v>216</v>
      </c>
      <c r="D43" s="273">
        <v>1506335510.0658977</v>
      </c>
      <c r="E43" s="273">
        <v>44724551.660415411</v>
      </c>
      <c r="F43" s="274">
        <v>3.0599491200590641E-2</v>
      </c>
      <c r="G43" s="282">
        <v>97.763196417442586</v>
      </c>
      <c r="H43" s="282">
        <v>-0.33872341047811005</v>
      </c>
      <c r="I43" s="283">
        <v>4.3319739041802858</v>
      </c>
      <c r="J43" s="283">
        <v>9.7046157153030776E-2</v>
      </c>
      <c r="K43" s="274">
        <v>2.2915658294560794E-2</v>
      </c>
      <c r="L43" s="275">
        <v>6525406120.5455685</v>
      </c>
      <c r="M43" s="275">
        <v>335589317.43509293</v>
      </c>
      <c r="N43" s="274">
        <v>5.4216356979491585E-2</v>
      </c>
      <c r="O43" s="273">
        <v>1797512974.1272113</v>
      </c>
      <c r="P43" s="273">
        <v>57759254.71663022</v>
      </c>
      <c r="Q43" s="274">
        <v>3.319967307568035E-2</v>
      </c>
    </row>
    <row r="44" spans="1:17" customFormat="1" ht="14.5">
      <c r="A44" s="310" t="s">
        <v>167</v>
      </c>
      <c r="B44" s="311" t="s">
        <v>200</v>
      </c>
      <c r="C44" s="223" t="s">
        <v>217</v>
      </c>
      <c r="D44" s="273">
        <v>34464673.710631952</v>
      </c>
      <c r="E44" s="273">
        <v>6185361.9061975442</v>
      </c>
      <c r="F44" s="277">
        <v>0.21872391906042188</v>
      </c>
      <c r="G44" s="284">
        <v>2.2368035825486055</v>
      </c>
      <c r="H44" s="284">
        <v>0.33872341048016508</v>
      </c>
      <c r="I44" s="285">
        <v>11.189061623696675</v>
      </c>
      <c r="J44" s="285">
        <v>0.73392716269050773</v>
      </c>
      <c r="K44" s="277">
        <v>7.0197773680270484E-2</v>
      </c>
      <c r="L44" s="278">
        <v>385627357.98885965</v>
      </c>
      <c r="M44" s="278">
        <v>89963350.608778954</v>
      </c>
      <c r="N44" s="277">
        <v>0.30427562490935756</v>
      </c>
      <c r="O44" s="273">
        <v>84548347.300644189</v>
      </c>
      <c r="P44" s="273">
        <v>14151329.028558567</v>
      </c>
      <c r="Q44" s="277">
        <v>0.2010217105199463</v>
      </c>
    </row>
  </sheetData>
  <mergeCells count="24">
    <mergeCell ref="A33:A38"/>
    <mergeCell ref="B33:B34"/>
    <mergeCell ref="B35:B36"/>
    <mergeCell ref="B37:B38"/>
    <mergeCell ref="A39:A44"/>
    <mergeCell ref="B39:B40"/>
    <mergeCell ref="B41:B42"/>
    <mergeCell ref="B43:B44"/>
    <mergeCell ref="A21:A26"/>
    <mergeCell ref="B21:B22"/>
    <mergeCell ref="B23:B24"/>
    <mergeCell ref="B25:B26"/>
    <mergeCell ref="A27:A32"/>
    <mergeCell ref="B27:B28"/>
    <mergeCell ref="B29:B30"/>
    <mergeCell ref="B31:B32"/>
    <mergeCell ref="A9:A14"/>
    <mergeCell ref="B9:B10"/>
    <mergeCell ref="B11:B12"/>
    <mergeCell ref="B13:B14"/>
    <mergeCell ref="A15:A20"/>
    <mergeCell ref="B15:B16"/>
    <mergeCell ref="B17:B18"/>
    <mergeCell ref="B19:B20"/>
  </mergeCells>
  <pageMargins left="0.7" right="0.7" top="0.75" bottom="0.75" header="0.3" footer="0.3"/>
  <colBreaks count="1" manualBreakCount="1">
    <brk id="18" max="1048575" man="1"/>
  </colBreaks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heet7">
    <tabColor rgb="FF002776"/>
    <pageSetUpPr fitToPage="1"/>
  </sheetPr>
  <dimension ref="G2:M22"/>
  <sheetViews>
    <sheetView showGridLines="0" tabSelected="1" zoomScale="90" zoomScaleNormal="90" workbookViewId="0">
      <selection activeCell="H7" sqref="H7"/>
    </sheetView>
  </sheetViews>
  <sheetFormatPr defaultRowHeight="14.5"/>
  <cols>
    <col min="2" max="2" width="45" bestFit="1" customWidth="1"/>
    <col min="8" max="8" width="34.81640625" customWidth="1"/>
  </cols>
  <sheetData>
    <row r="2" spans="7:13" ht="15" thickBot="1"/>
    <row r="3" spans="7:13" ht="24" thickBot="1">
      <c r="G3" s="318" t="s">
        <v>139</v>
      </c>
      <c r="H3" s="319"/>
      <c r="I3" s="319"/>
      <c r="J3" s="320"/>
      <c r="K3" s="46"/>
      <c r="L3" s="46"/>
      <c r="M3" s="46"/>
    </row>
    <row r="5" spans="7:13">
      <c r="H5" t="s">
        <v>551</v>
      </c>
    </row>
    <row r="6" spans="7:13">
      <c r="H6" t="s">
        <v>552</v>
      </c>
    </row>
    <row r="7" spans="7:13">
      <c r="H7" t="s">
        <v>553</v>
      </c>
    </row>
    <row r="8" spans="7:13">
      <c r="I8" s="47"/>
      <c r="J8" s="47"/>
      <c r="K8" s="47"/>
    </row>
    <row r="9" spans="7:13" ht="15" thickBot="1">
      <c r="H9" s="48" t="s">
        <v>43</v>
      </c>
    </row>
    <row r="10" spans="7:13">
      <c r="H10" s="165" t="s">
        <v>387</v>
      </c>
    </row>
    <row r="11" spans="7:13">
      <c r="H11" s="165" t="s">
        <v>388</v>
      </c>
    </row>
    <row r="12" spans="7:13">
      <c r="H12" s="165" t="s">
        <v>14</v>
      </c>
    </row>
    <row r="13" spans="7:13">
      <c r="H13" s="165" t="s">
        <v>15</v>
      </c>
    </row>
    <row r="14" spans="7:13">
      <c r="H14" s="165" t="s">
        <v>16</v>
      </c>
    </row>
    <row r="15" spans="7:13">
      <c r="H15" s="165" t="s">
        <v>17</v>
      </c>
    </row>
    <row r="16" spans="7:13" hidden="1">
      <c r="H16" s="165" t="s">
        <v>39</v>
      </c>
    </row>
    <row r="17" spans="8:8" hidden="1">
      <c r="H17" s="165" t="s">
        <v>40</v>
      </c>
    </row>
    <row r="18" spans="8:8" hidden="1">
      <c r="H18" s="165" t="s">
        <v>133</v>
      </c>
    </row>
    <row r="19" spans="8:8">
      <c r="H19" s="165" t="s">
        <v>315</v>
      </c>
    </row>
    <row r="20" spans="8:8" hidden="1">
      <c r="H20" s="165" t="s">
        <v>41</v>
      </c>
    </row>
    <row r="21" spans="8:8">
      <c r="H21" s="165" t="s">
        <v>316</v>
      </c>
    </row>
    <row r="22" spans="8:8">
      <c r="H22" s="165" t="s">
        <v>42</v>
      </c>
    </row>
  </sheetData>
  <mergeCells count="1">
    <mergeCell ref="G3:J3"/>
  </mergeCells>
  <hyperlinks>
    <hyperlink ref="H10" location="'TOTAL U.S. MULO+ with C'!A1" display="TOTAL U.S. MULO+ with C" xr:uid="{00000000-0004-0000-1100-000000000000}"/>
    <hyperlink ref="H11" location="'TOTAL U.S. MULO+'!A1" display="TOTAL U.S. MULO+" xr:uid="{00000000-0004-0000-1100-000001000000}"/>
    <hyperlink ref="H12" location="'TOTAL U.S. FOOD'!A1" display="TOTAL U.S. FOOD" xr:uid="{00000000-0004-0000-1100-000002000000}"/>
    <hyperlink ref="H13" location="'TOTAL U.S. DRUG'!A1" display="TOTAL U.S. DRUG" xr:uid="{00000000-0004-0000-1100-000003000000}"/>
    <hyperlink ref="H14" location="'TOTAL U.S. CONVENIENCE'!A1" display="TOTAL U.S. CONVENIENCE" xr:uid="{00000000-0004-0000-1100-000004000000}"/>
    <hyperlink ref="H15" location="'TOTAL U.S. ALL OTHER OUTLETS'!A1" display="TOTAL U.S. ALL OTHER OUTLETS" xr:uid="{00000000-0004-0000-1100-000005000000}"/>
    <hyperlink ref="H16" location="'TOTAL U.S. ALL OTHER OUTLET xWM'!A1" display="'TOTAL U.S. ALL OTHER OUTLET xWM'!A1" xr:uid="{00000000-0004-0000-1100-000006000000}"/>
    <hyperlink ref="H17" location="'WALMART'!A1" display="'WALMART'!A1" xr:uid="{00000000-0004-0000-1100-000007000000}"/>
    <hyperlink ref="H18" location="'TOP PERFORMERS'!A1" display="'TOP PERFORMERS'!A1" xr:uid="{00000000-0004-0000-1100-000008000000}"/>
    <hyperlink ref="H19" location="'CIRCANA STANDARD REGIONS'!A1" display="CIRCANA STANDARD REGIONS" xr:uid="{00000000-0004-0000-1100-000009000000}"/>
    <hyperlink ref="H20" location="'WALMART REGIONS'!A1" display="'WALMART REGIONS'!A1" xr:uid="{00000000-0004-0000-1100-00000A000000}"/>
    <hyperlink ref="H21" location="'CIRCANA REGIONS &amp; MARKETS'!A1" display="CIRCANA STANDARD REGIONS &amp; MARKETS" xr:uid="{00000000-0004-0000-1100-00000B000000}"/>
    <hyperlink ref="H22" location="'DMI CUSTOM REGIONS &amp; MARKETS'!A1" display="DMI CUSTOM REGIONS &amp; MARKETS" xr:uid="{00000000-0004-0000-1100-00000C000000}"/>
  </hyperlinks>
  <pageMargins left="0.7" right="0.7" top="0.75" bottom="0.75" header="0.3" footer="0.3"/>
  <pageSetup scale="79" orientation="landscape" r:id="rId1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tabColor rgb="FFC00000"/>
    <pageSetUpPr fitToPage="1"/>
  </sheetPr>
  <dimension ref="A1:T366"/>
  <sheetViews>
    <sheetView showGridLines="0" topLeftCell="C1" zoomScale="70" zoomScaleNormal="70" workbookViewId="0">
      <selection activeCell="B2" sqref="B2:Q2"/>
    </sheetView>
  </sheetViews>
  <sheetFormatPr defaultColWidth="9.1796875" defaultRowHeight="14.5"/>
  <cols>
    <col min="1" max="1" width="9.1796875" style="1"/>
    <col min="2" max="2" width="23.36328125" style="1" bestFit="1" customWidth="1"/>
    <col min="3" max="3" width="44.26953125" style="78" customWidth="1"/>
    <col min="4" max="4" width="13.81640625" style="1" bestFit="1" customWidth="1"/>
    <col min="5" max="5" width="11.81640625" style="1" bestFit="1" customWidth="1"/>
    <col min="6" max="6" width="11.54296875" style="19" bestFit="1" customWidth="1"/>
    <col min="7" max="7" width="8.6328125" style="19" bestFit="1" customWidth="1"/>
    <col min="8" max="8" width="9.6328125" style="19" bestFit="1" customWidth="1"/>
    <col min="9" max="9" width="8.6328125" style="19" bestFit="1" customWidth="1"/>
    <col min="10" max="10" width="9.6328125" style="19" bestFit="1" customWidth="1"/>
    <col min="11" max="11" width="11.54296875" style="19" bestFit="1" customWidth="1"/>
    <col min="12" max="13" width="14.54296875" style="1" bestFit="1" customWidth="1"/>
    <col min="14" max="14" width="14.90625" style="19" bestFit="1" customWidth="1"/>
    <col min="15" max="16" width="13.81640625" style="1" bestFit="1" customWidth="1"/>
    <col min="17" max="17" width="14.54296875" style="19" bestFit="1" customWidth="1"/>
    <col min="18" max="16384" width="9.1796875" style="1"/>
  </cols>
  <sheetData>
    <row r="1" spans="1:17">
      <c r="A1" s="78"/>
      <c r="B1" s="78"/>
    </row>
    <row r="2" spans="1:17" ht="23.5">
      <c r="B2" s="333" t="s">
        <v>139</v>
      </c>
      <c r="C2" s="333"/>
      <c r="D2" s="333"/>
      <c r="E2" s="333"/>
      <c r="F2" s="333"/>
      <c r="G2" s="333"/>
      <c r="H2" s="333"/>
      <c r="I2" s="333"/>
      <c r="J2" s="333"/>
      <c r="K2" s="333"/>
      <c r="L2" s="333"/>
      <c r="M2" s="333"/>
      <c r="N2" s="333"/>
      <c r="O2" s="333"/>
      <c r="P2" s="333"/>
      <c r="Q2" s="333"/>
    </row>
    <row r="3" spans="1:17">
      <c r="B3" s="334" t="s">
        <v>389</v>
      </c>
      <c r="C3" s="334"/>
      <c r="D3" s="334"/>
      <c r="E3" s="334"/>
      <c r="F3" s="334"/>
      <c r="G3" s="334"/>
      <c r="H3" s="334"/>
      <c r="I3" s="334"/>
      <c r="J3" s="334"/>
      <c r="K3" s="334"/>
      <c r="L3" s="334"/>
      <c r="M3" s="334"/>
      <c r="N3" s="334"/>
      <c r="O3" s="334"/>
      <c r="P3" s="334"/>
      <c r="Q3" s="334"/>
    </row>
    <row r="4" spans="1:17" ht="15" thickBot="1">
      <c r="B4" s="334" t="str">
        <f>'HOME PAGE'!H5</f>
        <v>4 WEEKS ENDING 12-29-2024</v>
      </c>
      <c r="C4" s="334"/>
      <c r="D4" s="334"/>
      <c r="E4" s="334"/>
      <c r="F4" s="334"/>
      <c r="G4" s="334"/>
      <c r="H4" s="334"/>
      <c r="I4" s="334"/>
      <c r="J4" s="334"/>
      <c r="K4" s="334"/>
      <c r="L4" s="334"/>
      <c r="M4" s="334"/>
      <c r="N4" s="334"/>
      <c r="O4" s="334"/>
      <c r="P4" s="334"/>
      <c r="Q4" s="334"/>
    </row>
    <row r="5" spans="1:17">
      <c r="D5" s="325" t="s">
        <v>76</v>
      </c>
      <c r="E5" s="326"/>
      <c r="F5" s="327"/>
      <c r="G5" s="328" t="s">
        <v>19</v>
      </c>
      <c r="H5" s="329"/>
      <c r="I5" s="325" t="s">
        <v>20</v>
      </c>
      <c r="J5" s="326"/>
      <c r="K5" s="327"/>
      <c r="L5" s="328" t="s">
        <v>21</v>
      </c>
      <c r="M5" s="326"/>
      <c r="N5" s="329"/>
      <c r="O5" s="325" t="s">
        <v>22</v>
      </c>
      <c r="P5" s="326"/>
      <c r="Q5" s="327"/>
    </row>
    <row r="6" spans="1:17" s="14" customFormat="1" ht="29.5" thickBot="1">
      <c r="C6" s="79"/>
      <c r="D6" s="112" t="s">
        <v>18</v>
      </c>
      <c r="E6" s="113" t="s">
        <v>24</v>
      </c>
      <c r="F6" s="17" t="s">
        <v>25</v>
      </c>
      <c r="G6" s="18" t="s">
        <v>18</v>
      </c>
      <c r="H6" s="49" t="s">
        <v>24</v>
      </c>
      <c r="I6" s="15" t="s">
        <v>18</v>
      </c>
      <c r="J6" s="16" t="s">
        <v>24</v>
      </c>
      <c r="K6" s="17" t="s">
        <v>25</v>
      </c>
      <c r="L6" s="18" t="s">
        <v>18</v>
      </c>
      <c r="M6" s="16" t="s">
        <v>24</v>
      </c>
      <c r="N6" s="49" t="s">
        <v>25</v>
      </c>
      <c r="O6" s="15" t="s">
        <v>18</v>
      </c>
      <c r="P6" s="16" t="s">
        <v>24</v>
      </c>
      <c r="Q6" s="17" t="s">
        <v>25</v>
      </c>
    </row>
    <row r="7" spans="1:17" ht="15" thickBot="1">
      <c r="C7" s="290" t="s">
        <v>77</v>
      </c>
      <c r="D7" s="291">
        <f>'Segment Data'!E3</f>
        <v>284579554.13520217</v>
      </c>
      <c r="E7" s="292">
        <f>'Segment Data'!F3</f>
        <v>-2747419.0196576715</v>
      </c>
      <c r="F7" s="293">
        <f>'Segment Data'!G3</f>
        <v>-9.561994787648782E-3</v>
      </c>
      <c r="G7" s="294">
        <f>'Segment Data'!H3</f>
        <v>100.00000000000003</v>
      </c>
      <c r="H7" s="295">
        <f>'Segment Data'!I3</f>
        <v>4.2632564145606011E-14</v>
      </c>
      <c r="I7" s="296">
        <f>'Segment Data'!J3</f>
        <v>5.4698545121267292</v>
      </c>
      <c r="J7" s="297">
        <f>'Segment Data'!K3</f>
        <v>0.25686943478773472</v>
      </c>
      <c r="K7" s="293">
        <f>'Segment Data'!L3</f>
        <v>4.9274922328927051E-2</v>
      </c>
      <c r="L7" s="298">
        <f>'Segment Data'!M3</f>
        <v>1556608758.2454484</v>
      </c>
      <c r="M7" s="299">
        <f>'Segment Data'!N3</f>
        <v>58777534.872182131</v>
      </c>
      <c r="N7" s="293">
        <f>'Segment Data'!O3</f>
        <v>3.9241760990807242E-2</v>
      </c>
      <c r="O7" s="291">
        <f>'Segment Data'!P3</f>
        <v>418577236.54430193</v>
      </c>
      <c r="P7" s="292">
        <f>'Segment Data'!Q3</f>
        <v>-3020019.8769538999</v>
      </c>
      <c r="Q7" s="293">
        <f>'Segment Data'!R3</f>
        <v>-7.163281617602193E-3</v>
      </c>
    </row>
    <row r="8" spans="1:17" ht="15" thickBot="1">
      <c r="B8" s="324" t="s">
        <v>111</v>
      </c>
      <c r="C8" s="82" t="s">
        <v>111</v>
      </c>
      <c r="D8" s="128">
        <f>'Segment Data'!E6</f>
        <v>258588039.10399589</v>
      </c>
      <c r="E8" s="129">
        <f>'Segment Data'!F6</f>
        <v>-2227894.1316419542</v>
      </c>
      <c r="F8" s="130">
        <f>'Segment Data'!G6</f>
        <v>-8.5420169849406077E-3</v>
      </c>
      <c r="G8" s="131">
        <f>'Segment Data'!H6</f>
        <v>90.866696270506566</v>
      </c>
      <c r="H8" s="132">
        <f>'Segment Data'!I6</f>
        <v>9.3480525437428241E-2</v>
      </c>
      <c r="I8" s="205">
        <f>'Segment Data'!J6</f>
        <v>4.9221010152583551</v>
      </c>
      <c r="J8" s="157">
        <f>'Segment Data'!K6</f>
        <v>0.24142102628563666</v>
      </c>
      <c r="K8" s="130">
        <f>'Segment Data'!L6</f>
        <v>5.1578195231121109E-2</v>
      </c>
      <c r="L8" s="133">
        <f>'Segment Data'!M6</f>
        <v>1272796449.8074453</v>
      </c>
      <c r="M8" s="134">
        <f>'Segment Data'!N6</f>
        <v>52000530.306150675</v>
      </c>
      <c r="N8" s="130">
        <f>'Segment Data'!O6</f>
        <v>4.2595596426463586E-2</v>
      </c>
      <c r="O8" s="128">
        <f>'Segment Data'!P6</f>
        <v>338502098.06209326</v>
      </c>
      <c r="P8" s="129">
        <f>'Segment Data'!Q6</f>
        <v>-950514.77375084162</v>
      </c>
      <c r="Q8" s="130">
        <f>'Segment Data'!R6</f>
        <v>-2.8001398068793217E-3</v>
      </c>
    </row>
    <row r="9" spans="1:17">
      <c r="B9" s="321"/>
      <c r="C9" s="102" t="s">
        <v>110</v>
      </c>
      <c r="D9" s="143">
        <f>'Segment Data'!E7</f>
        <v>257357341.95130238</v>
      </c>
      <c r="E9" s="144">
        <f>'Segment Data'!F7</f>
        <v>-2040499.3093708754</v>
      </c>
      <c r="F9" s="145">
        <f>'Segment Data'!G7</f>
        <v>-7.866292562243582E-3</v>
      </c>
      <c r="G9" s="146">
        <f>'Segment Data'!H7</f>
        <v>90.43423471983985</v>
      </c>
      <c r="H9" s="147">
        <f>'Segment Data'!I7</f>
        <v>0.15456538964221522</v>
      </c>
      <c r="I9" s="207">
        <f>'Segment Data'!J7</f>
        <v>4.8952832357237268</v>
      </c>
      <c r="J9" s="161">
        <f>'Segment Data'!K7</f>
        <v>0.24895627306669432</v>
      </c>
      <c r="K9" s="145">
        <f>'Segment Data'!L7</f>
        <v>5.358130735688197E-2</v>
      </c>
      <c r="L9" s="148">
        <f>'Segment Data'!M7</f>
        <v>1259837081.6446292</v>
      </c>
      <c r="M9" s="149">
        <f>'Segment Data'!N7</f>
        <v>54589897.740134239</v>
      </c>
      <c r="N9" s="145">
        <f>'Segment Data'!O7</f>
        <v>4.529352855510177E-2</v>
      </c>
      <c r="O9" s="143">
        <f>'Segment Data'!P7</f>
        <v>335834960.84223241</v>
      </c>
      <c r="P9" s="144">
        <f>'Segment Data'!Q7</f>
        <v>-194800.83503592014</v>
      </c>
      <c r="Q9" s="145">
        <f>'Segment Data'!R7</f>
        <v>-5.7971304108179534E-4</v>
      </c>
    </row>
    <row r="10" spans="1:17" ht="15" thickBot="1">
      <c r="B10" s="323"/>
      <c r="C10" s="98" t="s">
        <v>109</v>
      </c>
      <c r="D10" s="135">
        <f>'Segment Data'!E8</f>
        <v>1230697.1526934532</v>
      </c>
      <c r="E10" s="136">
        <f>'Segment Data'!F8</f>
        <v>-187394.82227120153</v>
      </c>
      <c r="F10" s="137">
        <f>'Segment Data'!G8</f>
        <v>-0.13214574624179243</v>
      </c>
      <c r="G10" s="138">
        <f>'Segment Data'!H8</f>
        <v>0.43246155066669201</v>
      </c>
      <c r="H10" s="139">
        <f>'Segment Data'!I8</f>
        <v>-6.1084864204824174E-2</v>
      </c>
      <c r="I10" s="208">
        <f>'Segment Data'!J8</f>
        <v>10.530103311325643</v>
      </c>
      <c r="J10" s="154">
        <f>'Segment Data'!K8</f>
        <v>-0.43444332690473608</v>
      </c>
      <c r="K10" s="137">
        <f>'Segment Data'!L8</f>
        <v>-3.9622552690865565E-2</v>
      </c>
      <c r="L10" s="140">
        <f>'Segment Data'!M8</f>
        <v>12959368.162816372</v>
      </c>
      <c r="M10" s="141">
        <f>'Segment Data'!N8</f>
        <v>-2589367.4339838121</v>
      </c>
      <c r="N10" s="137">
        <f>'Segment Data'!O8</f>
        <v>-0.16653234713931883</v>
      </c>
      <c r="O10" s="135">
        <f>'Segment Data'!P8</f>
        <v>2667137.2198608518</v>
      </c>
      <c r="P10" s="136">
        <f>'Segment Data'!Q8</f>
        <v>-755713.93871473894</v>
      </c>
      <c r="Q10" s="137">
        <f>'Segment Data'!R8</f>
        <v>-0.22078492569604663</v>
      </c>
    </row>
    <row r="11" spans="1:17">
      <c r="B11" s="324" t="s">
        <v>108</v>
      </c>
      <c r="C11" s="82" t="s">
        <v>185</v>
      </c>
      <c r="D11" s="121">
        <f>Fat!E3</f>
        <v>14098828.15967118</v>
      </c>
      <c r="E11" s="122">
        <f>Fat!F3</f>
        <v>-820343.60282509215</v>
      </c>
      <c r="F11" s="123">
        <f>Fat!G3</f>
        <v>-5.4985867572573108E-2</v>
      </c>
      <c r="G11" s="124">
        <f>Fat!H3</f>
        <v>4.9542660232621296</v>
      </c>
      <c r="H11" s="125">
        <f>Fat!I3</f>
        <v>-0.23813606787580355</v>
      </c>
      <c r="I11" s="204">
        <f>Fat!J3</f>
        <v>5.6656740770764138</v>
      </c>
      <c r="J11" s="152">
        <f>Fat!K3</f>
        <v>0.47063599615644502</v>
      </c>
      <c r="K11" s="123">
        <f>Fat!L3</f>
        <v>9.0593367907151501E-2</v>
      </c>
      <c r="L11" s="126">
        <f>Fat!M3</f>
        <v>79879365.221403971</v>
      </c>
      <c r="M11" s="127">
        <f>Fat!N3</f>
        <v>2373699.7794499546</v>
      </c>
      <c r="N11" s="123">
        <f>Fat!O3</f>
        <v>3.0626145403882497E-2</v>
      </c>
      <c r="O11" s="121">
        <f>Fat!P3</f>
        <v>21716779.981116474</v>
      </c>
      <c r="P11" s="122">
        <f>Fat!Q3</f>
        <v>-539471.19201663882</v>
      </c>
      <c r="Q11" s="123">
        <f>Fat!R3</f>
        <v>-2.423908626030729E-2</v>
      </c>
    </row>
    <row r="12" spans="1:17">
      <c r="B12" s="321"/>
      <c r="C12" s="83" t="s">
        <v>186</v>
      </c>
      <c r="D12" s="105">
        <f>Fat!E4</f>
        <v>32554691.321119525</v>
      </c>
      <c r="E12" s="106">
        <f>Fat!F4</f>
        <v>-1720593.1711638495</v>
      </c>
      <c r="F12" s="107">
        <f>Fat!G4</f>
        <v>-5.0199238216424386E-2</v>
      </c>
      <c r="G12" s="108">
        <f>Fat!H4</f>
        <v>11.439574926613655</v>
      </c>
      <c r="H12" s="109">
        <f>Fat!I4</f>
        <v>-0.48944242805360538</v>
      </c>
      <c r="I12" s="206">
        <f>Fat!J4</f>
        <v>5.2979184959070702</v>
      </c>
      <c r="J12" s="156">
        <f>Fat!K4</f>
        <v>0.11136520237135716</v>
      </c>
      <c r="K12" s="107">
        <f>Fat!L4</f>
        <v>2.1471909391186195E-2</v>
      </c>
      <c r="L12" s="110">
        <f>Fat!M4</f>
        <v>172472101.27870449</v>
      </c>
      <c r="M12" s="111">
        <f>Fat!N4</f>
        <v>-5298488.391621381</v>
      </c>
      <c r="N12" s="107">
        <f>Fat!O4</f>
        <v>-2.980520231972783E-2</v>
      </c>
      <c r="O12" s="105">
        <f>Fat!P4</f>
        <v>52732494.260065973</v>
      </c>
      <c r="P12" s="106">
        <f>Fat!Q4</f>
        <v>-3733445.548493579</v>
      </c>
      <c r="Q12" s="107">
        <f>Fat!R4</f>
        <v>-6.6118540861116321E-2</v>
      </c>
    </row>
    <row r="13" spans="1:17">
      <c r="B13" s="321"/>
      <c r="C13" s="83" t="s">
        <v>187</v>
      </c>
      <c r="D13" s="105">
        <f>Fat!E5</f>
        <v>97861660.144589335</v>
      </c>
      <c r="E13" s="106">
        <f>Fat!F5</f>
        <v>-2905424.2824218124</v>
      </c>
      <c r="F13" s="107">
        <f>Fat!G5</f>
        <v>-2.8833068843291829E-2</v>
      </c>
      <c r="G13" s="108">
        <f>Fat!H5</f>
        <v>34.388155692343169</v>
      </c>
      <c r="H13" s="109">
        <f>Fat!I5</f>
        <v>-0.68237156118446762</v>
      </c>
      <c r="I13" s="206">
        <f>Fat!J5</f>
        <v>5.1221914676504472</v>
      </c>
      <c r="J13" s="156">
        <f>Fat!K5</f>
        <v>0.3043748836772453</v>
      </c>
      <c r="K13" s="107">
        <f>Fat!L5</f>
        <v>6.3176934690658271E-2</v>
      </c>
      <c r="L13" s="110">
        <f>Fat!M5</f>
        <v>501266160.6027233</v>
      </c>
      <c r="M13" s="111">
        <f>Fat!N5</f>
        <v>15788830.131641209</v>
      </c>
      <c r="N13" s="107">
        <f>Fat!O5</f>
        <v>3.2522280940122467E-2</v>
      </c>
      <c r="O13" s="105">
        <f>Fat!P5</f>
        <v>133518282.13944077</v>
      </c>
      <c r="P13" s="106">
        <f>Fat!Q5</f>
        <v>-1845296.6122978032</v>
      </c>
      <c r="Q13" s="107">
        <f>Fat!R5</f>
        <v>-1.3632150016380256E-2</v>
      </c>
    </row>
    <row r="14" spans="1:17" ht="15" thickBot="1">
      <c r="B14" s="323"/>
      <c r="C14" s="84" t="s">
        <v>188</v>
      </c>
      <c r="D14" s="128">
        <f>Fat!E6</f>
        <v>140064374.50982335</v>
      </c>
      <c r="E14" s="129">
        <f>Fat!F6</f>
        <v>2698942.036753118</v>
      </c>
      <c r="F14" s="130">
        <f>Fat!G6</f>
        <v>1.9647898224192838E-2</v>
      </c>
      <c r="G14" s="131">
        <f>Fat!H6</f>
        <v>49.218003357781477</v>
      </c>
      <c r="H14" s="132">
        <f>Fat!I6</f>
        <v>1.409950057113889</v>
      </c>
      <c r="I14" s="205">
        <f>Fat!J6</f>
        <v>5.7330147937532745</v>
      </c>
      <c r="J14" s="157">
        <f>Fat!K6</f>
        <v>0.22160173910194025</v>
      </c>
      <c r="K14" s="130">
        <f>Fat!L6</f>
        <v>4.0207790072079676E-2</v>
      </c>
      <c r="L14" s="133">
        <f>Fat!M6</f>
        <v>802991131.14261627</v>
      </c>
      <c r="M14" s="134">
        <f>Fat!N6</f>
        <v>45913493.352710724</v>
      </c>
      <c r="N14" s="130">
        <f>Fat!O6</f>
        <v>6.0645686863428458E-2</v>
      </c>
      <c r="O14" s="128">
        <f>Fat!P6</f>
        <v>210609680.16367871</v>
      </c>
      <c r="P14" s="129">
        <f>Fat!Q6</f>
        <v>3098193.4758540392</v>
      </c>
      <c r="Q14" s="130">
        <f>Fat!R6</f>
        <v>1.4930226395201378E-2</v>
      </c>
    </row>
    <row r="15" spans="1:17" ht="15" customHeight="1">
      <c r="B15" s="330" t="s">
        <v>107</v>
      </c>
      <c r="C15" s="82" t="s">
        <v>201</v>
      </c>
      <c r="D15" s="121">
        <f>Fat!E7</f>
        <v>13905162.022571143</v>
      </c>
      <c r="E15" s="122">
        <f>Fat!F7</f>
        <v>-812139.30371360853</v>
      </c>
      <c r="F15" s="123">
        <f>Fat!G7</f>
        <v>-5.5182623886564516E-2</v>
      </c>
      <c r="G15" s="124">
        <f>Fat!H7</f>
        <v>4.8862125969755636</v>
      </c>
      <c r="H15" s="125">
        <f>Fat!I7</f>
        <v>-0.23593140666192536</v>
      </c>
      <c r="I15" s="204">
        <f>Fat!J7</f>
        <v>5.6065157703030231</v>
      </c>
      <c r="J15" s="152">
        <f>Fat!K7</f>
        <v>0.46075820972054338</v>
      </c>
      <c r="K15" s="123">
        <f>Fat!L7</f>
        <v>8.9541375452672378E-2</v>
      </c>
      <c r="L15" s="126">
        <f>Fat!M7</f>
        <v>77959510.168163791</v>
      </c>
      <c r="M15" s="127">
        <f>Fat!N7</f>
        <v>2227845.5970634818</v>
      </c>
      <c r="N15" s="123">
        <f>Fat!O7</f>
        <v>2.9417623522217443E-2</v>
      </c>
      <c r="O15" s="121">
        <f>Fat!P7</f>
        <v>21137936.48321408</v>
      </c>
      <c r="P15" s="122">
        <f>Fat!Q7</f>
        <v>-567135.40662112832</v>
      </c>
      <c r="Q15" s="123">
        <f>Fat!R7</f>
        <v>-2.612916508637439E-2</v>
      </c>
    </row>
    <row r="16" spans="1:17">
      <c r="B16" s="331"/>
      <c r="C16" s="83" t="s">
        <v>202</v>
      </c>
      <c r="D16" s="105">
        <f>Fat!E8</f>
        <v>24170630.071187865</v>
      </c>
      <c r="E16" s="106">
        <f>Fat!F8</f>
        <v>-1292028.2569830902</v>
      </c>
      <c r="F16" s="107">
        <f>Fat!G8</f>
        <v>-5.0742080435240235E-2</v>
      </c>
      <c r="G16" s="108">
        <f>Fat!H8</f>
        <v>8.4934527867397431</v>
      </c>
      <c r="H16" s="109">
        <f>Fat!I8</f>
        <v>-0.36845740866938037</v>
      </c>
      <c r="I16" s="206">
        <f>Fat!J8</f>
        <v>4.4482760734841555</v>
      </c>
      <c r="J16" s="156">
        <f>Fat!K8</f>
        <v>0.17439432706621627</v>
      </c>
      <c r="K16" s="107">
        <f>Fat!L8</f>
        <v>4.0804668311747526E-2</v>
      </c>
      <c r="L16" s="110">
        <f>Fat!M8</f>
        <v>107517635.42670162</v>
      </c>
      <c r="M16" s="111">
        <f>Fat!N8</f>
        <v>-1306755.2173449397</v>
      </c>
      <c r="N16" s="107">
        <f>Fat!O8</f>
        <v>-1.2007925885100541E-2</v>
      </c>
      <c r="O16" s="105">
        <f>Fat!P8</f>
        <v>30241691.902001202</v>
      </c>
      <c r="P16" s="106">
        <f>Fat!Q8</f>
        <v>-1491821.9923237078</v>
      </c>
      <c r="Q16" s="107">
        <f>Fat!R8</f>
        <v>-4.7010929747382912E-2</v>
      </c>
    </row>
    <row r="17" spans="2:17">
      <c r="B17" s="331"/>
      <c r="C17" s="83" t="s">
        <v>203</v>
      </c>
      <c r="D17" s="105">
        <f>Fat!E9</f>
        <v>94881014.671943277</v>
      </c>
      <c r="E17" s="106">
        <f>Fat!F9</f>
        <v>-3067126.8625601232</v>
      </c>
      <c r="F17" s="107">
        <f>Fat!G9</f>
        <v>-3.131378313573914E-2</v>
      </c>
      <c r="G17" s="108">
        <f>Fat!H9</f>
        <v>33.340770021329725</v>
      </c>
      <c r="H17" s="109">
        <f>Fat!I9</f>
        <v>-0.74866490328926005</v>
      </c>
      <c r="I17" s="206">
        <f>Fat!J9</f>
        <v>4.9023894152223964</v>
      </c>
      <c r="J17" s="156">
        <f>Fat!K9</f>
        <v>0.27427062607871289</v>
      </c>
      <c r="K17" s="107">
        <f>Fat!L9</f>
        <v>5.926179481868047E-2</v>
      </c>
      <c r="L17" s="110">
        <f>Fat!M9</f>
        <v>465143682.03329557</v>
      </c>
      <c r="M17" s="111">
        <f>Fat!N9</f>
        <v>11828047.835755527</v>
      </c>
      <c r="N17" s="107">
        <f>Fat!O9</f>
        <v>2.609230069175433E-2</v>
      </c>
      <c r="O17" s="105">
        <f>Fat!P9</f>
        <v>125062431.94144636</v>
      </c>
      <c r="P17" s="106">
        <f>Fat!Q9</f>
        <v>-2658979.7245908678</v>
      </c>
      <c r="Q17" s="107">
        <f>Fat!R9</f>
        <v>-2.0818590163593727E-2</v>
      </c>
    </row>
    <row r="18" spans="2:17" ht="15" thickBot="1">
      <c r="B18" s="332"/>
      <c r="C18" s="84" t="s">
        <v>204</v>
      </c>
      <c r="D18" s="128">
        <f>Fat!E10</f>
        <v>125631232.33829364</v>
      </c>
      <c r="E18" s="129">
        <f>Fat!F10</f>
        <v>2943400.2916146964</v>
      </c>
      <c r="F18" s="130">
        <f>Fat!G10</f>
        <v>2.3990971578133544E-2</v>
      </c>
      <c r="G18" s="131">
        <f>Fat!H10</f>
        <v>44.146260865461521</v>
      </c>
      <c r="H18" s="132">
        <f>Fat!I10</f>
        <v>1.4465342440578937</v>
      </c>
      <c r="I18" s="205">
        <f>Fat!J10</f>
        <v>4.9523960769876121</v>
      </c>
      <c r="J18" s="157">
        <f>Fat!K10</f>
        <v>0.20111617934606318</v>
      </c>
      <c r="K18" s="130">
        <f>Fat!L10</f>
        <v>4.2328842686345146E-2</v>
      </c>
      <c r="L18" s="133">
        <f>Fat!M10</f>
        <v>622175622.17928469</v>
      </c>
      <c r="M18" s="134">
        <f>Fat!N10</f>
        <v>39251392.090676427</v>
      </c>
      <c r="N18" s="130">
        <f>Fat!O10</f>
        <v>6.7335324326302168E-2</v>
      </c>
      <c r="O18" s="128">
        <f>Fat!P10</f>
        <v>162060037.73543161</v>
      </c>
      <c r="P18" s="129">
        <f>Fat!Q10</f>
        <v>3767422.3497849405</v>
      </c>
      <c r="Q18" s="130">
        <f>Fat!R10</f>
        <v>2.3800367064543144E-2</v>
      </c>
    </row>
    <row r="19" spans="2:17" ht="15" thickBot="1">
      <c r="B19" s="324" t="s">
        <v>106</v>
      </c>
      <c r="C19" s="142" t="s">
        <v>106</v>
      </c>
      <c r="D19" s="128">
        <f>'Segment Data'!E9</f>
        <v>15624023.738895265</v>
      </c>
      <c r="E19" s="129">
        <f>'Segment Data'!F9</f>
        <v>-284081.38863696158</v>
      </c>
      <c r="F19" s="130">
        <f>'Segment Data'!G9</f>
        <v>-1.78576509495968E-2</v>
      </c>
      <c r="G19" s="131">
        <f>'Segment Data'!H9</f>
        <v>5.4902130219349425</v>
      </c>
      <c r="H19" s="132">
        <f>'Segment Data'!I9</f>
        <v>-4.6373032921200874E-2</v>
      </c>
      <c r="I19" s="205">
        <f>'Segment Data'!J9</f>
        <v>9.5980248338032244</v>
      </c>
      <c r="J19" s="157">
        <f>'Segment Data'!K9</f>
        <v>0.28433852595561682</v>
      </c>
      <c r="K19" s="130">
        <f>'Segment Data'!L9</f>
        <v>3.0529107010619026E-2</v>
      </c>
      <c r="L19" s="133">
        <f>'Segment Data'!M9</f>
        <v>149959767.84984785</v>
      </c>
      <c r="M19" s="134">
        <f>'Segment Data'!N9</f>
        <v>1796666.9397506416</v>
      </c>
      <c r="N19" s="130">
        <f>'Segment Data'!O9</f>
        <v>1.2126277924223709E-2</v>
      </c>
      <c r="O19" s="128">
        <f>'Segment Data'!P9</f>
        <v>49043395.081511319</v>
      </c>
      <c r="P19" s="129">
        <f>'Segment Data'!Q9</f>
        <v>-1988869.9725249931</v>
      </c>
      <c r="Q19" s="130">
        <f>'Segment Data'!R9</f>
        <v>-3.8972794376636956E-2</v>
      </c>
    </row>
    <row r="20" spans="2:17">
      <c r="B20" s="321"/>
      <c r="C20" s="99" t="s">
        <v>120</v>
      </c>
      <c r="D20" s="143">
        <f>'Segment Data'!E10</f>
        <v>13825474.36280136</v>
      </c>
      <c r="E20" s="144">
        <f>'Segment Data'!F10</f>
        <v>-5871.6646798495203</v>
      </c>
      <c r="F20" s="145">
        <f>'Segment Data'!G10</f>
        <v>-4.2451867433460441E-4</v>
      </c>
      <c r="G20" s="146">
        <f>'Segment Data'!H10</f>
        <v>4.8582107048466865</v>
      </c>
      <c r="H20" s="147">
        <f>'Segment Data'!I10</f>
        <v>4.4410637413906606E-2</v>
      </c>
      <c r="I20" s="207">
        <f>'Segment Data'!J10</f>
        <v>8.1480488841394667</v>
      </c>
      <c r="J20" s="161">
        <f>'Segment Data'!K10</f>
        <v>0.44338112546646524</v>
      </c>
      <c r="K20" s="145">
        <f>'Segment Data'!L10</f>
        <v>5.7547079167347526E-2</v>
      </c>
      <c r="L20" s="148">
        <f>'Segment Data'!M10</f>
        <v>112650640.95452243</v>
      </c>
      <c r="M20" s="149">
        <f>'Segment Data'!N10</f>
        <v>6084715.1575380564</v>
      </c>
      <c r="N20" s="145">
        <f>'Segment Data'!O10</f>
        <v>5.7098130683253007E-2</v>
      </c>
      <c r="O20" s="143">
        <f>'Segment Data'!P10</f>
        <v>36946866.578536153</v>
      </c>
      <c r="P20" s="144">
        <f>'Segment Data'!Q10</f>
        <v>-283737.71842478216</v>
      </c>
      <c r="Q20" s="145">
        <f>'Segment Data'!R10</f>
        <v>-7.6210881822281655E-3</v>
      </c>
    </row>
    <row r="21" spans="2:17" ht="15" thickBot="1">
      <c r="B21" s="321"/>
      <c r="C21" s="98" t="s">
        <v>121</v>
      </c>
      <c r="D21" s="135">
        <f>'Segment Data'!E11</f>
        <v>1798549.3760938742</v>
      </c>
      <c r="E21" s="136">
        <f>'Segment Data'!F11</f>
        <v>-278209.72395718726</v>
      </c>
      <c r="F21" s="137">
        <f>'Segment Data'!G11</f>
        <v>-0.13396340670920709</v>
      </c>
      <c r="G21" s="138">
        <f>'Segment Data'!H11</f>
        <v>0.63200231708824517</v>
      </c>
      <c r="H21" s="139">
        <f>'Segment Data'!I11</f>
        <v>-9.0783670335133904E-2</v>
      </c>
      <c r="I21" s="208">
        <f>'Segment Data'!J11</f>
        <v>20.744010362592366</v>
      </c>
      <c r="J21" s="154">
        <f>'Segment Data'!K11</f>
        <v>0.71415947035838201</v>
      </c>
      <c r="K21" s="137">
        <f>'Segment Data'!L11</f>
        <v>3.5654757202175549E-2</v>
      </c>
      <c r="L21" s="140">
        <f>'Segment Data'!M11</f>
        <v>37309126.895325363</v>
      </c>
      <c r="M21" s="141">
        <f>'Segment Data'!N11</f>
        <v>-4288048.2177874371</v>
      </c>
      <c r="N21" s="137">
        <f>'Segment Data'!O11</f>
        <v>-0.1030850822472246</v>
      </c>
      <c r="O21" s="135">
        <f>'Segment Data'!P11</f>
        <v>12096528.502975166</v>
      </c>
      <c r="P21" s="136">
        <f>'Segment Data'!Q11</f>
        <v>-1705132.2541001532</v>
      </c>
      <c r="Q21" s="137">
        <f>'Segment Data'!R11</f>
        <v>-0.12354544022725887</v>
      </c>
    </row>
    <row r="22" spans="2:17">
      <c r="B22" s="321"/>
      <c r="C22" s="82" t="s">
        <v>105</v>
      </c>
      <c r="D22" s="121">
        <f>Flavor!D9</f>
        <v>3359.8923363494391</v>
      </c>
      <c r="E22" s="122">
        <f>Flavor!E9</f>
        <v>758.70786756433154</v>
      </c>
      <c r="F22" s="123">
        <f>Flavor!F9</f>
        <v>0.29167784010285464</v>
      </c>
      <c r="G22" s="124">
        <f>Flavor!G9</f>
        <v>1.1806513460039974E-3</v>
      </c>
      <c r="H22" s="125">
        <f>Flavor!H9</f>
        <v>2.7534668900503401E-4</v>
      </c>
      <c r="I22" s="204">
        <f>Flavor!I9</f>
        <v>24.247118483308345</v>
      </c>
      <c r="J22" s="152">
        <f>Flavor!J9</f>
        <v>-0.27287019308954541</v>
      </c>
      <c r="K22" s="123">
        <f>Flavor!K9</f>
        <v>-1.1128479571942095E-2</v>
      </c>
      <c r="L22" s="126">
        <f>Flavor!L9</f>
        <v>81467.707570624538</v>
      </c>
      <c r="M22" s="127">
        <f>Flavor!M9</f>
        <v>17686.693850791642</v>
      </c>
      <c r="N22" s="123">
        <f>Flavor!N9</f>
        <v>0.27730342964573973</v>
      </c>
      <c r="O22" s="121">
        <f>Flavor!O9</f>
        <v>26928.661977291107</v>
      </c>
      <c r="P22" s="122">
        <f>Flavor!P9</f>
        <v>9287.6971446275711</v>
      </c>
      <c r="Q22" s="123">
        <f>Flavor!Q9</f>
        <v>0.52648464711129184</v>
      </c>
    </row>
    <row r="23" spans="2:17">
      <c r="B23" s="321"/>
      <c r="C23" s="83" t="s">
        <v>104</v>
      </c>
      <c r="D23" s="105">
        <f>Flavor!D10</f>
        <v>14624348.396571146</v>
      </c>
      <c r="E23" s="106">
        <f>Flavor!E10</f>
        <v>-133090.79485779814</v>
      </c>
      <c r="F23" s="107">
        <f>Flavor!F10</f>
        <v>-9.0185562096096374E-3</v>
      </c>
      <c r="G23" s="108">
        <f>Flavor!G10</f>
        <v>5.1389315163601674</v>
      </c>
      <c r="H23" s="109">
        <f>Flavor!H10</f>
        <v>2.8181089094969636E-3</v>
      </c>
      <c r="I23" s="206">
        <f>Flavor!I10</f>
        <v>8.9800800352563979</v>
      </c>
      <c r="J23" s="156">
        <f>Flavor!J10</f>
        <v>0.29688177100573121</v>
      </c>
      <c r="K23" s="107">
        <f>Flavor!K10</f>
        <v>3.4190371101857041E-2</v>
      </c>
      <c r="L23" s="110">
        <f>Flavor!L10</f>
        <v>131327819.06468247</v>
      </c>
      <c r="M23" s="111">
        <f>Flavor!M10</f>
        <v>3186048.6928818971</v>
      </c>
      <c r="N23" s="107">
        <f>Flavor!N10</f>
        <v>2.4863467108637922E-2</v>
      </c>
      <c r="O23" s="105">
        <f>Flavor!O10</f>
        <v>41822124.219469249</v>
      </c>
      <c r="P23" s="106">
        <f>Flavor!P10</f>
        <v>-1194066.9985260218</v>
      </c>
      <c r="Q23" s="107">
        <f>Flavor!Q10</f>
        <v>-2.7758547763440739E-2</v>
      </c>
    </row>
    <row r="24" spans="2:17">
      <c r="B24" s="321"/>
      <c r="C24" s="83" t="s">
        <v>103</v>
      </c>
      <c r="D24" s="105">
        <f>Flavor!D11</f>
        <v>32575.940975410616</v>
      </c>
      <c r="E24" s="106">
        <f>Flavor!E11</f>
        <v>1002.7729812625112</v>
      </c>
      <c r="F24" s="107">
        <f>Flavor!F11</f>
        <v>3.1760290302460907E-2</v>
      </c>
      <c r="G24" s="108">
        <f>Flavor!G11</f>
        <v>1.1447041961396133E-2</v>
      </c>
      <c r="H24" s="109">
        <f>Flavor!H11</f>
        <v>4.5845719767776023E-4</v>
      </c>
      <c r="I24" s="206">
        <f>Flavor!I11</f>
        <v>16.145996314807437</v>
      </c>
      <c r="J24" s="156">
        <f>Flavor!J11</f>
        <v>2.9659686901890581E-2</v>
      </c>
      <c r="K24" s="107">
        <f>Flavor!K11</f>
        <v>1.8403491802556811E-3</v>
      </c>
      <c r="L24" s="110">
        <f>Flavor!L11</f>
        <v>525971.02294036443</v>
      </c>
      <c r="M24" s="111">
        <f>Flavor!M11</f>
        <v>17127.219137260283</v>
      </c>
      <c r="N24" s="107">
        <f>Flavor!N11</f>
        <v>3.3659089506939577E-2</v>
      </c>
      <c r="O24" s="105">
        <f>Flavor!O11</f>
        <v>216166.94529116154</v>
      </c>
      <c r="P24" s="106">
        <f>Flavor!P11</f>
        <v>7557.0085928440094</v>
      </c>
      <c r="Q24" s="107">
        <f>Flavor!Q11</f>
        <v>3.6225544729312782E-2</v>
      </c>
    </row>
    <row r="25" spans="2:17">
      <c r="B25" s="321"/>
      <c r="C25" s="83" t="s">
        <v>102</v>
      </c>
      <c r="D25" s="105">
        <f>Flavor!D12</f>
        <v>115511.46120646596</v>
      </c>
      <c r="E25" s="106">
        <f>Flavor!E12</f>
        <v>10155.829945305944</v>
      </c>
      <c r="F25" s="107">
        <f>Flavor!F12</f>
        <v>9.6395701147964669E-2</v>
      </c>
      <c r="G25" s="108">
        <f>Flavor!G12</f>
        <v>4.0590217929566054E-2</v>
      </c>
      <c r="H25" s="109">
        <f>Flavor!H12</f>
        <v>3.9227132729890424E-3</v>
      </c>
      <c r="I25" s="206">
        <f>Flavor!I12</f>
        <v>9.3435871199825424</v>
      </c>
      <c r="J25" s="156">
        <f>Flavor!J12</f>
        <v>0.67497629683104776</v>
      </c>
      <c r="K25" s="107">
        <f>Flavor!K12</f>
        <v>7.7864413410782055E-2</v>
      </c>
      <c r="L25" s="110">
        <f>Flavor!L12</f>
        <v>1079291.4011390985</v>
      </c>
      <c r="M25" s="111">
        <f>Flavor!M12</f>
        <v>166004.43570864887</v>
      </c>
      <c r="N25" s="107">
        <f>Flavor!N12</f>
        <v>0.18176590928395417</v>
      </c>
      <c r="O25" s="105">
        <f>Flavor!O12</f>
        <v>277729.23618268967</v>
      </c>
      <c r="P25" s="106">
        <f>Flavor!P12</f>
        <v>30051.12688473842</v>
      </c>
      <c r="Q25" s="107">
        <f>Flavor!Q12</f>
        <v>0.12133138035460204</v>
      </c>
    </row>
    <row r="26" spans="2:17">
      <c r="B26" s="321"/>
      <c r="C26" s="83" t="s">
        <v>63</v>
      </c>
      <c r="D26" s="105">
        <f>Flavor!D13</f>
        <v>809493.05390257121</v>
      </c>
      <c r="E26" s="106">
        <f>Flavor!E13</f>
        <v>-37081.5801069109</v>
      </c>
      <c r="F26" s="107">
        <f>Flavor!F13</f>
        <v>-4.3801903124935308E-2</v>
      </c>
      <c r="G26" s="108">
        <f>Flavor!G13</f>
        <v>0.28445228834605085</v>
      </c>
      <c r="H26" s="109">
        <f>Flavor!H13</f>
        <v>-1.0185776682813008E-2</v>
      </c>
      <c r="I26" s="206">
        <f>Flavor!I13</f>
        <v>19.235541012125651</v>
      </c>
      <c r="J26" s="156">
        <f>Flavor!J13</f>
        <v>0.96971679940697442</v>
      </c>
      <c r="K26" s="107">
        <f>Flavor!K13</f>
        <v>5.3089134556093605E-2</v>
      </c>
      <c r="L26" s="110">
        <f>Flavor!L13</f>
        <v>15571036.837373748</v>
      </c>
      <c r="M26" s="111">
        <f>Flavor!M13</f>
        <v>107653.38960989751</v>
      </c>
      <c r="N26" s="107">
        <f>Flavor!N13</f>
        <v>6.9618263023455704E-3</v>
      </c>
      <c r="O26" s="105">
        <f>Flavor!O13</f>
        <v>6165063.2433803678</v>
      </c>
      <c r="P26" s="106">
        <f>Flavor!P13</f>
        <v>-333664.07947116252</v>
      </c>
      <c r="Q26" s="107">
        <f>Flavor!Q13</f>
        <v>-5.1342988079819366E-2</v>
      </c>
    </row>
    <row r="27" spans="2:17">
      <c r="B27" s="321"/>
      <c r="C27" s="83" t="s">
        <v>64</v>
      </c>
      <c r="D27" s="105">
        <f>Flavor!D14</f>
        <v>616094.68693877733</v>
      </c>
      <c r="E27" s="106">
        <f>Flavor!E14</f>
        <v>-113725.21075679886</v>
      </c>
      <c r="F27" s="107">
        <f>Flavor!F14</f>
        <v>-0.15582640472791839</v>
      </c>
      <c r="G27" s="108">
        <f>Flavor!G14</f>
        <v>0.2164929553041868</v>
      </c>
      <c r="H27" s="109">
        <f>Flavor!H14</f>
        <v>-3.7510311316461181E-2</v>
      </c>
      <c r="I27" s="206">
        <f>Flavor!I14</f>
        <v>14.100639001899417</v>
      </c>
      <c r="J27" s="156">
        <f>Flavor!J14</f>
        <v>0.66492710274177469</v>
      </c>
      <c r="K27" s="107">
        <f>Flavor!K14</f>
        <v>4.9489532652412904E-2</v>
      </c>
      <c r="L27" s="110">
        <f>Flavor!L14</f>
        <v>8687328.7715119347</v>
      </c>
      <c r="M27" s="111">
        <f>Flavor!M14</f>
        <v>-1118321.1121985316</v>
      </c>
      <c r="N27" s="107">
        <f>Flavor!N14</f>
        <v>-0.11404864802039597</v>
      </c>
      <c r="O27" s="105">
        <f>Flavor!O14</f>
        <v>2286189.9134564996</v>
      </c>
      <c r="P27" s="106">
        <f>Flavor!P14</f>
        <v>-372516.61233623046</v>
      </c>
      <c r="Q27" s="107">
        <f>Flavor!Q14</f>
        <v>-0.14011197126210065</v>
      </c>
    </row>
    <row r="28" spans="2:17">
      <c r="B28" s="321"/>
      <c r="C28" s="83" t="s">
        <v>196</v>
      </c>
      <c r="D28" s="105">
        <f>Flavor!D15</f>
        <v>984180.53385343263</v>
      </c>
      <c r="E28" s="106">
        <f>Flavor!E15</f>
        <v>-27114.547174737207</v>
      </c>
      <c r="F28" s="107">
        <f>Flavor!F15</f>
        <v>-2.6811706774218874E-2</v>
      </c>
      <c r="G28" s="108">
        <f>Flavor!G15</f>
        <v>0.34583669822810037</v>
      </c>
      <c r="H28" s="109">
        <f>Flavor!H15</f>
        <v>-6.129937526321072E-3</v>
      </c>
      <c r="I28" s="206">
        <f>Flavor!I15</f>
        <v>13.087262002118029</v>
      </c>
      <c r="J28" s="156">
        <f>Flavor!J15</f>
        <v>0.10477613884620851</v>
      </c>
      <c r="K28" s="107">
        <f>Flavor!K15</f>
        <v>8.0705760013670465E-3</v>
      </c>
      <c r="L28" s="110">
        <f>Flavor!L15</f>
        <v>12880228.503924266</v>
      </c>
      <c r="M28" s="111">
        <f>Flavor!M15</f>
        <v>-248895.58912028</v>
      </c>
      <c r="N28" s="107">
        <f>Flavor!N15</f>
        <v>-1.8957516690099544E-2</v>
      </c>
      <c r="O28" s="105">
        <f>Flavor!O15</f>
        <v>2782060.8338905573</v>
      </c>
      <c r="P28" s="106">
        <f>Flavor!P15</f>
        <v>-31795.979592418298</v>
      </c>
      <c r="Q28" s="107">
        <f>Flavor!Q15</f>
        <v>-1.1299785916633555E-2</v>
      </c>
    </row>
    <row r="29" spans="2:17" ht="15" thickBot="1">
      <c r="B29" s="321"/>
      <c r="C29" s="83" t="s">
        <v>197</v>
      </c>
      <c r="D29" s="105">
        <f>Flavor!D16</f>
        <v>19506.68592290784</v>
      </c>
      <c r="E29" s="106">
        <f>Flavor!E16</f>
        <v>-9298.2948957061126</v>
      </c>
      <c r="F29" s="107">
        <f>Flavor!F16</f>
        <v>-0.32280163469845113</v>
      </c>
      <c r="G29" s="108">
        <f>Flavor!G16</f>
        <v>6.8545633863915335E-3</v>
      </c>
      <c r="H29" s="109">
        <f>Flavor!H16</f>
        <v>-3.1705938420908105E-3</v>
      </c>
      <c r="I29" s="206">
        <f>Flavor!I16</f>
        <v>17.75597402305349</v>
      </c>
      <c r="J29" s="156">
        <f>Flavor!J16</f>
        <v>9.2634487664729228</v>
      </c>
      <c r="K29" s="107">
        <f>Flavor!K16</f>
        <v>1.0907767108840793</v>
      </c>
      <c r="L29" s="110">
        <f>Flavor!L16</f>
        <v>346360.20852301479</v>
      </c>
      <c r="M29" s="111">
        <f>Flavor!M16</f>
        <v>101733.18140561701</v>
      </c>
      <c r="N29" s="107">
        <f>Flavor!N16</f>
        <v>0.41587057082124751</v>
      </c>
      <c r="O29" s="105">
        <f>Flavor!O16</f>
        <v>118230.48567402363</v>
      </c>
      <c r="P29" s="106">
        <f>Flavor!P16</f>
        <v>13667.9517993927</v>
      </c>
      <c r="Q29" s="107">
        <f>Flavor!Q16</f>
        <v>0.1307155755787287</v>
      </c>
    </row>
    <row r="30" spans="2:17">
      <c r="B30" s="324" t="s">
        <v>101</v>
      </c>
      <c r="C30" s="101" t="s">
        <v>13</v>
      </c>
      <c r="D30" s="143">
        <f>'Branded vs. Private Label'!D3</f>
        <v>77534200.412355334</v>
      </c>
      <c r="E30" s="144">
        <f>'Branded vs. Private Label'!E3</f>
        <v>-592149.03716829419</v>
      </c>
      <c r="F30" s="145">
        <f>'Branded vs. Private Label'!F3</f>
        <v>-7.579376757528824E-3</v>
      </c>
      <c r="G30" s="146">
        <f>'Branded vs. Private Label'!G3</f>
        <v>27.245176009910843</v>
      </c>
      <c r="H30" s="147">
        <f>'Branded vs. Private Label'!H3</f>
        <v>5.4429317494992802E-2</v>
      </c>
      <c r="I30" s="207">
        <f>'Branded vs. Private Label'!I3</f>
        <v>9.0426897184607462</v>
      </c>
      <c r="J30" s="161">
        <f>'Branded vs. Private Label'!J3</f>
        <v>0.44714651367652536</v>
      </c>
      <c r="K30" s="145">
        <f>'Branded vs. Private Label'!K3</f>
        <v>5.2020739472014597E-2</v>
      </c>
      <c r="L30" s="148">
        <f>'Branded vs. Private Label'!L3</f>
        <v>701117716.89788055</v>
      </c>
      <c r="M30" s="149">
        <f>'Branded vs. Private Label'!M3</f>
        <v>29579304.772430301</v>
      </c>
      <c r="N30" s="145">
        <f>'Branded vs. Private Label'!N3</f>
        <v>4.4047077930822194E-2</v>
      </c>
      <c r="O30" s="143">
        <f>'Branded vs. Private Label'!O3</f>
        <v>165198488.00347614</v>
      </c>
      <c r="P30" s="144">
        <f>'Branded vs. Private Label'!P3</f>
        <v>-586043.80100631714</v>
      </c>
      <c r="Q30" s="145">
        <f>'Branded vs. Private Label'!Q3</f>
        <v>-3.5349727421944668E-3</v>
      </c>
    </row>
    <row r="31" spans="2:17" ht="15" thickBot="1">
      <c r="B31" s="323"/>
      <c r="C31" s="100" t="s">
        <v>12</v>
      </c>
      <c r="D31" s="135">
        <f>'Branded vs. Private Label'!D4</f>
        <v>207045353.72284797</v>
      </c>
      <c r="E31" s="136">
        <f>'Branded vs. Private Label'!E4</f>
        <v>-2155269.9824896753</v>
      </c>
      <c r="F31" s="137">
        <f>'Branded vs. Private Label'!F4</f>
        <v>-1.0302407059385286E-2</v>
      </c>
      <c r="G31" s="138">
        <f>'Branded vs. Private Label'!G4</f>
        <v>72.754823990089562</v>
      </c>
      <c r="H31" s="139">
        <f>'Branded vs. Private Label'!H4</f>
        <v>-5.4429317495078067E-2</v>
      </c>
      <c r="I31" s="208">
        <f>'Branded vs. Private Label'!I4</f>
        <v>4.1234403307658134</v>
      </c>
      <c r="J31" s="154">
        <f>'Branded vs. Private Label'!J4</f>
        <v>0.17397737858450757</v>
      </c>
      <c r="K31" s="137">
        <f>'Branded vs. Private Label'!K4</f>
        <v>4.4050895195362975E-2</v>
      </c>
      <c r="L31" s="140">
        <f>'Branded vs. Private Label'!L4</f>
        <v>853739161.83846509</v>
      </c>
      <c r="M31" s="141">
        <f>'Branded vs. Private Label'!M4</f>
        <v>27509048.941011786</v>
      </c>
      <c r="N31" s="137">
        <f>'Branded vs. Private Label'!N4</f>
        <v>3.3294657882344751E-2</v>
      </c>
      <c r="O31" s="135">
        <f>'Branded vs. Private Label'!O4</f>
        <v>253015381.41385251</v>
      </c>
      <c r="P31" s="136">
        <f>'Branded vs. Private Label'!P4</f>
        <v>-2784664.7835159302</v>
      </c>
      <c r="Q31" s="137">
        <f>'Branded vs. Private Label'!Q4</f>
        <v>-1.0886099611441656E-2</v>
      </c>
    </row>
    <row r="32" spans="2:17" ht="15" thickBot="1">
      <c r="B32" s="324" t="s">
        <v>100</v>
      </c>
      <c r="C32" s="142" t="s">
        <v>99</v>
      </c>
      <c r="D32" s="114">
        <f>'Single Serve'!E3</f>
        <v>5052761.9100083439</v>
      </c>
      <c r="E32" s="115">
        <f>'Single Serve'!F3</f>
        <v>-513252.81317038275</v>
      </c>
      <c r="F32" s="116">
        <f>'Single Serve'!G3</f>
        <v>-9.2211903614452945E-2</v>
      </c>
      <c r="G32" s="117">
        <f>'Single Serve'!H3</f>
        <v>1.7755182466860584</v>
      </c>
      <c r="H32" s="118">
        <f>'Single Serve'!I3</f>
        <v>-0.16165272687890053</v>
      </c>
      <c r="I32" s="158">
        <f>'Single Serve'!J3</f>
        <v>17.942490270400924</v>
      </c>
      <c r="J32" s="159">
        <f>'Single Serve'!K3</f>
        <v>0.64105365309693596</v>
      </c>
      <c r="K32" s="116">
        <f>'Single Serve'!L3</f>
        <v>3.7052047600243075E-2</v>
      </c>
      <c r="L32" s="119">
        <f>'Single Serve'!M3</f>
        <v>90659131.408977106</v>
      </c>
      <c r="M32" s="120">
        <f>'Single Serve'!N3</f>
        <v>-5640919.5350804329</v>
      </c>
      <c r="N32" s="116">
        <f>'Single Serve'!O3</f>
        <v>-5.8576495856241514E-2</v>
      </c>
      <c r="O32" s="114">
        <f>'Single Serve'!P3</f>
        <v>38173027.042311907</v>
      </c>
      <c r="P32" s="115">
        <f>'Single Serve'!Q3</f>
        <v>-2656970.9335751534</v>
      </c>
      <c r="Q32" s="116">
        <f>'Single Serve'!R3</f>
        <v>-6.5073991312570689E-2</v>
      </c>
    </row>
    <row r="33" spans="2:17">
      <c r="B33" s="321"/>
      <c r="C33" s="99" t="s">
        <v>98</v>
      </c>
      <c r="D33" s="143">
        <f>'Single Serve'!E4</f>
        <v>3011795.8798522302</v>
      </c>
      <c r="E33" s="144">
        <f>'Single Serve'!F4</f>
        <v>-202555.6702080816</v>
      </c>
      <c r="F33" s="145">
        <f>'Single Serve'!G4</f>
        <v>-6.3016028910801936E-2</v>
      </c>
      <c r="G33" s="146">
        <f>'Single Serve'!H4</f>
        <v>1.0583317866965742</v>
      </c>
      <c r="H33" s="147">
        <f>'Single Serve'!I4</f>
        <v>-6.0376810260621694E-2</v>
      </c>
      <c r="I33" s="160">
        <f>'Single Serve'!J4</f>
        <v>16.033395723550228</v>
      </c>
      <c r="J33" s="161">
        <f>'Single Serve'!K4</f>
        <v>0.56869294177526264</v>
      </c>
      <c r="K33" s="145">
        <f>'Single Serve'!L4</f>
        <v>3.6773609541688894E-2</v>
      </c>
      <c r="L33" s="148">
        <f>'Single Serve'!M4</f>
        <v>48289315.180228941</v>
      </c>
      <c r="M33" s="149">
        <f>'Single Serve'!N4</f>
        <v>-1419676.1775914356</v>
      </c>
      <c r="N33" s="145">
        <f>'Single Serve'!O4</f>
        <v>-2.8559746211146722E-2</v>
      </c>
      <c r="O33" s="143">
        <f>'Single Serve'!P4</f>
        <v>24797866.336701334</v>
      </c>
      <c r="P33" s="144">
        <f>'Single Serve'!Q4</f>
        <v>-778775.99424402416</v>
      </c>
      <c r="Q33" s="145">
        <f>'Single Serve'!R4</f>
        <v>-3.0448718958773477E-2</v>
      </c>
    </row>
    <row r="34" spans="2:17" ht="15" thickBot="1">
      <c r="B34" s="321"/>
      <c r="C34" s="98" t="s">
        <v>97</v>
      </c>
      <c r="D34" s="135">
        <f>'Single Serve'!E5</f>
        <v>2040966.0301561318</v>
      </c>
      <c r="E34" s="136">
        <f>'Single Serve'!F5</f>
        <v>-310697.14296229742</v>
      </c>
      <c r="F34" s="137">
        <f>'Single Serve'!G5</f>
        <v>-0.13211804586381162</v>
      </c>
      <c r="G34" s="138">
        <f>'Single Serve'!H5</f>
        <v>0.71718645998949049</v>
      </c>
      <c r="H34" s="139">
        <f>'Single Serve'!I5</f>
        <v>-0.1012759166182774</v>
      </c>
      <c r="I34" s="153">
        <f>'Single Serve'!J5</f>
        <v>20.759687129876895</v>
      </c>
      <c r="J34" s="154">
        <f>'Single Serve'!K5</f>
        <v>0.94772591076450041</v>
      </c>
      <c r="K34" s="137">
        <f>'Single Serve'!L5</f>
        <v>4.7836047137536239E-2</v>
      </c>
      <c r="L34" s="140">
        <f>'Single Serve'!M5</f>
        <v>42369816.228748187</v>
      </c>
      <c r="M34" s="141">
        <f>'Single Serve'!N5</f>
        <v>-4221243.3574889302</v>
      </c>
      <c r="N34" s="137">
        <f>'Single Serve'!O5</f>
        <v>-9.0602003795935887E-2</v>
      </c>
      <c r="O34" s="135">
        <f>'Single Serve'!P5</f>
        <v>13375160.705610573</v>
      </c>
      <c r="P34" s="136">
        <f>'Single Serve'!Q5</f>
        <v>-1878194.939331118</v>
      </c>
      <c r="Q34" s="137">
        <f>'Single Serve'!R5</f>
        <v>-0.12313322937264391</v>
      </c>
    </row>
    <row r="35" spans="2:17">
      <c r="B35" s="321"/>
      <c r="C35" s="82" t="s">
        <v>96</v>
      </c>
      <c r="D35" s="121">
        <f>Size!D2</f>
        <v>5143642.8511559917</v>
      </c>
      <c r="E35" s="122">
        <f>Size!E2</f>
        <v>-479621.47229867335</v>
      </c>
      <c r="F35" s="123">
        <f>Size!F2</f>
        <v>-8.5292357732175181E-2</v>
      </c>
      <c r="G35" s="124">
        <f>Size!G2</f>
        <v>1.8074534085158751</v>
      </c>
      <c r="H35" s="125">
        <f>Size!H2</f>
        <v>-0.1496424609428928</v>
      </c>
      <c r="I35" s="151">
        <f>Size!I2</f>
        <v>18.027803864242763</v>
      </c>
      <c r="J35" s="152">
        <f>Size!J2</f>
        <v>0.68850781003664352</v>
      </c>
      <c r="K35" s="123">
        <f>Size!K2</f>
        <v>3.9707944768013065E-2</v>
      </c>
      <c r="L35" s="126">
        <f>Size!L2</f>
        <v>92728584.468354657</v>
      </c>
      <c r="M35" s="127">
        <f>Size!M2</f>
        <v>-4774860.4270808548</v>
      </c>
      <c r="N35" s="123">
        <f>Size!N2</f>
        <v>-4.8971197194124814E-2</v>
      </c>
      <c r="O35" s="121">
        <f>Size!O2</f>
        <v>38597287.54509908</v>
      </c>
      <c r="P35" s="122">
        <f>Size!P2</f>
        <v>-2506393.8303607553</v>
      </c>
      <c r="Q35" s="123">
        <f>Size!Q2</f>
        <v>-6.0977356443239407E-2</v>
      </c>
    </row>
    <row r="36" spans="2:17">
      <c r="B36" s="321"/>
      <c r="C36" s="83" t="s">
        <v>95</v>
      </c>
      <c r="D36" s="105">
        <f>Size!D3</f>
        <v>8484318.2478842139</v>
      </c>
      <c r="E36" s="106">
        <f>Size!E3</f>
        <v>-251416.8833962474</v>
      </c>
      <c r="F36" s="107">
        <f>Size!F3</f>
        <v>-2.8780277746286862E-2</v>
      </c>
      <c r="G36" s="108">
        <f>Size!G3</f>
        <v>2.981352006705781</v>
      </c>
      <c r="H36" s="109">
        <f>Size!H3</f>
        <v>-5.8994339953495345E-2</v>
      </c>
      <c r="I36" s="155">
        <f>Size!I3</f>
        <v>12.431836737770402</v>
      </c>
      <c r="J36" s="156">
        <f>Size!J3</f>
        <v>0.45621612794452204</v>
      </c>
      <c r="K36" s="107">
        <f>Size!K3</f>
        <v>3.8095405892384498E-2</v>
      </c>
      <c r="L36" s="110">
        <f>Size!L3</f>
        <v>105475659.28898278</v>
      </c>
      <c r="M36" s="111">
        <f>Size!M3</f>
        <v>859809.60884049535</v>
      </c>
      <c r="N36" s="107">
        <f>Size!N3</f>
        <v>8.2187317836572571E-3</v>
      </c>
      <c r="O36" s="105">
        <f>Size!O3</f>
        <v>34017095.759629488</v>
      </c>
      <c r="P36" s="106">
        <f>Size!P3</f>
        <v>-888598.001962699</v>
      </c>
      <c r="Q36" s="107">
        <f>Size!Q3</f>
        <v>-2.5457107600607293E-2</v>
      </c>
    </row>
    <row r="37" spans="2:17">
      <c r="B37" s="321"/>
      <c r="C37" s="83" t="s">
        <v>231</v>
      </c>
      <c r="D37" s="105">
        <f>Size!D4</f>
        <v>9806036.6605507061</v>
      </c>
      <c r="E37" s="106">
        <f>Size!E4</f>
        <v>1904330.4589334289</v>
      </c>
      <c r="F37" s="107">
        <f>Size!F4</f>
        <v>0.24100243799796822</v>
      </c>
      <c r="G37" s="108">
        <f>Size!G4</f>
        <v>3.4457980266185646</v>
      </c>
      <c r="H37" s="109">
        <f>Size!H4</f>
        <v>0.6957233939252685</v>
      </c>
      <c r="I37" s="155">
        <f>Size!I4</f>
        <v>12.220917390073218</v>
      </c>
      <c r="J37" s="156">
        <f>Size!J4</f>
        <v>0.80210590724773567</v>
      </c>
      <c r="K37" s="107">
        <f>Size!K4</f>
        <v>7.024425514460475E-2</v>
      </c>
      <c r="L37" s="110">
        <f>Size!L4</f>
        <v>119838763.95261963</v>
      </c>
      <c r="M37" s="111">
        <f>Size!M4</f>
        <v>29610670.44367893</v>
      </c>
      <c r="N37" s="107">
        <f>Size!N4</f>
        <v>0.32817572988777394</v>
      </c>
      <c r="O37" s="105">
        <f>Size!O4</f>
        <v>23549092.891640842</v>
      </c>
      <c r="P37" s="106">
        <f>Size!P4</f>
        <v>4629160.1231798977</v>
      </c>
      <c r="Q37" s="107">
        <f>Size!Q4</f>
        <v>0.24467106621523477</v>
      </c>
    </row>
    <row r="38" spans="2:17">
      <c r="B38" s="321"/>
      <c r="C38" s="83" t="s">
        <v>117</v>
      </c>
      <c r="D38" s="105">
        <f>Size!D5</f>
        <v>65113555.520699605</v>
      </c>
      <c r="E38" s="106">
        <f>Size!E5</f>
        <v>-24786.683172099292</v>
      </c>
      <c r="F38" s="107">
        <f>Size!F5</f>
        <v>-3.8052370283728248E-4</v>
      </c>
      <c r="G38" s="108">
        <f>Size!G5</f>
        <v>22.880616184311158</v>
      </c>
      <c r="H38" s="109">
        <f>Size!H5</f>
        <v>0.21015768587973227</v>
      </c>
      <c r="I38" s="155">
        <f>Size!I5</f>
        <v>6.7742954158464936</v>
      </c>
      <c r="J38" s="156">
        <f>Size!J5</f>
        <v>0.16455487331986429</v>
      </c>
      <c r="K38" s="107">
        <f>Size!K5</f>
        <v>2.489581433055189E-2</v>
      </c>
      <c r="L38" s="110">
        <f>Size!L5</f>
        <v>441098460.67334151</v>
      </c>
      <c r="M38" s="111">
        <f>Size!M5</f>
        <v>10550919.335437298</v>
      </c>
      <c r="N38" s="107">
        <f>Size!N5</f>
        <v>2.4505817180260424E-2</v>
      </c>
      <c r="O38" s="105">
        <f>Size!O5</f>
        <v>130002066.92203677</v>
      </c>
      <c r="P38" s="106">
        <f>Size!P5</f>
        <v>-61599.153716653585</v>
      </c>
      <c r="Q38" s="107">
        <f>Size!Q5</f>
        <v>-4.7360769979200941E-4</v>
      </c>
    </row>
    <row r="39" spans="2:17">
      <c r="B39" s="321"/>
      <c r="C39" s="83" t="s">
        <v>94</v>
      </c>
      <c r="D39" s="105">
        <f>Size!D6</f>
        <v>6675808.0867787004</v>
      </c>
      <c r="E39" s="106">
        <f>Size!E6</f>
        <v>419491.50780925155</v>
      </c>
      <c r="F39" s="107">
        <f>Size!F6</f>
        <v>6.7050876104858312E-2</v>
      </c>
      <c r="G39" s="108">
        <f>Size!G6</f>
        <v>2.3458495137029631</v>
      </c>
      <c r="H39" s="109">
        <f>Size!H6</f>
        <v>0.1684289568109727</v>
      </c>
      <c r="I39" s="155">
        <f>Size!I6</f>
        <v>8.560853912447838</v>
      </c>
      <c r="J39" s="156">
        <f>Size!J6</f>
        <v>-3.5053756372002809E-2</v>
      </c>
      <c r="K39" s="107">
        <f>Size!K6</f>
        <v>-4.0779586894766464E-3</v>
      </c>
      <c r="L39" s="110">
        <f>Size!L6</f>
        <v>57150617.778450347</v>
      </c>
      <c r="M39" s="111">
        <f>Size!M6</f>
        <v>3371898.1187221482</v>
      </c>
      <c r="N39" s="107">
        <f>Size!N6</f>
        <v>6.2699486712532684E-2</v>
      </c>
      <c r="O39" s="105">
        <f>Size!O6</f>
        <v>8901077.4490382671</v>
      </c>
      <c r="P39" s="106">
        <f>Size!P6</f>
        <v>559322.0104123354</v>
      </c>
      <c r="Q39" s="107">
        <f>Size!Q6</f>
        <v>6.7050876104858312E-2</v>
      </c>
    </row>
    <row r="40" spans="2:17">
      <c r="B40" s="321"/>
      <c r="C40" s="83" t="s">
        <v>118</v>
      </c>
      <c r="D40" s="105">
        <f>Size!D7</f>
        <v>175138199.69697374</v>
      </c>
      <c r="E40" s="106">
        <f>Size!E7</f>
        <v>-5776195.6668482125</v>
      </c>
      <c r="F40" s="107">
        <f>Size!F7</f>
        <v>-3.1927783608552453E-2</v>
      </c>
      <c r="G40" s="108">
        <f>Size!G7</f>
        <v>61.542790812640931</v>
      </c>
      <c r="H40" s="109">
        <f>Size!H7</f>
        <v>-1.4218495680987502</v>
      </c>
      <c r="I40" s="155">
        <f>Size!I7</f>
        <v>3.7730099314212713</v>
      </c>
      <c r="J40" s="156">
        <f>Size!J7</f>
        <v>0.16840578007269302</v>
      </c>
      <c r="K40" s="107">
        <f>Size!K7</f>
        <v>4.6719632170896752E-2</v>
      </c>
      <c r="L40" s="110">
        <f>Size!L7</f>
        <v>660798166.82792377</v>
      </c>
      <c r="M40" s="111">
        <f>Size!M7</f>
        <v>8673386.2607731819</v>
      </c>
      <c r="N40" s="107">
        <f>Size!N7</f>
        <v>1.330019425612069E-2</v>
      </c>
      <c r="O40" s="105">
        <f>Size!O7</f>
        <v>175168255.78030652</v>
      </c>
      <c r="P40" s="106">
        <f>Size!P7</f>
        <v>-5746139.5835154355</v>
      </c>
      <c r="Q40" s="107">
        <f>Size!Q7</f>
        <v>-3.1761649325692684E-2</v>
      </c>
    </row>
    <row r="41" spans="2:17" ht="15" thickBot="1">
      <c r="B41" s="321"/>
      <c r="C41" s="84" t="s">
        <v>93</v>
      </c>
      <c r="D41" s="105">
        <f>Size!D8</f>
        <v>47.829737365245819</v>
      </c>
      <c r="E41" s="106">
        <f>Size!E8</f>
        <v>10.979293286800385</v>
      </c>
      <c r="F41" s="107">
        <f>Size!F8</f>
        <v>0.29794195324832989</v>
      </c>
      <c r="G41" s="108">
        <f>Size!G8</f>
        <v>1.6807158725999751E-5</v>
      </c>
      <c r="H41" s="109">
        <f>Size!H8</f>
        <v>3.981894298568411E-6</v>
      </c>
      <c r="I41" s="155">
        <f>Size!I8</f>
        <v>2.5708894311380845</v>
      </c>
      <c r="J41" s="156">
        <f>Size!J8</f>
        <v>0.37652298037511711</v>
      </c>
      <c r="K41" s="107">
        <f>Size!K8</f>
        <v>0.17158619074047657</v>
      </c>
      <c r="L41" s="110">
        <f>Size!L8</f>
        <v>122.96496628642082</v>
      </c>
      <c r="M41" s="111">
        <f>Size!M8</f>
        <v>42.101588104963298</v>
      </c>
      <c r="N41" s="107">
        <f>Size!N8</f>
        <v>0.52065086880846456</v>
      </c>
      <c r="O41" s="105">
        <f>Size!O8</f>
        <v>38.263789892196655</v>
      </c>
      <c r="P41" s="106">
        <f>Size!P8</f>
        <v>8.7834346294403076</v>
      </c>
      <c r="Q41" s="107">
        <f>Size!Q8</f>
        <v>0.29794195324832989</v>
      </c>
    </row>
    <row r="42" spans="2:17">
      <c r="B42" s="321"/>
      <c r="C42" s="101" t="s">
        <v>119</v>
      </c>
      <c r="D42" s="143">
        <f>'White Milk Size'!D3</f>
        <v>54801347.468904167</v>
      </c>
      <c r="E42" s="144">
        <f>'White Milk Size'!E3</f>
        <v>383002.07898771763</v>
      </c>
      <c r="F42" s="145">
        <f>'White Milk Size'!F3</f>
        <v>7.0381059226156976E-3</v>
      </c>
      <c r="G42" s="146">
        <f>'White Milk Size'!G3</f>
        <v>19.256951763607148</v>
      </c>
      <c r="H42" s="147">
        <f>'White Milk Size'!H3</f>
        <v>0.31743321009259873</v>
      </c>
      <c r="I42" s="160">
        <f>'White Milk Size'!I3</f>
        <v>6.4228132824746833</v>
      </c>
      <c r="J42" s="161">
        <f>'White Milk Size'!J3</f>
        <v>0.13521098119162378</v>
      </c>
      <c r="K42" s="145">
        <f>'White Milk Size'!K3</f>
        <v>2.1504378730192966E-2</v>
      </c>
      <c r="L42" s="148">
        <f>'White Milk Size'!L3</f>
        <v>351978822.42078805</v>
      </c>
      <c r="M42" s="149">
        <f>'White Milk Size'!M3</f>
        <v>9817908.7151330113</v>
      </c>
      <c r="N42" s="145">
        <f>'White Milk Size'!N3</f>
        <v>2.869383474811181E-2</v>
      </c>
      <c r="O42" s="143">
        <f>'White Milk Size'!O3</f>
        <v>109371183.2488538</v>
      </c>
      <c r="P42" s="144">
        <f>'White Milk Size'!P3</f>
        <v>749936.49857574701</v>
      </c>
      <c r="Q42" s="145">
        <f>'White Milk Size'!Q3</f>
        <v>6.9041418784288374E-3</v>
      </c>
    </row>
    <row r="43" spans="2:17" ht="15" thickBot="1">
      <c r="B43" s="323"/>
      <c r="C43" s="100" t="s">
        <v>116</v>
      </c>
      <c r="D43" s="135">
        <f>'White Milk Size'!D4</f>
        <v>170776626.72424191</v>
      </c>
      <c r="E43" s="136">
        <f>'White Milk Size'!E4</f>
        <v>-5718651.9769544005</v>
      </c>
      <c r="F43" s="137">
        <f>'White Milk Size'!F4</f>
        <v>-3.240116120406817E-2</v>
      </c>
      <c r="G43" s="138">
        <f>'White Milk Size'!G4</f>
        <v>60.010153309575742</v>
      </c>
      <c r="H43" s="139">
        <f>'White Milk Size'!H4</f>
        <v>-1.4164773903798604</v>
      </c>
      <c r="I43" s="153">
        <f>'White Milk Size'!I4</f>
        <v>3.7617521820006643</v>
      </c>
      <c r="J43" s="154">
        <f>'White Milk Size'!J4</f>
        <v>0.16637621262243707</v>
      </c>
      <c r="K43" s="137">
        <f>'White Milk Size'!K4</f>
        <v>4.6275052745376626E-2</v>
      </c>
      <c r="L43" s="140">
        <f>'White Milk Size'!L4</f>
        <v>642419348.21463001</v>
      </c>
      <c r="M43" s="141">
        <f>'White Milk Size'!M4</f>
        <v>7852464.4636359215</v>
      </c>
      <c r="N43" s="137">
        <f>'White Milk Size'!N4</f>
        <v>1.2374526097578789E-2</v>
      </c>
      <c r="O43" s="135">
        <f>'White Milk Size'!O4</f>
        <v>170806682.80757469</v>
      </c>
      <c r="P43" s="136">
        <f>'White Milk Size'!P4</f>
        <v>-5688595.8936216235</v>
      </c>
      <c r="Q43" s="137">
        <f>'White Milk Size'!Q4</f>
        <v>-3.2230867224795998E-2</v>
      </c>
    </row>
    <row r="44" spans="2:17">
      <c r="B44" s="324" t="s">
        <v>65</v>
      </c>
      <c r="C44" s="82" t="s">
        <v>90</v>
      </c>
      <c r="D44" s="121">
        <f>Organic!D3</f>
        <v>20889464.257488161</v>
      </c>
      <c r="E44" s="122">
        <f>Organic!E3</f>
        <v>94237.044572006911</v>
      </c>
      <c r="F44" s="123">
        <f>Organic!F3</f>
        <v>4.5316669833487177E-3</v>
      </c>
      <c r="G44" s="124">
        <f>Organic!G3</f>
        <v>7.3404655935203591</v>
      </c>
      <c r="H44" s="125">
        <f>Organic!H3</f>
        <v>0.10298733501094759</v>
      </c>
      <c r="I44" s="204">
        <f>Organic!I3</f>
        <v>9.6401533082170587</v>
      </c>
      <c r="J44" s="152">
        <f>Organic!J3</f>
        <v>0.12298297772274402</v>
      </c>
      <c r="K44" s="123">
        <f>Organic!K3</f>
        <v>1.2922220938789942E-2</v>
      </c>
      <c r="L44" s="126">
        <f>Organic!L3</f>
        <v>201377637.96870649</v>
      </c>
      <c r="M44" s="127">
        <f>Organic!M3</f>
        <v>3465918.5220528841</v>
      </c>
      <c r="N44" s="123">
        <f>Organic!N3</f>
        <v>1.7512447124118438E-2</v>
      </c>
      <c r="O44" s="121">
        <f>Organic!O3</f>
        <v>30295888.160200655</v>
      </c>
      <c r="P44" s="122">
        <f>Organic!P3</f>
        <v>194763.48537477478</v>
      </c>
      <c r="Q44" s="123">
        <f>Organic!Q3</f>
        <v>6.4703059263981266E-3</v>
      </c>
    </row>
    <row r="45" spans="2:17" ht="15" thickBot="1">
      <c r="B45" s="323"/>
      <c r="C45" s="84" t="s">
        <v>92</v>
      </c>
      <c r="D45" s="128">
        <f>Organic!D4</f>
        <v>263690089.87771431</v>
      </c>
      <c r="E45" s="129">
        <f>Organic!E4</f>
        <v>-2841656.064229697</v>
      </c>
      <c r="F45" s="130">
        <f>Organic!F4</f>
        <v>-1.0661604508637658E-2</v>
      </c>
      <c r="G45" s="131">
        <f>Organic!G4</f>
        <v>92.65953440647975</v>
      </c>
      <c r="H45" s="132">
        <f>Organic!H4</f>
        <v>-0.10298733501095114</v>
      </c>
      <c r="I45" s="205">
        <f>Organic!I4</f>
        <v>5.1394844641496666</v>
      </c>
      <c r="J45" s="157">
        <f>Organic!J4</f>
        <v>0.26231870915640432</v>
      </c>
      <c r="K45" s="130">
        <f>Organic!K4</f>
        <v>5.3785071562893132E-2</v>
      </c>
      <c r="L45" s="133">
        <f>Organic!L4</f>
        <v>1355231120.276742</v>
      </c>
      <c r="M45" s="134">
        <f>Organic!M4</f>
        <v>55311616.350128174</v>
      </c>
      <c r="N45" s="130">
        <f>Organic!N4</f>
        <v>4.2550031892783079E-2</v>
      </c>
      <c r="O45" s="128">
        <f>Organic!O4</f>
        <v>388281348.38410127</v>
      </c>
      <c r="P45" s="129">
        <f>Organic!P4</f>
        <v>-3214783.362328589</v>
      </c>
      <c r="Q45" s="130">
        <f>Organic!Q4</f>
        <v>-8.2115328904725643E-3</v>
      </c>
    </row>
    <row r="46" spans="2:17">
      <c r="B46" s="324" t="s">
        <v>126</v>
      </c>
      <c r="C46" s="82" t="s">
        <v>89</v>
      </c>
      <c r="D46" s="121">
        <f>'Form Data'!D3</f>
        <v>24303959.355443217</v>
      </c>
      <c r="E46" s="122">
        <f>'Form Data'!E3</f>
        <v>2010983.7411033213</v>
      </c>
      <c r="F46" s="123">
        <f>'Form Data'!F3</f>
        <v>9.0207057859506265E-2</v>
      </c>
      <c r="G46" s="124">
        <f>'Form Data'!G3</f>
        <v>8.540304109091597</v>
      </c>
      <c r="H46" s="125">
        <f>'Form Data'!H3</f>
        <v>0.7815561678307148</v>
      </c>
      <c r="I46" s="204">
        <f>'Form Data'!I3</f>
        <v>9.9791355500137993</v>
      </c>
      <c r="J46" s="152">
        <f>'Form Data'!J3</f>
        <v>0.419509182121514</v>
      </c>
      <c r="K46" s="123">
        <f>'Form Data'!K3</f>
        <v>4.3883428700781719E-2</v>
      </c>
      <c r="L46" s="126">
        <f>'Form Data'!L3</f>
        <v>242532504.80999386</v>
      </c>
      <c r="M46" s="127">
        <f>'Form Data'!M3</f>
        <v>29419987.308370471</v>
      </c>
      <c r="N46" s="123">
        <f>'Form Data'!N3</f>
        <v>0.13804908155217285</v>
      </c>
      <c r="O46" s="121">
        <f>'Form Data'!O3</f>
        <v>47710816.813963592</v>
      </c>
      <c r="P46" s="122">
        <f>'Form Data'!P3</f>
        <v>4838413.4681982845</v>
      </c>
      <c r="Q46" s="123">
        <f>'Form Data'!Q3</f>
        <v>0.11285612866571884</v>
      </c>
    </row>
    <row r="47" spans="2:17" ht="15" thickBot="1">
      <c r="B47" s="323"/>
      <c r="C47" s="84" t="s">
        <v>91</v>
      </c>
      <c r="D47" s="128">
        <f>'Form Data'!D4</f>
        <v>260275594.77975979</v>
      </c>
      <c r="E47" s="129">
        <f>'Form Data'!E4</f>
        <v>-4758402.7607608438</v>
      </c>
      <c r="F47" s="130">
        <f>'Form Data'!F4</f>
        <v>-1.7953933476150881E-2</v>
      </c>
      <c r="G47" s="131">
        <f>'Form Data'!G4</f>
        <v>91.459695890908691</v>
      </c>
      <c r="H47" s="132">
        <f>'Form Data'!H4</f>
        <v>-0.78155616783067217</v>
      </c>
      <c r="I47" s="205">
        <f>'Form Data'!I4</f>
        <v>5.0487878225670784</v>
      </c>
      <c r="J47" s="157">
        <f>'Form Data'!J4</f>
        <v>0.2014145882135292</v>
      </c>
      <c r="K47" s="130">
        <f>'Form Data'!K4</f>
        <v>4.1551285299447356E-2</v>
      </c>
      <c r="L47" s="133">
        <f>'Form Data'!L4</f>
        <v>1314076253.4354546</v>
      </c>
      <c r="M47" s="134">
        <f>'Form Data'!M4</f>
        <v>29357547.563810587</v>
      </c>
      <c r="N47" s="130">
        <f>'Form Data'!N4</f>
        <v>2.285134281118165E-2</v>
      </c>
      <c r="O47" s="128">
        <f>'Form Data'!O4</f>
        <v>370866419.73033834</v>
      </c>
      <c r="P47" s="129">
        <f>'Form Data'!P4</f>
        <v>-7858433.3451520205</v>
      </c>
      <c r="Q47" s="130">
        <f>'Form Data'!Q4</f>
        <v>-2.0749716532560424E-2</v>
      </c>
    </row>
    <row r="48" spans="2:17" ht="15" thickBot="1">
      <c r="B48" s="235" t="s">
        <v>221</v>
      </c>
      <c r="C48" s="142" t="s">
        <v>127</v>
      </c>
      <c r="D48" s="252">
        <f>'Glass Bottle'!D3</f>
        <v>513433.68671305192</v>
      </c>
      <c r="E48" s="253">
        <f>'Glass Bottle'!E3</f>
        <v>14171.647113921936</v>
      </c>
      <c r="F48" s="254">
        <f>'Glass Bottle'!F3</f>
        <v>2.8385188518038958E-2</v>
      </c>
      <c r="G48" s="117">
        <f>'Glass Bottle'!G3</f>
        <v>0.18041833267794161</v>
      </c>
      <c r="H48" s="118">
        <f>'Glass Bottle'!H3</f>
        <v>6.6573960985401026E-3</v>
      </c>
      <c r="I48" s="158">
        <f>'Glass Bottle'!I3</f>
        <v>17.084520713628258</v>
      </c>
      <c r="J48" s="159">
        <f>'Glass Bottle'!J3</f>
        <v>0.13789621020034204</v>
      </c>
      <c r="K48" s="116">
        <f>'Glass Bottle'!K3</f>
        <v>8.1370900837773787E-3</v>
      </c>
      <c r="L48" s="119">
        <f>'Glass Bottle'!L3</f>
        <v>8771768.4557236582</v>
      </c>
      <c r="M48" s="120">
        <f>'Glass Bottle'!M3</f>
        <v>310962.14182164334</v>
      </c>
      <c r="N48" s="116">
        <f>'Glass Bottle'!N3</f>
        <v>3.6753251437832715E-2</v>
      </c>
      <c r="O48" s="114">
        <f>'Glass Bottle'!O3</f>
        <v>1436091.5016508102</v>
      </c>
      <c r="P48" s="115">
        <f>'Glass Bottle'!P3</f>
        <v>27534.786551237106</v>
      </c>
      <c r="Q48" s="116">
        <f>'Glass Bottle'!Q3</f>
        <v>1.9548227100880795E-2</v>
      </c>
    </row>
    <row r="49" spans="2:20">
      <c r="B49" s="321" t="s">
        <v>222</v>
      </c>
      <c r="C49" s="236" t="s">
        <v>223</v>
      </c>
      <c r="D49" s="241">
        <f>Enhanced!D9</f>
        <v>2458512.1947829337</v>
      </c>
      <c r="E49" s="122">
        <f>Enhanced!E9</f>
        <v>1099070.1585343585</v>
      </c>
      <c r="F49" s="123">
        <f>Enhanced!F9</f>
        <v>0.8084715120089111</v>
      </c>
      <c r="G49" s="124">
        <f>Enhanced!G9</f>
        <v>0.86391034038057002</v>
      </c>
      <c r="H49" s="125">
        <f>Enhanced!H9</f>
        <v>0.39077618895654748</v>
      </c>
      <c r="I49" s="204">
        <f>Enhanced!I9</f>
        <v>10.368280647017746</v>
      </c>
      <c r="J49" s="152">
        <f>Enhanced!J9</f>
        <v>-0.66320622083188319</v>
      </c>
      <c r="K49" s="123">
        <f>Enhanced!K9</f>
        <v>-6.0119386332656906E-2</v>
      </c>
      <c r="L49" s="126">
        <f>Enhanced!L9</f>
        <v>25490544.409625016</v>
      </c>
      <c r="M49" s="127">
        <f>Enhanced!M9</f>
        <v>10493877.4391461</v>
      </c>
      <c r="N49" s="123">
        <f>Enhanced!N9</f>
        <v>0.69974731450684335</v>
      </c>
      <c r="O49" s="121">
        <f>Enhanced!O9</f>
        <v>3447548.500118494</v>
      </c>
      <c r="P49" s="122">
        <f>Enhanced!P9</f>
        <v>907012.34227941511</v>
      </c>
      <c r="Q49" s="123">
        <f>Enhanced!Q9</f>
        <v>0.35701611231973124</v>
      </c>
    </row>
    <row r="50" spans="2:20">
      <c r="B50" s="321"/>
      <c r="C50" s="236" t="s">
        <v>224</v>
      </c>
      <c r="D50" s="242">
        <f>Enhanced!D10</f>
        <v>270894799.5207746</v>
      </c>
      <c r="E50" s="106">
        <f>Enhanced!E10</f>
        <v>-5569217.9940212965</v>
      </c>
      <c r="F50" s="107">
        <f>Enhanced!F10</f>
        <v>-2.0144458740361179E-2</v>
      </c>
      <c r="G50" s="108">
        <f>Enhanced!G10</f>
        <v>95.19123759399595</v>
      </c>
      <c r="H50" s="109">
        <f>Enhanced!H10</f>
        <v>-1.0280677079782095</v>
      </c>
      <c r="I50" s="155">
        <f>Enhanced!I10</f>
        <v>5.1384057769898943</v>
      </c>
      <c r="J50" s="156">
        <f>Enhanced!J10</f>
        <v>0.17683410172208536</v>
      </c>
      <c r="K50" s="107">
        <f>Enhanced!K10</f>
        <v>3.5640743154746517E-2</v>
      </c>
      <c r="L50" s="110">
        <f>Enhanced!L10</f>
        <v>1391967402.8140674</v>
      </c>
      <c r="M50" s="111">
        <f>Enhanced!M10</f>
        <v>20271364.281912565</v>
      </c>
      <c r="N50" s="107">
        <f>Enhanced!N10</f>
        <v>1.4778320934428631E-2</v>
      </c>
      <c r="O50" s="105">
        <f>Enhanced!O10</f>
        <v>387263060.1037975</v>
      </c>
      <c r="P50" s="106">
        <f>Enhanced!P10</f>
        <v>-8034845.1903082728</v>
      </c>
      <c r="Q50" s="107">
        <f>Enhanced!Q10</f>
        <v>-2.0326050512031589E-2</v>
      </c>
    </row>
    <row r="51" spans="2:20">
      <c r="B51" s="321"/>
      <c r="C51" s="237" t="s">
        <v>128</v>
      </c>
      <c r="D51" s="242">
        <f>'Enhanced - Aggs'!D2</f>
        <v>83.694865345954895</v>
      </c>
      <c r="E51" s="106">
        <f>'Enhanced - Aggs'!E2</f>
        <v>14.849647223949432</v>
      </c>
      <c r="F51" s="107">
        <f>'Enhanced - Aggs'!F2</f>
        <v>0.21569613154007772</v>
      </c>
      <c r="G51" s="108">
        <f>'Enhanced - Aggs'!G2</f>
        <v>2.9410006491960393E-5</v>
      </c>
      <c r="H51" s="109">
        <f>'Enhanced - Aggs'!H2</f>
        <v>5.4494234091809885E-6</v>
      </c>
      <c r="I51" s="155">
        <f>'Enhanced - Aggs'!I2</f>
        <v>8.7493693635267853</v>
      </c>
      <c r="J51" s="156">
        <f>'Enhanced - Aggs'!J2</f>
        <v>-1.80368186418427E-2</v>
      </c>
      <c r="K51" s="107">
        <f>'Enhanced - Aggs'!K2</f>
        <v>-2.0572582434387992E-3</v>
      </c>
      <c r="L51" s="110">
        <f>'Enhanced - Aggs'!L2</f>
        <v>732.27729074239733</v>
      </c>
      <c r="M51" s="111">
        <f>'Enhanced - Aggs'!M2</f>
        <v>128.68329976677899</v>
      </c>
      <c r="N51" s="107">
        <f>'Enhanced - Aggs'!N2</f>
        <v>0.21319513065195017</v>
      </c>
      <c r="O51" s="105">
        <f>'Enhanced - Aggs'!O2</f>
        <v>166.83335018157959</v>
      </c>
      <c r="P51" s="106">
        <f>'Enhanced - Aggs'!P2</f>
        <v>29.142913937568665</v>
      </c>
      <c r="Q51" s="107">
        <f>'Enhanced - Aggs'!Q2</f>
        <v>0.21165532430968884</v>
      </c>
    </row>
    <row r="52" spans="2:20" ht="15" customHeight="1">
      <c r="B52" s="321"/>
      <c r="C52" s="237" t="s">
        <v>129</v>
      </c>
      <c r="D52" s="242">
        <f>'Enhanced - Aggs'!D3</f>
        <v>569627.00314691663</v>
      </c>
      <c r="E52" s="106">
        <f>'Enhanced - Aggs'!E3</f>
        <v>99383.650167703629</v>
      </c>
      <c r="F52" s="107">
        <f>'Enhanced - Aggs'!F3</f>
        <v>0.21134514616328209</v>
      </c>
      <c r="G52" s="108">
        <f>'Enhanced - Aggs'!G3</f>
        <v>0.20016441619565192</v>
      </c>
      <c r="H52" s="109">
        <f>'Enhanced - Aggs'!H3</f>
        <v>3.6503014059985656E-2</v>
      </c>
      <c r="I52" s="155">
        <f>'Enhanced - Aggs'!I3</f>
        <v>13.377674350247755</v>
      </c>
      <c r="J52" s="156">
        <f>'Enhanced - Aggs'!J3</f>
        <v>0.64379489734771234</v>
      </c>
      <c r="K52" s="107">
        <f>'Enhanced - Aggs'!K3</f>
        <v>5.055764032704841E-2</v>
      </c>
      <c r="L52" s="110">
        <f>'Enhanced - Aggs'!L3</f>
        <v>7620284.5492070038</v>
      </c>
      <c r="M52" s="111">
        <f>'Enhanced - Aggs'!M3</f>
        <v>1632262.3788421815</v>
      </c>
      <c r="N52" s="107">
        <f>'Enhanced - Aggs'!N3</f>
        <v>0.27258789837492126</v>
      </c>
      <c r="O52" s="105">
        <f>'Enhanced - Aggs'!O3</f>
        <v>1149356.6109952927</v>
      </c>
      <c r="P52" s="106">
        <f>'Enhanced - Aggs'!P3</f>
        <v>196610.37702476978</v>
      </c>
      <c r="Q52" s="107">
        <f>'Enhanced - Aggs'!Q3</f>
        <v>0.20636174672179575</v>
      </c>
    </row>
    <row r="53" spans="2:20">
      <c r="B53" s="321"/>
      <c r="C53" s="237" t="s">
        <v>130</v>
      </c>
      <c r="D53" s="242">
        <f>'Enhanced - Aggs'!D4</f>
        <v>107196.72643557022</v>
      </c>
      <c r="E53" s="106">
        <f>'Enhanced - Aggs'!E4</f>
        <v>-29394.433152665093</v>
      </c>
      <c r="F53" s="107">
        <f>'Enhanced - Aggs'!F4</f>
        <v>-0.21520011427735808</v>
      </c>
      <c r="G53" s="108">
        <f>'Enhanced - Aggs'!G4</f>
        <v>3.7668456808615858E-2</v>
      </c>
      <c r="H53" s="109">
        <f>'Enhanced - Aggs'!H4</f>
        <v>-9.8701220057779981E-3</v>
      </c>
      <c r="I53" s="155">
        <f>'Enhanced - Aggs'!I4</f>
        <v>12.359374096715566</v>
      </c>
      <c r="J53" s="156">
        <f>'Enhanced - Aggs'!J4</f>
        <v>0.50574651200946086</v>
      </c>
      <c r="K53" s="107">
        <f>'Enhanced - Aggs'!K4</f>
        <v>4.2665969416990093E-2</v>
      </c>
      <c r="L53" s="110">
        <f>'Enhanced - Aggs'!L4</f>
        <v>1324884.4439604913</v>
      </c>
      <c r="M53" s="111">
        <f>'Enhanced - Aggs'!M4</f>
        <v>-294216.29316160851</v>
      </c>
      <c r="N53" s="107">
        <f>'Enhanced - Aggs'!N4</f>
        <v>-0.18171586635465847</v>
      </c>
      <c r="O53" s="105">
        <f>'Enhanced - Aggs'!O4</f>
        <v>390023.87939047813</v>
      </c>
      <c r="P53" s="106">
        <f>'Enhanced - Aggs'!P4</f>
        <v>-83577.177744970308</v>
      </c>
      <c r="Q53" s="107">
        <f>'Enhanced - Aggs'!Q4</f>
        <v>-0.17647168747992784</v>
      </c>
    </row>
    <row r="54" spans="2:20">
      <c r="B54" s="321"/>
      <c r="C54" s="238" t="s">
        <v>225</v>
      </c>
      <c r="D54" s="242">
        <f>Enhanced!D11</f>
        <v>2311932.0426156935</v>
      </c>
      <c r="E54" s="106">
        <f>Enhanced!E11</f>
        <v>-217629.66636168817</v>
      </c>
      <c r="F54" s="107">
        <f>Enhanced!F11</f>
        <v>-8.6034535385843047E-2</v>
      </c>
      <c r="G54" s="108">
        <f>Enhanced!G11</f>
        <v>0.8124027214960452</v>
      </c>
      <c r="H54" s="109">
        <f>Enhanced!H11</f>
        <v>-6.7974669182841896E-2</v>
      </c>
      <c r="I54" s="155">
        <f>Enhanced!I11</f>
        <v>11.802000934447191</v>
      </c>
      <c r="J54" s="156">
        <f>Enhanced!J11</f>
        <v>0.46285333905607828</v>
      </c>
      <c r="K54" s="107">
        <f>Enhanced!K11</f>
        <v>4.0819059383635566E-2</v>
      </c>
      <c r="L54" s="110">
        <f>Enhanced!L11</f>
        <v>27285424.127328817</v>
      </c>
      <c r="M54" s="111">
        <f>Enhanced!M11</f>
        <v>-1397649.4424154945</v>
      </c>
      <c r="N54" s="107">
        <f>Enhanced!N11</f>
        <v>-4.8727324811165748E-2</v>
      </c>
      <c r="O54" s="105">
        <f>Enhanced!O11</f>
        <v>3840005.8940854073</v>
      </c>
      <c r="P54" s="106">
        <f>Enhanced!P11</f>
        <v>-407907.2042549476</v>
      </c>
      <c r="Q54" s="107">
        <f>Enhanced!Q11</f>
        <v>-9.6025317564597909E-2</v>
      </c>
    </row>
    <row r="55" spans="2:20">
      <c r="B55" s="321"/>
      <c r="C55" s="238" t="s">
        <v>226</v>
      </c>
      <c r="D55" s="242">
        <f>Enhanced!D12</f>
        <v>67338.858750921368</v>
      </c>
      <c r="E55" s="106">
        <f>Enhanced!E12</f>
        <v>51220.438466729371</v>
      </c>
      <c r="F55" s="107">
        <f>Enhanced!F12</f>
        <v>3.1777579665771198</v>
      </c>
      <c r="G55" s="108">
        <f>Enhanced!G12</f>
        <v>2.3662577923264667E-2</v>
      </c>
      <c r="H55" s="109">
        <f>Enhanced!H12</f>
        <v>1.805279471801554E-2</v>
      </c>
      <c r="I55" s="155">
        <f>Enhanced!I12</f>
        <v>13.711638678683288</v>
      </c>
      <c r="J55" s="156">
        <f>Enhanced!J12</f>
        <v>4.895378965382239</v>
      </c>
      <c r="K55" s="107">
        <f>Enhanced!K12</f>
        <v>0.55526710017362624</v>
      </c>
      <c r="L55" s="110">
        <f>Enhanced!L12</f>
        <v>923326.10022752406</v>
      </c>
      <c r="M55" s="111">
        <f>Enhanced!M12</f>
        <v>781221.92083394772</v>
      </c>
      <c r="N55" s="107">
        <f>Enhanced!N12</f>
        <v>5.4975295179056625</v>
      </c>
      <c r="O55" s="105">
        <f>Enhanced!O12</f>
        <v>145716.23222923279</v>
      </c>
      <c r="P55" s="106">
        <f>Enhanced!P12</f>
        <v>111829.8344950676</v>
      </c>
      <c r="Q55" s="107">
        <f>Enhanced!Q12</f>
        <v>3.3001393471315397</v>
      </c>
      <c r="T55" s="86"/>
    </row>
    <row r="56" spans="2:20">
      <c r="B56" s="321"/>
      <c r="C56" s="238" t="s">
        <v>227</v>
      </c>
      <c r="D56" s="242">
        <f>Enhanced!D13</f>
        <v>8726993.0413758066</v>
      </c>
      <c r="E56" s="106">
        <f>Enhanced!E13</f>
        <v>1880610.6609925367</v>
      </c>
      <c r="F56" s="107">
        <f>Enhanced!F13</f>
        <v>0.27468676981598239</v>
      </c>
      <c r="G56" s="108">
        <f>Enhanced!G13</f>
        <v>3.0666268586638026</v>
      </c>
      <c r="H56" s="109">
        <f>Enhanced!H13</f>
        <v>0.68384242836484344</v>
      </c>
      <c r="I56" s="155">
        <f>Enhanced!I13</f>
        <v>12.543133128573038</v>
      </c>
      <c r="J56" s="156">
        <f>Enhanced!J13</f>
        <v>0.7400785332813129</v>
      </c>
      <c r="K56" s="107">
        <f>Enhanced!K13</f>
        <v>6.2702288403929995E-2</v>
      </c>
      <c r="L56" s="110">
        <f>Enhanced!L13</f>
        <v>109463835.53010724</v>
      </c>
      <c r="M56" s="111">
        <f>Enhanced!M13</f>
        <v>28655610.514200196</v>
      </c>
      <c r="N56" s="107">
        <f>Enhanced!N13</f>
        <v>0.35461254728165797</v>
      </c>
      <c r="O56" s="105">
        <f>Enhanced!O13</f>
        <v>23441013.981271863</v>
      </c>
      <c r="P56" s="106">
        <f>Enhanced!P13</f>
        <v>4457353.5278624631</v>
      </c>
      <c r="Q56" s="107">
        <f>Enhanced!Q13</f>
        <v>0.23479947604424931</v>
      </c>
    </row>
    <row r="57" spans="2:20">
      <c r="B57" s="321"/>
      <c r="C57" s="238" t="s">
        <v>131</v>
      </c>
      <c r="D57" s="242">
        <f>'Enhanced - Aggs'!D6</f>
        <v>19292.262575209141</v>
      </c>
      <c r="E57" s="106">
        <f>'Enhanced - Aggs'!E6</f>
        <v>-3460.3737557530403</v>
      </c>
      <c r="F57" s="107">
        <f>'Enhanced - Aggs'!F6</f>
        <v>-0.1520867166959507</v>
      </c>
      <c r="G57" s="108">
        <f>'Enhanced - Aggs'!G6</f>
        <v>6.7792159678637682E-3</v>
      </c>
      <c r="H57" s="109">
        <f>'Enhanced - Aggs'!H6</f>
        <v>-1.1395102419095322E-3</v>
      </c>
      <c r="I57" s="155">
        <f>'Enhanced - Aggs'!I6</f>
        <v>17.051652119918622</v>
      </c>
      <c r="J57" s="156">
        <f>'Enhanced - Aggs'!J6</f>
        <v>-2.1834436572578184</v>
      </c>
      <c r="K57" s="107">
        <f>'Enhanced - Aggs'!K6</f>
        <v>-0.11351353185610863</v>
      </c>
      <c r="L57" s="110">
        <f>'Enhanced - Aggs'!L6</f>
        <v>328964.95003859163</v>
      </c>
      <c r="M57" s="111">
        <f>'Enhanced - Aggs'!M6</f>
        <v>-108684.18897073029</v>
      </c>
      <c r="N57" s="107">
        <f>'Enhanced - Aggs'!N6</f>
        <v>-0.2483363481915026</v>
      </c>
      <c r="O57" s="105">
        <f>'Enhanced - Aggs'!O6</f>
        <v>36574.615534186363</v>
      </c>
      <c r="P57" s="106">
        <f>'Enhanced - Aggs'!P6</f>
        <v>-7109.3522663116455</v>
      </c>
      <c r="Q57" s="107">
        <f>'Enhanced - Aggs'!Q6</f>
        <v>-0.1627451127786656</v>
      </c>
    </row>
    <row r="58" spans="2:20">
      <c r="B58" s="322"/>
      <c r="C58" s="239" t="s">
        <v>179</v>
      </c>
      <c r="D58" s="242">
        <f>'Enhanced - Aggs'!D7</f>
        <v>2687671.4799411814</v>
      </c>
      <c r="E58" s="106">
        <f>'Enhanced - Aggs'!E7</f>
        <v>834254.35120562557</v>
      </c>
      <c r="F58" s="107">
        <f>'Enhanced - Aggs'!F7</f>
        <v>0.45011688856829185</v>
      </c>
      <c r="G58" s="108">
        <f>'Enhanced - Aggs'!G7</f>
        <v>12.769706970523979</v>
      </c>
      <c r="H58" s="109">
        <f>'Enhanced - Aggs'!H7</f>
        <v>3.3028102008237123</v>
      </c>
      <c r="I58" s="155">
        <f>'Enhanced - Aggs'!I7</f>
        <v>35.483561228395153</v>
      </c>
      <c r="J58" s="156">
        <f>'Enhanced - Aggs'!J7</f>
        <v>2.3152944607613222</v>
      </c>
      <c r="K58" s="107">
        <f>'Enhanced - Aggs'!K7</f>
        <v>6.980450552274943E-2</v>
      </c>
      <c r="L58" s="110">
        <f>'Enhanced - Aggs'!L7</f>
        <v>95368155.520304322</v>
      </c>
      <c r="M58" s="111">
        <f>'Enhanced - Aggs'!M7</f>
        <v>33893521.762701467</v>
      </c>
      <c r="N58" s="107">
        <f>'Enhanced - Aggs'!N7</f>
        <v>0.55134158092498919</v>
      </c>
      <c r="O58" s="105">
        <f>'Enhanced - Aggs'!O7</f>
        <v>17834358.967507422</v>
      </c>
      <c r="P58" s="106">
        <f>'Enhanced - Aggs'!P7</f>
        <v>5019355.5559505336</v>
      </c>
      <c r="Q58" s="107">
        <f>'Enhanced - Aggs'!Q7</f>
        <v>0.39167805069985029</v>
      </c>
    </row>
    <row r="59" spans="2:20" ht="15" thickBot="1">
      <c r="B59" s="323"/>
      <c r="C59" s="240" t="s">
        <v>228</v>
      </c>
      <c r="D59" s="243">
        <f>Enhanced!D14</f>
        <v>119978.47690285534</v>
      </c>
      <c r="E59" s="129">
        <f>Enhanced!E14</f>
        <v>8527.3827317375399</v>
      </c>
      <c r="F59" s="130">
        <f>Enhanced!F14</f>
        <v>7.6512328525415091E-2</v>
      </c>
      <c r="G59" s="131">
        <f>Enhanced!G14</f>
        <v>4.2159907540600838E-2</v>
      </c>
      <c r="H59" s="132">
        <f>Enhanced!H14</f>
        <v>3.3709651216622186E-3</v>
      </c>
      <c r="I59" s="205">
        <f>Enhanced!I14</f>
        <v>12.320753707258339</v>
      </c>
      <c r="J59" s="157">
        <f>Enhanced!J14</f>
        <v>-1.1839598783897589</v>
      </c>
      <c r="K59" s="130">
        <f>Enhanced!K14</f>
        <v>-8.767012131586352E-2</v>
      </c>
      <c r="L59" s="133">
        <f>Enhanced!L14</f>
        <v>1478225.264092064</v>
      </c>
      <c r="M59" s="134">
        <f>Enhanced!M14</f>
        <v>-26889.841495976085</v>
      </c>
      <c r="N59" s="130">
        <f>Enhanced!N14</f>
        <v>-1.7865637914430719E-2</v>
      </c>
      <c r="O59" s="128">
        <f>Enhanced!O14</f>
        <v>439891.83279943466</v>
      </c>
      <c r="P59" s="129">
        <f>Enhanced!P14</f>
        <v>-53463.187027611944</v>
      </c>
      <c r="Q59" s="130">
        <f>Enhanced!Q14</f>
        <v>-0.10836656135850063</v>
      </c>
    </row>
    <row r="60" spans="2:20" ht="15.5" customHeight="1" thickBot="1">
      <c r="B60" s="324" t="s">
        <v>62</v>
      </c>
      <c r="C60" s="290" t="s">
        <v>88</v>
      </c>
      <c r="D60" s="291">
        <f>'Non-Dairy Alternatives'!D2</f>
        <v>26463800.330649614</v>
      </c>
      <c r="E60" s="292">
        <f>'Non-Dairy Alternatives'!E2</f>
        <v>-2011292.5132513866</v>
      </c>
      <c r="F60" s="293">
        <f>'Non-Dairy Alternatives'!F2</f>
        <v>-7.0633396150003414E-2</v>
      </c>
      <c r="G60" s="294">
        <f>'Non-Dairy Alternatives'!G2</f>
        <v>99.999999999999972</v>
      </c>
      <c r="H60" s="295">
        <f>'Non-Dairy Alternatives'!H2</f>
        <v>-5.6843418860808015E-14</v>
      </c>
      <c r="I60" s="296">
        <f>'Non-Dairy Alternatives'!I2</f>
        <v>8.7418531668184993</v>
      </c>
      <c r="J60" s="297">
        <f>'Non-Dairy Alternatives'!J2</f>
        <v>5.827921958923632E-2</v>
      </c>
      <c r="K60" s="293">
        <f>'Non-Dairy Alternatives'!K2</f>
        <v>6.7114324059890035E-3</v>
      </c>
      <c r="L60" s="298">
        <f>'Non-Dairy Alternatives'!L2</f>
        <v>231342656.72654176</v>
      </c>
      <c r="M60" s="299">
        <f>'Non-Dairy Alternatives'!M2</f>
        <v>-15922917.637691379</v>
      </c>
      <c r="N60" s="293">
        <f>'Non-Dairy Alternatives'!N2</f>
        <v>-6.4396015007880614E-2</v>
      </c>
      <c r="O60" s="291">
        <f>'Non-Dairy Alternatives'!O2</f>
        <v>58590736.404460311</v>
      </c>
      <c r="P60" s="292">
        <f>'Non-Dairy Alternatives'!P2</f>
        <v>-4132781.5123665184</v>
      </c>
      <c r="Q60" s="293">
        <f>'Non-Dairy Alternatives'!Q2</f>
        <v>-6.5888866722155229E-2</v>
      </c>
    </row>
    <row r="61" spans="2:20" ht="15.5" customHeight="1">
      <c r="B61" s="322"/>
      <c r="C61" s="82" t="s">
        <v>265</v>
      </c>
      <c r="D61" s="121">
        <f>'Non-Dairy Alternatives'!D3</f>
        <v>245748.56747838753</v>
      </c>
      <c r="E61" s="122">
        <f>'Non-Dairy Alternatives'!E3</f>
        <v>34835.843384546868</v>
      </c>
      <c r="F61" s="123">
        <f>'Non-Dairy Alternatives'!F3</f>
        <v>0.16516710186269976</v>
      </c>
      <c r="G61" s="124">
        <f>'Non-Dairy Alternatives'!G3</f>
        <v>0.92862160539266358</v>
      </c>
      <c r="H61" s="125">
        <f>'Non-Dairy Alternatives'!H3</f>
        <v>0.18792964259537459</v>
      </c>
      <c r="I61" s="204">
        <f>'Non-Dairy Alternatives'!I3</f>
        <v>14.995136016939639</v>
      </c>
      <c r="J61" s="152">
        <f>'Non-Dairy Alternatives'!J3</f>
        <v>3.4601438087813463E-2</v>
      </c>
      <c r="K61" s="245">
        <f>'Non-Dairy Alternatives'!K3</f>
        <v>2.3128477064399806E-3</v>
      </c>
      <c r="L61" s="257">
        <f>'Non-Dairy Alternatives'!L3</f>
        <v>3685033.1953064902</v>
      </c>
      <c r="M61" s="127">
        <f>'Non-Dairy Alternatives'!M3</f>
        <v>529666.09338075249</v>
      </c>
      <c r="N61" s="123">
        <f>'Non-Dairy Alternatives'!N3</f>
        <v>0.16786195592186226</v>
      </c>
      <c r="O61" s="121">
        <f>'Non-Dairy Alternatives'!O3</f>
        <v>693684.07287049294</v>
      </c>
      <c r="P61" s="122">
        <f>'Non-Dairy Alternatives'!P3</f>
        <v>120991.56706720963</v>
      </c>
      <c r="Q61" s="123">
        <f>'Non-Dairy Alternatives'!Q3</f>
        <v>0.21126794194294829</v>
      </c>
    </row>
    <row r="62" spans="2:20" ht="15.5" customHeight="1">
      <c r="B62" s="322"/>
      <c r="C62" s="255" t="s">
        <v>85</v>
      </c>
      <c r="D62" s="105">
        <f>'Non-Dairy Alternatives'!D4</f>
        <v>16609840.796423214</v>
      </c>
      <c r="E62" s="106">
        <f>'Non-Dairy Alternatives'!E4</f>
        <v>-1763356.795637982</v>
      </c>
      <c r="F62" s="107">
        <f>'Non-Dairy Alternatives'!F4</f>
        <v>-9.5974409832717628E-2</v>
      </c>
      <c r="G62" s="108">
        <f>'Non-Dairy Alternatives'!G4</f>
        <v>62.764382246287461</v>
      </c>
      <c r="H62" s="109">
        <f>'Non-Dairy Alternatives'!H4</f>
        <v>-1.7593673083922354</v>
      </c>
      <c r="I62" s="155">
        <f>'Non-Dairy Alternatives'!I4</f>
        <v>7.0231959934030908</v>
      </c>
      <c r="J62" s="156">
        <f>'Non-Dairy Alternatives'!J4</f>
        <v>0.10440876012430245</v>
      </c>
      <c r="K62" s="244">
        <f>'Non-Dairy Alternatives'!K4</f>
        <v>1.509061582673117E-2</v>
      </c>
      <c r="L62" s="247">
        <f>'Non-Dairy Alternatives'!L4</f>
        <v>116654167.33250272</v>
      </c>
      <c r="M62" s="111">
        <f>'Non-Dairy Alternatives'!M4</f>
        <v>-10466077.601958856</v>
      </c>
      <c r="N62" s="107">
        <f>'Non-Dairy Alternatives'!N4</f>
        <v>-8.2332106953969225E-2</v>
      </c>
      <c r="O62" s="105">
        <f>'Non-Dairy Alternatives'!O4</f>
        <v>29598246.922079802</v>
      </c>
      <c r="P62" s="106">
        <f>'Non-Dairy Alternatives'!P4</f>
        <v>-3131588.3574832603</v>
      </c>
      <c r="Q62" s="107">
        <f>'Non-Dairy Alternatives'!Q4</f>
        <v>-9.5679930275685346E-2</v>
      </c>
    </row>
    <row r="63" spans="2:20" ht="15.5" customHeight="1">
      <c r="B63" s="322"/>
      <c r="C63" s="255" t="s">
        <v>87</v>
      </c>
      <c r="D63" s="105">
        <f>'Non-Dairy Alternatives'!D5</f>
        <v>112238.72253263557</v>
      </c>
      <c r="E63" s="106">
        <f>'Non-Dairy Alternatives'!E5</f>
        <v>-37850.997067892065</v>
      </c>
      <c r="F63" s="107">
        <f>'Non-Dairy Alternatives'!F5</f>
        <v>-0.25218913839425283</v>
      </c>
      <c r="G63" s="108">
        <f>'Non-Dairy Alternatives'!G5</f>
        <v>0.42412171014849998</v>
      </c>
      <c r="H63" s="109">
        <f>'Non-Dairy Alternatives'!H5</f>
        <v>-0.10296952858182418</v>
      </c>
      <c r="I63" s="155">
        <f>'Non-Dairy Alternatives'!I5</f>
        <v>11.318657432106381</v>
      </c>
      <c r="J63" s="156">
        <f>'Non-Dairy Alternatives'!J5</f>
        <v>0.8696228327917872</v>
      </c>
      <c r="K63" s="244">
        <f>'Non-Dairy Alternatives'!K5</f>
        <v>8.322518453990288E-2</v>
      </c>
      <c r="L63" s="247">
        <f>'Non-Dairy Alternatives'!L5</f>
        <v>1270391.6509641416</v>
      </c>
      <c r="M63" s="111">
        <f>'Non-Dairy Alternatives'!M5</f>
        <v>-297901.02214319748</v>
      </c>
      <c r="N63" s="107">
        <f>'Non-Dairy Alternatives'!N5</f>
        <v>-0.18995244143617074</v>
      </c>
      <c r="O63" s="105">
        <f>'Non-Dairy Alternatives'!O5</f>
        <v>261346.37272542715</v>
      </c>
      <c r="P63" s="106">
        <f>'Non-Dairy Alternatives'!P5</f>
        <v>-71340.122542857658</v>
      </c>
      <c r="Q63" s="107">
        <f>'Non-Dairy Alternatives'!Q5</f>
        <v>-0.21443648467103424</v>
      </c>
    </row>
    <row r="64" spans="2:20" ht="15.5" customHeight="1">
      <c r="B64" s="322"/>
      <c r="C64" s="255" t="s">
        <v>261</v>
      </c>
      <c r="D64" s="105">
        <f>'Non-Dairy Alternatives'!D6</f>
        <v>2119606.1917223786</v>
      </c>
      <c r="E64" s="106">
        <f>'Non-Dairy Alternatives'!E6</f>
        <v>-17235.933299248572</v>
      </c>
      <c r="F64" s="107">
        <f>'Non-Dairy Alternatives'!F6</f>
        <v>-8.0660770851632875E-3</v>
      </c>
      <c r="G64" s="108">
        <f>'Non-Dairy Alternatives'!G6</f>
        <v>8.0094550489315441</v>
      </c>
      <c r="H64" s="109">
        <f>'Non-Dairy Alternatives'!H6</f>
        <v>0.50520515329226789</v>
      </c>
      <c r="I64" s="155">
        <f>'Non-Dairy Alternatives'!I6</f>
        <v>16.162029321888248</v>
      </c>
      <c r="J64" s="156">
        <f>'Non-Dairy Alternatives'!J6</f>
        <v>-1.4655252305489164</v>
      </c>
      <c r="K64" s="244">
        <f>'Non-Dairy Alternatives'!K6</f>
        <v>-8.313831769400451E-2</v>
      </c>
      <c r="L64" s="247">
        <f>'Non-Dairy Alternatives'!L6</f>
        <v>34257137.421472967</v>
      </c>
      <c r="M64" s="111">
        <f>'Non-Dairy Alternatives'!M6</f>
        <v>-3410163.7072915211</v>
      </c>
      <c r="N64" s="107">
        <f>'Non-Dairy Alternatives'!N6</f>
        <v>-9.0533794699917139E-2</v>
      </c>
      <c r="O64" s="105">
        <f>'Non-Dairy Alternatives'!O6</f>
        <v>11328582.603612185</v>
      </c>
      <c r="P64" s="106">
        <f>'Non-Dairy Alternatives'!P6</f>
        <v>-1077826.937957691</v>
      </c>
      <c r="Q64" s="107">
        <f>'Non-Dairy Alternatives'!Q6</f>
        <v>-8.6876620858455517E-2</v>
      </c>
    </row>
    <row r="65" spans="2:17">
      <c r="B65" s="322"/>
      <c r="C65" s="255" t="s">
        <v>262</v>
      </c>
      <c r="D65" s="105">
        <v>0</v>
      </c>
      <c r="E65" s="106">
        <v>0</v>
      </c>
      <c r="F65" s="107">
        <v>0</v>
      </c>
      <c r="G65" s="108">
        <v>0</v>
      </c>
      <c r="H65" s="109">
        <v>0</v>
      </c>
      <c r="I65" s="155">
        <v>0</v>
      </c>
      <c r="J65" s="156">
        <v>0</v>
      </c>
      <c r="K65" s="244">
        <v>0</v>
      </c>
      <c r="L65" s="247">
        <v>0</v>
      </c>
      <c r="M65" s="111">
        <v>0</v>
      </c>
      <c r="N65" s="107">
        <v>0</v>
      </c>
      <c r="O65" s="105">
        <v>0</v>
      </c>
      <c r="P65" s="106">
        <v>0</v>
      </c>
      <c r="Q65" s="107">
        <v>0</v>
      </c>
    </row>
    <row r="66" spans="2:17">
      <c r="B66" s="322"/>
      <c r="C66" s="255" t="s">
        <v>263</v>
      </c>
      <c r="D66" s="105">
        <f>'Non-Dairy Alternatives'!D8</f>
        <v>145179.40354485851</v>
      </c>
      <c r="E66" s="106">
        <f>'Non-Dairy Alternatives'!E8</f>
        <v>14886.752993540067</v>
      </c>
      <c r="F66" s="107">
        <f>'Non-Dairy Alternatives'!F8</f>
        <v>0.1142562756268176</v>
      </c>
      <c r="G66" s="108">
        <f>'Non-Dairy Alternatives'!G8</f>
        <v>0.54859620209844107</v>
      </c>
      <c r="H66" s="109">
        <f>'Non-Dairy Alternatives'!H8</f>
        <v>9.1029123158343828E-2</v>
      </c>
      <c r="I66" s="155">
        <f>'Non-Dairy Alternatives'!I8</f>
        <v>25.12207166137182</v>
      </c>
      <c r="J66" s="156">
        <f>'Non-Dairy Alternatives'!J8</f>
        <v>1.2126855157088059</v>
      </c>
      <c r="K66" s="244">
        <f>'Non-Dairy Alternatives'!K8</f>
        <v>5.0720060662401326E-2</v>
      </c>
      <c r="L66" s="247">
        <f>'Non-Dairy Alternatives'!L8</f>
        <v>3647207.3796091531</v>
      </c>
      <c r="M66" s="111">
        <f>'Non-Dairy Alternatives'!M8</f>
        <v>531990.08563574776</v>
      </c>
      <c r="N66" s="107">
        <f>'Non-Dairy Alternatives'!N8</f>
        <v>0.17077142152007113</v>
      </c>
      <c r="O66" s="105">
        <f>'Non-Dairy Alternatives'!O8</f>
        <v>547239.43306982517</v>
      </c>
      <c r="P66" s="106">
        <f>'Non-Dairy Alternatives'!P8</f>
        <v>55302.907315731049</v>
      </c>
      <c r="Q66" s="107">
        <f>'Non-Dairy Alternatives'!Q8</f>
        <v>0.11241878661267671</v>
      </c>
    </row>
    <row r="67" spans="2:17">
      <c r="B67" s="322"/>
      <c r="C67" s="255" t="s">
        <v>264</v>
      </c>
      <c r="D67" s="105">
        <f>'Non-Dairy Alternatives'!D9</f>
        <v>100275.96621140116</v>
      </c>
      <c r="E67" s="106">
        <f>'Non-Dairy Alternatives'!E9</f>
        <v>6934.3720099135098</v>
      </c>
      <c r="F67" s="107">
        <f>'Non-Dairy Alternatives'!F9</f>
        <v>7.4290267583655561E-2</v>
      </c>
      <c r="G67" s="108">
        <f>'Non-Dairy Alternatives'!G9</f>
        <v>0.37891748334899722</v>
      </c>
      <c r="H67" s="109">
        <f>'Non-Dairy Alternatives'!H9</f>
        <v>5.1116641001681562E-2</v>
      </c>
      <c r="I67" s="155">
        <f>'Non-Dairy Alternatives'!I9</f>
        <v>8.2825634615493744</v>
      </c>
      <c r="J67" s="156">
        <f>'Non-Dairy Alternatives'!J9</f>
        <v>0.6069773162981198</v>
      </c>
      <c r="K67" s="244">
        <f>'Non-Dairy Alternatives'!K9</f>
        <v>7.9078953035221375E-2</v>
      </c>
      <c r="L67" s="247">
        <f>'Non-Dairy Alternatives'!L9</f>
        <v>830542.05381411081</v>
      </c>
      <c r="M67" s="111">
        <f>'Non-Dairy Alternatives'!M9</f>
        <v>114090.6065855074</v>
      </c>
      <c r="N67" s="107">
        <f>'Non-Dairy Alternatives'!N9</f>
        <v>0.15924401720009879</v>
      </c>
      <c r="O67" s="105">
        <f>'Non-Dairy Alternatives'!O9</f>
        <v>207750.55401444435</v>
      </c>
      <c r="P67" s="106">
        <f>'Non-Dairy Alternatives'!P9</f>
        <v>13714.324305534363</v>
      </c>
      <c r="Q67" s="107">
        <f>'Non-Dairy Alternatives'!Q9</f>
        <v>7.0679193911922372E-2</v>
      </c>
    </row>
    <row r="68" spans="2:17">
      <c r="B68" s="322"/>
      <c r="C68" s="255" t="s">
        <v>229</v>
      </c>
      <c r="D68" s="105">
        <f>'Non-Dairy Alternatives'!D10</f>
        <v>4732974.4094327698</v>
      </c>
      <c r="E68" s="106">
        <f>'Non-Dairy Alternatives'!E10</f>
        <v>-40218.089699560776</v>
      </c>
      <c r="F68" s="107">
        <f>'Non-Dairy Alternatives'!F10</f>
        <v>-8.4258260497291088E-3</v>
      </c>
      <c r="G68" s="108">
        <f>'Non-Dairy Alternatives'!G10</f>
        <v>17.884711758315277</v>
      </c>
      <c r="H68" s="109">
        <f>'Non-Dairy Alternatives'!H10</f>
        <v>1.1220183922260851</v>
      </c>
      <c r="I68" s="155">
        <f>'Non-Dairy Alternatives'!I10</f>
        <v>10.537590143013469</v>
      </c>
      <c r="J68" s="156">
        <f>'Non-Dairy Alternatives'!J10</f>
        <v>-0.19916881369125328</v>
      </c>
      <c r="K68" s="244">
        <f>'Non-Dairy Alternatives'!K10</f>
        <v>-1.855018022611744E-2</v>
      </c>
      <c r="L68" s="247">
        <f>'Non-Dairy Alternatives'!L10</f>
        <v>49874144.483973749</v>
      </c>
      <c r="M68" s="111">
        <f>'Non-Dairy Alternatives'!M10</f>
        <v>-1374472.8331611007</v>
      </c>
      <c r="N68" s="107">
        <f>'Non-Dairy Alternatives'!N10</f>
        <v>-2.6819705684070213E-2</v>
      </c>
      <c r="O68" s="105">
        <f>'Non-Dairy Alternatives'!O10</f>
        <v>11058876.927273631</v>
      </c>
      <c r="P68" s="106">
        <f>'Non-Dairy Alternatives'!P10</f>
        <v>115646.30163748749</v>
      </c>
      <c r="Q68" s="107">
        <f>'Non-Dairy Alternatives'!Q10</f>
        <v>1.0567839205231484E-2</v>
      </c>
    </row>
    <row r="69" spans="2:17">
      <c r="B69" s="322"/>
      <c r="C69" s="255" t="s">
        <v>230</v>
      </c>
      <c r="D69" s="105">
        <f>'Non-Dairy Alternatives'!D11</f>
        <v>287700.73916851974</v>
      </c>
      <c r="E69" s="106">
        <f>'Non-Dairy Alternatives'!E11</f>
        <v>-56828.543446846248</v>
      </c>
      <c r="F69" s="107">
        <f>'Non-Dairy Alternatives'!F11</f>
        <v>-0.16494546708904823</v>
      </c>
      <c r="G69" s="108">
        <f>'Non-Dairy Alternatives'!G11</f>
        <v>1.0871482386273634</v>
      </c>
      <c r="H69" s="109">
        <f>'Non-Dairy Alternatives'!H11</f>
        <v>-0.12278383957184724</v>
      </c>
      <c r="I69" s="155">
        <f>'Non-Dairy Alternatives'!I11</f>
        <v>12.971892810253401</v>
      </c>
      <c r="J69" s="156">
        <f>'Non-Dairy Alternatives'!J11</f>
        <v>-1.5668041269863764</v>
      </c>
      <c r="K69" s="244">
        <f>'Non-Dairy Alternatives'!K11</f>
        <v>-0.10776785111828871</v>
      </c>
      <c r="L69" s="247">
        <f>'Non-Dairy Alternatives'!L11</f>
        <v>3732023.1499247099</v>
      </c>
      <c r="M69" s="111">
        <f>'Non-Dairy Alternatives'!M11</f>
        <v>-1276983.6760247289</v>
      </c>
      <c r="N69" s="107">
        <f>'Non-Dairy Alternatives'!N11</f>
        <v>-0.25493749966744783</v>
      </c>
      <c r="O69" s="105">
        <f>'Non-Dairy Alternatives'!O11</f>
        <v>770092.05802834034</v>
      </c>
      <c r="P69" s="106">
        <f>'Non-Dairy Alternatives'!P11</f>
        <v>-155774.89450335503</v>
      </c>
      <c r="Q69" s="107">
        <f>'Non-Dairy Alternatives'!Q11</f>
        <v>-0.16824760196635527</v>
      </c>
    </row>
    <row r="70" spans="2:17">
      <c r="B70" s="322"/>
      <c r="C70" s="83" t="s">
        <v>230</v>
      </c>
      <c r="D70" s="105">
        <f>'Non-Dairy Alternatives'!D12</f>
        <v>127064.82853642282</v>
      </c>
      <c r="E70" s="106">
        <f>'Non-Dairy Alternatives'!E12</f>
        <v>-22167.300764758445</v>
      </c>
      <c r="F70" s="107">
        <f>'Non-Dairy Alternatives'!F12</f>
        <v>-0.1485424142144367</v>
      </c>
      <c r="G70" s="108">
        <f>'Non-Dairy Alternatives'!G12</f>
        <v>0.48014581031001791</v>
      </c>
      <c r="H70" s="109">
        <f>'Non-Dairy Alternatives'!H12</f>
        <v>-4.3933707601527372E-2</v>
      </c>
      <c r="I70" s="155">
        <f>'Non-Dairy Alternatives'!I12</f>
        <v>10.22305612487747</v>
      </c>
      <c r="J70" s="156">
        <f>'Non-Dairy Alternatives'!J12</f>
        <v>-0.2538721186019437</v>
      </c>
      <c r="K70" s="244">
        <f>'Non-Dairy Alternatives'!K12</f>
        <v>-2.4231541221058524E-2</v>
      </c>
      <c r="L70" s="247">
        <f>'Non-Dairy Alternatives'!L12</f>
        <v>1298990.8736257828</v>
      </c>
      <c r="M70" s="111">
        <f>'Non-Dairy Alternatives'!M12</f>
        <v>-264503.43668433488</v>
      </c>
      <c r="N70" s="107">
        <f>'Non-Dairy Alternatives'!N12</f>
        <v>-0.16917454380238253</v>
      </c>
      <c r="O70" s="105">
        <f>'Non-Dairy Alternatives'!O12</f>
        <v>293850.00027817488</v>
      </c>
      <c r="P70" s="106">
        <f>'Non-Dairy Alternatives'!P12</f>
        <v>-48740.063410296105</v>
      </c>
      <c r="Q70" s="107">
        <f>'Non-Dairy Alternatives'!Q12</f>
        <v>-0.14226934338240801</v>
      </c>
    </row>
    <row r="71" spans="2:17" ht="15" thickBot="1">
      <c r="B71" s="336"/>
      <c r="C71" s="256" t="s">
        <v>86</v>
      </c>
      <c r="D71" s="128">
        <f>'Non-Dairy Alternatives'!D13</f>
        <v>1983170.7055987087</v>
      </c>
      <c r="E71" s="129">
        <f>'Non-Dairy Alternatives'!E13</f>
        <v>-130291.82172311889</v>
      </c>
      <c r="F71" s="130">
        <f>'Non-Dairy Alternatives'!F13</f>
        <v>-6.1648512826117732E-2</v>
      </c>
      <c r="G71" s="131">
        <f>'Non-Dairy Alternatives'!G13</f>
        <v>7.4938998965385055</v>
      </c>
      <c r="H71" s="132">
        <f>'Non-Dairy Alternatives'!H13</f>
        <v>7.1755431873468112E-2</v>
      </c>
      <c r="I71" s="205">
        <f>'Non-Dairy Alternatives'!I13</f>
        <v>8.1147927104386675</v>
      </c>
      <c r="J71" s="157">
        <f>'Non-Dairy Alternatives'!J13</f>
        <v>0.49621366149690171</v>
      </c>
      <c r="K71" s="246">
        <f>'Non-Dairy Alternatives'!K13</f>
        <v>6.513204868115488E-2</v>
      </c>
      <c r="L71" s="248">
        <f>'Non-Dairy Alternatives'!L13</f>
        <v>16093019.185347909</v>
      </c>
      <c r="M71" s="134">
        <f>'Non-Dairy Alternatives'!M13</f>
        <v>-8562.1460296809673</v>
      </c>
      <c r="N71" s="130">
        <f>'Non-Dairy Alternatives'!N13</f>
        <v>-5.3175808347442747E-4</v>
      </c>
      <c r="O71" s="128">
        <f>'Non-Dairy Alternatives'!O13</f>
        <v>3831067.4605079889</v>
      </c>
      <c r="P71" s="129">
        <f>'Non-Dairy Alternatives'!P13</f>
        <v>46833.763204982039</v>
      </c>
      <c r="Q71" s="130">
        <f>'Non-Dairy Alternatives'!Q13</f>
        <v>1.2376022981445382E-2</v>
      </c>
    </row>
    <row r="72" spans="2:17">
      <c r="B72" s="226"/>
      <c r="C72" s="82" t="s">
        <v>207</v>
      </c>
      <c r="D72" s="121">
        <f>'Trad vs Value Add'!D9</f>
        <v>12715685.550314672</v>
      </c>
      <c r="E72" s="122">
        <f>'Trad vs Value Add'!E9</f>
        <v>-338464.26425536536</v>
      </c>
      <c r="F72" s="123">
        <f>'Trad vs Value Add'!F9</f>
        <v>-2.5927714103418483E-2</v>
      </c>
      <c r="G72" s="124">
        <f>'Trad vs Value Add'!G9</f>
        <v>4.4682358115838214</v>
      </c>
      <c r="H72" s="125">
        <f>'Trad vs Value Add'!H9</f>
        <v>-7.5072347491894398E-2</v>
      </c>
      <c r="I72" s="204">
        <f>'Trad vs Value Add'!I9</f>
        <v>8.3475335566414461</v>
      </c>
      <c r="J72" s="152">
        <f>'Trad vs Value Add'!J9</f>
        <v>0.15231237999050151</v>
      </c>
      <c r="K72" s="123">
        <f>'Trad vs Value Add'!K9</f>
        <v>1.8585511813208368E-2</v>
      </c>
      <c r="L72" s="233">
        <f>'Trad vs Value Add'!L9</f>
        <v>106144611.82695247</v>
      </c>
      <c r="M72" s="234">
        <f>'Trad vs Value Add'!M9</f>
        <v>-837033.1765859127</v>
      </c>
      <c r="N72" s="232">
        <f>'Trad vs Value Add'!N9</f>
        <v>-7.8240821269688655E-3</v>
      </c>
      <c r="O72" s="251">
        <f>'Trad vs Value Add'!O9</f>
        <v>39328692.732549608</v>
      </c>
      <c r="P72" s="231">
        <f>'Trad vs Value Add'!P9</f>
        <v>-2252258.5824131817</v>
      </c>
      <c r="Q72" s="232">
        <f>'Trad vs Value Add'!Q9</f>
        <v>-5.4165633810372024E-2</v>
      </c>
    </row>
    <row r="73" spans="2:17">
      <c r="B73" s="226" t="s">
        <v>220</v>
      </c>
      <c r="C73" s="83" t="s">
        <v>208</v>
      </c>
      <c r="D73" s="105">
        <f>'Trad vs Value Add'!D10</f>
        <v>217043285.79584458</v>
      </c>
      <c r="E73" s="106">
        <f>'Trad vs Value Add'!E10</f>
        <v>-4733223.8914742768</v>
      </c>
      <c r="F73" s="107">
        <f>'Trad vs Value Add'!F10</f>
        <v>-2.1342313927420066E-2</v>
      </c>
      <c r="G73" s="108">
        <f>'Trad vs Value Add'!G10</f>
        <v>76.268053218162152</v>
      </c>
      <c r="H73" s="109">
        <f>'Trad vs Value Add'!H10</f>
        <v>-0.91805543436194625</v>
      </c>
      <c r="I73" s="206">
        <f>'Trad vs Value Add'!I10</f>
        <v>4.0544252844384197</v>
      </c>
      <c r="J73" s="156">
        <f>'Trad vs Value Add'!J10</f>
        <v>0.17389908231587636</v>
      </c>
      <c r="K73" s="107">
        <f>'Trad vs Value Add'!K10</f>
        <v>4.4813273576340816E-2</v>
      </c>
      <c r="L73" s="110">
        <f>'Trad vs Value Add'!L10</f>
        <v>879985785.74826634</v>
      </c>
      <c r="M73" s="111">
        <f>'Trad vs Value Add'!M10</f>
        <v>19376228.891341448</v>
      </c>
      <c r="N73" s="107">
        <f>'Trad vs Value Add'!N10</f>
        <v>2.2514540696139073E-2</v>
      </c>
      <c r="O73" s="105">
        <f>'Trad vs Value Add'!O10</f>
        <v>269362085.32923895</v>
      </c>
      <c r="P73" s="106">
        <f>'Trad vs Value Add'!P10</f>
        <v>-5667874.2820212245</v>
      </c>
      <c r="Q73" s="107">
        <f>'Trad vs Value Add'!Q10</f>
        <v>-2.0608206793297921E-2</v>
      </c>
    </row>
    <row r="74" spans="2:17">
      <c r="B74" s="226" t="s">
        <v>218</v>
      </c>
      <c r="C74" s="83" t="s">
        <v>209</v>
      </c>
      <c r="D74" s="105">
        <f>'Trad vs Value Add'!D11</f>
        <v>2908338.1885805414</v>
      </c>
      <c r="E74" s="106">
        <f>'Trad vs Value Add'!E11</f>
        <v>54382.875618337188</v>
      </c>
      <c r="F74" s="107">
        <f>'Trad vs Value Add'!F11</f>
        <v>1.9055265291414672E-2</v>
      </c>
      <c r="G74" s="108">
        <f>'Trad vs Value Add'!G11</f>
        <v>1.0219772103511013</v>
      </c>
      <c r="H74" s="109">
        <f>'Trad vs Value Add'!H11</f>
        <v>2.8699314570667322E-2</v>
      </c>
      <c r="I74" s="206">
        <f>'Trad vs Value Add'!I11</f>
        <v>15.065358009234819</v>
      </c>
      <c r="J74" s="156">
        <f>'Trad vs Value Add'!J11</f>
        <v>0.63575018758491275</v>
      </c>
      <c r="K74" s="107">
        <f>'Trad vs Value Add'!K11</f>
        <v>4.405872948473661E-2</v>
      </c>
      <c r="L74" s="110">
        <f>'Trad vs Value Add'!L11</f>
        <v>43815156.022895344</v>
      </c>
      <c r="M74" s="111">
        <f>'Trad vs Value Add'!M11</f>
        <v>2633700.1163366139</v>
      </c>
      <c r="N74" s="107">
        <f>'Trad vs Value Add'!N11</f>
        <v>6.3953545554885541E-2</v>
      </c>
      <c r="O74" s="105">
        <f>'Trad vs Value Add'!O11</f>
        <v>9714702.3489617109</v>
      </c>
      <c r="P74" s="106">
        <f>'Trad vs Value Add'!P11</f>
        <v>263388.60988824442</v>
      </c>
      <c r="Q74" s="107">
        <f>'Trad vs Value Add'!Q11</f>
        <v>2.7867936369453863E-2</v>
      </c>
    </row>
    <row r="75" spans="2:17" ht="15" thickBot="1">
      <c r="B75" s="226"/>
      <c r="C75" s="84" t="s">
        <v>210</v>
      </c>
      <c r="D75" s="128">
        <f>'Trad vs Value Add'!D12</f>
        <v>41544753.308151148</v>
      </c>
      <c r="E75" s="129">
        <f>'Trad vs Value Add'!E12</f>
        <v>2505329.7598320022</v>
      </c>
      <c r="F75" s="130">
        <f>'Trad vs Value Add'!F12</f>
        <v>6.4174353310600299E-2</v>
      </c>
      <c r="G75" s="131">
        <f>'Trad vs Value Add'!G12</f>
        <v>14.598643052344325</v>
      </c>
      <c r="H75" s="132">
        <f>'Trad vs Value Add'!H12</f>
        <v>1.0115359597992164</v>
      </c>
      <c r="I75" s="205">
        <f>'Trad vs Value Add'!I12</f>
        <v>9.4551208703918181</v>
      </c>
      <c r="J75" s="157">
        <f>'Trad vs Value Add'!J12</f>
        <v>0.22889953035162058</v>
      </c>
      <c r="K75" s="130">
        <f>'Trad vs Value Add'!K12</f>
        <v>2.480967255340346E-2</v>
      </c>
      <c r="L75" s="133">
        <f>'Trad vs Value Add'!L12</f>
        <v>392810664.05917948</v>
      </c>
      <c r="M75" s="134">
        <f>'Trad vs Value Add'!M12</f>
        <v>32624301.414809585</v>
      </c>
      <c r="N75" s="130">
        <f>'Trad vs Value Add'!N12</f>
        <v>9.0576170555966326E-2</v>
      </c>
      <c r="O75" s="128">
        <f>'Trad vs Value Add'!O12</f>
        <v>69140012.732854307</v>
      </c>
      <c r="P75" s="129">
        <f>'Trad vs Value Add'!P12</f>
        <v>4717359.5082704276</v>
      </c>
      <c r="Q75" s="130">
        <f>'Trad vs Value Add'!Q12</f>
        <v>7.3225166492681321E-2</v>
      </c>
    </row>
    <row r="76" spans="2:17">
      <c r="B76" s="324" t="s">
        <v>219</v>
      </c>
      <c r="C76" s="82" t="s">
        <v>216</v>
      </c>
      <c r="D76" s="121">
        <f>Filtration!D9</f>
        <v>276682461.30484593</v>
      </c>
      <c r="E76" s="122">
        <f>Filtration!E9</f>
        <v>-4556484.6096234322</v>
      </c>
      <c r="F76" s="123">
        <f>Filtration!F9</f>
        <v>-1.6201470940689539E-2</v>
      </c>
      <c r="G76" s="124">
        <f>Filtration!G9</f>
        <v>97.224996414674123</v>
      </c>
      <c r="H76" s="125">
        <f>Filtration!H9</f>
        <v>-0.65615370028245934</v>
      </c>
      <c r="I76" s="204">
        <f>Filtration!I9</f>
        <v>5.2638134974285826</v>
      </c>
      <c r="J76" s="152">
        <f>Filtration!J9</f>
        <v>0.19481514434104152</v>
      </c>
      <c r="K76" s="123">
        <f>Filtration!K9</f>
        <v>3.8432670671983762E-2</v>
      </c>
      <c r="L76" s="126">
        <f>Filtration!L9</f>
        <v>1456404874.3182096</v>
      </c>
      <c r="M76" s="127">
        <f>Filtration!M9</f>
        <v>30805120.653688431</v>
      </c>
      <c r="N76" s="123">
        <f>Filtration!N9</f>
        <v>2.1608533934229086E-2</v>
      </c>
      <c r="O76" s="121">
        <f>Filtration!O9</f>
        <v>397497009.34777439</v>
      </c>
      <c r="P76" s="122">
        <f>Filtration!P9</f>
        <v>-7477465.1219089627</v>
      </c>
      <c r="Q76" s="123">
        <f>Filtration!Q9</f>
        <v>-1.846404055885436E-2</v>
      </c>
    </row>
    <row r="77" spans="2:17" ht="15" thickBot="1">
      <c r="B77" s="323"/>
      <c r="C77" s="84" t="s">
        <v>217</v>
      </c>
      <c r="D77" s="128">
        <f>Filtration!D10</f>
        <v>7897092.8303568568</v>
      </c>
      <c r="E77" s="129">
        <f>Filtration!E10</f>
        <v>1809065.5899657821</v>
      </c>
      <c r="F77" s="130">
        <f>Filtration!F10</f>
        <v>0.29715136258975966</v>
      </c>
      <c r="G77" s="131">
        <f>Filtration!G10</f>
        <v>2.7750035853260884</v>
      </c>
      <c r="H77" s="132">
        <f>Filtration!H10</f>
        <v>0.65615370028246378</v>
      </c>
      <c r="I77" s="205">
        <f>Filtration!I10</f>
        <v>12.688705334961957</v>
      </c>
      <c r="J77" s="157">
        <f>Filtration!J10</f>
        <v>0.82419375237152792</v>
      </c>
      <c r="K77" s="130">
        <f>Filtration!K10</f>
        <v>6.9467145498085317E-2</v>
      </c>
      <c r="L77" s="133">
        <f>Filtration!L10</f>
        <v>100203883.92723887</v>
      </c>
      <c r="M77" s="134">
        <f>Filtration!M10</f>
        <v>27972414.21849291</v>
      </c>
      <c r="N77" s="130">
        <f>Filtration!N10</f>
        <v>0.38726076502782197</v>
      </c>
      <c r="O77" s="128">
        <f>Filtration!O10</f>
        <v>21080227.196527541</v>
      </c>
      <c r="P77" s="129">
        <f>Filtration!P10</f>
        <v>4457445.2449552659</v>
      </c>
      <c r="Q77" s="130">
        <f>Filtration!Q10</f>
        <v>0.26815278320688407</v>
      </c>
    </row>
    <row r="78" spans="2:17">
      <c r="B78" s="103"/>
      <c r="C78" s="80"/>
      <c r="D78" s="61"/>
      <c r="E78" s="61"/>
      <c r="F78" s="62"/>
      <c r="G78" s="63"/>
      <c r="H78" s="63"/>
      <c r="I78" s="162"/>
      <c r="J78" s="162"/>
      <c r="K78" s="62"/>
      <c r="L78" s="64"/>
      <c r="M78" s="64"/>
      <c r="N78" s="62"/>
      <c r="O78" s="61"/>
      <c r="P78" s="61"/>
      <c r="Q78" s="62"/>
    </row>
    <row r="79" spans="2:17" ht="23.5">
      <c r="B79" s="333" t="s">
        <v>139</v>
      </c>
      <c r="C79" s="333"/>
      <c r="D79" s="333"/>
      <c r="E79" s="333"/>
      <c r="F79" s="333"/>
      <c r="G79" s="333"/>
      <c r="H79" s="333"/>
      <c r="I79" s="333"/>
      <c r="J79" s="333"/>
      <c r="K79" s="333"/>
      <c r="L79" s="333"/>
      <c r="M79" s="333"/>
      <c r="N79" s="333"/>
      <c r="O79" s="333"/>
      <c r="P79" s="333"/>
      <c r="Q79" s="333"/>
    </row>
    <row r="80" spans="2:17">
      <c r="B80" s="334" t="s">
        <v>389</v>
      </c>
      <c r="C80" s="334"/>
      <c r="D80" s="334"/>
      <c r="E80" s="334"/>
      <c r="F80" s="334"/>
      <c r="G80" s="334"/>
      <c r="H80" s="334"/>
      <c r="I80" s="334"/>
      <c r="J80" s="334"/>
      <c r="K80" s="334"/>
      <c r="L80" s="334"/>
      <c r="M80" s="334"/>
      <c r="N80" s="334"/>
      <c r="O80" s="334"/>
      <c r="P80" s="334"/>
      <c r="Q80" s="334"/>
    </row>
    <row r="81" spans="2:17" ht="15" thickBot="1">
      <c r="B81" s="334" t="str">
        <f>'HOME PAGE'!H6</f>
        <v>LATEST 52 WEEKS ENDING 12-29-2024</v>
      </c>
      <c r="C81" s="334"/>
      <c r="D81" s="334"/>
      <c r="E81" s="334"/>
      <c r="F81" s="334"/>
      <c r="G81" s="334"/>
      <c r="H81" s="334"/>
      <c r="I81" s="334"/>
      <c r="J81" s="334"/>
      <c r="K81" s="334"/>
      <c r="L81" s="334"/>
      <c r="M81" s="334"/>
      <c r="N81" s="334"/>
      <c r="O81" s="334"/>
      <c r="P81" s="334"/>
      <c r="Q81" s="334"/>
    </row>
    <row r="82" spans="2:17">
      <c r="D82" s="325" t="s">
        <v>76</v>
      </c>
      <c r="E82" s="326"/>
      <c r="F82" s="327"/>
      <c r="G82" s="328" t="s">
        <v>19</v>
      </c>
      <c r="H82" s="329"/>
      <c r="I82" s="325" t="s">
        <v>20</v>
      </c>
      <c r="J82" s="326"/>
      <c r="K82" s="327"/>
      <c r="L82" s="328" t="s">
        <v>21</v>
      </c>
      <c r="M82" s="326"/>
      <c r="N82" s="329"/>
      <c r="O82" s="325" t="s">
        <v>22</v>
      </c>
      <c r="P82" s="326"/>
      <c r="Q82" s="327"/>
    </row>
    <row r="83" spans="2:17" ht="15" thickBot="1">
      <c r="B83" s="14"/>
      <c r="C83" s="79"/>
      <c r="D83" s="112" t="s">
        <v>18</v>
      </c>
      <c r="E83" s="113" t="s">
        <v>24</v>
      </c>
      <c r="F83" s="17" t="s">
        <v>25</v>
      </c>
      <c r="G83" s="18" t="s">
        <v>18</v>
      </c>
      <c r="H83" s="49" t="s">
        <v>24</v>
      </c>
      <c r="I83" s="15" t="s">
        <v>18</v>
      </c>
      <c r="J83" s="16" t="s">
        <v>24</v>
      </c>
      <c r="K83" s="17" t="s">
        <v>25</v>
      </c>
      <c r="L83" s="18" t="s">
        <v>18</v>
      </c>
      <c r="M83" s="16" t="s">
        <v>24</v>
      </c>
      <c r="N83" s="49" t="s">
        <v>25</v>
      </c>
      <c r="O83" s="15" t="s">
        <v>18</v>
      </c>
      <c r="P83" s="16" t="s">
        <v>24</v>
      </c>
      <c r="Q83" s="17" t="s">
        <v>25</v>
      </c>
    </row>
    <row r="84" spans="2:17" ht="15" thickBot="1">
      <c r="C84" s="290" t="s">
        <v>77</v>
      </c>
      <c r="D84" s="291">
        <f>'Segment Data'!E12</f>
        <v>3513606029.0578756</v>
      </c>
      <c r="E84" s="292">
        <f>'Segment Data'!F12</f>
        <v>-5084872.5337691307</v>
      </c>
      <c r="F84" s="293">
        <f>'Segment Data'!G12</f>
        <v>-1.4451034989941968E-3</v>
      </c>
      <c r="G84" s="294">
        <f>'Segment Data'!H12</f>
        <v>99.999999999999943</v>
      </c>
      <c r="H84" s="295">
        <f>'Segment Data'!I12</f>
        <v>-1.4210854715202004E-13</v>
      </c>
      <c r="I84" s="296">
        <f>'Segment Data'!J12</f>
        <v>5.1353588796007097</v>
      </c>
      <c r="J84" s="297">
        <f>'Segment Data'!K12</f>
        <v>0.10467981169307983</v>
      </c>
      <c r="K84" s="293">
        <f>'Segment Data'!L12</f>
        <v>2.0808286571263723E-2</v>
      </c>
      <c r="L84" s="298">
        <f>'Segment Data'!M12</f>
        <v>18043627920.740952</v>
      </c>
      <c r="M84" s="299">
        <f>'Segment Data'!N12</f>
        <v>342223255.6668396</v>
      </c>
      <c r="N84" s="293">
        <f>'Segment Data'!O12</f>
        <v>1.933311294453743E-2</v>
      </c>
      <c r="O84" s="291">
        <f>'Segment Data'!P12</f>
        <v>5075815180.958107</v>
      </c>
      <c r="P84" s="292">
        <f>'Segment Data'!Q12</f>
        <v>-11425454.807881355</v>
      </c>
      <c r="Q84" s="293">
        <f>'Segment Data'!R12</f>
        <v>-2.2459041405579233E-3</v>
      </c>
    </row>
    <row r="85" spans="2:17" ht="15" thickBot="1">
      <c r="B85" s="324" t="s">
        <v>111</v>
      </c>
      <c r="C85" s="82" t="s">
        <v>111</v>
      </c>
      <c r="D85" s="128">
        <f>'Segment Data'!E15</f>
        <v>3267738952.4996533</v>
      </c>
      <c r="E85" s="129">
        <f>'Segment Data'!F15</f>
        <v>-4708603.7318401337</v>
      </c>
      <c r="F85" s="130">
        <f>'Segment Data'!G15</f>
        <v>-1.4388630072539644E-3</v>
      </c>
      <c r="G85" s="131">
        <f>'Segment Data'!H15</f>
        <v>93.002428999583941</v>
      </c>
      <c r="H85" s="132">
        <f>'Segment Data'!I15</f>
        <v>5.8121718176096238E-4</v>
      </c>
      <c r="I85" s="205">
        <f>'Segment Data'!J15</f>
        <v>4.7815787824033089</v>
      </c>
      <c r="J85" s="157">
        <f>'Segment Data'!K15</f>
        <v>0.106181396160693</v>
      </c>
      <c r="K85" s="130">
        <f>'Segment Data'!L15</f>
        <v>2.2710667647873606E-2</v>
      </c>
      <c r="L85" s="133">
        <f>'Segment Data'!M15</f>
        <v>15624951241.705156</v>
      </c>
      <c r="M85" s="134">
        <f>'Segment Data'!N15</f>
        <v>324958490.68439484</v>
      </c>
      <c r="N85" s="130">
        <f>'Segment Data'!O15</f>
        <v>2.1239127101070995E-2</v>
      </c>
      <c r="O85" s="128">
        <f>'Segment Data'!P15</f>
        <v>4283742355.9325337</v>
      </c>
      <c r="P85" s="129">
        <f>'Segment Data'!Q15</f>
        <v>5941127.4204759598</v>
      </c>
      <c r="Q85" s="130">
        <f>'Segment Data'!R15</f>
        <v>1.3888273678724561E-3</v>
      </c>
    </row>
    <row r="86" spans="2:17">
      <c r="B86" s="321"/>
      <c r="C86" s="102" t="s">
        <v>110</v>
      </c>
      <c r="D86" s="143">
        <f>'Segment Data'!E16</f>
        <v>3250301503.9434414</v>
      </c>
      <c r="E86" s="144">
        <f>'Segment Data'!F16</f>
        <v>-2564561.6524062157</v>
      </c>
      <c r="F86" s="145">
        <f>'Segment Data'!G16</f>
        <v>-7.8840062907307225E-4</v>
      </c>
      <c r="G86" s="146">
        <f>'Segment Data'!H16</f>
        <v>92.506145454644567</v>
      </c>
      <c r="H86" s="147">
        <f>'Segment Data'!I16</f>
        <v>6.0796983585376552E-2</v>
      </c>
      <c r="I86" s="207">
        <f>'Segment Data'!J16</f>
        <v>4.749631599929053</v>
      </c>
      <c r="J86" s="161">
        <f>'Segment Data'!K16</f>
        <v>0.11196623245073489</v>
      </c>
      <c r="K86" s="145">
        <f>'Segment Data'!L16</f>
        <v>2.4142801081746733E-2</v>
      </c>
      <c r="L86" s="148">
        <f>'Segment Data'!M16</f>
        <v>15437734732.426695</v>
      </c>
      <c r="M86" s="149">
        <f>'Segment Data'!N16</f>
        <v>352030434.96737671</v>
      </c>
      <c r="N86" s="145">
        <f>'Segment Data'!O16</f>
        <v>2.3335366253113183E-2</v>
      </c>
      <c r="O86" s="143">
        <f>'Segment Data'!P16</f>
        <v>4243514013.2023716</v>
      </c>
      <c r="P86" s="144">
        <f>'Segment Data'!Q16</f>
        <v>11445014.394927502</v>
      </c>
      <c r="Q86" s="145">
        <f>'Segment Data'!R16</f>
        <v>2.7043543945414394E-3</v>
      </c>
    </row>
    <row r="87" spans="2:17" ht="15" thickBot="1">
      <c r="B87" s="323"/>
      <c r="C87" s="98" t="s">
        <v>109</v>
      </c>
      <c r="D87" s="135">
        <f>'Segment Data'!E17</f>
        <v>17437448.556199342</v>
      </c>
      <c r="E87" s="136">
        <f>'Segment Data'!F17</f>
        <v>-2144042.0794239007</v>
      </c>
      <c r="F87" s="137">
        <f>'Segment Data'!G17</f>
        <v>-0.1094933025948185</v>
      </c>
      <c r="G87" s="138">
        <f>'Segment Data'!H17</f>
        <v>0.49628354493901355</v>
      </c>
      <c r="H87" s="139">
        <f>'Segment Data'!I17</f>
        <v>-6.021576640333165E-2</v>
      </c>
      <c r="I87" s="208">
        <f>'Segment Data'!J17</f>
        <v>10.736462314143662</v>
      </c>
      <c r="J87" s="154">
        <f>'Segment Data'!K17</f>
        <v>-0.20695652709740742</v>
      </c>
      <c r="K87" s="137">
        <f>'Segment Data'!L17</f>
        <v>-1.8911505636380901E-2</v>
      </c>
      <c r="L87" s="140">
        <f>'Segment Data'!M17</f>
        <v>187216509.27845305</v>
      </c>
      <c r="M87" s="141">
        <f>'Segment Data'!N17</f>
        <v>-27071944.283011913</v>
      </c>
      <c r="N87" s="137">
        <f>'Segment Data'!O17</f>
        <v>-0.12633412502203153</v>
      </c>
      <c r="O87" s="135">
        <f>'Segment Data'!P17</f>
        <v>40228342.730162501</v>
      </c>
      <c r="P87" s="136">
        <f>'Segment Data'!Q17</f>
        <v>-5503886.9744517207</v>
      </c>
      <c r="Q87" s="137">
        <f>'Segment Data'!R17</f>
        <v>-0.12035028709515114</v>
      </c>
    </row>
    <row r="88" spans="2:17">
      <c r="B88" s="324" t="s">
        <v>108</v>
      </c>
      <c r="C88" s="82" t="s">
        <v>185</v>
      </c>
      <c r="D88" s="121">
        <f>Fat!E11</f>
        <v>187862765.79181623</v>
      </c>
      <c r="E88" s="122">
        <f>Fat!F11</f>
        <v>-9548050.5986890197</v>
      </c>
      <c r="F88" s="123">
        <f>Fat!G11</f>
        <v>-4.8366400449921076E-2</v>
      </c>
      <c r="G88" s="124">
        <f>Fat!H11</f>
        <v>5.3467225476667641</v>
      </c>
      <c r="H88" s="125">
        <f>Fat!I11</f>
        <v>-0.26362578674387027</v>
      </c>
      <c r="I88" s="204">
        <f>Fat!J11</f>
        <v>5.4021253083796363</v>
      </c>
      <c r="J88" s="152">
        <f>Fat!K11</f>
        <v>0.28903042592277917</v>
      </c>
      <c r="K88" s="123">
        <f>Fat!L11</f>
        <v>5.6527491190208307E-2</v>
      </c>
      <c r="L88" s="126">
        <f>Fat!M11</f>
        <v>1014858201.5861667</v>
      </c>
      <c r="M88" s="127">
        <f>Fat!N11</f>
        <v>5477966.5582441092</v>
      </c>
      <c r="N88" s="123">
        <f>Fat!O11</f>
        <v>5.4270594649523446E-3</v>
      </c>
      <c r="O88" s="121">
        <f>Fat!P11</f>
        <v>287420272.16306257</v>
      </c>
      <c r="P88" s="122">
        <f>Fat!Q11</f>
        <v>-7026017.7529789805</v>
      </c>
      <c r="Q88" s="123">
        <f>Fat!R11</f>
        <v>-2.3861797528446971E-2</v>
      </c>
    </row>
    <row r="89" spans="2:17">
      <c r="B89" s="321"/>
      <c r="C89" s="83" t="s">
        <v>186</v>
      </c>
      <c r="D89" s="105">
        <f>Fat!E12</f>
        <v>427551418.98340857</v>
      </c>
      <c r="E89" s="106">
        <f>Fat!F12</f>
        <v>-15973719.366753876</v>
      </c>
      <c r="F89" s="107">
        <f>Fat!G12</f>
        <v>-3.6015364148632878E-2</v>
      </c>
      <c r="G89" s="108">
        <f>Fat!H12</f>
        <v>12.168450743979699</v>
      </c>
      <c r="H89" s="109">
        <f>Fat!I12</f>
        <v>-0.43638300682059139</v>
      </c>
      <c r="I89" s="206">
        <f>Fat!J12</f>
        <v>5.2056181306020548</v>
      </c>
      <c r="J89" s="156">
        <f>Fat!K12</f>
        <v>-4.9286961023613962E-2</v>
      </c>
      <c r="K89" s="107">
        <f>Fat!L12</f>
        <v>-9.3792295320725659E-3</v>
      </c>
      <c r="L89" s="110">
        <f>Fat!M12</f>
        <v>2225669418.4246674</v>
      </c>
      <c r="M89" s="111">
        <f>Fat!N12</f>
        <v>-105013089.35558033</v>
      </c>
      <c r="N89" s="107">
        <f>Fat!O12</f>
        <v>-4.5056797313674124E-2</v>
      </c>
      <c r="O89" s="105">
        <f>Fat!P12</f>
        <v>701242150.76748991</v>
      </c>
      <c r="P89" s="106">
        <f>Fat!Q12</f>
        <v>-39126502.139211893</v>
      </c>
      <c r="Q89" s="107">
        <f>Fat!R12</f>
        <v>-5.2847324080511085E-2</v>
      </c>
    </row>
    <row r="90" spans="2:17">
      <c r="B90" s="321"/>
      <c r="C90" s="83" t="s">
        <v>187</v>
      </c>
      <c r="D90" s="105">
        <f>Fat!E13</f>
        <v>1247537901.4794793</v>
      </c>
      <c r="E90" s="106">
        <f>Fat!F13</f>
        <v>-30387780.629032373</v>
      </c>
      <c r="F90" s="107">
        <f>Fat!G13</f>
        <v>-2.3778988914984554E-2</v>
      </c>
      <c r="G90" s="108">
        <f>Fat!H13</f>
        <v>35.505913046659629</v>
      </c>
      <c r="H90" s="109">
        <f>Fat!I13</f>
        <v>-0.812300682499</v>
      </c>
      <c r="I90" s="206">
        <f>Fat!J13</f>
        <v>4.940142035934592</v>
      </c>
      <c r="J90" s="156">
        <f>Fat!K13</f>
        <v>0.16000776725331978</v>
      </c>
      <c r="K90" s="107">
        <f>Fat!L13</f>
        <v>3.3473488036030043E-2</v>
      </c>
      <c r="L90" s="110">
        <f>Fat!M13</f>
        <v>6163014428.5204029</v>
      </c>
      <c r="M90" s="111">
        <f>Fat!N13</f>
        <v>54358082.645616531</v>
      </c>
      <c r="N90" s="107">
        <f>Fat!O13</f>
        <v>8.8985334200907991E-3</v>
      </c>
      <c r="O90" s="105">
        <f>Fat!P13</f>
        <v>1699597532.2790186</v>
      </c>
      <c r="P90" s="106">
        <f>Fat!Q13</f>
        <v>-20191006.697155714</v>
      </c>
      <c r="Q90" s="107">
        <f>Fat!R13</f>
        <v>-1.1740400775769698E-2</v>
      </c>
    </row>
    <row r="91" spans="2:17" ht="15" thickBot="1">
      <c r="B91" s="323"/>
      <c r="C91" s="84" t="s">
        <v>188</v>
      </c>
      <c r="D91" s="128">
        <f>Fat!E14</f>
        <v>1650653942.8028526</v>
      </c>
      <c r="E91" s="129">
        <f>Fat!F14</f>
        <v>50824678.060738564</v>
      </c>
      <c r="F91" s="130">
        <f>Fat!G14</f>
        <v>3.1768813823349638E-2</v>
      </c>
      <c r="G91" s="131">
        <f>Fat!H14</f>
        <v>46.978913661684857</v>
      </c>
      <c r="H91" s="132">
        <f>Fat!I14</f>
        <v>1.5123094760643454</v>
      </c>
      <c r="I91" s="205">
        <f>Fat!J14</f>
        <v>5.2343411590794924</v>
      </c>
      <c r="J91" s="157">
        <f>Fat!K14</f>
        <v>7.5862214939352413E-2</v>
      </c>
      <c r="K91" s="130">
        <f>Fat!L14</f>
        <v>1.4706314741388905E-2</v>
      </c>
      <c r="L91" s="133">
        <f>Fat!M14</f>
        <v>8640085872.2098179</v>
      </c>
      <c r="M91" s="134">
        <f>Fat!N14</f>
        <v>387400295.81842041</v>
      </c>
      <c r="N91" s="130">
        <f>Fat!O14</f>
        <v>4.6942330739785272E-2</v>
      </c>
      <c r="O91" s="128">
        <f>Fat!P14</f>
        <v>2387555225.7485332</v>
      </c>
      <c r="P91" s="129">
        <f>Fat!Q14</f>
        <v>54918071.781454086</v>
      </c>
      <c r="Q91" s="130">
        <f>Fat!R14</f>
        <v>2.3543340929838053E-2</v>
      </c>
    </row>
    <row r="92" spans="2:17" ht="15" customHeight="1">
      <c r="B92" s="330" t="s">
        <v>107</v>
      </c>
      <c r="C92" s="82" t="s">
        <v>201</v>
      </c>
      <c r="D92" s="121">
        <f>Fat!E15</f>
        <v>185602045.95869869</v>
      </c>
      <c r="E92" s="122">
        <f>Fat!F15</f>
        <v>-9342994.6518477201</v>
      </c>
      <c r="F92" s="123">
        <f>Fat!G15</f>
        <v>-4.7926300779883857E-2</v>
      </c>
      <c r="G92" s="124">
        <f>Fat!H15</f>
        <v>5.2823806773938546</v>
      </c>
      <c r="H92" s="125">
        <f>Fat!I15</f>
        <v>-0.25789114706123151</v>
      </c>
      <c r="I92" s="204">
        <f>Fat!J15</f>
        <v>5.3535228651879905</v>
      </c>
      <c r="J92" s="152">
        <f>Fat!K15</f>
        <v>0.27989632631892292</v>
      </c>
      <c r="K92" s="123">
        <f>Fat!L15</f>
        <v>5.5166915454780988E-2</v>
      </c>
      <c r="L92" s="126">
        <f>Fat!M15</f>
        <v>993624796.86556566</v>
      </c>
      <c r="M92" s="127">
        <f>Fat!N15</f>
        <v>4546465.2029893398</v>
      </c>
      <c r="N92" s="123">
        <f>Fat!O15</f>
        <v>4.5966684917129142E-3</v>
      </c>
      <c r="O92" s="121">
        <f>Fat!P15</f>
        <v>280670780.79383665</v>
      </c>
      <c r="P92" s="122">
        <f>Fat!Q15</f>
        <v>-6999337.2375003695</v>
      </c>
      <c r="Q92" s="123">
        <f>Fat!R15</f>
        <v>-2.4331123737843026E-2</v>
      </c>
    </row>
    <row r="93" spans="2:17">
      <c r="B93" s="331"/>
      <c r="C93" s="83" t="s">
        <v>202</v>
      </c>
      <c r="D93" s="105">
        <f>Fat!E16</f>
        <v>321243320.4659912</v>
      </c>
      <c r="E93" s="106">
        <f>Fat!F16</f>
        <v>-12518838.450873077</v>
      </c>
      <c r="F93" s="107">
        <f>Fat!G16</f>
        <v>-3.7508261845799459E-2</v>
      </c>
      <c r="G93" s="108">
        <f>Fat!H16</f>
        <v>9.1428383777030398</v>
      </c>
      <c r="H93" s="109">
        <f>Fat!I16</f>
        <v>-0.34256878795309831</v>
      </c>
      <c r="I93" s="206">
        <f>Fat!J16</f>
        <v>4.3256736826653182</v>
      </c>
      <c r="J93" s="156">
        <f>Fat!K16</f>
        <v>2.1891369915976178E-2</v>
      </c>
      <c r="K93" s="107">
        <f>Fat!L16</f>
        <v>5.0865420983598805E-3</v>
      </c>
      <c r="L93" s="110">
        <f>Fat!M16</f>
        <v>1389593777.0717592</v>
      </c>
      <c r="M93" s="111">
        <f>Fat!N16</f>
        <v>-46845899.139676332</v>
      </c>
      <c r="N93" s="107">
        <f>Fat!O16</f>
        <v>-3.2612507100354481E-2</v>
      </c>
      <c r="O93" s="105">
        <f>Fat!P16</f>
        <v>402220518.99635273</v>
      </c>
      <c r="P93" s="106">
        <f>Fat!Q16</f>
        <v>-16421185.875777781</v>
      </c>
      <c r="Q93" s="107">
        <f>Fat!R16</f>
        <v>-3.9224916401469009E-2</v>
      </c>
    </row>
    <row r="94" spans="2:17">
      <c r="B94" s="331"/>
      <c r="C94" s="83" t="s">
        <v>203</v>
      </c>
      <c r="D94" s="105">
        <f>Fat!E17</f>
        <v>1212342829.1889117</v>
      </c>
      <c r="E94" s="106">
        <f>Fat!F17</f>
        <v>-34046291.428405523</v>
      </c>
      <c r="F94" s="107">
        <f>Fat!G17</f>
        <v>-2.7315940796677464E-2</v>
      </c>
      <c r="G94" s="108">
        <f>Fat!H17</f>
        <v>34.504233518576491</v>
      </c>
      <c r="H94" s="109">
        <f>Fat!I17</f>
        <v>-0.91772184708311499</v>
      </c>
      <c r="I94" s="206">
        <f>Fat!J17</f>
        <v>4.752051637149032</v>
      </c>
      <c r="J94" s="156">
        <f>Fat!K17</f>
        <v>0.12957563462293997</v>
      </c>
      <c r="K94" s="107">
        <f>Fat!L17</f>
        <v>2.8031651122067361E-2</v>
      </c>
      <c r="L94" s="110">
        <f>Fat!M17</f>
        <v>5761115726.233057</v>
      </c>
      <c r="M94" s="111">
        <f>Fat!N17</f>
        <v>-288073.6300907135</v>
      </c>
      <c r="N94" s="107">
        <f>Fat!O17</f>
        <v>-5.0000597093638221E-5</v>
      </c>
      <c r="O94" s="105">
        <f>Fat!P17</f>
        <v>1601909271.4229059</v>
      </c>
      <c r="P94" s="106">
        <f>Fat!Q17</f>
        <v>-31134049.043786287</v>
      </c>
      <c r="Q94" s="107">
        <f>Fat!R17</f>
        <v>-1.9065047848754423E-2</v>
      </c>
    </row>
    <row r="95" spans="2:17" ht="15" thickBot="1">
      <c r="B95" s="332"/>
      <c r="C95" s="84" t="s">
        <v>204</v>
      </c>
      <c r="D95" s="128">
        <f>Fat!E18</f>
        <v>1548550756.8860071</v>
      </c>
      <c r="E95" s="129">
        <f>Fat!F18</f>
        <v>51199520.799302101</v>
      </c>
      <c r="F95" s="130">
        <f>Fat!G18</f>
        <v>3.4193394018300571E-2</v>
      </c>
      <c r="G95" s="131">
        <f>Fat!H18</f>
        <v>44.072976425909353</v>
      </c>
      <c r="H95" s="132">
        <f>Fat!I18</f>
        <v>1.5187629992797511</v>
      </c>
      <c r="I95" s="205">
        <f>Fat!J18</f>
        <v>4.8307211812530122</v>
      </c>
      <c r="J95" s="157">
        <f>Fat!K18</f>
        <v>8.0285363753337613E-2</v>
      </c>
      <c r="K95" s="130">
        <f>Fat!L18</f>
        <v>1.6900631192107062E-2</v>
      </c>
      <c r="L95" s="133">
        <f>Fat!M18</f>
        <v>7480616941.5346184</v>
      </c>
      <c r="M95" s="134">
        <f>Fat!N18</f>
        <v>367545998.25092316</v>
      </c>
      <c r="N95" s="130">
        <f>Fat!O18</f>
        <v>5.1671915151917255E-2</v>
      </c>
      <c r="O95" s="128">
        <f>Fat!P18</f>
        <v>1998941784.7194383</v>
      </c>
      <c r="P95" s="129">
        <f>Fat!Q18</f>
        <v>60495699.577534199</v>
      </c>
      <c r="Q95" s="130">
        <f>Fat!R18</f>
        <v>3.1208347779817465E-2</v>
      </c>
    </row>
    <row r="96" spans="2:17" ht="15" thickBot="1">
      <c r="B96" s="324" t="s">
        <v>106</v>
      </c>
      <c r="C96" s="142" t="s">
        <v>106</v>
      </c>
      <c r="D96" s="128">
        <f>'Segment Data'!E18</f>
        <v>206946502.68631107</v>
      </c>
      <c r="E96" s="129">
        <f>'Segment Data'!F18</f>
        <v>1180081.708077848</v>
      </c>
      <c r="F96" s="130">
        <f>'Segment Data'!G18</f>
        <v>5.7350548377506239E-3</v>
      </c>
      <c r="G96" s="131">
        <f>'Segment Data'!H18</f>
        <v>5.8898607577184965</v>
      </c>
      <c r="H96" s="132">
        <f>'Segment Data'!I18</f>
        <v>4.2048979617811177E-2</v>
      </c>
      <c r="I96" s="205">
        <f>'Segment Data'!J18</f>
        <v>9.5839024867020139</v>
      </c>
      <c r="J96" s="157">
        <f>'Segment Data'!K18</f>
        <v>2.0719926413608647E-2</v>
      </c>
      <c r="K96" s="130">
        <f>'Segment Data'!L18</f>
        <v>2.1666350383866121E-3</v>
      </c>
      <c r="L96" s="133">
        <f>'Segment Data'!M18</f>
        <v>1983355101.7096217</v>
      </c>
      <c r="M96" s="134">
        <f>'Segment Data'!N18</f>
        <v>15573253.117619514</v>
      </c>
      <c r="N96" s="130">
        <f>'Segment Data'!O18</f>
        <v>7.9141156468958036E-3</v>
      </c>
      <c r="O96" s="128">
        <f>'Segment Data'!P18</f>
        <v>667943219.71537042</v>
      </c>
      <c r="P96" s="129">
        <f>'Segment Data'!Q18</f>
        <v>-15004050.245756149</v>
      </c>
      <c r="Q96" s="130">
        <f>'Segment Data'!R18</f>
        <v>-2.1969558860100841E-2</v>
      </c>
    </row>
    <row r="97" spans="2:17">
      <c r="B97" s="321"/>
      <c r="C97" s="99" t="s">
        <v>120</v>
      </c>
      <c r="D97" s="143">
        <f>'Segment Data'!E19</f>
        <v>179531597.24522999</v>
      </c>
      <c r="E97" s="144">
        <f>'Segment Data'!F19</f>
        <v>3861922.2121777236</v>
      </c>
      <c r="F97" s="145">
        <f>'Segment Data'!G19</f>
        <v>2.1984000434059566E-2</v>
      </c>
      <c r="G97" s="146">
        <f>'Segment Data'!H19</f>
        <v>5.109610917117215</v>
      </c>
      <c r="H97" s="147">
        <f>'Segment Data'!I19</f>
        <v>0.11713843385390899</v>
      </c>
      <c r="I97" s="207">
        <f>'Segment Data'!J19</f>
        <v>7.973417058732255</v>
      </c>
      <c r="J97" s="161">
        <f>'Segment Data'!K19</f>
        <v>0.16982680295524943</v>
      </c>
      <c r="K97" s="145">
        <f>'Segment Data'!L19</f>
        <v>2.1762649932769919E-2</v>
      </c>
      <c r="L97" s="148">
        <f>'Segment Data'!M19</f>
        <v>1431480300.0565655</v>
      </c>
      <c r="M97" s="149">
        <f>'Segment Data'!N19</f>
        <v>60626135.733125687</v>
      </c>
      <c r="N97" s="145">
        <f>'Segment Data'!O19</f>
        <v>4.4225080472397746E-2</v>
      </c>
      <c r="O97" s="143">
        <f>'Segment Data'!P19</f>
        <v>491129635.07215834</v>
      </c>
      <c r="P97" s="144">
        <f>'Segment Data'!Q19</f>
        <v>2258629.3768794537</v>
      </c>
      <c r="Q97" s="145">
        <f>'Segment Data'!R19</f>
        <v>4.6200927250066729E-3</v>
      </c>
    </row>
    <row r="98" spans="2:17" ht="15" thickBot="1">
      <c r="B98" s="321"/>
      <c r="C98" s="98" t="s">
        <v>121</v>
      </c>
      <c r="D98" s="135">
        <f>'Segment Data'!E20</f>
        <v>27414905.441083658</v>
      </c>
      <c r="E98" s="136">
        <f>'Segment Data'!F20</f>
        <v>-2681840.5041006804</v>
      </c>
      <c r="F98" s="137">
        <f>'Segment Data'!G20</f>
        <v>-8.9107324392648873E-2</v>
      </c>
      <c r="G98" s="138">
        <f>'Segment Data'!H20</f>
        <v>0.78024984060135416</v>
      </c>
      <c r="H98" s="139">
        <f>'Segment Data'!I20</f>
        <v>-7.508945423612079E-2</v>
      </c>
      <c r="I98" s="208">
        <f>'Segment Data'!J20</f>
        <v>20.130465262375846</v>
      </c>
      <c r="J98" s="154">
        <f>'Segment Data'!K20</f>
        <v>0.29683655860324265</v>
      </c>
      <c r="K98" s="137">
        <f>'Segment Data'!L20</f>
        <v>1.4966326285354966E-2</v>
      </c>
      <c r="L98" s="140">
        <f>'Segment Data'!M20</f>
        <v>551874801.65305316</v>
      </c>
      <c r="M98" s="141">
        <f>'Segment Data'!N20</f>
        <v>-45052882.615506649</v>
      </c>
      <c r="N98" s="137">
        <f>'Segment Data'!O20</f>
        <v>-7.5474607398569246E-2</v>
      </c>
      <c r="O98" s="135">
        <f>'Segment Data'!P20</f>
        <v>176813584.64321214</v>
      </c>
      <c r="P98" s="136">
        <f>'Segment Data'!Q20</f>
        <v>-17262679.622635424</v>
      </c>
      <c r="Q98" s="137">
        <f>'Segment Data'!R20</f>
        <v>-8.8947917912253482E-2</v>
      </c>
    </row>
    <row r="99" spans="2:17">
      <c r="B99" s="321"/>
      <c r="C99" s="82" t="s">
        <v>105</v>
      </c>
      <c r="D99" s="121">
        <f>Flavor!D18</f>
        <v>227097.92843138959</v>
      </c>
      <c r="E99" s="122">
        <f>Flavor!E18</f>
        <v>122156.63357117728</v>
      </c>
      <c r="F99" s="123">
        <f>Flavor!F18</f>
        <v>1.1640473250677608</v>
      </c>
      <c r="G99" s="124">
        <f>Flavor!G18</f>
        <v>6.463386234918397E-3</v>
      </c>
      <c r="H99" s="125">
        <f>Flavor!H18</f>
        <v>3.4809902872452664E-3</v>
      </c>
      <c r="I99" s="204">
        <f>Flavor!I18</f>
        <v>9.1903501884879155</v>
      </c>
      <c r="J99" s="152">
        <f>Flavor!J18</f>
        <v>-3.2163774697313041</v>
      </c>
      <c r="K99" s="123">
        <f>Flavor!K18</f>
        <v>-0.25924462584624525</v>
      </c>
      <c r="L99" s="126">
        <f>Flavor!L18</f>
        <v>2087109.4893646366</v>
      </c>
      <c r="M99" s="127">
        <f>Flavor!M18</f>
        <v>785131.42393310205</v>
      </c>
      <c r="N99" s="123">
        <f>Flavor!N18</f>
        <v>0.60302968596700124</v>
      </c>
      <c r="O99" s="121">
        <f>Flavor!O18</f>
        <v>641008.7704195301</v>
      </c>
      <c r="P99" s="122">
        <f>Flavor!P18</f>
        <v>260196.47405168635</v>
      </c>
      <c r="Q99" s="123">
        <f>Flavor!Q18</f>
        <v>0.6832669967157543</v>
      </c>
    </row>
    <row r="100" spans="2:17">
      <c r="B100" s="321"/>
      <c r="C100" s="83" t="s">
        <v>104</v>
      </c>
      <c r="D100" s="105">
        <f>Flavor!D19</f>
        <v>191154419.5496918</v>
      </c>
      <c r="E100" s="106">
        <f>Flavor!E19</f>
        <v>1869472.2342407405</v>
      </c>
      <c r="F100" s="107">
        <f>Flavor!F19</f>
        <v>9.8764971053149249E-3</v>
      </c>
      <c r="G100" s="108">
        <f>Flavor!G19</f>
        <v>5.4404056108973382</v>
      </c>
      <c r="H100" s="109">
        <f>Flavor!H19</f>
        <v>6.0991714955810572E-2</v>
      </c>
      <c r="I100" s="206">
        <f>Flavor!I19</f>
        <v>8.9355846098288332</v>
      </c>
      <c r="J100" s="156">
        <f>Flavor!J19</f>
        <v>8.0047129945524986E-2</v>
      </c>
      <c r="K100" s="107">
        <f>Flavor!K19</f>
        <v>9.0392175661120674E-3</v>
      </c>
      <c r="L100" s="110">
        <f>Flavor!L19</f>
        <v>1708076489.4289899</v>
      </c>
      <c r="M100" s="111">
        <f>Flavor!M19</f>
        <v>31856544.099275589</v>
      </c>
      <c r="N100" s="107">
        <f>Flavor!N19</f>
        <v>1.9004990477552976E-2</v>
      </c>
      <c r="O100" s="105">
        <f>Flavor!O19</f>
        <v>560704963.94178855</v>
      </c>
      <c r="P100" s="106">
        <f>Flavor!P19</f>
        <v>-6526311.633356452</v>
      </c>
      <c r="Q100" s="107">
        <f>Flavor!Q19</f>
        <v>-1.150555675326451E-2</v>
      </c>
    </row>
    <row r="101" spans="2:17">
      <c r="B101" s="321"/>
      <c r="C101" s="83" t="s">
        <v>103</v>
      </c>
      <c r="D101" s="105">
        <f>Flavor!D20</f>
        <v>401029.67239267274</v>
      </c>
      <c r="E101" s="106">
        <f>Flavor!E20</f>
        <v>-21634.790793304564</v>
      </c>
      <c r="F101" s="107">
        <f>Flavor!F20</f>
        <v>-5.1186680399447265E-2</v>
      </c>
      <c r="G101" s="108">
        <f>Flavor!G20</f>
        <v>1.1413620909006788E-2</v>
      </c>
      <c r="H101" s="109">
        <f>Flavor!H20</f>
        <v>-5.9835954073346985E-4</v>
      </c>
      <c r="I101" s="206">
        <f>Flavor!I20</f>
        <v>15.974824050909413</v>
      </c>
      <c r="J101" s="156">
        <f>Flavor!J20</f>
        <v>-0.28917136461129722</v>
      </c>
      <c r="K101" s="107">
        <f>Flavor!K20</f>
        <v>-1.7779847892439846E-2</v>
      </c>
      <c r="L101" s="110">
        <f>Flavor!L20</f>
        <v>6406378.4556667916</v>
      </c>
      <c r="M101" s="111">
        <f>Flavor!M20</f>
        <v>-467834.43589346483</v>
      </c>
      <c r="N101" s="107">
        <f>Flavor!N20</f>
        <v>-6.8056436900265874E-2</v>
      </c>
      <c r="O101" s="105">
        <f>Flavor!O20</f>
        <v>2692486.286333953</v>
      </c>
      <c r="P101" s="106">
        <f>Flavor!P20</f>
        <v>-124112.25420316262</v>
      </c>
      <c r="Q101" s="107">
        <f>Flavor!Q20</f>
        <v>-4.4064587983310838E-2</v>
      </c>
    </row>
    <row r="102" spans="2:17">
      <c r="B102" s="321"/>
      <c r="C102" s="83" t="s">
        <v>102</v>
      </c>
      <c r="D102" s="105">
        <f>Flavor!D21</f>
        <v>414201.72170572635</v>
      </c>
      <c r="E102" s="106">
        <f>Flavor!E21</f>
        <v>-2382.4628463574336</v>
      </c>
      <c r="F102" s="107">
        <f>Flavor!F21</f>
        <v>-5.7190429562732573E-3</v>
      </c>
      <c r="G102" s="108">
        <f>Flavor!G21</f>
        <v>1.1788507825869961E-2</v>
      </c>
      <c r="H102" s="109">
        <f>Flavor!H21</f>
        <v>-5.0673170779851409E-5</v>
      </c>
      <c r="I102" s="206">
        <f>Flavor!I21</f>
        <v>11.375362059133293</v>
      </c>
      <c r="J102" s="156">
        <f>Flavor!J21</f>
        <v>0.87621217008748253</v>
      </c>
      <c r="K102" s="107">
        <f>Flavor!K21</f>
        <v>8.3455534909704476E-2</v>
      </c>
      <c r="L102" s="110">
        <f>Flavor!L21</f>
        <v>4711694.5499190064</v>
      </c>
      <c r="M102" s="111">
        <f>Flavor!M21</f>
        <v>337914.75490075629</v>
      </c>
      <c r="N102" s="107">
        <f>Flavor!N21</f>
        <v>7.7259206164343786E-2</v>
      </c>
      <c r="O102" s="105">
        <f>Flavor!O21</f>
        <v>1256992.04622164</v>
      </c>
      <c r="P102" s="106">
        <f>Flavor!P21</f>
        <v>37577.942140027182</v>
      </c>
      <c r="Q102" s="107">
        <f>Flavor!Q21</f>
        <v>3.0816391260562435E-2</v>
      </c>
    </row>
    <row r="103" spans="2:17">
      <c r="B103" s="321"/>
      <c r="C103" s="83" t="s">
        <v>63</v>
      </c>
      <c r="D103" s="105">
        <f>Flavor!D22</f>
        <v>11888812.926563891</v>
      </c>
      <c r="E103" s="106">
        <f>Flavor!E22</f>
        <v>183430.92563475668</v>
      </c>
      <c r="F103" s="107">
        <f>Flavor!F22</f>
        <v>1.5670648392354606E-2</v>
      </c>
      <c r="G103" s="108">
        <f>Flavor!G22</f>
        <v>0.33836499676520965</v>
      </c>
      <c r="H103" s="109">
        <f>Flavor!H22</f>
        <v>5.7020170293559658E-3</v>
      </c>
      <c r="I103" s="206">
        <f>Flavor!I22</f>
        <v>18.679573809029506</v>
      </c>
      <c r="J103" s="156">
        <f>Flavor!J22</f>
        <v>0.14970726763807818</v>
      </c>
      <c r="K103" s="107">
        <f>Flavor!K22</f>
        <v>8.0792415478906348E-3</v>
      </c>
      <c r="L103" s="110">
        <f>Flavor!L22</f>
        <v>222077958.56349427</v>
      </c>
      <c r="M103" s="111">
        <f>Flavor!M22</f>
        <v>5178792.2702720761</v>
      </c>
      <c r="N103" s="107">
        <f>Flavor!N22</f>
        <v>2.387649689381912E-2</v>
      </c>
      <c r="O103" s="105">
        <f>Flavor!O22</f>
        <v>89035206.669378579</v>
      </c>
      <c r="P103" s="106">
        <f>Flavor!P22</f>
        <v>-1119922.153542906</v>
      </c>
      <c r="Q103" s="107">
        <f>Flavor!Q22</f>
        <v>-1.2422167969418635E-2</v>
      </c>
    </row>
    <row r="104" spans="2:17">
      <c r="B104" s="321"/>
      <c r="C104" s="83" t="s">
        <v>64</v>
      </c>
      <c r="D104" s="105">
        <f>Flavor!D23</f>
        <v>3598217.85245093</v>
      </c>
      <c r="E104" s="106">
        <f>Flavor!E23</f>
        <v>-684220.81616630824</v>
      </c>
      <c r="F104" s="107">
        <f>Flavor!F23</f>
        <v>-0.1597736404680927</v>
      </c>
      <c r="G104" s="108">
        <f>Flavor!G23</f>
        <v>0.10240811925677798</v>
      </c>
      <c r="H104" s="109">
        <f>Flavor!H23</f>
        <v>-1.9297332810072287E-2</v>
      </c>
      <c r="I104" s="206">
        <f>Flavor!I23</f>
        <v>14.109962985066577</v>
      </c>
      <c r="J104" s="156">
        <f>Flavor!J23</f>
        <v>-0.19180977030213597</v>
      </c>
      <c r="K104" s="107">
        <f>Flavor!K23</f>
        <v>-1.3411608028111963E-2</v>
      </c>
      <c r="L104" s="110">
        <f>Flavor!L23</f>
        <v>50770720.710288376</v>
      </c>
      <c r="M104" s="111">
        <f>Flavor!M23</f>
        <v>-10475743.96707911</v>
      </c>
      <c r="N104" s="107">
        <f>Flavor!N23</f>
        <v>-0.17104242705702213</v>
      </c>
      <c r="O104" s="105">
        <f>Flavor!O23</f>
        <v>13957119.813193249</v>
      </c>
      <c r="P104" s="106">
        <f>Flavor!P23</f>
        <v>-3808428.3705207314</v>
      </c>
      <c r="Q104" s="107">
        <f>Flavor!Q23</f>
        <v>-0.21437156518547459</v>
      </c>
    </row>
    <row r="105" spans="2:17">
      <c r="B105" s="321"/>
      <c r="C105" s="83" t="s">
        <v>196</v>
      </c>
      <c r="D105" s="105">
        <f>Flavor!D24</f>
        <v>2719378.3813230479</v>
      </c>
      <c r="E105" s="106">
        <f>Flavor!E24</f>
        <v>-535682.08291720413</v>
      </c>
      <c r="F105" s="107">
        <f>Flavor!F24</f>
        <v>-0.16456901148293573</v>
      </c>
      <c r="G105" s="108">
        <f>Flavor!G24</f>
        <v>7.7395654459649577E-2</v>
      </c>
      <c r="H105" s="109">
        <f>Flavor!H24</f>
        <v>-1.5112058075369042E-2</v>
      </c>
      <c r="I105" s="206">
        <f>Flavor!I24</f>
        <v>14.429960148542094</v>
      </c>
      <c r="J105" s="156">
        <f>Flavor!J24</f>
        <v>-0.77299443462013784</v>
      </c>
      <c r="K105" s="107">
        <f>Flavor!K24</f>
        <v>-5.0845013736754457E-2</v>
      </c>
      <c r="L105" s="110">
        <f>Flavor!L24</f>
        <v>39240521.671298489</v>
      </c>
      <c r="M105" s="111">
        <f>Flavor!M24</f>
        <v>-10246014.731993034</v>
      </c>
      <c r="N105" s="107">
        <f>Flavor!N24</f>
        <v>-0.20704651157019621</v>
      </c>
      <c r="O105" s="105">
        <f>Flavor!O24</f>
        <v>12042330.050762657</v>
      </c>
      <c r="P105" s="106">
        <f>Flavor!P24</f>
        <v>-3417824.4139650427</v>
      </c>
      <c r="Q105" s="107">
        <f>Flavor!Q24</f>
        <v>-0.22107310905352207</v>
      </c>
    </row>
    <row r="106" spans="2:17" ht="15" thickBot="1">
      <c r="B106" s="321"/>
      <c r="C106" s="83" t="s">
        <v>197</v>
      </c>
      <c r="D106" s="105">
        <f>Flavor!D25</f>
        <v>465647.15179224487</v>
      </c>
      <c r="E106" s="106">
        <f>Flavor!E25</f>
        <v>135159.07792023948</v>
      </c>
      <c r="F106" s="107">
        <f>Flavor!F25</f>
        <v>0.40896809478391399</v>
      </c>
      <c r="G106" s="108">
        <f>Flavor!G25</f>
        <v>1.3252685359180741E-2</v>
      </c>
      <c r="H106" s="109">
        <f>Flavor!H25</f>
        <v>3.8603265781774823E-3</v>
      </c>
      <c r="I106" s="206">
        <f>Flavor!I25</f>
        <v>8.7886730910171309</v>
      </c>
      <c r="J106" s="156">
        <f>Flavor!J25</f>
        <v>-1.1893692850747826</v>
      </c>
      <c r="K106" s="107">
        <f>Flavor!K25</f>
        <v>-0.11919866044311402</v>
      </c>
      <c r="L106" s="110">
        <f>Flavor!L25</f>
        <v>4092420.592865272</v>
      </c>
      <c r="M106" s="111">
        <f>Flavor!M25</f>
        <v>794796.58697740734</v>
      </c>
      <c r="N106" s="107">
        <f>Flavor!N25</f>
        <v>0.24102098527858495</v>
      </c>
      <c r="O106" s="105">
        <f>Flavor!O25</f>
        <v>1672930.0590748054</v>
      </c>
      <c r="P106" s="106">
        <f>Flavor!P25</f>
        <v>389375.21425830363</v>
      </c>
      <c r="Q106" s="107">
        <f>Flavor!Q25</f>
        <v>0.30335689653679671</v>
      </c>
    </row>
    <row r="107" spans="2:17">
      <c r="B107" s="324" t="s">
        <v>101</v>
      </c>
      <c r="C107" s="101" t="s">
        <v>13</v>
      </c>
      <c r="D107" s="143">
        <f>'Branded vs. Private Label'!D5</f>
        <v>917698850.57907307</v>
      </c>
      <c r="E107" s="144">
        <f>'Branded vs. Private Label'!E5</f>
        <v>-7185242.6958001852</v>
      </c>
      <c r="F107" s="145">
        <f>'Branded vs. Private Label'!F5</f>
        <v>-7.7688034079582214E-3</v>
      </c>
      <c r="G107" s="146">
        <f>'Branded vs. Private Label'!G5</f>
        <v>26.118433398326712</v>
      </c>
      <c r="H107" s="147">
        <f>'Branded vs. Private Label'!H5</f>
        <v>-0.16645831684246204</v>
      </c>
      <c r="I107" s="207">
        <f>'Branded vs. Private Label'!I5</f>
        <v>8.4899704508097287</v>
      </c>
      <c r="J107" s="161">
        <f>'Branded vs. Private Label'!J5</f>
        <v>0.24918319865347982</v>
      </c>
      <c r="K107" s="145">
        <f>'Branded vs. Private Label'!K5</f>
        <v>3.0237790520351027E-2</v>
      </c>
      <c r="L107" s="148">
        <f>'Branded vs. Private Label'!L5</f>
        <v>7791236124.1583824</v>
      </c>
      <c r="M107" s="149">
        <f>'Branded vs. Private Label'!M5</f>
        <v>169463078.57671642</v>
      </c>
      <c r="N107" s="145">
        <f>'Branded vs. Private Label'!N5</f>
        <v>2.2234075662349195E-2</v>
      </c>
      <c r="O107" s="143">
        <f>'Branded vs. Private Label'!O5</f>
        <v>1923791241.6125247</v>
      </c>
      <c r="P107" s="144">
        <f>'Branded vs. Private Label'!P5</f>
        <v>-6794716.9842386246</v>
      </c>
      <c r="Q107" s="145">
        <f>'Branded vs. Private Label'!Q5</f>
        <v>-3.5195102056876713E-3</v>
      </c>
    </row>
    <row r="108" spans="2:17" ht="15" thickBot="1">
      <c r="B108" s="323"/>
      <c r="C108" s="100" t="s">
        <v>12</v>
      </c>
      <c r="D108" s="135">
        <f>'Branded vs. Private Label'!D6</f>
        <v>2595907178.478425</v>
      </c>
      <c r="E108" s="136">
        <f>'Branded vs. Private Label'!E6</f>
        <v>2100370.1620330811</v>
      </c>
      <c r="F108" s="137">
        <f>'Branded vs. Private Label'!F6</f>
        <v>8.0976353184777298E-4</v>
      </c>
      <c r="G108" s="138">
        <f>'Branded vs. Private Label'!G6</f>
        <v>73.881566601662556</v>
      </c>
      <c r="H108" s="139">
        <f>'Branded vs. Private Label'!H6</f>
        <v>0.16645831684246559</v>
      </c>
      <c r="I108" s="208">
        <f>'Branded vs. Private Label'!I6</f>
        <v>3.9483207691022346</v>
      </c>
      <c r="J108" s="154">
        <f>'Branded vs. Private Label'!J6</f>
        <v>6.2359963437829791E-2</v>
      </c>
      <c r="K108" s="137">
        <f>'Branded vs. Private Label'!K6</f>
        <v>1.6047501906589032E-2</v>
      </c>
      <c r="L108" s="140">
        <f>'Branded vs. Private Label'!L6</f>
        <v>10249474227.447947</v>
      </c>
      <c r="M108" s="141">
        <f>'Branded vs. Private Label'!M6</f>
        <v>170042632.86496162</v>
      </c>
      <c r="N108" s="137">
        <f>'Branded vs. Private Label'!N6</f>
        <v>1.6870260120257979E-2</v>
      </c>
      <c r="O108" s="135">
        <f>'Branded vs. Private Label'!O6</f>
        <v>3151409672.6201973</v>
      </c>
      <c r="P108" s="136">
        <f>'Branded vs. Private Label'!P6</f>
        <v>-5184165.5035395622</v>
      </c>
      <c r="Q108" s="137">
        <f>'Branded vs. Private Label'!Q6</f>
        <v>-1.6423289689436267E-3</v>
      </c>
    </row>
    <row r="109" spans="2:17" ht="15" thickBot="1">
      <c r="B109" s="324" t="s">
        <v>100</v>
      </c>
      <c r="C109" s="142" t="s">
        <v>99</v>
      </c>
      <c r="D109" s="114">
        <f>'Single Serve'!E6</f>
        <v>70958422.276365072</v>
      </c>
      <c r="E109" s="115">
        <f>'Single Serve'!F6</f>
        <v>-4496174.2042373568</v>
      </c>
      <c r="F109" s="116">
        <f>'Single Serve'!G6</f>
        <v>-5.958781060333701E-2</v>
      </c>
      <c r="G109" s="117">
        <f>'Single Serve'!H6</f>
        <v>2.0195326877723851</v>
      </c>
      <c r="H109" s="118">
        <f>'Single Serve'!I6</f>
        <v>-0.12486130962225195</v>
      </c>
      <c r="I109" s="158">
        <f>'Single Serve'!J6</f>
        <v>17.445087902638516</v>
      </c>
      <c r="J109" s="159">
        <f>'Single Serve'!K6</f>
        <v>0.20177850372876094</v>
      </c>
      <c r="K109" s="116">
        <f>'Single Serve'!L6</f>
        <v>1.1701843251824898E-2</v>
      </c>
      <c r="L109" s="119">
        <f>'Single Serve'!M6</f>
        <v>1237875914.0437317</v>
      </c>
      <c r="M109" s="120">
        <f>'Single Serve'!N6</f>
        <v>-63211038.641183138</v>
      </c>
      <c r="N109" s="116">
        <f>'Single Serve'!O6</f>
        <v>-4.8583254570911831E-2</v>
      </c>
      <c r="O109" s="114">
        <f>'Single Serve'!P6</f>
        <v>518948284.28714311</v>
      </c>
      <c r="P109" s="115">
        <f>'Single Serve'!Q6</f>
        <v>-25094490.376837373</v>
      </c>
      <c r="Q109" s="116">
        <f>'Single Serve'!R6</f>
        <v>-4.6125951019819339E-2</v>
      </c>
    </row>
    <row r="110" spans="2:17">
      <c r="B110" s="321"/>
      <c r="C110" s="99" t="s">
        <v>98</v>
      </c>
      <c r="D110" s="143">
        <f>'Single Serve'!E7</f>
        <v>39886483.855256312</v>
      </c>
      <c r="E110" s="144">
        <f>'Single Serve'!F7</f>
        <v>-1418900.839508839</v>
      </c>
      <c r="F110" s="145">
        <f>'Single Serve'!G7</f>
        <v>-3.4351473784691895E-2</v>
      </c>
      <c r="G110" s="146">
        <f>'Single Serve'!H7</f>
        <v>1.1352008029753784</v>
      </c>
      <c r="H110" s="147">
        <f>'Single Serve'!I7</f>
        <v>-3.8684197155809397E-2</v>
      </c>
      <c r="I110" s="160">
        <f>'Single Serve'!J7</f>
        <v>15.414418886409578</v>
      </c>
      <c r="J110" s="161">
        <f>'Single Serve'!K7</f>
        <v>0.12989013722487641</v>
      </c>
      <c r="K110" s="145">
        <f>'Single Serve'!L7</f>
        <v>8.49814471589809E-3</v>
      </c>
      <c r="L110" s="148">
        <f>'Single Serve'!M7</f>
        <v>614826970.0509336</v>
      </c>
      <c r="M110" s="149">
        <f>'Single Serve'!N7</f>
        <v>-16506369.812338114</v>
      </c>
      <c r="N110" s="145">
        <f>'Single Serve'!O7</f>
        <v>-2.6145252864220522E-2</v>
      </c>
      <c r="O110" s="143">
        <f>'Single Serve'!P7</f>
        <v>322369516.48929864</v>
      </c>
      <c r="P110" s="144">
        <f>'Single Serve'!Q7</f>
        <v>-6871386.0658165216</v>
      </c>
      <c r="Q110" s="145">
        <f>'Single Serve'!R7</f>
        <v>-2.0870390077570168E-2</v>
      </c>
    </row>
    <row r="111" spans="2:17" ht="15" thickBot="1">
      <c r="B111" s="321"/>
      <c r="C111" s="98" t="s">
        <v>97</v>
      </c>
      <c r="D111" s="135">
        <f>'Single Serve'!E8</f>
        <v>31071938.421109401</v>
      </c>
      <c r="E111" s="136">
        <f>'Single Serve'!F8</f>
        <v>-3077273.3647297025</v>
      </c>
      <c r="F111" s="137">
        <f>'Single Serve'!G8</f>
        <v>-9.0112573725809317E-2</v>
      </c>
      <c r="G111" s="138">
        <f>'Single Serve'!H8</f>
        <v>0.88433188479702463</v>
      </c>
      <c r="H111" s="139">
        <f>'Single Serve'!I8</f>
        <v>-8.6177112466476635E-2</v>
      </c>
      <c r="I111" s="153">
        <f>'Single Serve'!J8</f>
        <v>20.051820892175702</v>
      </c>
      <c r="J111" s="154">
        <f>'Single Serve'!K8</f>
        <v>0.43925656647799016</v>
      </c>
      <c r="K111" s="137">
        <f>'Single Serve'!L8</f>
        <v>2.2396692201154259E-2</v>
      </c>
      <c r="L111" s="140">
        <f>'Single Serve'!M8</f>
        <v>623048943.99279833</v>
      </c>
      <c r="M111" s="141">
        <f>'Single Serve'!N8</f>
        <v>-46704668.828845501</v>
      </c>
      <c r="N111" s="137">
        <f>'Single Serve'!O8</f>
        <v>-6.9734105101845884E-2</v>
      </c>
      <c r="O111" s="135">
        <f>'Single Serve'!P8</f>
        <v>196578767.79784432</v>
      </c>
      <c r="P111" s="136">
        <f>'Single Serve'!Q8</f>
        <v>-18223104.311021179</v>
      </c>
      <c r="Q111" s="137">
        <f>'Single Serve'!R8</f>
        <v>-8.4836803944545597E-2</v>
      </c>
    </row>
    <row r="112" spans="2:17">
      <c r="B112" s="321"/>
      <c r="C112" s="82" t="s">
        <v>96</v>
      </c>
      <c r="D112" s="121">
        <f>Size!D9</f>
        <v>71839256.173364446</v>
      </c>
      <c r="E112" s="122">
        <f>Size!E9</f>
        <v>-4509288.7400718331</v>
      </c>
      <c r="F112" s="123">
        <f>Size!F9</f>
        <v>-5.9061881862770921E-2</v>
      </c>
      <c r="G112" s="124">
        <f>Size!G9</f>
        <v>2.0446019155035189</v>
      </c>
      <c r="H112" s="125">
        <f>Size!H9</f>
        <v>-0.12519779264648712</v>
      </c>
      <c r="I112" s="151">
        <f>Size!I9</f>
        <v>17.475295925455878</v>
      </c>
      <c r="J112" s="152">
        <f>Size!J9</f>
        <v>0.21498366925827739</v>
      </c>
      <c r="K112" s="123">
        <f>Size!K9</f>
        <v>1.2455375433957397E-2</v>
      </c>
      <c r="L112" s="126">
        <f>Size!L9</f>
        <v>1255412260.6941767</v>
      </c>
      <c r="M112" s="127">
        <f>Size!M9</f>
        <v>-62387464.818060398</v>
      </c>
      <c r="N112" s="123">
        <f>Size!N9</f>
        <v>-4.7342144341250336E-2</v>
      </c>
      <c r="O112" s="121">
        <f>Size!O9</f>
        <v>523092995.21031374</v>
      </c>
      <c r="P112" s="122">
        <f>Size!P9</f>
        <v>-25214582.276574671</v>
      </c>
      <c r="Q112" s="123">
        <f>Size!Q9</f>
        <v>-4.5986200650633219E-2</v>
      </c>
    </row>
    <row r="113" spans="2:17">
      <c r="B113" s="321"/>
      <c r="C113" s="83" t="s">
        <v>95</v>
      </c>
      <c r="D113" s="105">
        <f>Size!D10</f>
        <v>74081567.529553041</v>
      </c>
      <c r="E113" s="106">
        <f>Size!E10</f>
        <v>-2459730.1769298613</v>
      </c>
      <c r="F113" s="107">
        <f>Size!F10</f>
        <v>-3.2135987377197639E-2</v>
      </c>
      <c r="G113" s="108">
        <f>Size!G10</f>
        <v>2.1084198659978104</v>
      </c>
      <c r="H113" s="109">
        <f>Size!H10</f>
        <v>-6.6857811045667681E-2</v>
      </c>
      <c r="I113" s="155">
        <f>Size!I10</f>
        <v>10.352076939754967</v>
      </c>
      <c r="J113" s="156">
        <f>Size!J10</f>
        <v>7.8660311401597127E-2</v>
      </c>
      <c r="K113" s="107">
        <f>Size!K10</f>
        <v>7.656684650022302E-3</v>
      </c>
      <c r="L113" s="110">
        <f>Size!L10</f>
        <v>766898086.88358641</v>
      </c>
      <c r="M113" s="111">
        <f>Size!M10</f>
        <v>-19442553.729940772</v>
      </c>
      <c r="N113" s="107">
        <f>Size!N10</f>
        <v>-2.4725357848439697E-2</v>
      </c>
      <c r="O113" s="105">
        <f>Size!O10</f>
        <v>295897345.89387149</v>
      </c>
      <c r="P113" s="106">
        <f>Size!P10</f>
        <v>-10111312.18983078</v>
      </c>
      <c r="Q113" s="107">
        <f>Size!Q10</f>
        <v>-3.3042568968963758E-2</v>
      </c>
    </row>
    <row r="114" spans="2:17">
      <c r="B114" s="321"/>
      <c r="C114" s="83" t="s">
        <v>231</v>
      </c>
      <c r="D114" s="105">
        <f>Size!D11</f>
        <v>113705275.41423878</v>
      </c>
      <c r="E114" s="106">
        <f>Size!E11</f>
        <v>19130285.29121618</v>
      </c>
      <c r="F114" s="107">
        <f>Size!F11</f>
        <v>0.20227636573190877</v>
      </c>
      <c r="G114" s="108">
        <f>Size!G11</f>
        <v>3.2361418575072083</v>
      </c>
      <c r="H114" s="109">
        <f>Size!H11</f>
        <v>0.54835276866616844</v>
      </c>
      <c r="I114" s="155">
        <f>Size!I11</f>
        <v>11.702034075948069</v>
      </c>
      <c r="J114" s="156">
        <f>Size!J11</f>
        <v>0.50117002535097299</v>
      </c>
      <c r="K114" s="107">
        <f>Size!K11</f>
        <v>4.4743871819804527E-2</v>
      </c>
      <c r="L114" s="110">
        <f>Size!L11</f>
        <v>1330583007.5124824</v>
      </c>
      <c r="M114" s="111">
        <f>Size!M11</f>
        <v>271261400.55794322</v>
      </c>
      <c r="N114" s="107">
        <f>Size!N11</f>
        <v>0.25607086533219786</v>
      </c>
      <c r="O114" s="105">
        <f>Size!O11</f>
        <v>273546479.15620017</v>
      </c>
      <c r="P114" s="106">
        <f>Size!P11</f>
        <v>46335160.685435355</v>
      </c>
      <c r="Q114" s="107">
        <f>Size!Q11</f>
        <v>0.20392980859092757</v>
      </c>
    </row>
    <row r="115" spans="2:17">
      <c r="B115" s="321"/>
      <c r="C115" s="83" t="s">
        <v>117</v>
      </c>
      <c r="D115" s="105">
        <f>Size!D12</f>
        <v>778275526.08035398</v>
      </c>
      <c r="E115" s="106">
        <f>Size!E12</f>
        <v>-743104.17053735256</v>
      </c>
      <c r="F115" s="107">
        <f>Size!F12</f>
        <v>-9.5389781666457439E-4</v>
      </c>
      <c r="G115" s="108">
        <f>Size!G12</f>
        <v>22.150335571032642</v>
      </c>
      <c r="H115" s="109">
        <f>Size!H12</f>
        <v>1.0890759369576841E-2</v>
      </c>
      <c r="I115" s="155">
        <f>Size!I12</f>
        <v>6.3147962581992347</v>
      </c>
      <c r="J115" s="156">
        <f>Size!J12</f>
        <v>9.9545232690699592E-2</v>
      </c>
      <c r="K115" s="107">
        <f>Size!K12</f>
        <v>1.6016285147960656E-2</v>
      </c>
      <c r="L115" s="110">
        <f>Size!L12</f>
        <v>4914651379.9402599</v>
      </c>
      <c r="M115" s="111">
        <f>Size!M12</f>
        <v>72855039.383152962</v>
      </c>
      <c r="N115" s="107">
        <f>Size!N12</f>
        <v>1.5047109431862249E-2</v>
      </c>
      <c r="O115" s="105">
        <f>Size!O12</f>
        <v>1553447505.5168328</v>
      </c>
      <c r="P115" s="106">
        <f>Size!P12</f>
        <v>-1716029.7005679607</v>
      </c>
      <c r="Q115" s="107">
        <f>Size!Q12</f>
        <v>-1.1034400316800586E-3</v>
      </c>
    </row>
    <row r="116" spans="2:17">
      <c r="B116" s="321"/>
      <c r="C116" s="83" t="s">
        <v>94</v>
      </c>
      <c r="D116" s="105">
        <f>Size!D13</f>
        <v>83016776.540493816</v>
      </c>
      <c r="E116" s="106">
        <f>Size!E13</f>
        <v>6069290.2876711935</v>
      </c>
      <c r="F116" s="107">
        <f>Size!F13</f>
        <v>7.8875744786900778E-2</v>
      </c>
      <c r="G116" s="108">
        <f>Size!G13</f>
        <v>2.3627229647813874</v>
      </c>
      <c r="H116" s="109">
        <f>Size!H13</f>
        <v>0.17590154724749052</v>
      </c>
      <c r="I116" s="155">
        <f>Size!I13</f>
        <v>8.5797439636338684</v>
      </c>
      <c r="J116" s="156">
        <f>Size!J13</f>
        <v>2.8483600483497185E-2</v>
      </c>
      <c r="K116" s="107">
        <f>Size!K13</f>
        <v>3.3309242467040889E-3</v>
      </c>
      <c r="L116" s="110">
        <f>Size!L13</f>
        <v>712262687.40364361</v>
      </c>
      <c r="M116" s="111">
        <f>Size!M13</f>
        <v>54264698.16582346</v>
      </c>
      <c r="N116" s="107">
        <f>Size!N13</f>
        <v>8.2469398164392527E-2</v>
      </c>
      <c r="O116" s="105">
        <f>Size!O13</f>
        <v>110689035.38732505</v>
      </c>
      <c r="P116" s="106">
        <f>Size!P13</f>
        <v>8092387.0502281636</v>
      </c>
      <c r="Q116" s="107">
        <f>Size!Q13</f>
        <v>7.8875744786899821E-2</v>
      </c>
    </row>
    <row r="117" spans="2:17">
      <c r="B117" s="321"/>
      <c r="C117" s="83" t="s">
        <v>118</v>
      </c>
      <c r="D117" s="105">
        <f>Size!D14</f>
        <v>2217146559.5777354</v>
      </c>
      <c r="E117" s="106">
        <f>Size!E14</f>
        <v>-38859761.865118504</v>
      </c>
      <c r="F117" s="107">
        <f>Size!F14</f>
        <v>-1.7225023483207844E-2</v>
      </c>
      <c r="G117" s="108">
        <f>Size!G14</f>
        <v>63.101740526448054</v>
      </c>
      <c r="H117" s="109">
        <f>Size!H14</f>
        <v>-1.0131926841494732</v>
      </c>
      <c r="I117" s="155">
        <f>Size!I14</f>
        <v>3.6541830745942074</v>
      </c>
      <c r="J117" s="156">
        <f>Size!J14</f>
        <v>2.5377530927044312E-2</v>
      </c>
      <c r="K117" s="107">
        <f>Size!K14</f>
        <v>6.993356525078093E-3</v>
      </c>
      <c r="L117" s="110">
        <f>Size!L14</f>
        <v>8101859431.903738</v>
      </c>
      <c r="M117" s="111">
        <f>Size!M14</f>
        <v>-84748813.896254539</v>
      </c>
      <c r="N117" s="107">
        <f>Size!N14</f>
        <v>-1.0352127688500736E-2</v>
      </c>
      <c r="O117" s="105">
        <f>Size!O14</f>
        <v>2217190568.9322066</v>
      </c>
      <c r="P117" s="106">
        <f>Size!P14</f>
        <v>-38815752.510647297</v>
      </c>
      <c r="Q117" s="107">
        <f>Size!Q14</f>
        <v>-1.7205515845284621E-2</v>
      </c>
    </row>
    <row r="118" spans="2:17" ht="15" thickBot="1">
      <c r="B118" s="321"/>
      <c r="C118" s="84" t="s">
        <v>93</v>
      </c>
      <c r="D118" s="105">
        <f>Size!D15</f>
        <v>2876.2945002317429</v>
      </c>
      <c r="E118" s="106">
        <f>Size!E15</f>
        <v>-2026.1082434058189</v>
      </c>
      <c r="F118" s="107">
        <f>Size!F15</f>
        <v>-0.4132888196579409</v>
      </c>
      <c r="G118" s="108">
        <f>Size!G15</f>
        <v>8.186161101855183E-5</v>
      </c>
      <c r="H118" s="109">
        <f>Size!H15</f>
        <v>-5.7463009436743381E-5</v>
      </c>
      <c r="I118" s="155">
        <f>Size!I15</f>
        <v>2.2664109774055476</v>
      </c>
      <c r="J118" s="156">
        <f>Size!J15</f>
        <v>0.18847220610501925</v>
      </c>
      <c r="K118" s="107">
        <f>Size!K15</f>
        <v>9.0701520520289125E-2</v>
      </c>
      <c r="L118" s="110">
        <f>Size!L15</f>
        <v>6518.8654295764254</v>
      </c>
      <c r="M118" s="111">
        <f>Size!M15</f>
        <v>-3668.0273039581489</v>
      </c>
      <c r="N118" s="107">
        <f>Size!N15</f>
        <v>-0.36007322349466259</v>
      </c>
      <c r="O118" s="105">
        <f>Size!O15</f>
        <v>2301.0356001853943</v>
      </c>
      <c r="P118" s="106">
        <f>Size!P15</f>
        <v>-651.25714945793152</v>
      </c>
      <c r="Q118" s="107">
        <f>Size!Q15</f>
        <v>-0.22059368927306128</v>
      </c>
    </row>
    <row r="119" spans="2:17">
      <c r="B119" s="321"/>
      <c r="C119" s="101" t="s">
        <v>119</v>
      </c>
      <c r="D119" s="143">
        <f>'White Milk Size'!D5</f>
        <v>696965976.37401319</v>
      </c>
      <c r="E119" s="144">
        <f>'White Milk Size'!E5</f>
        <v>605937.95599675179</v>
      </c>
      <c r="F119" s="145">
        <f>'White Milk Size'!F5</f>
        <v>8.7015038567307137E-4</v>
      </c>
      <c r="G119" s="146">
        <f>'White Milk Size'!G5</f>
        <v>19.836201629039639</v>
      </c>
      <c r="H119" s="147">
        <f>'White Milk Size'!H5</f>
        <v>4.5885915231835384E-2</v>
      </c>
      <c r="I119" s="160">
        <f>'White Milk Size'!I5</f>
        <v>6.2658193610421042</v>
      </c>
      <c r="J119" s="161">
        <f>'White Milk Size'!J5</f>
        <v>9.8165202074000923E-2</v>
      </c>
      <c r="K119" s="145">
        <f>'White Milk Size'!K5</f>
        <v>1.5916132705213925E-2</v>
      </c>
      <c r="L119" s="148">
        <f>'White Milk Size'!L5</f>
        <v>4367062908.7519054</v>
      </c>
      <c r="M119" s="149">
        <f>'White Milk Size'!M5</f>
        <v>72155021.66383791</v>
      </c>
      <c r="N119" s="145">
        <f>'White Milk Size'!N5</f>
        <v>1.6800132519898758E-2</v>
      </c>
      <c r="O119" s="143">
        <f>'White Milk Size'!O5</f>
        <v>1390916946.8562479</v>
      </c>
      <c r="P119" s="144">
        <f>'White Milk Size'!P5</f>
        <v>1030509.5171089172</v>
      </c>
      <c r="Q119" s="145">
        <f>'White Milk Size'!Q5</f>
        <v>7.414343283194927E-4</v>
      </c>
    </row>
    <row r="120" spans="2:17" ht="15" thickBot="1">
      <c r="B120" s="323"/>
      <c r="C120" s="100" t="s">
        <v>116</v>
      </c>
      <c r="D120" s="135">
        <f>'White Milk Size'!D6</f>
        <v>2163237942.3547964</v>
      </c>
      <c r="E120" s="136">
        <f>'White Milk Size'!E6</f>
        <v>-39479680.770925999</v>
      </c>
      <c r="F120" s="137">
        <f>'White Milk Size'!F6</f>
        <v>-1.7923169250765401E-2</v>
      </c>
      <c r="G120" s="138">
        <f>'White Milk Size'!G6</f>
        <v>61.567458743655408</v>
      </c>
      <c r="H120" s="139">
        <f>'White Milk Size'!H6</f>
        <v>-1.0330277648169925</v>
      </c>
      <c r="I120" s="153">
        <f>'White Milk Size'!I6</f>
        <v>3.6442731127610895</v>
      </c>
      <c r="J120" s="154">
        <f>'White Milk Size'!J6</f>
        <v>2.4489172283323146E-2</v>
      </c>
      <c r="K120" s="137">
        <f>'White Milk Size'!K6</f>
        <v>6.765368509837325E-3</v>
      </c>
      <c r="L120" s="140">
        <f>'White Milk Size'!L6</f>
        <v>7883429869.828208</v>
      </c>
      <c r="M120" s="141">
        <f>'White Milk Size'!M6</f>
        <v>-89932007.769639015</v>
      </c>
      <c r="N120" s="137">
        <f>'White Milk Size'!N6</f>
        <v>-1.1279057585773723E-2</v>
      </c>
      <c r="O120" s="135">
        <f>'White Milk Size'!O6</f>
        <v>2163281951.7092681</v>
      </c>
      <c r="P120" s="136">
        <f>'White Milk Size'!P6</f>
        <v>-39435671.416454315</v>
      </c>
      <c r="Q120" s="137">
        <f>'White Milk Size'!Q6</f>
        <v>-1.790318967916274E-2</v>
      </c>
    </row>
    <row r="121" spans="2:17">
      <c r="B121" s="324" t="s">
        <v>65</v>
      </c>
      <c r="C121" s="82" t="s">
        <v>90</v>
      </c>
      <c r="D121" s="121">
        <f>Organic!D5</f>
        <v>268848906.57972211</v>
      </c>
      <c r="E121" s="122">
        <f>Organic!E5</f>
        <v>6402111.2210513651</v>
      </c>
      <c r="F121" s="123">
        <f>Organic!F5</f>
        <v>2.4393939397514733E-2</v>
      </c>
      <c r="G121" s="124">
        <f>Organic!G5</f>
        <v>7.6516520166551008</v>
      </c>
      <c r="H121" s="125">
        <f>Organic!H5</f>
        <v>0.1930032549819547</v>
      </c>
      <c r="I121" s="204">
        <f>Organic!I5</f>
        <v>9.4413822054409238</v>
      </c>
      <c r="J121" s="152">
        <f>Organic!J5</f>
        <v>8.4419227011350628E-2</v>
      </c>
      <c r="K121" s="123">
        <f>Organic!K5</f>
        <v>9.0220755608374902E-3</v>
      </c>
      <c r="L121" s="126">
        <f>Organic!L5</f>
        <v>2538305282.5340376</v>
      </c>
      <c r="M121" s="127">
        <f>Organic!M5</f>
        <v>82600334.555473328</v>
      </c>
      <c r="N121" s="123">
        <f>Organic!N5</f>
        <v>3.3636098922823175E-2</v>
      </c>
      <c r="O121" s="121">
        <f>Organic!O5</f>
        <v>382529760.01777124</v>
      </c>
      <c r="P121" s="122">
        <f>Organic!P5</f>
        <v>7586681.9911536574</v>
      </c>
      <c r="Q121" s="123">
        <f>Organic!Q5</f>
        <v>2.023422336820703E-2</v>
      </c>
    </row>
    <row r="122" spans="2:17" ht="15" thickBot="1">
      <c r="B122" s="323"/>
      <c r="C122" s="84" t="s">
        <v>92</v>
      </c>
      <c r="D122" s="128">
        <f>Organic!D6</f>
        <v>3244757122.4781494</v>
      </c>
      <c r="E122" s="129">
        <f>Organic!E6</f>
        <v>-11486983.754814625</v>
      </c>
      <c r="F122" s="130">
        <f>Organic!F6</f>
        <v>-3.5276789393113156E-3</v>
      </c>
      <c r="G122" s="131">
        <f>Organic!G6</f>
        <v>92.348347983344794</v>
      </c>
      <c r="H122" s="132">
        <f>Organic!H6</f>
        <v>-0.19300325498181792</v>
      </c>
      <c r="I122" s="205">
        <f>Organic!I6</f>
        <v>4.7785772718683175</v>
      </c>
      <c r="J122" s="157">
        <f>Organic!J6</f>
        <v>9.6588078271662603E-2</v>
      </c>
      <c r="K122" s="130">
        <f>Organic!K6</f>
        <v>2.0629709783132725E-2</v>
      </c>
      <c r="L122" s="133">
        <f>Organic!L6</f>
        <v>15505322638.206926</v>
      </c>
      <c r="M122" s="134">
        <f>Organic!M6</f>
        <v>259622921.11139107</v>
      </c>
      <c r="N122" s="130">
        <f>Organic!N6</f>
        <v>1.7029255851095298E-2</v>
      </c>
      <c r="O122" s="128">
        <f>Organic!O6</f>
        <v>4693285420.9403324</v>
      </c>
      <c r="P122" s="129">
        <f>Organic!P6</f>
        <v>-19012136.799038887</v>
      </c>
      <c r="Q122" s="130">
        <f>Organic!Q6</f>
        <v>-4.034579006542951E-3</v>
      </c>
    </row>
    <row r="123" spans="2:17">
      <c r="B123" s="324" t="s">
        <v>126</v>
      </c>
      <c r="C123" s="82" t="s">
        <v>89</v>
      </c>
      <c r="D123" s="121">
        <f>'Form Data'!D5</f>
        <v>304995842.04439467</v>
      </c>
      <c r="E123" s="122">
        <f>'Form Data'!E5</f>
        <v>29729297.906278372</v>
      </c>
      <c r="F123" s="123">
        <f>'Form Data'!F5</f>
        <v>0.10800185688879632</v>
      </c>
      <c r="G123" s="124">
        <f>'Form Data'!G5</f>
        <v>8.6804223217414922</v>
      </c>
      <c r="H123" s="125">
        <f>'Form Data'!H5</f>
        <v>0.85744065507669998</v>
      </c>
      <c r="I123" s="204">
        <f>'Form Data'!I5</f>
        <v>9.7335842670218131</v>
      </c>
      <c r="J123" s="152">
        <f>'Form Data'!J5</f>
        <v>0.27032674177222304</v>
      </c>
      <c r="K123" s="123">
        <f>'Form Data'!K5</f>
        <v>2.8565928915169545E-2</v>
      </c>
      <c r="L123" s="126">
        <f>'Form Data'!L5</f>
        <v>2968702729.6303902</v>
      </c>
      <c r="M123" s="127">
        <f>'Form Data'!M5</f>
        <v>363784534.36591244</v>
      </c>
      <c r="N123" s="123">
        <f>'Form Data'!N5</f>
        <v>0.13965295917055751</v>
      </c>
      <c r="O123" s="121">
        <f>'Form Data'!O5</f>
        <v>587967784.76386166</v>
      </c>
      <c r="P123" s="122">
        <f>'Form Data'!P5</f>
        <v>53676631.219192743</v>
      </c>
      <c r="Q123" s="123">
        <f>'Form Data'!Q5</f>
        <v>0.10046326027126548</v>
      </c>
    </row>
    <row r="124" spans="2:17" ht="15" thickBot="1">
      <c r="B124" s="323"/>
      <c r="C124" s="84" t="s">
        <v>91</v>
      </c>
      <c r="D124" s="128">
        <f>'Form Data'!D6</f>
        <v>3208610187.0133238</v>
      </c>
      <c r="E124" s="129">
        <f>'Form Data'!E6</f>
        <v>-34814170.440020084</v>
      </c>
      <c r="F124" s="130">
        <f>'Form Data'!F6</f>
        <v>-1.0733769807215516E-2</v>
      </c>
      <c r="G124" s="131">
        <f>'Form Data'!G6</f>
        <v>91.319577678254049</v>
      </c>
      <c r="H124" s="132">
        <f>'Form Data'!H6</f>
        <v>-0.85744065507597611</v>
      </c>
      <c r="I124" s="205">
        <f>'Form Data'!I6</f>
        <v>4.6982725580457183</v>
      </c>
      <c r="J124" s="157">
        <f>'Form Data'!J6</f>
        <v>4.3782486427981659E-2</v>
      </c>
      <c r="K124" s="130">
        <f>'Form Data'!K6</f>
        <v>9.4065054934716862E-3</v>
      </c>
      <c r="L124" s="133">
        <f>'Form Data'!L6</f>
        <v>15074925191.11064</v>
      </c>
      <c r="M124" s="134">
        <f>'Form Data'!M6</f>
        <v>-21561278.699087143</v>
      </c>
      <c r="N124" s="130">
        <f>'Form Data'!N6</f>
        <v>-1.4282315784010964E-3</v>
      </c>
      <c r="O124" s="128">
        <f>'Form Data'!O6</f>
        <v>4487847396.1942415</v>
      </c>
      <c r="P124" s="129">
        <f>'Form Data'!P6</f>
        <v>-65102086.027079582</v>
      </c>
      <c r="Q124" s="130">
        <f>'Form Data'!Q6</f>
        <v>-1.4298881698840457E-2</v>
      </c>
    </row>
    <row r="125" spans="2:17" ht="15" thickBot="1">
      <c r="B125" s="235" t="s">
        <v>221</v>
      </c>
      <c r="C125" s="142" t="s">
        <v>127</v>
      </c>
      <c r="D125" s="252">
        <f>'Glass Bottle'!D4</f>
        <v>4697584.2015962815</v>
      </c>
      <c r="E125" s="253">
        <f>'Glass Bottle'!E4</f>
        <v>-15827.899990542792</v>
      </c>
      <c r="F125" s="254">
        <f>'Glass Bottle'!F4</f>
        <v>-3.3580556186067726E-3</v>
      </c>
      <c r="G125" s="117">
        <f>'Glass Bottle'!G4</f>
        <v>0.13369695300915321</v>
      </c>
      <c r="H125" s="118">
        <f>'Glass Bottle'!H4</f>
        <v>-2.5661760583775561E-4</v>
      </c>
      <c r="I125" s="158">
        <f>'Glass Bottle'!I4</f>
        <v>13.679695518242758</v>
      </c>
      <c r="J125" s="159">
        <f>'Glass Bottle'!J4</f>
        <v>0.19183255915488395</v>
      </c>
      <c r="K125" s="116">
        <f>'Glass Bottle'!K4</f>
        <v>1.4222605889217662E-2</v>
      </c>
      <c r="L125" s="119">
        <f>'Glass Bottle'!L4</f>
        <v>64261521.549144633</v>
      </c>
      <c r="M125" s="120">
        <f>'Glass Bottle'!M4</f>
        <v>687665.05323517323</v>
      </c>
      <c r="N125" s="116">
        <f>'Glass Bottle'!N4</f>
        <v>1.0816789968993304E-2</v>
      </c>
      <c r="O125" s="114">
        <f>'Glass Bottle'!O4</f>
        <v>12455774.336122798</v>
      </c>
      <c r="P125" s="115">
        <f>'Glass Bottle'!P4</f>
        <v>-154789.11494434252</v>
      </c>
      <c r="Q125" s="116">
        <f>'Glass Bottle'!Q4</f>
        <v>-1.2274559780375543E-2</v>
      </c>
    </row>
    <row r="126" spans="2:17">
      <c r="B126" s="321" t="s">
        <v>222</v>
      </c>
      <c r="C126" s="236" t="s">
        <v>223</v>
      </c>
      <c r="D126" s="241">
        <f>Enhanced!D15</f>
        <v>20919969.098338176</v>
      </c>
      <c r="E126" s="122">
        <f>Enhanced!E15</f>
        <v>5286421.5204869397</v>
      </c>
      <c r="F126" s="123">
        <f>Enhanced!F15</f>
        <v>0.33814599624057534</v>
      </c>
      <c r="G126" s="124">
        <f>Enhanced!G15</f>
        <v>0.59539882745327521</v>
      </c>
      <c r="H126" s="125">
        <f>Enhanced!H15</f>
        <v>0.15109871655749962</v>
      </c>
      <c r="I126" s="204">
        <f>Enhanced!I15</f>
        <v>10.453005435039703</v>
      </c>
      <c r="J126" s="152">
        <f>Enhanced!J15</f>
        <v>-0.40519981706043851</v>
      </c>
      <c r="K126" s="123">
        <f>Enhanced!K15</f>
        <v>-3.7317384194967829E-2</v>
      </c>
      <c r="L126" s="126">
        <f>Enhanced!L15</f>
        <v>218676550.68579158</v>
      </c>
      <c r="M126" s="127">
        <f>Enhanced!M15</f>
        <v>48924282.267009854</v>
      </c>
      <c r="N126" s="123">
        <f>Enhanced!N15</f>
        <v>0.28820988798990788</v>
      </c>
      <c r="O126" s="121">
        <f>Enhanced!O15</f>
        <v>33984790.457645044</v>
      </c>
      <c r="P126" s="122">
        <f>Enhanced!P15</f>
        <v>4380345.2777464166</v>
      </c>
      <c r="Q126" s="123">
        <f>Enhanced!Q15</f>
        <v>0.14796241750616101</v>
      </c>
    </row>
    <row r="127" spans="2:17">
      <c r="B127" s="321"/>
      <c r="C127" s="236" t="s">
        <v>224</v>
      </c>
      <c r="D127" s="242">
        <f>Enhanced!D16</f>
        <v>3354649627.1268396</v>
      </c>
      <c r="E127" s="106">
        <f>Enhanced!E16</f>
        <v>-29295393.059912205</v>
      </c>
      <c r="F127" s="107">
        <f>Enhanced!F16</f>
        <v>-8.6571716990530359E-3</v>
      </c>
      <c r="G127" s="108">
        <f>Enhanced!G16</f>
        <v>95.475975376395354</v>
      </c>
      <c r="H127" s="109">
        <f>Enhanced!H16</f>
        <v>-0.69459245199956854</v>
      </c>
      <c r="I127" s="155">
        <f>Enhanced!I16</f>
        <v>4.8188770141184847</v>
      </c>
      <c r="J127" s="156">
        <f>Enhanced!J16</f>
        <v>4.6849574690820184E-2</v>
      </c>
      <c r="K127" s="107">
        <f>Enhanced!K16</f>
        <v>9.8175409268893704E-3</v>
      </c>
      <c r="L127" s="110">
        <f>Enhanced!L16</f>
        <v>16165643978.582674</v>
      </c>
      <c r="M127" s="111">
        <f>Enhanced!M16</f>
        <v>17365488.7368927</v>
      </c>
      <c r="N127" s="107">
        <f>Enhanced!N16</f>
        <v>1.0753770903698691E-3</v>
      </c>
      <c r="O127" s="105">
        <f>Enhanced!O16</f>
        <v>4696613573.7802515</v>
      </c>
      <c r="P127" s="106">
        <f>Enhanced!P16</f>
        <v>-57893121.280784607</v>
      </c>
      <c r="Q127" s="107">
        <f>Enhanced!Q16</f>
        <v>-1.2176472764445525E-2</v>
      </c>
    </row>
    <row r="128" spans="2:17">
      <c r="B128" s="321"/>
      <c r="C128" s="237" t="s">
        <v>128</v>
      </c>
      <c r="D128" s="242">
        <f>'Enhanced - Aggs'!D8</f>
        <v>555.26261010766029</v>
      </c>
      <c r="E128" s="106">
        <f>'Enhanced - Aggs'!E8</f>
        <v>47.812951028347015</v>
      </c>
      <c r="F128" s="107">
        <f>'Enhanced - Aggs'!F8</f>
        <v>9.4222057642320639E-2</v>
      </c>
      <c r="G128" s="108">
        <f>'Enhanced - Aggs'!G8</f>
        <v>1.5803212013970339E-5</v>
      </c>
      <c r="H128" s="109">
        <f>'Enhanced - Aggs'!H8</f>
        <v>1.381665101458821E-6</v>
      </c>
      <c r="I128" s="155">
        <f>'Enhanced - Aggs'!I8</f>
        <v>8.7050423530861547</v>
      </c>
      <c r="J128" s="156">
        <f>'Enhanced - Aggs'!J8</f>
        <v>-2.5961179390336042E-2</v>
      </c>
      <c r="K128" s="107">
        <f>'Enhanced - Aggs'!K8</f>
        <v>-2.9734473584587277E-3</v>
      </c>
      <c r="L128" s="110">
        <f>'Enhanced - Aggs'!L8</f>
        <v>4833.5845380723476</v>
      </c>
      <c r="M128" s="111">
        <f>'Enhanced - Aggs'!M8</f>
        <v>403.03977209687218</v>
      </c>
      <c r="N128" s="107">
        <f>'Enhanced - Aggs'!N8</f>
        <v>9.0968445955456834E-2</v>
      </c>
      <c r="O128" s="105">
        <f>'Enhanced - Aggs'!O8</f>
        <v>1108.3023697137833</v>
      </c>
      <c r="P128" s="106">
        <f>'Enhanced - Aggs'!P8</f>
        <v>93.958098530769348</v>
      </c>
      <c r="Q128" s="107">
        <f>'Enhanced - Aggs'!Q8</f>
        <v>9.2629397335864561E-2</v>
      </c>
    </row>
    <row r="129" spans="2:17" ht="15" customHeight="1">
      <c r="B129" s="321"/>
      <c r="C129" s="237" t="s">
        <v>129</v>
      </c>
      <c r="D129" s="242">
        <f>'Enhanced - Aggs'!D9</f>
        <v>6933951.2426374387</v>
      </c>
      <c r="E129" s="106">
        <f>'Enhanced - Aggs'!E9</f>
        <v>1136113.5346807446</v>
      </c>
      <c r="F129" s="107">
        <f>'Enhanced - Aggs'!F9</f>
        <v>0.19595469758002937</v>
      </c>
      <c r="G129" s="108">
        <f>'Enhanced - Aggs'!G9</f>
        <v>0.19734572360398306</v>
      </c>
      <c r="H129" s="109">
        <f>'Enhanced - Aggs'!H9</f>
        <v>3.2573145673534448E-2</v>
      </c>
      <c r="I129" s="155">
        <f>'Enhanced - Aggs'!I9</f>
        <v>12.954018566091788</v>
      </c>
      <c r="J129" s="156">
        <f>'Enhanced - Aggs'!J9</f>
        <v>0.2925521741007735</v>
      </c>
      <c r="K129" s="107">
        <f>'Enhanced - Aggs'!K9</f>
        <v>2.310571027427177E-2</v>
      </c>
      <c r="L129" s="110">
        <f>'Enhanced - Aggs'!L9</f>
        <v>89822533.133500606</v>
      </c>
      <c r="M129" s="111">
        <f>'Enhanced - Aggs'!M9</f>
        <v>16413405.84798871</v>
      </c>
      <c r="N129" s="107">
        <f>'Enhanced - Aggs'!N9</f>
        <v>0.22358808032346786</v>
      </c>
      <c r="O129" s="105">
        <f>'Enhanced - Aggs'!O9</f>
        <v>13987693.750571426</v>
      </c>
      <c r="P129" s="106">
        <f>'Enhanced - Aggs'!P9</f>
        <v>2303586.9505794011</v>
      </c>
      <c r="Q129" s="107">
        <f>'Enhanced - Aggs'!Q9</f>
        <v>0.19715558835708122</v>
      </c>
    </row>
    <row r="130" spans="2:17">
      <c r="B130" s="321"/>
      <c r="C130" s="237" t="s">
        <v>130</v>
      </c>
      <c r="D130" s="242">
        <f>'Enhanced - Aggs'!D10</f>
        <v>1542382.0386824296</v>
      </c>
      <c r="E130" s="106">
        <f>'Enhanced - Aggs'!E10</f>
        <v>-8748.5798473174218</v>
      </c>
      <c r="F130" s="107">
        <f>'Enhanced - Aggs'!F10</f>
        <v>-5.6401309746627534E-3</v>
      </c>
      <c r="G130" s="108">
        <f>'Enhanced - Aggs'!G10</f>
        <v>4.3897409838404615E-2</v>
      </c>
      <c r="H130" s="109">
        <f>'Enhanced - Aggs'!H10</f>
        <v>-1.8519536650581092E-4</v>
      </c>
      <c r="I130" s="155">
        <f>'Enhanced - Aggs'!I10</f>
        <v>12.156213235241362</v>
      </c>
      <c r="J130" s="156">
        <f>'Enhanced - Aggs'!J10</f>
        <v>0.14179813886741499</v>
      </c>
      <c r="K130" s="107">
        <f>'Enhanced - Aggs'!K10</f>
        <v>1.1802333923872073E-2</v>
      </c>
      <c r="L130" s="110">
        <f>'Enhanced - Aggs'!L10</f>
        <v>18749524.952429906</v>
      </c>
      <c r="M130" s="111">
        <f>'Enhanced - Aggs'!M10</f>
        <v>113597.83271825686</v>
      </c>
      <c r="N130" s="107">
        <f>'Enhanced - Aggs'!N10</f>
        <v>6.0956362400721035E-3</v>
      </c>
      <c r="O130" s="105">
        <f>'Enhanced - Aggs'!O10</f>
        <v>5693818.0706115291</v>
      </c>
      <c r="P130" s="106">
        <f>'Enhanced - Aggs'!P10</f>
        <v>-201836.52777545899</v>
      </c>
      <c r="Q130" s="107">
        <f>'Enhanced - Aggs'!Q10</f>
        <v>-3.4234795205044764E-2</v>
      </c>
    </row>
    <row r="131" spans="2:17">
      <c r="B131" s="321"/>
      <c r="C131" s="238" t="s">
        <v>225</v>
      </c>
      <c r="D131" s="242">
        <f>Enhanced!D17</f>
        <v>32479089.915439446</v>
      </c>
      <c r="E131" s="106">
        <f>Enhanced!E17</f>
        <v>1300284.3690424226</v>
      </c>
      <c r="F131" s="107">
        <f>Enhanced!F17</f>
        <v>4.1704111054141443E-2</v>
      </c>
      <c r="G131" s="108">
        <f>Enhanced!G17</f>
        <v>0.92438052663941561</v>
      </c>
      <c r="H131" s="109">
        <f>Enhanced!H17</f>
        <v>3.828946554923518E-2</v>
      </c>
      <c r="I131" s="155">
        <f>Enhanced!I17</f>
        <v>11.384977124129186</v>
      </c>
      <c r="J131" s="156">
        <f>Enhanced!J17</f>
        <v>0.16528110222646575</v>
      </c>
      <c r="K131" s="107">
        <f>Enhanced!K17</f>
        <v>1.4731335136336085E-2</v>
      </c>
      <c r="L131" s="110">
        <f>Enhanced!L17</f>
        <v>369773695.69981301</v>
      </c>
      <c r="M131" s="111">
        <f>Enhanced!M17</f>
        <v>19956975.143223882</v>
      </c>
      <c r="N131" s="107">
        <f>Enhanced!N17</f>
        <v>5.704980342697908E-2</v>
      </c>
      <c r="O131" s="105">
        <f>Enhanced!O17</f>
        <v>54629957.169572726</v>
      </c>
      <c r="P131" s="106">
        <f>Enhanced!P17</f>
        <v>2899541.7017139271</v>
      </c>
      <c r="Q131" s="107">
        <f>Enhanced!Q17</f>
        <v>5.605100356318371E-2</v>
      </c>
    </row>
    <row r="132" spans="2:17">
      <c r="B132" s="321"/>
      <c r="C132" s="238" t="s">
        <v>226</v>
      </c>
      <c r="D132" s="242">
        <f>Enhanced!D18</f>
        <v>284743.61469874566</v>
      </c>
      <c r="E132" s="106">
        <f>Enhanced!E18</f>
        <v>73293.318638319208</v>
      </c>
      <c r="F132" s="107">
        <f>Enhanced!F18</f>
        <v>0.34662197217909818</v>
      </c>
      <c r="G132" s="108">
        <f>Enhanced!G18</f>
        <v>8.1040279514517938E-3</v>
      </c>
      <c r="H132" s="109">
        <f>Enhanced!H18</f>
        <v>2.0946823745277409E-3</v>
      </c>
      <c r="I132" s="155">
        <f>Enhanced!I18</f>
        <v>10.44264701085803</v>
      </c>
      <c r="J132" s="156">
        <f>Enhanced!J18</f>
        <v>1.2757506549471778</v>
      </c>
      <c r="K132" s="107">
        <f>Enhanced!K18</f>
        <v>0.13916931155489376</v>
      </c>
      <c r="L132" s="110">
        <f>Enhanced!L18</f>
        <v>2973477.0568947671</v>
      </c>
      <c r="M132" s="111">
        <f>Enhanced!M18</f>
        <v>1035134.1084821729</v>
      </c>
      <c r="N132" s="107">
        <f>Enhanced!N18</f>
        <v>0.53403042497195652</v>
      </c>
      <c r="O132" s="105">
        <f>Enhanced!O18</f>
        <v>608589.59128981491</v>
      </c>
      <c r="P132" s="106">
        <f>Enhanced!P18</f>
        <v>164764.51195804385</v>
      </c>
      <c r="Q132" s="107">
        <f>Enhanced!Q18</f>
        <v>0.37123749790371352</v>
      </c>
    </row>
    <row r="133" spans="2:17">
      <c r="B133" s="321"/>
      <c r="C133" s="238" t="s">
        <v>227</v>
      </c>
      <c r="D133" s="242">
        <f>Enhanced!D19</f>
        <v>103801537.50783052</v>
      </c>
      <c r="E133" s="106">
        <f>Enhanced!E19</f>
        <v>17514422.940111712</v>
      </c>
      <c r="F133" s="107">
        <f>Enhanced!F19</f>
        <v>0.20297842879386419</v>
      </c>
      <c r="G133" s="108">
        <f>Enhanced!G19</f>
        <v>2.9542736621403018</v>
      </c>
      <c r="H133" s="109">
        <f>Enhanced!H19</f>
        <v>0.502023180897754</v>
      </c>
      <c r="I133" s="155">
        <f>Enhanced!I19</f>
        <v>12.203139673132306</v>
      </c>
      <c r="J133" s="156">
        <f>Enhanced!J19</f>
        <v>0.48052488102284485</v>
      </c>
      <c r="K133" s="107">
        <f>Enhanced!K19</f>
        <v>4.0991271106706334E-2</v>
      </c>
      <c r="L133" s="110">
        <f>Enhanced!L19</f>
        <v>1266704660.4939377</v>
      </c>
      <c r="M133" s="111">
        <f>Enhanced!M19</f>
        <v>255194054.89395356</v>
      </c>
      <c r="N133" s="107">
        <f>Enhanced!N19</f>
        <v>0.25229004370407321</v>
      </c>
      <c r="O133" s="105">
        <f>Enhanced!O19</f>
        <v>283682700.85145283</v>
      </c>
      <c r="P133" s="106">
        <f>Enhanced!P19</f>
        <v>39382928.300952464</v>
      </c>
      <c r="Q133" s="107">
        <f>Enhanced!Q19</f>
        <v>0.16120738832375062</v>
      </c>
    </row>
    <row r="134" spans="2:17">
      <c r="B134" s="321"/>
      <c r="C134" s="238" t="s">
        <v>131</v>
      </c>
      <c r="D134" s="242">
        <f>'Enhanced - Aggs'!D12</f>
        <v>309183.13890451193</v>
      </c>
      <c r="E134" s="106">
        <f>'Enhanced - Aggs'!E12</f>
        <v>49968.663185656071</v>
      </c>
      <c r="F134" s="107">
        <f>'Enhanced - Aggs'!F12</f>
        <v>0.19276957063097089</v>
      </c>
      <c r="G134" s="108">
        <f>'Enhanced - Aggs'!G12</f>
        <v>8.7995960943696109E-3</v>
      </c>
      <c r="H134" s="109">
        <f>'Enhanced - Aggs'!H12</f>
        <v>1.4328087587271729E-3</v>
      </c>
      <c r="I134" s="155">
        <f>'Enhanced - Aggs'!I12</f>
        <v>19.004822534708307</v>
      </c>
      <c r="J134" s="156">
        <f>'Enhanced - Aggs'!J12</f>
        <v>0.53419119771726997</v>
      </c>
      <c r="K134" s="107">
        <f>'Enhanced - Aggs'!K12</f>
        <v>2.8921112005925214E-2</v>
      </c>
      <c r="L134" s="110">
        <f>'Enhanced - Aggs'!L12</f>
        <v>5875970.6856043171</v>
      </c>
      <c r="M134" s="111">
        <f>'Enhanced - Aggs'!M12</f>
        <v>1088115.6673899163</v>
      </c>
      <c r="N134" s="107">
        <f>'Enhanced - Aggs'!N12</f>
        <v>0.22726579298044866</v>
      </c>
      <c r="O134" s="105">
        <f>'Enhanced - Aggs'!O12</f>
        <v>581993.70711421967</v>
      </c>
      <c r="P134" s="106">
        <f>'Enhanced - Aggs'!P12</f>
        <v>87898.295856714249</v>
      </c>
      <c r="Q134" s="107">
        <f>'Enhanced - Aggs'!Q12</f>
        <v>0.17789741384767627</v>
      </c>
    </row>
    <row r="135" spans="2:17">
      <c r="B135" s="322"/>
      <c r="C135" s="239" t="s">
        <v>179</v>
      </c>
      <c r="D135" s="242">
        <f>'Enhanced - Aggs'!D13</f>
        <v>37282980.620794483</v>
      </c>
      <c r="E135" s="106">
        <f>'Enhanced - Aggs'!E13</f>
        <v>9820350.3712182082</v>
      </c>
      <c r="F135" s="107">
        <f>'Enhanced - Aggs'!F13</f>
        <v>0.35758957834600452</v>
      </c>
      <c r="G135" s="108">
        <f>'Enhanced - Aggs'!G13</f>
        <v>11.746585089423919</v>
      </c>
      <c r="H135" s="109">
        <f>'Enhanced - Aggs'!H13</f>
        <v>2.1934113235682648</v>
      </c>
      <c r="I135" s="155">
        <f>'Enhanced - Aggs'!I13</f>
        <v>34.837913741703112</v>
      </c>
      <c r="J135" s="156">
        <f>'Enhanced - Aggs'!J13</f>
        <v>1.8845275942836466</v>
      </c>
      <c r="K135" s="107">
        <f>'Enhanced - Aggs'!K13</f>
        <v>5.7187676733828505E-2</v>
      </c>
      <c r="L135" s="110">
        <f>'Enhanced - Aggs'!L13</f>
        <v>1298861262.9008269</v>
      </c>
      <c r="M135" s="111">
        <f>'Enhanced - Aggs'!M13</f>
        <v>393874603.66273737</v>
      </c>
      <c r="N135" s="107">
        <f>'Enhanced - Aggs'!N13</f>
        <v>0.43522697228967039</v>
      </c>
      <c r="O135" s="105">
        <f>'Enhanced - Aggs'!O13</f>
        <v>254735607.71975231</v>
      </c>
      <c r="P135" s="106">
        <f>'Enhanced - Aggs'!P13</f>
        <v>58786054.586527765</v>
      </c>
      <c r="Q135" s="107">
        <f>'Enhanced - Aggs'!Q13</f>
        <v>0.30000606608456815</v>
      </c>
    </row>
    <row r="136" spans="2:17" ht="15" thickBot="1">
      <c r="B136" s="323"/>
      <c r="C136" s="240" t="s">
        <v>228</v>
      </c>
      <c r="D136" s="243">
        <f>Enhanced!D20</f>
        <v>1471061.7946295929</v>
      </c>
      <c r="E136" s="129">
        <f>Enhanced!E20</f>
        <v>36098.377906809095</v>
      </c>
      <c r="F136" s="130">
        <f>Enhanced!F20</f>
        <v>2.5156305370663559E-2</v>
      </c>
      <c r="G136" s="131">
        <f>Enhanced!G20</f>
        <v>4.1867579417378155E-2</v>
      </c>
      <c r="H136" s="132">
        <f>Enhanced!H20</f>
        <v>1.0864066217315393E-3</v>
      </c>
      <c r="I136" s="205">
        <f>Enhanced!I20</f>
        <v>13.497433142857982</v>
      </c>
      <c r="J136" s="157">
        <f>Enhanced!J20</f>
        <v>-0.51563330210116121</v>
      </c>
      <c r="K136" s="130">
        <f>Enhanced!K20</f>
        <v>-3.6796607232719401E-2</v>
      </c>
      <c r="L136" s="133">
        <f>Enhanced!L20</f>
        <v>19855558.222025611</v>
      </c>
      <c r="M136" s="134">
        <f>Enhanced!M20</f>
        <v>-252679.48259635642</v>
      </c>
      <c r="N136" s="130">
        <f>Enhanced!N20</f>
        <v>-1.2565968550206513E-2</v>
      </c>
      <c r="O136" s="128">
        <f>Enhanced!O20</f>
        <v>6295569.1078915466</v>
      </c>
      <c r="P136" s="129">
        <f>Enhanced!P20</f>
        <v>-359913.31947203074</v>
      </c>
      <c r="Q136" s="130">
        <f>Enhanced!Q20</f>
        <v>-5.4077720646105359E-2</v>
      </c>
    </row>
    <row r="137" spans="2:17" ht="15.5" customHeight="1" thickBot="1">
      <c r="B137" s="324" t="s">
        <v>62</v>
      </c>
      <c r="C137" s="290" t="s">
        <v>88</v>
      </c>
      <c r="D137" s="291">
        <f>'Non-Dairy Alternatives'!D14</f>
        <v>384501984.28425545</v>
      </c>
      <c r="E137" s="292">
        <f>'Non-Dairy Alternatives'!E14</f>
        <v>-21842610.878017962</v>
      </c>
      <c r="F137" s="293">
        <f>'Non-Dairy Alternatives'!F14</f>
        <v>-5.3753910198547444E-2</v>
      </c>
      <c r="G137" s="294">
        <f>'Non-Dairy Alternatives'!G14</f>
        <v>100.00000000000004</v>
      </c>
      <c r="H137" s="295">
        <f>'Non-Dairy Alternatives'!H14</f>
        <v>2.8421709430404007E-14</v>
      </c>
      <c r="I137" s="296">
        <f>'Non-Dairy Alternatives'!I14</f>
        <v>8.471890121439646</v>
      </c>
      <c r="J137" s="297">
        <f>'Non-Dairy Alternatives'!J14</f>
        <v>0.15303534678402642</v>
      </c>
      <c r="K137" s="293">
        <f>'Non-Dairy Alternatives'!K14</f>
        <v>1.839620367580725E-2</v>
      </c>
      <c r="L137" s="298">
        <f>'Non-Dairy Alternatives'!L14</f>
        <v>3257458562.3317261</v>
      </c>
      <c r="M137" s="299">
        <f>'Non-Dairy Alternatives'!M14</f>
        <v>-122863113.28945684</v>
      </c>
      <c r="N137" s="293">
        <f>'Non-Dairy Alternatives'!N14</f>
        <v>-3.6346574403123624E-2</v>
      </c>
      <c r="O137" s="291">
        <f>'Non-Dairy Alternatives'!O14</f>
        <v>824840966.99119365</v>
      </c>
      <c r="P137" s="292">
        <f>'Non-Dairy Alternatives'!P14</f>
        <v>-28870453.205053091</v>
      </c>
      <c r="Q137" s="293">
        <f>'Non-Dairy Alternatives'!Q14</f>
        <v>-3.3817578776697756E-2</v>
      </c>
    </row>
    <row r="138" spans="2:17" ht="15.5" customHeight="1">
      <c r="B138" s="322"/>
      <c r="C138" s="82" t="s">
        <v>265</v>
      </c>
      <c r="D138" s="121">
        <f>'Non-Dairy Alternatives'!D15</f>
        <v>3239602.2478796379</v>
      </c>
      <c r="E138" s="122">
        <f>'Non-Dairy Alternatives'!E15</f>
        <v>179677.38312831428</v>
      </c>
      <c r="F138" s="123">
        <f>'Non-Dairy Alternatives'!F15</f>
        <v>5.8719540861313417E-2</v>
      </c>
      <c r="G138" s="124">
        <f>'Non-Dairy Alternatives'!G15</f>
        <v>0.84254500114222031</v>
      </c>
      <c r="H138" s="125">
        <f>'Non-Dairy Alternatives'!H15</f>
        <v>8.9508071112587406E-2</v>
      </c>
      <c r="I138" s="204">
        <f>'Non-Dairy Alternatives'!I15</f>
        <v>14.897632976044166</v>
      </c>
      <c r="J138" s="152">
        <f>'Non-Dairy Alternatives'!J15</f>
        <v>0.63240104186705537</v>
      </c>
      <c r="K138" s="245">
        <f>'Non-Dairy Alternatives'!K15</f>
        <v>4.4331634058604276E-2</v>
      </c>
      <c r="L138" s="257">
        <f>'Non-Dairy Alternatives'!L15</f>
        <v>48262405.277278498</v>
      </c>
      <c r="M138" s="127">
        <f>'Non-Dairy Alternatives'!M15</f>
        <v>4611867.3804453388</v>
      </c>
      <c r="N138" s="123">
        <f>'Non-Dairy Alternatives'!N15</f>
        <v>0.10565430811747062</v>
      </c>
      <c r="O138" s="121">
        <f>'Non-Dairy Alternatives'!O15</f>
        <v>8874862.581034543</v>
      </c>
      <c r="P138" s="122">
        <f>'Non-Dairy Alternatives'!P15</f>
        <v>716711.16990050487</v>
      </c>
      <c r="Q138" s="123">
        <f>'Non-Dairy Alternatives'!Q15</f>
        <v>8.7852153482019912E-2</v>
      </c>
    </row>
    <row r="139" spans="2:17">
      <c r="B139" s="321"/>
      <c r="C139" s="255" t="s">
        <v>85</v>
      </c>
      <c r="D139" s="105">
        <f>'Non-Dairy Alternatives'!D16</f>
        <v>246398739.38897011</v>
      </c>
      <c r="E139" s="106">
        <f>'Non-Dairy Alternatives'!E16</f>
        <v>-23421243.945781201</v>
      </c>
      <c r="F139" s="107">
        <f>'Non-Dairy Alternatives'!F16</f>
        <v>-8.6803222119852072E-2</v>
      </c>
      <c r="G139" s="108">
        <f>'Non-Dairy Alternatives'!G16</f>
        <v>64.082566400180667</v>
      </c>
      <c r="H139" s="109">
        <f>'Non-Dairy Alternatives'!H16</f>
        <v>-2.3191986403999607</v>
      </c>
      <c r="I139" s="155">
        <f>'Non-Dairy Alternatives'!I16</f>
        <v>6.860543017022577</v>
      </c>
      <c r="J139" s="156">
        <f>'Non-Dairy Alternatives'!J16</f>
        <v>1.8912627893180378E-2</v>
      </c>
      <c r="K139" s="244">
        <f>'Non-Dairy Alternatives'!K16</f>
        <v>2.7643451659169543E-3</v>
      </c>
      <c r="L139" s="247">
        <f>'Non-Dairy Alternatives'!L16</f>
        <v>1690429150.9181647</v>
      </c>
      <c r="M139" s="111">
        <f>'Non-Dairy Alternatives'!M16</f>
        <v>-155579446.65925717</v>
      </c>
      <c r="N139" s="107">
        <f>'Non-Dairy Alternatives'!N16</f>
        <v>-8.4278831021388098E-2</v>
      </c>
      <c r="O139" s="105">
        <f>'Non-Dairy Alternatives'!O16</f>
        <v>436801403.44661212</v>
      </c>
      <c r="P139" s="106">
        <f>'Non-Dairy Alternatives'!P16</f>
        <v>-40129687.276599228</v>
      </c>
      <c r="Q139" s="107">
        <f>'Non-Dairy Alternatives'!Q16</f>
        <v>-8.4141478836590747E-2</v>
      </c>
    </row>
    <row r="140" spans="2:17">
      <c r="B140" s="321"/>
      <c r="C140" s="255" t="s">
        <v>87</v>
      </c>
      <c r="D140" s="105">
        <f>'Non-Dairy Alternatives'!D17</f>
        <v>1789762.4076212465</v>
      </c>
      <c r="E140" s="106">
        <f>'Non-Dairy Alternatives'!E17</f>
        <v>-521222.91007677256</v>
      </c>
      <c r="F140" s="107">
        <f>'Non-Dairy Alternatives'!F17</f>
        <v>-0.22554141996711802</v>
      </c>
      <c r="G140" s="108">
        <f>'Non-Dairy Alternatives'!G17</f>
        <v>0.46547546716900895</v>
      </c>
      <c r="H140" s="109">
        <f>'Non-Dairy Alternatives'!H17</f>
        <v>-0.10325002966579683</v>
      </c>
      <c r="I140" s="155">
        <f>'Non-Dairy Alternatives'!I17</f>
        <v>10.851553774113283</v>
      </c>
      <c r="J140" s="156">
        <f>'Non-Dairy Alternatives'!J17</f>
        <v>0.63532616680068443</v>
      </c>
      <c r="K140" s="244">
        <f>'Non-Dairy Alternatives'!K17</f>
        <v>6.21879416963977E-2</v>
      </c>
      <c r="L140" s="247">
        <f>'Non-Dairy Alternatives'!L17</f>
        <v>19421703.009188414</v>
      </c>
      <c r="M140" s="111">
        <f>'Non-Dairy Alternatives'!M17</f>
        <v>-4187848.9935721643</v>
      </c>
      <c r="N140" s="107">
        <f>'Non-Dairy Alternatives'!N17</f>
        <v>-0.17737943494575817</v>
      </c>
      <c r="O140" s="105">
        <f>'Non-Dairy Alternatives'!O17</f>
        <v>4113562.1769410875</v>
      </c>
      <c r="P140" s="106">
        <f>'Non-Dairy Alternatives'!P17</f>
        <v>-990926.00005348865</v>
      </c>
      <c r="Q140" s="107">
        <f>'Non-Dairy Alternatives'!Q17</f>
        <v>-0.19412837598870231</v>
      </c>
    </row>
    <row r="141" spans="2:17">
      <c r="B141" s="321"/>
      <c r="C141" s="255" t="s">
        <v>261</v>
      </c>
      <c r="D141" s="105">
        <f>'Non-Dairy Alternatives'!D18</f>
        <v>29350215.922094844</v>
      </c>
      <c r="E141" s="106">
        <f>'Non-Dairy Alternatives'!E18</f>
        <v>2545392.7223813161</v>
      </c>
      <c r="F141" s="107">
        <f>'Non-Dairy Alternatives'!F18</f>
        <v>9.4960250377943908E-2</v>
      </c>
      <c r="G141" s="108">
        <f>'Non-Dairy Alternatives'!G18</f>
        <v>7.6333067504787619</v>
      </c>
      <c r="H141" s="109">
        <f>'Non-Dairy Alternatives'!H18</f>
        <v>1.0367324342856197</v>
      </c>
      <c r="I141" s="155">
        <f>'Non-Dairy Alternatives'!I18</f>
        <v>15.836987909681582</v>
      </c>
      <c r="J141" s="156">
        <f>'Non-Dairy Alternatives'!J18</f>
        <v>-0.24287210020196071</v>
      </c>
      <c r="K141" s="244">
        <f>'Non-Dairy Alternatives'!K18</f>
        <v>-1.510411782519739E-2</v>
      </c>
      <c r="L141" s="247">
        <f>'Non-Dairy Alternatives'!L18</f>
        <v>464819014.7047599</v>
      </c>
      <c r="M141" s="111">
        <f>'Non-Dairy Alternatives'!M18</f>
        <v>33801210.063687682</v>
      </c>
      <c r="N141" s="107">
        <f>'Non-Dairy Alternatives'!N18</f>
        <v>7.8421841742327705E-2</v>
      </c>
      <c r="O141" s="105">
        <f>'Non-Dairy Alternatives'!O18</f>
        <v>146011123.23482981</v>
      </c>
      <c r="P141" s="106">
        <f>'Non-Dairy Alternatives'!P18</f>
        <v>9881759.3738274574</v>
      </c>
      <c r="Q141" s="107">
        <f>'Non-Dairy Alternatives'!Q18</f>
        <v>7.2590946534631773E-2</v>
      </c>
    </row>
    <row r="142" spans="2:17">
      <c r="B142" s="321"/>
      <c r="C142" s="255" t="s">
        <v>262</v>
      </c>
      <c r="D142" s="105">
        <v>0</v>
      </c>
      <c r="E142" s="106">
        <v>0</v>
      </c>
      <c r="F142" s="107">
        <v>0</v>
      </c>
      <c r="G142" s="108">
        <v>0</v>
      </c>
      <c r="H142" s="109">
        <v>0</v>
      </c>
      <c r="I142" s="155">
        <v>0</v>
      </c>
      <c r="J142" s="156">
        <v>0</v>
      </c>
      <c r="K142" s="244">
        <v>0</v>
      </c>
      <c r="L142" s="247">
        <v>0</v>
      </c>
      <c r="M142" s="111">
        <v>0</v>
      </c>
      <c r="N142" s="107">
        <v>0</v>
      </c>
      <c r="O142" s="105">
        <v>0</v>
      </c>
      <c r="P142" s="106">
        <v>0</v>
      </c>
      <c r="Q142" s="107">
        <v>0</v>
      </c>
    </row>
    <row r="143" spans="2:17">
      <c r="B143" s="321"/>
      <c r="C143" s="255" t="s">
        <v>263</v>
      </c>
      <c r="D143" s="105">
        <f>'Non-Dairy Alternatives'!D20</f>
        <v>1824052.5765070738</v>
      </c>
      <c r="E143" s="106">
        <f>'Non-Dairy Alternatives'!E20</f>
        <v>122792.7772506366</v>
      </c>
      <c r="F143" s="107">
        <f>'Non-Dairy Alternatives'!F20</f>
        <v>7.217755765715804E-2</v>
      </c>
      <c r="G143" s="108">
        <f>'Non-Dairy Alternatives'!G20</f>
        <v>0.47439354049174043</v>
      </c>
      <c r="H143" s="109">
        <f>'Non-Dairy Alternatives'!H20</f>
        <v>5.5719385719965875E-2</v>
      </c>
      <c r="I143" s="155">
        <f>'Non-Dairy Alternatives'!I20</f>
        <v>24.918324841104173</v>
      </c>
      <c r="J143" s="156">
        <f>'Non-Dairy Alternatives'!J20</f>
        <v>1.4677482789043914</v>
      </c>
      <c r="K143" s="244">
        <f>'Non-Dairy Alternatives'!K20</f>
        <v>6.2589006074599871E-2</v>
      </c>
      <c r="L143" s="247">
        <f>'Non-Dairy Alternatives'!L20</f>
        <v>45452334.62865629</v>
      </c>
      <c r="M143" s="111">
        <f>'Non-Dairy Alternatives'!M20</f>
        <v>5556811.4540005773</v>
      </c>
      <c r="N143" s="107">
        <f>'Non-Dairy Alternatives'!N20</f>
        <v>0.13928408532641159</v>
      </c>
      <c r="O143" s="105">
        <f>'Non-Dairy Alternatives'!O20</f>
        <v>6902785.5418615704</v>
      </c>
      <c r="P143" s="106">
        <f>'Non-Dairy Alternatives'!P20</f>
        <v>481836.83711676486</v>
      </c>
      <c r="Q143" s="107">
        <f>'Non-Dairy Alternatives'!Q20</f>
        <v>7.504137772673812E-2</v>
      </c>
    </row>
    <row r="144" spans="2:17">
      <c r="B144" s="321"/>
      <c r="C144" s="255" t="s">
        <v>264</v>
      </c>
      <c r="D144" s="105">
        <f>'Non-Dairy Alternatives'!D21</f>
        <v>1416183.5382413233</v>
      </c>
      <c r="E144" s="106">
        <f>'Non-Dairy Alternatives'!E21</f>
        <v>34681.148969544331</v>
      </c>
      <c r="F144" s="107">
        <f>'Non-Dairy Alternatives'!F21</f>
        <v>2.5103937017311673E-2</v>
      </c>
      <c r="G144" s="108">
        <f>'Non-Dairy Alternatives'!G21</f>
        <v>0.36831631464205</v>
      </c>
      <c r="H144" s="109">
        <f>'Non-Dairy Alternatives'!H21</f>
        <v>2.8333352958979652E-2</v>
      </c>
      <c r="I144" s="155">
        <f>'Non-Dairy Alternatives'!I21</f>
        <v>7.9550979398239212</v>
      </c>
      <c r="J144" s="156">
        <f>'Non-Dairy Alternatives'!J21</f>
        <v>0.12581904084406936</v>
      </c>
      <c r="K144" s="244">
        <f>'Non-Dairy Alternatives'!K21</f>
        <v>1.6070323010266434E-2</v>
      </c>
      <c r="L144" s="247">
        <f>'Non-Dairy Alternatives'!L21</f>
        <v>11265878.747476103</v>
      </c>
      <c r="M144" s="111">
        <f>'Non-Dairy Alternatives'!M21</f>
        <v>449711.24226031452</v>
      </c>
      <c r="N144" s="107">
        <f>'Non-Dairy Alternatives'!N21</f>
        <v>4.1577688404275739E-2</v>
      </c>
      <c r="O144" s="105">
        <f>'Non-Dairy Alternatives'!O21</f>
        <v>2925364.6573578315</v>
      </c>
      <c r="P144" s="106">
        <f>'Non-Dairy Alternatives'!P21</f>
        <v>-9925.0275920848362</v>
      </c>
      <c r="Q144" s="107">
        <f>'Non-Dairy Alternatives'!Q21</f>
        <v>-3.3812770313517396E-3</v>
      </c>
    </row>
    <row r="145" spans="2:17">
      <c r="B145" s="321"/>
      <c r="C145" s="255" t="s">
        <v>229</v>
      </c>
      <c r="D145" s="105">
        <f>'Non-Dairy Alternatives'!D22</f>
        <v>65874296.228038982</v>
      </c>
      <c r="E145" s="106">
        <f>'Non-Dairy Alternatives'!E22</f>
        <v>304860.83442731202</v>
      </c>
      <c r="F145" s="107">
        <f>'Non-Dairy Alternatives'!F22</f>
        <v>4.6494351003213636E-3</v>
      </c>
      <c r="G145" s="108">
        <f>'Non-Dairy Alternatives'!G22</f>
        <v>17.132368341521826</v>
      </c>
      <c r="H145" s="109">
        <f>'Non-Dairy Alternatives'!H22</f>
        <v>0.99595698666509946</v>
      </c>
      <c r="I145" s="155">
        <f>'Non-Dairy Alternatives'!I22</f>
        <v>10.289937443576655</v>
      </c>
      <c r="J145" s="156">
        <f>'Non-Dairy Alternatives'!J22</f>
        <v>-7.8696140971901585E-2</v>
      </c>
      <c r="K145" s="244">
        <f>'Non-Dairy Alternatives'!K22</f>
        <v>-7.5898275631203112E-3</v>
      </c>
      <c r="L145" s="247">
        <f>'Non-Dairy Alternatives'!L22</f>
        <v>677842387.32615864</v>
      </c>
      <c r="M145" s="111">
        <f>'Non-Dairy Alternatives'!M22</f>
        <v>-2023062.6159300804</v>
      </c>
      <c r="N145" s="107">
        <f>'Non-Dairy Alternatives'!N22</f>
        <v>-2.9756808734763707E-3</v>
      </c>
      <c r="O145" s="105">
        <f>'Non-Dairy Alternatives'!O22</f>
        <v>152001601.71926013</v>
      </c>
      <c r="P145" s="106">
        <f>'Non-Dairy Alternatives'!P22</f>
        <v>2807415.5445143878</v>
      </c>
      <c r="Q145" s="107">
        <f>'Non-Dairy Alternatives'!Q22</f>
        <v>1.8817191316196222E-2</v>
      </c>
    </row>
    <row r="146" spans="2:17">
      <c r="B146" s="321"/>
      <c r="C146" s="255" t="s">
        <v>230</v>
      </c>
      <c r="D146" s="105">
        <f>'Non-Dairy Alternatives'!D23</f>
        <v>4322672.0449939631</v>
      </c>
      <c r="E146" s="106">
        <f>'Non-Dairy Alternatives'!E23</f>
        <v>-434180.82482865173</v>
      </c>
      <c r="F146" s="107">
        <f>'Non-Dairy Alternatives'!F23</f>
        <v>-9.1274806413098611E-2</v>
      </c>
      <c r="G146" s="108">
        <f>'Non-Dairy Alternatives'!G23</f>
        <v>1.1242261995189837</v>
      </c>
      <c r="H146" s="109">
        <f>'Non-Dairy Alternatives'!H23</f>
        <v>-4.6418845709923495E-2</v>
      </c>
      <c r="I146" s="155">
        <f>'Non-Dairy Alternatives'!I23</f>
        <v>13.818774177293308</v>
      </c>
      <c r="J146" s="156">
        <f>'Non-Dairy Alternatives'!J23</f>
        <v>-0.35480510484604544</v>
      </c>
      <c r="K146" s="244">
        <f>'Non-Dairy Alternatives'!K23</f>
        <v>-2.5032851461391149E-2</v>
      </c>
      <c r="L146" s="247">
        <f>'Non-Dairy Alternatives'!L23</f>
        <v>59734028.832270235</v>
      </c>
      <c r="M146" s="111">
        <f>'Non-Dairy Alternatives'!M23</f>
        <v>-7687602.4516327083</v>
      </c>
      <c r="N146" s="107">
        <f>'Non-Dairy Alternatives'!N23</f>
        <v>-0.11402278920338345</v>
      </c>
      <c r="O146" s="105">
        <f>'Non-Dairy Alternatives'!O23</f>
        <v>11590186.542260896</v>
      </c>
      <c r="P146" s="106">
        <f>'Non-Dairy Alternatives'!P23</f>
        <v>-1194266.4965439849</v>
      </c>
      <c r="Q146" s="107">
        <f>'Non-Dairy Alternatives'!Q23</f>
        <v>-9.3415533141621793E-2</v>
      </c>
    </row>
    <row r="147" spans="2:17">
      <c r="B147" s="321"/>
      <c r="C147" s="83" t="s">
        <v>230</v>
      </c>
      <c r="D147" s="105">
        <f>'Non-Dairy Alternatives'!D24</f>
        <v>1817560.0886821786</v>
      </c>
      <c r="E147" s="106">
        <f>'Non-Dairy Alternatives'!E24</f>
        <v>-296467.68238825747</v>
      </c>
      <c r="F147" s="107">
        <f>'Non-Dairy Alternatives'!F24</f>
        <v>-0.14023831022718369</v>
      </c>
      <c r="G147" s="108">
        <f>'Non-Dairy Alternatives'!G24</f>
        <v>0.47270499580529857</v>
      </c>
      <c r="H147" s="109">
        <f>'Non-Dairy Alternatives'!H24</f>
        <v>-4.7549929752700115E-2</v>
      </c>
      <c r="I147" s="155">
        <f>'Non-Dairy Alternatives'!I24</f>
        <v>10.473354473933249</v>
      </c>
      <c r="J147" s="156">
        <f>'Non-Dairy Alternatives'!J24</f>
        <v>0.15019435073652332</v>
      </c>
      <c r="K147" s="244">
        <f>'Non-Dairy Alternatives'!K24</f>
        <v>1.4549260976687566E-2</v>
      </c>
      <c r="L147" s="247">
        <f>'Non-Dairy Alternatives'!L24</f>
        <v>19035951.086442009</v>
      </c>
      <c r="M147" s="111">
        <f>'Non-Dairy Alternatives'!M24</f>
        <v>-2787496.0992027745</v>
      </c>
      <c r="N147" s="107">
        <f>'Non-Dairy Alternatives'!N24</f>
        <v>-0.12772941302492111</v>
      </c>
      <c r="O147" s="105">
        <f>'Non-Dairy Alternatives'!O24</f>
        <v>4166573.7305856766</v>
      </c>
      <c r="P147" s="106">
        <f>'Non-Dairy Alternatives'!P24</f>
        <v>-645628.12259973679</v>
      </c>
      <c r="Q147" s="107">
        <f>'Non-Dairy Alternatives'!Q24</f>
        <v>-0.13416480486419463</v>
      </c>
    </row>
    <row r="148" spans="2:17" ht="15" thickBot="1">
      <c r="B148" s="323"/>
      <c r="C148" s="256" t="s">
        <v>86</v>
      </c>
      <c r="D148" s="128">
        <f>'Non-Dairy Alternatives'!D25</f>
        <v>28468899.841265947</v>
      </c>
      <c r="E148" s="129">
        <f>'Non-Dairy Alternatives'!E25</f>
        <v>-356900.38109334558</v>
      </c>
      <c r="F148" s="130">
        <f>'Non-Dairy Alternatives'!F25</f>
        <v>-1.23812826821893E-2</v>
      </c>
      <c r="G148" s="131">
        <f>'Non-Dairy Alternatives'!G25</f>
        <v>7.4040969890598562</v>
      </c>
      <c r="H148" s="132">
        <f>'Non-Dairy Alternatives'!H25</f>
        <v>0.31016721478840736</v>
      </c>
      <c r="I148" s="205">
        <f>'Non-Dairy Alternatives'!I25</f>
        <v>7.7697314976923071</v>
      </c>
      <c r="J148" s="157">
        <f>'Non-Dairy Alternatives'!J25</f>
        <v>0.26905631283213616</v>
      </c>
      <c r="K148" s="246">
        <f>'Non-Dairy Alternatives'!K25</f>
        <v>3.5870945775017184E-2</v>
      </c>
      <c r="L148" s="248">
        <f>'Non-Dairy Alternatives'!L25</f>
        <v>221195707.80133155</v>
      </c>
      <c r="M148" s="134">
        <f>'Non-Dairy Alternatives'!M25</f>
        <v>4982743.389744401</v>
      </c>
      <c r="N148" s="130">
        <f>'Non-Dairy Alternatives'!N25</f>
        <v>2.3045534773109881E-2</v>
      </c>
      <c r="O148" s="128">
        <f>'Non-Dairy Alternatives'!O25</f>
        <v>51453503.360450014</v>
      </c>
      <c r="P148" s="129">
        <f>'Non-Dairy Alternatives'!P25</f>
        <v>212256.79297635704</v>
      </c>
      <c r="Q148" s="130">
        <f>'Non-Dairy Alternatives'!Q25</f>
        <v>4.142303460491748E-3</v>
      </c>
    </row>
    <row r="149" spans="2:17">
      <c r="B149" s="226"/>
      <c r="C149" s="82" t="s">
        <v>207</v>
      </c>
      <c r="D149" s="121">
        <f>'Trad vs Value Add'!D13</f>
        <v>167033353.16222128</v>
      </c>
      <c r="E149" s="122">
        <f>'Trad vs Value Add'!E13</f>
        <v>-749176.57618713379</v>
      </c>
      <c r="F149" s="123">
        <f>'Trad vs Value Add'!F13</f>
        <v>-4.4651643848449725E-3</v>
      </c>
      <c r="G149" s="124">
        <f>'Trad vs Value Add'!G13</f>
        <v>4.753901028767558</v>
      </c>
      <c r="H149" s="125">
        <f>'Trad vs Value Add'!H13</f>
        <v>-1.442146476302586E-2</v>
      </c>
      <c r="I149" s="204">
        <f>'Trad vs Value Add'!I13</f>
        <v>8.3522321338326915</v>
      </c>
      <c r="J149" s="152">
        <f>'Trad vs Value Add'!J13</f>
        <v>-9.5645020964560956E-2</v>
      </c>
      <c r="K149" s="123">
        <f>'Trad vs Value Add'!K13</f>
        <v>-1.1321781698760559E-2</v>
      </c>
      <c r="L149" s="233">
        <f>'Trad vs Value Add'!L13</f>
        <v>1395101339.7033291</v>
      </c>
      <c r="M149" s="234">
        <f>'Trad vs Value Add'!M13</f>
        <v>-22304860.247862101</v>
      </c>
      <c r="N149" s="232">
        <f>'Trad vs Value Add'!N13</f>
        <v>-1.5736392467191249E-2</v>
      </c>
      <c r="O149" s="251">
        <f>'Trad vs Value Add'!O13</f>
        <v>536315015.66334391</v>
      </c>
      <c r="P149" s="231">
        <f>'Trad vs Value Add'!P13</f>
        <v>-18964817.829718828</v>
      </c>
      <c r="Q149" s="232">
        <f>'Trad vs Value Add'!Q13</f>
        <v>-3.41536225265342E-2</v>
      </c>
    </row>
    <row r="150" spans="2:17">
      <c r="B150" s="226" t="s">
        <v>220</v>
      </c>
      <c r="C150" s="83" t="s">
        <v>208</v>
      </c>
      <c r="D150" s="105">
        <f>'Trad vs Value Add'!D14</f>
        <v>2747381533.2563348</v>
      </c>
      <c r="E150" s="106">
        <f>'Trad vs Value Add'!E14</f>
        <v>-34264540.693646908</v>
      </c>
      <c r="F150" s="107">
        <f>'Trad vs Value Add'!F14</f>
        <v>-1.2318080655383564E-2</v>
      </c>
      <c r="G150" s="108">
        <f>'Trad vs Value Add'!G14</f>
        <v>78.192646259575298</v>
      </c>
      <c r="H150" s="109">
        <f>'Trad vs Value Add'!H14</f>
        <v>-0.86079013893680667</v>
      </c>
      <c r="I150" s="206">
        <f>'Trad vs Value Add'!I14</f>
        <v>3.9255351985944289</v>
      </c>
      <c r="J150" s="156">
        <f>'Trad vs Value Add'!J14</f>
        <v>3.5386812922549638E-2</v>
      </c>
      <c r="K150" s="107">
        <f>'Trad vs Value Add'!K14</f>
        <v>9.09652008465427E-3</v>
      </c>
      <c r="L150" s="110">
        <f>'Trad vs Value Add'!L14</f>
        <v>10784942912.766073</v>
      </c>
      <c r="M150" s="111">
        <f>'Trad vs Value Add'!M14</f>
        <v>-36073071.320968628</v>
      </c>
      <c r="N150" s="107">
        <f>'Trad vs Value Add'!N14</f>
        <v>-3.3336122388153071E-3</v>
      </c>
      <c r="O150" s="105">
        <f>'Trad vs Value Add'!O14</f>
        <v>3422628828.5211673</v>
      </c>
      <c r="P150" s="106">
        <f>'Trad vs Value Add'!P14</f>
        <v>-45307851.124599457</v>
      </c>
      <c r="Q150" s="107">
        <f>'Trad vs Value Add'!Q14</f>
        <v>-1.3064786156714787E-2</v>
      </c>
    </row>
    <row r="151" spans="2:17">
      <c r="B151" s="226" t="s">
        <v>218</v>
      </c>
      <c r="C151" s="83" t="s">
        <v>209</v>
      </c>
      <c r="D151" s="105">
        <f>'Trad vs Value Add'!D15</f>
        <v>39913149.524093069</v>
      </c>
      <c r="E151" s="106">
        <f>'Trad vs Value Add'!E15</f>
        <v>1929258.2842656747</v>
      </c>
      <c r="F151" s="107">
        <f>'Trad vs Value Add'!F15</f>
        <v>5.0791486108795039E-2</v>
      </c>
      <c r="G151" s="108">
        <f>'Trad vs Value Add'!G15</f>
        <v>1.1359597289510353</v>
      </c>
      <c r="H151" s="109">
        <f>'Trad vs Value Add'!H15</f>
        <v>5.647044438086235E-2</v>
      </c>
      <c r="I151" s="206">
        <f>'Trad vs Value Add'!I15</f>
        <v>14.738344856779605</v>
      </c>
      <c r="J151" s="156">
        <f>'Trad vs Value Add'!J15</f>
        <v>0.24863275314650224</v>
      </c>
      <c r="K151" s="107">
        <f>'Trad vs Value Add'!K15</f>
        <v>1.7159261092852277E-2</v>
      </c>
      <c r="L151" s="110">
        <f>'Trad vs Value Add'!L15</f>
        <v>588253762.00629246</v>
      </c>
      <c r="M151" s="111">
        <f>'Trad vs Value Add'!M15</f>
        <v>37878113.365482092</v>
      </c>
      <c r="N151" s="107">
        <f>'Trad vs Value Add'!N15</f>
        <v>6.88222915730822E-2</v>
      </c>
      <c r="O151" s="105">
        <f>'Trad vs Value Add'!O15</f>
        <v>131628204.05202664</v>
      </c>
      <c r="P151" s="106">
        <f>'Trad vs Value Add'!P15</f>
        <v>3960767.5839629322</v>
      </c>
      <c r="Q151" s="107">
        <f>'Trad vs Value Add'!Q15</f>
        <v>3.1024102101037541E-2</v>
      </c>
    </row>
    <row r="152" spans="2:17" ht="15" thickBot="1">
      <c r="B152" s="226"/>
      <c r="C152" s="84" t="s">
        <v>210</v>
      </c>
      <c r="D152" s="128">
        <f>'Trad vs Value Add'!D16</f>
        <v>520357419.24329835</v>
      </c>
      <c r="E152" s="129">
        <f>'Trad vs Value Add'!E16</f>
        <v>29555936.961822093</v>
      </c>
      <c r="F152" s="130">
        <f>'Trad vs Value Add'!F16</f>
        <v>6.0219738588465931E-2</v>
      </c>
      <c r="G152" s="131">
        <f>'Trad vs Value Add'!G16</f>
        <v>14.809782740008133</v>
      </c>
      <c r="H152" s="132">
        <f>'Trad vs Value Add'!H16</f>
        <v>0.86137135611910232</v>
      </c>
      <c r="I152" s="205">
        <f>'Trad vs Value Add'!I16</f>
        <v>9.3013151152476876</v>
      </c>
      <c r="J152" s="157">
        <f>'Trad vs Value Add'!J16</f>
        <v>0.17547314322789909</v>
      </c>
      <c r="K152" s="130">
        <f>'Trad vs Value Add'!K16</f>
        <v>1.9228159304742188E-2</v>
      </c>
      <c r="L152" s="133">
        <f>'Trad vs Value Add'!L16</f>
        <v>4840008328.9389687</v>
      </c>
      <c r="M152" s="134">
        <f>'Trad vs Value Add'!M16</f>
        <v>361031562.00514603</v>
      </c>
      <c r="N152" s="130">
        <f>'Trad vs Value Add'!N16</f>
        <v>8.0605812620077003E-2</v>
      </c>
      <c r="O152" s="128">
        <f>'Trad vs Value Add'!O16</f>
        <v>861113527.41136718</v>
      </c>
      <c r="P152" s="129">
        <f>'Trad vs Value Add'!P16</f>
        <v>51248978.54507494</v>
      </c>
      <c r="Q152" s="130">
        <f>'Trad vs Value Add'!Q16</f>
        <v>6.3280925948440411E-2</v>
      </c>
    </row>
    <row r="153" spans="2:17">
      <c r="B153" s="324" t="s">
        <v>219</v>
      </c>
      <c r="C153" s="82" t="s">
        <v>216</v>
      </c>
      <c r="D153" s="121">
        <f>Filtration!D11</f>
        <v>3419856254.7406802</v>
      </c>
      <c r="E153" s="122">
        <f>Filtration!E11</f>
        <v>-21918451.76399231</v>
      </c>
      <c r="F153" s="123">
        <f>Filtration!F11</f>
        <v>-6.3683574995679493E-3</v>
      </c>
      <c r="G153" s="124">
        <f>Filtration!G11</f>
        <v>97.331807449615155</v>
      </c>
      <c r="H153" s="125">
        <f>Filtration!H11</f>
        <v>-0.48226041715375345</v>
      </c>
      <c r="I153" s="204">
        <f>Filtration!I11</f>
        <v>4.9389937885355373</v>
      </c>
      <c r="J153" s="152">
        <f>Filtration!J11</f>
        <v>5.9138488197232775E-2</v>
      </c>
      <c r="K153" s="123">
        <f>Filtration!K11</f>
        <v>1.2118902007838817E-2</v>
      </c>
      <c r="L153" s="126">
        <f>Filtration!L11</f>
        <v>16890648799.848625</v>
      </c>
      <c r="M153" s="127">
        <f>Filtration!M11</f>
        <v>95286255.741485596</v>
      </c>
      <c r="N153" s="123">
        <f>Filtration!N11</f>
        <v>5.6733670077826308E-3</v>
      </c>
      <c r="O153" s="121">
        <f>Filtration!O11</f>
        <v>4822673678.616497</v>
      </c>
      <c r="P153" s="122">
        <f>Filtration!P11</f>
        <v>-50757468.565234184</v>
      </c>
      <c r="Q153" s="123">
        <f>Filtration!Q11</f>
        <v>-1.0415140182002335E-2</v>
      </c>
    </row>
    <row r="154" spans="2:17" ht="15" thickBot="1">
      <c r="B154" s="323"/>
      <c r="C154" s="84" t="s">
        <v>217</v>
      </c>
      <c r="D154" s="128">
        <f>Filtration!D12</f>
        <v>93749774.317057922</v>
      </c>
      <c r="E154" s="129">
        <f>Filtration!E12</f>
        <v>16833579.230246857</v>
      </c>
      <c r="F154" s="130">
        <f>Filtration!F12</f>
        <v>0.21885610970807545</v>
      </c>
      <c r="G154" s="131">
        <f>Filtration!G12</f>
        <v>2.6681925503809434</v>
      </c>
      <c r="H154" s="132">
        <f>Filtration!H12</f>
        <v>0.48226041715438361</v>
      </c>
      <c r="I154" s="205">
        <f>Filtration!I12</f>
        <v>12.298473562113236</v>
      </c>
      <c r="J154" s="157">
        <f>Filtration!J12</f>
        <v>0.51887214079449961</v>
      </c>
      <c r="K154" s="130">
        <f>Filtration!K12</f>
        <v>4.4048361420399522E-2</v>
      </c>
      <c r="L154" s="133">
        <f>Filtration!L12</f>
        <v>1152979120.8924193</v>
      </c>
      <c r="M154" s="134">
        <f>Filtration!M12</f>
        <v>246936999.92539048</v>
      </c>
      <c r="N154" s="130">
        <f>Filtration!N12</f>
        <v>0.27254472414795888</v>
      </c>
      <c r="O154" s="128">
        <f>Filtration!O12</f>
        <v>253141502.34160632</v>
      </c>
      <c r="P154" s="129">
        <f>Filtration!P12</f>
        <v>39332013.757348955</v>
      </c>
      <c r="Q154" s="130">
        <f>Filtration!Q12</f>
        <v>0.18395822382713908</v>
      </c>
    </row>
    <row r="155" spans="2:17">
      <c r="B155" s="103"/>
      <c r="C155" s="80"/>
      <c r="D155" s="61"/>
      <c r="E155" s="61"/>
      <c r="F155" s="62"/>
      <c r="G155" s="63"/>
      <c r="H155" s="63"/>
      <c r="I155" s="162"/>
      <c r="J155" s="162"/>
      <c r="K155" s="62"/>
      <c r="L155" s="64"/>
      <c r="M155" s="64"/>
      <c r="N155" s="62"/>
      <c r="O155" s="61"/>
      <c r="P155" s="61"/>
      <c r="Q155" s="62"/>
    </row>
    <row r="156" spans="2:17" ht="23.5">
      <c r="B156" s="333" t="s">
        <v>139</v>
      </c>
      <c r="C156" s="333"/>
      <c r="D156" s="333"/>
      <c r="E156" s="333"/>
      <c r="F156" s="333"/>
      <c r="G156" s="333"/>
      <c r="H156" s="333"/>
      <c r="I156" s="333"/>
      <c r="J156" s="333"/>
      <c r="K156" s="333"/>
      <c r="L156" s="333"/>
      <c r="M156" s="333"/>
      <c r="N156" s="333"/>
      <c r="O156" s="333"/>
      <c r="P156" s="333"/>
      <c r="Q156" s="333"/>
    </row>
    <row r="157" spans="2:17">
      <c r="B157" s="334" t="s">
        <v>389</v>
      </c>
      <c r="C157" s="334"/>
      <c r="D157" s="334"/>
      <c r="E157" s="334"/>
      <c r="F157" s="334"/>
      <c r="G157" s="334"/>
      <c r="H157" s="334"/>
      <c r="I157" s="334"/>
      <c r="J157" s="334"/>
      <c r="K157" s="334"/>
      <c r="L157" s="334"/>
      <c r="M157" s="334"/>
      <c r="N157" s="334"/>
      <c r="O157" s="334"/>
      <c r="P157" s="334"/>
      <c r="Q157" s="334"/>
    </row>
    <row r="158" spans="2:17" ht="15" thickBot="1">
      <c r="B158" s="334" t="str">
        <f>'HOME PAGE'!H7</f>
        <v>YTD ENDING 12-29-2024</v>
      </c>
      <c r="C158" s="334"/>
      <c r="D158" s="334"/>
      <c r="E158" s="334"/>
      <c r="F158" s="334"/>
      <c r="G158" s="334"/>
      <c r="H158" s="334"/>
      <c r="I158" s="334"/>
      <c r="J158" s="334"/>
      <c r="K158" s="334"/>
      <c r="L158" s="334"/>
      <c r="M158" s="334"/>
      <c r="N158" s="334"/>
      <c r="O158" s="334"/>
      <c r="P158" s="334"/>
      <c r="Q158" s="334"/>
    </row>
    <row r="159" spans="2:17">
      <c r="D159" s="325" t="s">
        <v>76</v>
      </c>
      <c r="E159" s="326"/>
      <c r="F159" s="327"/>
      <c r="G159" s="328" t="s">
        <v>19</v>
      </c>
      <c r="H159" s="329"/>
      <c r="I159" s="325" t="s">
        <v>20</v>
      </c>
      <c r="J159" s="326"/>
      <c r="K159" s="327"/>
      <c r="L159" s="328" t="s">
        <v>21</v>
      </c>
      <c r="M159" s="326"/>
      <c r="N159" s="329"/>
      <c r="O159" s="325" t="s">
        <v>22</v>
      </c>
      <c r="P159" s="326"/>
      <c r="Q159" s="327"/>
    </row>
    <row r="160" spans="2:17" ht="28.5" customHeight="1" thickBot="1">
      <c r="B160" s="14"/>
      <c r="C160" s="79"/>
      <c r="D160" s="112" t="s">
        <v>18</v>
      </c>
      <c r="E160" s="113" t="s">
        <v>24</v>
      </c>
      <c r="F160" s="17" t="s">
        <v>25</v>
      </c>
      <c r="G160" s="18" t="s">
        <v>18</v>
      </c>
      <c r="H160" s="49" t="s">
        <v>24</v>
      </c>
      <c r="I160" s="15" t="s">
        <v>18</v>
      </c>
      <c r="J160" s="16" t="s">
        <v>24</v>
      </c>
      <c r="K160" s="17" t="s">
        <v>25</v>
      </c>
      <c r="L160" s="18" t="s">
        <v>18</v>
      </c>
      <c r="M160" s="16" t="s">
        <v>24</v>
      </c>
      <c r="N160" s="49" t="s">
        <v>25</v>
      </c>
      <c r="O160" s="15" t="s">
        <v>18</v>
      </c>
      <c r="P160" s="16" t="s">
        <v>24</v>
      </c>
      <c r="Q160" s="17" t="s">
        <v>25</v>
      </c>
    </row>
    <row r="161" spans="2:17" ht="15" thickBot="1">
      <c r="C161" s="290" t="s">
        <v>77</v>
      </c>
      <c r="D161" s="291">
        <f>'Segment Data'!E21</f>
        <v>3513606029.0578752</v>
      </c>
      <c r="E161" s="292">
        <f>'Segment Data'!F21</f>
        <v>-5084872.5337677002</v>
      </c>
      <c r="F161" s="293">
        <f>'Segment Data'!G21</f>
        <v>-1.445103498993791E-3</v>
      </c>
      <c r="G161" s="294">
        <f>'Segment Data'!H21</f>
        <v>99.999999999999972</v>
      </c>
      <c r="H161" s="295">
        <f>'Segment Data'!I21</f>
        <v>-2.8421709430404007E-14</v>
      </c>
      <c r="I161" s="296">
        <f>'Segment Data'!J21</f>
        <v>5.1353588796007106</v>
      </c>
      <c r="J161" s="297">
        <f>'Segment Data'!K21</f>
        <v>0.10467981169307716</v>
      </c>
      <c r="K161" s="293">
        <f>'Segment Data'!L21</f>
        <v>2.0808286571263178E-2</v>
      </c>
      <c r="L161" s="298">
        <f>'Segment Data'!M21</f>
        <v>18043627920.740952</v>
      </c>
      <c r="M161" s="299">
        <f>'Segment Data'!N21</f>
        <v>342223255.66683578</v>
      </c>
      <c r="N161" s="293">
        <f>'Segment Data'!O21</f>
        <v>1.9333112944537212E-2</v>
      </c>
      <c r="O161" s="291">
        <f>'Segment Data'!P21</f>
        <v>5075815180.9581089</v>
      </c>
      <c r="P161" s="292">
        <f>'Segment Data'!Q21</f>
        <v>-11425454.807877541</v>
      </c>
      <c r="Q161" s="293">
        <f>'Segment Data'!R21</f>
        <v>-2.2459041405571744E-3</v>
      </c>
    </row>
    <row r="162" spans="2:17" ht="15" thickBot="1">
      <c r="B162" s="324" t="s">
        <v>111</v>
      </c>
      <c r="C162" s="82" t="s">
        <v>111</v>
      </c>
      <c r="D162" s="128">
        <f>'Segment Data'!E24</f>
        <v>3267738952.4996538</v>
      </c>
      <c r="E162" s="129">
        <f>'Segment Data'!F24</f>
        <v>-4708603.73183918</v>
      </c>
      <c r="F162" s="130">
        <f>'Segment Data'!G24</f>
        <v>-1.4388630072536732E-3</v>
      </c>
      <c r="G162" s="131">
        <f>'Segment Data'!H24</f>
        <v>93.002428999583984</v>
      </c>
      <c r="H162" s="132">
        <f>'Segment Data'!I24</f>
        <v>5.812171818462275E-4</v>
      </c>
      <c r="I162" s="205">
        <f>'Segment Data'!J24</f>
        <v>4.7815787824033071</v>
      </c>
      <c r="J162" s="157">
        <f>'Segment Data'!K24</f>
        <v>0.10618139616069033</v>
      </c>
      <c r="K162" s="130">
        <f>'Segment Data'!L24</f>
        <v>2.2710667647873033E-2</v>
      </c>
      <c r="L162" s="133">
        <f>'Segment Data'!M24</f>
        <v>15624951241.705154</v>
      </c>
      <c r="M162" s="134">
        <f>'Segment Data'!N24</f>
        <v>324958490.68439293</v>
      </c>
      <c r="N162" s="130">
        <f>'Segment Data'!O24</f>
        <v>2.123912710107087E-2</v>
      </c>
      <c r="O162" s="128">
        <f>'Segment Data'!P24</f>
        <v>4283742355.9325323</v>
      </c>
      <c r="P162" s="129">
        <f>'Segment Data'!Q24</f>
        <v>5941127.4204750061</v>
      </c>
      <c r="Q162" s="130">
        <f>'Segment Data'!R24</f>
        <v>1.3888273678722331E-3</v>
      </c>
    </row>
    <row r="163" spans="2:17">
      <c r="B163" s="321"/>
      <c r="C163" s="102" t="s">
        <v>110</v>
      </c>
      <c r="D163" s="143">
        <f>'Segment Data'!E25</f>
        <v>3250301503.9434409</v>
      </c>
      <c r="E163" s="144">
        <f>'Segment Data'!F25</f>
        <v>-2564561.6524071693</v>
      </c>
      <c r="F163" s="145">
        <f>'Segment Data'!G25</f>
        <v>-7.8840062907336531E-4</v>
      </c>
      <c r="G163" s="146">
        <f>'Segment Data'!H25</f>
        <v>92.506145454644596</v>
      </c>
      <c r="H163" s="147">
        <f>'Segment Data'!I25</f>
        <v>6.0796983585419184E-2</v>
      </c>
      <c r="I163" s="207">
        <f>'Segment Data'!J25</f>
        <v>4.7496315999290539</v>
      </c>
      <c r="J163" s="161">
        <f>'Segment Data'!K25</f>
        <v>0.11196623245073845</v>
      </c>
      <c r="K163" s="145">
        <f>'Segment Data'!L25</f>
        <v>2.414280108174751E-2</v>
      </c>
      <c r="L163" s="148">
        <f>'Segment Data'!M25</f>
        <v>15437734732.426695</v>
      </c>
      <c r="M163" s="149">
        <f>'Segment Data'!N25</f>
        <v>352030434.96738243</v>
      </c>
      <c r="N163" s="145">
        <f>'Segment Data'!O25</f>
        <v>2.3335366253113572E-2</v>
      </c>
      <c r="O163" s="143">
        <f>'Segment Data'!P25</f>
        <v>4243514013.2023711</v>
      </c>
      <c r="P163" s="144">
        <f>'Segment Data'!Q25</f>
        <v>11445014.394925594</v>
      </c>
      <c r="Q163" s="145">
        <f>'Segment Data'!R25</f>
        <v>2.7043543945409879E-3</v>
      </c>
    </row>
    <row r="164" spans="2:17" ht="15" thickBot="1">
      <c r="B164" s="323"/>
      <c r="C164" s="98" t="s">
        <v>109</v>
      </c>
      <c r="D164" s="135">
        <f>'Segment Data'!E26</f>
        <v>17437448.556199342</v>
      </c>
      <c r="E164" s="136">
        <f>'Segment Data'!F26</f>
        <v>-2144042.0794239007</v>
      </c>
      <c r="F164" s="137">
        <f>'Segment Data'!G26</f>
        <v>-0.1094933025948185</v>
      </c>
      <c r="G164" s="138">
        <f>'Segment Data'!H26</f>
        <v>0.49628354493901367</v>
      </c>
      <c r="H164" s="139">
        <f>'Segment Data'!I26</f>
        <v>-6.0215766403331317E-2</v>
      </c>
      <c r="I164" s="208">
        <f>'Segment Data'!J26</f>
        <v>10.736462314143662</v>
      </c>
      <c r="J164" s="154">
        <f>'Segment Data'!K26</f>
        <v>-0.20695652709740209</v>
      </c>
      <c r="K164" s="137">
        <f>'Segment Data'!L26</f>
        <v>-1.8911505636380423E-2</v>
      </c>
      <c r="L164" s="140">
        <f>'Segment Data'!M26</f>
        <v>187216509.27845305</v>
      </c>
      <c r="M164" s="141">
        <f>'Segment Data'!N26</f>
        <v>-27071944.283011794</v>
      </c>
      <c r="N164" s="137">
        <f>'Segment Data'!O26</f>
        <v>-0.12633412502203104</v>
      </c>
      <c r="O164" s="135">
        <f>'Segment Data'!P26</f>
        <v>40228342.730162509</v>
      </c>
      <c r="P164" s="136">
        <f>'Segment Data'!Q26</f>
        <v>-5503886.9744517207</v>
      </c>
      <c r="Q164" s="137">
        <f>'Segment Data'!R26</f>
        <v>-0.12035028709515112</v>
      </c>
    </row>
    <row r="165" spans="2:17">
      <c r="B165" s="324" t="s">
        <v>108</v>
      </c>
      <c r="C165" s="82" t="s">
        <v>185</v>
      </c>
      <c r="D165" s="121">
        <f>Fat!E19</f>
        <v>187862765.79181629</v>
      </c>
      <c r="E165" s="122">
        <f>Fat!F19</f>
        <v>-9548050.5986889601</v>
      </c>
      <c r="F165" s="123">
        <f>Fat!G19</f>
        <v>-4.8366400449920771E-2</v>
      </c>
      <c r="G165" s="124">
        <f>Fat!H19</f>
        <v>5.3467225476667668</v>
      </c>
      <c r="H165" s="125">
        <f>Fat!I19</f>
        <v>-0.26362578674386761</v>
      </c>
      <c r="I165" s="204">
        <f>Fat!J19</f>
        <v>5.4021253083796346</v>
      </c>
      <c r="J165" s="152">
        <f>Fat!K19</f>
        <v>0.28903042592277917</v>
      </c>
      <c r="K165" s="123">
        <f>Fat!L19</f>
        <v>5.6527491190208327E-2</v>
      </c>
      <c r="L165" s="126">
        <f>Fat!M19</f>
        <v>1014858201.5861667</v>
      </c>
      <c r="M165" s="127">
        <f>Fat!N19</f>
        <v>5477966.5582443476</v>
      </c>
      <c r="N165" s="123">
        <f>Fat!O19</f>
        <v>5.4270594649525813E-3</v>
      </c>
      <c r="O165" s="121">
        <f>Fat!P19</f>
        <v>287420272.16306245</v>
      </c>
      <c r="P165" s="122">
        <f>Fat!Q19</f>
        <v>-7026017.752979219</v>
      </c>
      <c r="Q165" s="123">
        <f>Fat!R19</f>
        <v>-2.3861797528447772E-2</v>
      </c>
    </row>
    <row r="166" spans="2:17">
      <c r="B166" s="321"/>
      <c r="C166" s="83" t="s">
        <v>186</v>
      </c>
      <c r="D166" s="105">
        <f>Fat!E20</f>
        <v>427551418.98340851</v>
      </c>
      <c r="E166" s="106">
        <f>Fat!F20</f>
        <v>-15973719.366753995</v>
      </c>
      <c r="F166" s="107">
        <f>Fat!G20</f>
        <v>-3.6015364148633142E-2</v>
      </c>
      <c r="G166" s="108">
        <f>Fat!H20</f>
        <v>12.168450743979701</v>
      </c>
      <c r="H166" s="109">
        <f>Fat!I20</f>
        <v>-0.43638300682059139</v>
      </c>
      <c r="I166" s="206">
        <f>Fat!J20</f>
        <v>5.2056181306020539</v>
      </c>
      <c r="J166" s="156">
        <f>Fat!K20</f>
        <v>-4.9286961023611298E-2</v>
      </c>
      <c r="K166" s="107">
        <f>Fat!L20</f>
        <v>-9.3792295320720646E-3</v>
      </c>
      <c r="L166" s="110">
        <f>Fat!M20</f>
        <v>2225669418.4246664</v>
      </c>
      <c r="M166" s="111">
        <f>Fat!N20</f>
        <v>-105013089.35558033</v>
      </c>
      <c r="N166" s="107">
        <f>Fat!O20</f>
        <v>-4.5056797313674138E-2</v>
      </c>
      <c r="O166" s="105">
        <f>Fat!P20</f>
        <v>701242150.76749015</v>
      </c>
      <c r="P166" s="106">
        <f>Fat!Q20</f>
        <v>-39126502.139211535</v>
      </c>
      <c r="Q166" s="107">
        <f>Fat!R20</f>
        <v>-5.2847324080510606E-2</v>
      </c>
    </row>
    <row r="167" spans="2:17">
      <c r="B167" s="321"/>
      <c r="C167" s="83" t="s">
        <v>187</v>
      </c>
      <c r="D167" s="105">
        <f>Fat!E21</f>
        <v>1247537901.4794788</v>
      </c>
      <c r="E167" s="106">
        <f>Fat!F21</f>
        <v>-30387780.629033089</v>
      </c>
      <c r="F167" s="107">
        <f>Fat!G21</f>
        <v>-2.3778988914985109E-2</v>
      </c>
      <c r="G167" s="108">
        <f>Fat!H21</f>
        <v>35.505913046659622</v>
      </c>
      <c r="H167" s="109">
        <f>Fat!I21</f>
        <v>-0.81230068249902132</v>
      </c>
      <c r="I167" s="206">
        <f>Fat!J21</f>
        <v>4.9401420359345938</v>
      </c>
      <c r="J167" s="156">
        <f>Fat!K21</f>
        <v>0.16000776725332333</v>
      </c>
      <c r="K167" s="107">
        <f>Fat!L21</f>
        <v>3.3473488036030799E-2</v>
      </c>
      <c r="L167" s="110">
        <f>Fat!M21</f>
        <v>6163014428.5204029</v>
      </c>
      <c r="M167" s="111">
        <f>Fat!N21</f>
        <v>54358082.645617485</v>
      </c>
      <c r="N167" s="107">
        <f>Fat!O21</f>
        <v>8.8985334200909569E-3</v>
      </c>
      <c r="O167" s="105">
        <f>Fat!P21</f>
        <v>1699597532.2790182</v>
      </c>
      <c r="P167" s="106">
        <f>Fat!Q21</f>
        <v>-20191006.697157145</v>
      </c>
      <c r="Q167" s="107">
        <f>Fat!R21</f>
        <v>-1.1740400775770524E-2</v>
      </c>
    </row>
    <row r="168" spans="2:17" ht="15" thickBot="1">
      <c r="B168" s="323"/>
      <c r="C168" s="84" t="s">
        <v>188</v>
      </c>
      <c r="D168" s="128">
        <f>Fat!E22</f>
        <v>1650653942.8028529</v>
      </c>
      <c r="E168" s="129">
        <f>Fat!F22</f>
        <v>50824678.060739756</v>
      </c>
      <c r="F168" s="130">
        <f>Fat!G22</f>
        <v>3.1768813823350402E-2</v>
      </c>
      <c r="G168" s="131">
        <f>Fat!H22</f>
        <v>46.978913661684864</v>
      </c>
      <c r="H168" s="132">
        <f>Fat!I22</f>
        <v>1.5123094760643809</v>
      </c>
      <c r="I168" s="205">
        <f>Fat!J22</f>
        <v>5.2343411590794915</v>
      </c>
      <c r="J168" s="157">
        <f>Fat!K22</f>
        <v>7.586221493934886E-2</v>
      </c>
      <c r="K168" s="130">
        <f>Fat!L22</f>
        <v>1.4706314741388208E-2</v>
      </c>
      <c r="L168" s="133">
        <f>Fat!M22</f>
        <v>8640085872.2098179</v>
      </c>
      <c r="M168" s="134">
        <f>Fat!N22</f>
        <v>387400295.81842136</v>
      </c>
      <c r="N168" s="130">
        <f>Fat!O22</f>
        <v>4.694233073978539E-2</v>
      </c>
      <c r="O168" s="128">
        <f>Fat!P22</f>
        <v>2387555225.7485323</v>
      </c>
      <c r="P168" s="129">
        <f>Fat!Q22</f>
        <v>54918071.781452656</v>
      </c>
      <c r="Q168" s="130">
        <f>Fat!R22</f>
        <v>2.3543340929837436E-2</v>
      </c>
    </row>
    <row r="169" spans="2:17" ht="15" customHeight="1">
      <c r="B169" s="330" t="s">
        <v>107</v>
      </c>
      <c r="C169" s="82" t="s">
        <v>201</v>
      </c>
      <c r="D169" s="121">
        <f>Fat!E23</f>
        <v>185602045.95869872</v>
      </c>
      <c r="E169" s="122">
        <f>Fat!F23</f>
        <v>-9342994.6518476009</v>
      </c>
      <c r="F169" s="123">
        <f>Fat!G23</f>
        <v>-4.7926300779883267E-2</v>
      </c>
      <c r="G169" s="124">
        <f>Fat!H23</f>
        <v>5.2823806773938573</v>
      </c>
      <c r="H169" s="125">
        <f>Fat!I23</f>
        <v>-0.25789114706122529</v>
      </c>
      <c r="I169" s="204">
        <f>Fat!J23</f>
        <v>5.3535228651879834</v>
      </c>
      <c r="J169" s="152">
        <f>Fat!K23</f>
        <v>0.27989632631891492</v>
      </c>
      <c r="K169" s="123">
        <f>Fat!L23</f>
        <v>5.5166915454779399E-2</v>
      </c>
      <c r="L169" s="126">
        <f>Fat!M23</f>
        <v>993624796.86556458</v>
      </c>
      <c r="M169" s="127">
        <f>Fat!N23</f>
        <v>4546465.2029883862</v>
      </c>
      <c r="N169" s="123">
        <f>Fat!O23</f>
        <v>4.5966684917119506E-3</v>
      </c>
      <c r="O169" s="121">
        <f>Fat!P23</f>
        <v>280670780.79383659</v>
      </c>
      <c r="P169" s="122">
        <f>Fat!Q23</f>
        <v>-6999337.2375004292</v>
      </c>
      <c r="Q169" s="123">
        <f>Fat!R23</f>
        <v>-2.4331123737843234E-2</v>
      </c>
    </row>
    <row r="170" spans="2:17">
      <c r="B170" s="331"/>
      <c r="C170" s="83" t="s">
        <v>202</v>
      </c>
      <c r="D170" s="105">
        <f>Fat!E24</f>
        <v>321243320.46599108</v>
      </c>
      <c r="E170" s="106">
        <f>Fat!F24</f>
        <v>-12518838.450873137</v>
      </c>
      <c r="F170" s="107">
        <f>Fat!G24</f>
        <v>-3.7508261845799647E-2</v>
      </c>
      <c r="G170" s="108">
        <f>Fat!H24</f>
        <v>9.142838377703038</v>
      </c>
      <c r="H170" s="109">
        <f>Fat!I24</f>
        <v>-0.34256878795309831</v>
      </c>
      <c r="I170" s="206">
        <f>Fat!J24</f>
        <v>4.3256736826653199</v>
      </c>
      <c r="J170" s="156">
        <f>Fat!K24</f>
        <v>2.1891369915974401E-2</v>
      </c>
      <c r="K170" s="107">
        <f>Fat!L24</f>
        <v>5.0865420983594633E-3</v>
      </c>
      <c r="L170" s="110">
        <f>Fat!M24</f>
        <v>1389593777.0717592</v>
      </c>
      <c r="M170" s="111">
        <f>Fat!N24</f>
        <v>-46845899.139677286</v>
      </c>
      <c r="N170" s="107">
        <f>Fat!O24</f>
        <v>-3.2612507100355119E-2</v>
      </c>
      <c r="O170" s="105">
        <f>Fat!P24</f>
        <v>402220518.99635255</v>
      </c>
      <c r="P170" s="106">
        <f>Fat!Q24</f>
        <v>-16421185.875777721</v>
      </c>
      <c r="Q170" s="107">
        <f>Fat!R24</f>
        <v>-3.9224916401468891E-2</v>
      </c>
    </row>
    <row r="171" spans="2:17">
      <c r="B171" s="331"/>
      <c r="C171" s="83" t="s">
        <v>203</v>
      </c>
      <c r="D171" s="105">
        <f>Fat!E25</f>
        <v>1212342829.188911</v>
      </c>
      <c r="E171" s="106">
        <f>Fat!F25</f>
        <v>-34046291.428406</v>
      </c>
      <c r="F171" s="107">
        <f>Fat!G25</f>
        <v>-2.7315940796677853E-2</v>
      </c>
      <c r="G171" s="108">
        <f>Fat!H25</f>
        <v>34.504233518576477</v>
      </c>
      <c r="H171" s="109">
        <f>Fat!I25</f>
        <v>-0.91772184708311499</v>
      </c>
      <c r="I171" s="206">
        <f>Fat!J25</f>
        <v>4.7520516371490329</v>
      </c>
      <c r="J171" s="156">
        <f>Fat!K25</f>
        <v>0.1295756346229382</v>
      </c>
      <c r="K171" s="107">
        <f>Fat!L25</f>
        <v>2.8031651122066958E-2</v>
      </c>
      <c r="L171" s="110">
        <f>Fat!M25</f>
        <v>5761115726.2330542</v>
      </c>
      <c r="M171" s="111">
        <f>Fat!N25</f>
        <v>-288073.63009548187</v>
      </c>
      <c r="N171" s="107">
        <f>Fat!O25</f>
        <v>-5.0000597094465846E-5</v>
      </c>
      <c r="O171" s="105">
        <f>Fat!P25</f>
        <v>1601909271.4229057</v>
      </c>
      <c r="P171" s="106">
        <f>Fat!Q25</f>
        <v>-31134049.043786287</v>
      </c>
      <c r="Q171" s="107">
        <f>Fat!R25</f>
        <v>-1.9065047848754423E-2</v>
      </c>
    </row>
    <row r="172" spans="2:17" ht="15" thickBot="1">
      <c r="B172" s="332"/>
      <c r="C172" s="84" t="s">
        <v>204</v>
      </c>
      <c r="D172" s="128">
        <f>Fat!E26</f>
        <v>1548550756.8860073</v>
      </c>
      <c r="E172" s="129">
        <f>Fat!F26</f>
        <v>51199520.799302816</v>
      </c>
      <c r="F172" s="130">
        <f>Fat!G26</f>
        <v>3.4193394018301057E-2</v>
      </c>
      <c r="G172" s="131">
        <f>Fat!H26</f>
        <v>44.072976425909374</v>
      </c>
      <c r="H172" s="132">
        <f>Fat!I26</f>
        <v>1.5187629992797937</v>
      </c>
      <c r="I172" s="205">
        <f>Fat!J26</f>
        <v>4.8307211812530095</v>
      </c>
      <c r="J172" s="157">
        <f>Fat!K26</f>
        <v>8.0285363753333172E-2</v>
      </c>
      <c r="K172" s="130">
        <f>Fat!L26</f>
        <v>1.6900631192106122E-2</v>
      </c>
      <c r="L172" s="133">
        <f>Fat!M26</f>
        <v>7480616941.5346146</v>
      </c>
      <c r="M172" s="134">
        <f>Fat!N26</f>
        <v>367545998.25091934</v>
      </c>
      <c r="N172" s="130">
        <f>Fat!O26</f>
        <v>5.1671915151916721E-2</v>
      </c>
      <c r="O172" s="128">
        <f>Fat!P26</f>
        <v>1998941784.7194395</v>
      </c>
      <c r="P172" s="129">
        <f>Fat!Q26</f>
        <v>60495699.577535152</v>
      </c>
      <c r="Q172" s="130">
        <f>Fat!R26</f>
        <v>3.1208347779817954E-2</v>
      </c>
    </row>
    <row r="173" spans="2:17" ht="15" thickBot="1">
      <c r="B173" s="324" t="s">
        <v>106</v>
      </c>
      <c r="C173" s="142" t="s">
        <v>106</v>
      </c>
      <c r="D173" s="128">
        <f>'Segment Data'!E27</f>
        <v>206946502.6863111</v>
      </c>
      <c r="E173" s="129">
        <f>'Segment Data'!F27</f>
        <v>1180081.7080778778</v>
      </c>
      <c r="F173" s="130">
        <f>'Segment Data'!G27</f>
        <v>5.7350548377507688E-3</v>
      </c>
      <c r="G173" s="131">
        <f>'Segment Data'!H27</f>
        <v>5.8898607577184992</v>
      </c>
      <c r="H173" s="132">
        <f>'Segment Data'!I27</f>
        <v>4.2048979617815618E-2</v>
      </c>
      <c r="I173" s="205">
        <f>'Segment Data'!J27</f>
        <v>9.5839024867020139</v>
      </c>
      <c r="J173" s="157">
        <f>'Segment Data'!K27</f>
        <v>2.0719926413606871E-2</v>
      </c>
      <c r="K173" s="130">
        <f>'Segment Data'!L27</f>
        <v>2.1666350383864256E-3</v>
      </c>
      <c r="L173" s="133">
        <f>'Segment Data'!M27</f>
        <v>1983355101.7096219</v>
      </c>
      <c r="M173" s="134">
        <f>'Segment Data'!N27</f>
        <v>15573253.117619276</v>
      </c>
      <c r="N173" s="130">
        <f>'Segment Data'!O27</f>
        <v>7.9141156468956805E-3</v>
      </c>
      <c r="O173" s="128">
        <f>'Segment Data'!P27</f>
        <v>667943219.71537042</v>
      </c>
      <c r="P173" s="129">
        <f>'Segment Data'!Q27</f>
        <v>-15004050.245756269</v>
      </c>
      <c r="Q173" s="130">
        <f>'Segment Data'!R27</f>
        <v>-2.1969558860101011E-2</v>
      </c>
    </row>
    <row r="174" spans="2:17" ht="15" customHeight="1">
      <c r="B174" s="321"/>
      <c r="C174" s="99" t="s">
        <v>120</v>
      </c>
      <c r="D174" s="143">
        <f>'Segment Data'!E28</f>
        <v>179531597.24522996</v>
      </c>
      <c r="E174" s="144">
        <f>'Segment Data'!F28</f>
        <v>3861922.212177664</v>
      </c>
      <c r="F174" s="145">
        <f>'Segment Data'!G28</f>
        <v>2.1984000434059223E-2</v>
      </c>
      <c r="G174" s="146">
        <f>'Segment Data'!H28</f>
        <v>5.1096109171172159</v>
      </c>
      <c r="H174" s="147">
        <f>'Segment Data'!I28</f>
        <v>0.11713843385390987</v>
      </c>
      <c r="I174" s="207">
        <f>'Segment Data'!J28</f>
        <v>7.9734170587322604</v>
      </c>
      <c r="J174" s="161">
        <f>'Segment Data'!K28</f>
        <v>0.16982680295525476</v>
      </c>
      <c r="K174" s="145">
        <f>'Segment Data'!L28</f>
        <v>2.1762649932770599E-2</v>
      </c>
      <c r="L174" s="148">
        <f>'Segment Data'!M28</f>
        <v>1431480300.0565662</v>
      </c>
      <c r="M174" s="149">
        <f>'Segment Data'!N28</f>
        <v>60626135.733126163</v>
      </c>
      <c r="N174" s="145">
        <f>'Segment Data'!O28</f>
        <v>4.4225080472398086E-2</v>
      </c>
      <c r="O174" s="143">
        <f>'Segment Data'!P28</f>
        <v>491129635.07215834</v>
      </c>
      <c r="P174" s="144">
        <f>'Segment Data'!Q28</f>
        <v>2258629.3768795729</v>
      </c>
      <c r="Q174" s="145">
        <f>'Segment Data'!R28</f>
        <v>4.6200927250069175E-3</v>
      </c>
    </row>
    <row r="175" spans="2:17" ht="15" thickBot="1">
      <c r="B175" s="321"/>
      <c r="C175" s="98" t="s">
        <v>121</v>
      </c>
      <c r="D175" s="135">
        <f>'Segment Data'!E29</f>
        <v>27414905.441083658</v>
      </c>
      <c r="E175" s="136">
        <f>'Segment Data'!F29</f>
        <v>-2681840.5041006841</v>
      </c>
      <c r="F175" s="137">
        <f>'Segment Data'!G29</f>
        <v>-8.9107324392648984E-2</v>
      </c>
      <c r="G175" s="138">
        <f>'Segment Data'!H29</f>
        <v>0.78024984060135438</v>
      </c>
      <c r="H175" s="139">
        <f>'Segment Data'!I29</f>
        <v>-7.5089454236120345E-2</v>
      </c>
      <c r="I175" s="208">
        <f>'Segment Data'!J29</f>
        <v>20.130465262375846</v>
      </c>
      <c r="J175" s="154">
        <f>'Segment Data'!K29</f>
        <v>0.2968365586032391</v>
      </c>
      <c r="K175" s="137">
        <f>'Segment Data'!L29</f>
        <v>1.4966326285354783E-2</v>
      </c>
      <c r="L175" s="140">
        <f>'Segment Data'!M29</f>
        <v>551874801.65305316</v>
      </c>
      <c r="M175" s="141">
        <f>'Segment Data'!N29</f>
        <v>-45052882.615506887</v>
      </c>
      <c r="N175" s="137">
        <f>'Segment Data'!O29</f>
        <v>-7.5474607398569607E-2</v>
      </c>
      <c r="O175" s="135">
        <f>'Segment Data'!P29</f>
        <v>176813584.64321217</v>
      </c>
      <c r="P175" s="136">
        <f>'Segment Data'!Q29</f>
        <v>-17262679.622635543</v>
      </c>
      <c r="Q175" s="137">
        <f>'Segment Data'!R29</f>
        <v>-8.8947917912254038E-2</v>
      </c>
    </row>
    <row r="176" spans="2:17">
      <c r="B176" s="321"/>
      <c r="C176" s="82" t="s">
        <v>105</v>
      </c>
      <c r="D176" s="121">
        <f>Flavor!D27</f>
        <v>227097.9284313895</v>
      </c>
      <c r="E176" s="122">
        <f>Flavor!E27</f>
        <v>122156.63357117721</v>
      </c>
      <c r="F176" s="123">
        <f>Flavor!F27</f>
        <v>1.1640473250677601</v>
      </c>
      <c r="G176" s="124">
        <f>Flavor!G27</f>
        <v>6.4633862349183962E-3</v>
      </c>
      <c r="H176" s="125">
        <f>Flavor!H27</f>
        <v>3.4809902872452655E-3</v>
      </c>
      <c r="I176" s="204">
        <f>Flavor!I27</f>
        <v>9.1903501884879191</v>
      </c>
      <c r="J176" s="152">
        <f>Flavor!J27</f>
        <v>-3.2163774697313023</v>
      </c>
      <c r="K176" s="123">
        <f>Flavor!K27</f>
        <v>-0.25924462584624508</v>
      </c>
      <c r="L176" s="126">
        <f>Flavor!L27</f>
        <v>2087109.4893646366</v>
      </c>
      <c r="M176" s="127">
        <f>Flavor!M27</f>
        <v>785131.42393310205</v>
      </c>
      <c r="N176" s="123">
        <f>Flavor!N27</f>
        <v>0.60302968596700124</v>
      </c>
      <c r="O176" s="121">
        <f>Flavor!O27</f>
        <v>641008.7704195301</v>
      </c>
      <c r="P176" s="122">
        <f>Flavor!P27</f>
        <v>260196.47405168635</v>
      </c>
      <c r="Q176" s="123">
        <f>Flavor!Q27</f>
        <v>0.6832669967157543</v>
      </c>
    </row>
    <row r="177" spans="2:17">
      <c r="B177" s="321"/>
      <c r="C177" s="83" t="s">
        <v>104</v>
      </c>
      <c r="D177" s="105">
        <f>Flavor!D28</f>
        <v>191154419.54969177</v>
      </c>
      <c r="E177" s="106">
        <f>Flavor!E28</f>
        <v>1869472.2342405915</v>
      </c>
      <c r="F177" s="107">
        <f>Flavor!F28</f>
        <v>9.8764971053141321E-3</v>
      </c>
      <c r="G177" s="108">
        <f>Flavor!G28</f>
        <v>5.4404056108973391</v>
      </c>
      <c r="H177" s="109">
        <f>Flavor!H28</f>
        <v>6.0991714955808796E-2</v>
      </c>
      <c r="I177" s="206">
        <f>Flavor!I28</f>
        <v>8.9355846098288403</v>
      </c>
      <c r="J177" s="156">
        <f>Flavor!J28</f>
        <v>8.0047129945532092E-2</v>
      </c>
      <c r="K177" s="107">
        <f>Flavor!K28</f>
        <v>9.0392175661128688E-3</v>
      </c>
      <c r="L177" s="110">
        <f>Flavor!L28</f>
        <v>1708076489.4289908</v>
      </c>
      <c r="M177" s="111">
        <f>Flavor!M28</f>
        <v>31856544.099275589</v>
      </c>
      <c r="N177" s="107">
        <f>Flavor!N28</f>
        <v>1.9004990477552965E-2</v>
      </c>
      <c r="O177" s="105">
        <f>Flavor!O28</f>
        <v>560704963.94178867</v>
      </c>
      <c r="P177" s="106">
        <f>Flavor!P28</f>
        <v>-6526311.6333563328</v>
      </c>
      <c r="Q177" s="107">
        <f>Flavor!Q28</f>
        <v>-1.15055567532643E-2</v>
      </c>
    </row>
    <row r="178" spans="2:17">
      <c r="B178" s="321"/>
      <c r="C178" s="83" t="s">
        <v>103</v>
      </c>
      <c r="D178" s="105">
        <f>Flavor!D29</f>
        <v>401029.67239267268</v>
      </c>
      <c r="E178" s="106">
        <f>Flavor!E29</f>
        <v>-21634.790793304623</v>
      </c>
      <c r="F178" s="107">
        <f>Flavor!F29</f>
        <v>-5.1186680399447404E-2</v>
      </c>
      <c r="G178" s="108">
        <f>Flavor!G29</f>
        <v>1.1413620909006789E-2</v>
      </c>
      <c r="H178" s="109">
        <f>Flavor!H29</f>
        <v>-5.9835954073346811E-4</v>
      </c>
      <c r="I178" s="206">
        <f>Flavor!I29</f>
        <v>15.974824050909417</v>
      </c>
      <c r="J178" s="156">
        <f>Flavor!J29</f>
        <v>-0.28917136461129012</v>
      </c>
      <c r="K178" s="107">
        <f>Flavor!K29</f>
        <v>-1.7779847892439412E-2</v>
      </c>
      <c r="L178" s="110">
        <f>Flavor!L29</f>
        <v>6406378.4556667916</v>
      </c>
      <c r="M178" s="111">
        <f>Flavor!M29</f>
        <v>-467834.4358934639</v>
      </c>
      <c r="N178" s="107">
        <f>Flavor!N29</f>
        <v>-6.8056436900265749E-2</v>
      </c>
      <c r="O178" s="105">
        <f>Flavor!O29</f>
        <v>2692486.286333953</v>
      </c>
      <c r="P178" s="106">
        <f>Flavor!P29</f>
        <v>-124112.25420316262</v>
      </c>
      <c r="Q178" s="107">
        <f>Flavor!Q29</f>
        <v>-4.4064587983310838E-2</v>
      </c>
    </row>
    <row r="179" spans="2:17">
      <c r="B179" s="321"/>
      <c r="C179" s="83" t="s">
        <v>102</v>
      </c>
      <c r="D179" s="105">
        <f>Flavor!D30</f>
        <v>414201.72170572635</v>
      </c>
      <c r="E179" s="106">
        <f>Flavor!E30</f>
        <v>-2382.4628463574918</v>
      </c>
      <c r="F179" s="107">
        <f>Flavor!F30</f>
        <v>-5.719042956273397E-3</v>
      </c>
      <c r="G179" s="108">
        <f>Flavor!G30</f>
        <v>1.1788507825869965E-2</v>
      </c>
      <c r="H179" s="109">
        <f>Flavor!H30</f>
        <v>-5.0673170779851409E-5</v>
      </c>
      <c r="I179" s="206">
        <f>Flavor!I30</f>
        <v>11.375362059133293</v>
      </c>
      <c r="J179" s="156">
        <f>Flavor!J30</f>
        <v>0.87621217008748076</v>
      </c>
      <c r="K179" s="107">
        <f>Flavor!K30</f>
        <v>8.3455534909704296E-2</v>
      </c>
      <c r="L179" s="110">
        <f>Flavor!L30</f>
        <v>4711694.5499190064</v>
      </c>
      <c r="M179" s="111">
        <f>Flavor!M30</f>
        <v>337914.75490075536</v>
      </c>
      <c r="N179" s="107">
        <f>Flavor!N30</f>
        <v>7.7259206164343563E-2</v>
      </c>
      <c r="O179" s="105">
        <f>Flavor!O30</f>
        <v>1256992.04622164</v>
      </c>
      <c r="P179" s="106">
        <f>Flavor!P30</f>
        <v>37577.942140027182</v>
      </c>
      <c r="Q179" s="107">
        <f>Flavor!Q30</f>
        <v>3.0816391260562435E-2</v>
      </c>
    </row>
    <row r="180" spans="2:17">
      <c r="B180" s="321"/>
      <c r="C180" s="83" t="s">
        <v>63</v>
      </c>
      <c r="D180" s="105">
        <f>Flavor!D31</f>
        <v>11888812.926563896</v>
      </c>
      <c r="E180" s="106">
        <f>Flavor!E31</f>
        <v>183430.925634766</v>
      </c>
      <c r="F180" s="107">
        <f>Flavor!F31</f>
        <v>1.5670648392355407E-2</v>
      </c>
      <c r="G180" s="108">
        <f>Flavor!G31</f>
        <v>0.33836499676520992</v>
      </c>
      <c r="H180" s="109">
        <f>Flavor!H31</f>
        <v>5.7020170293564099E-3</v>
      </c>
      <c r="I180" s="206">
        <f>Flavor!I31</f>
        <v>18.679573809029488</v>
      </c>
      <c r="J180" s="156">
        <f>Flavor!J31</f>
        <v>0.14970726763806752</v>
      </c>
      <c r="K180" s="107">
        <f>Flavor!K31</f>
        <v>8.0792415478900641E-3</v>
      </c>
      <c r="L180" s="110">
        <f>Flavor!L31</f>
        <v>222077958.56349418</v>
      </c>
      <c r="M180" s="111">
        <f>Flavor!M31</f>
        <v>5178792.2702721357</v>
      </c>
      <c r="N180" s="107">
        <f>Flavor!N31</f>
        <v>2.3876496893819411E-2</v>
      </c>
      <c r="O180" s="105">
        <f>Flavor!O31</f>
        <v>89035206.669378519</v>
      </c>
      <c r="P180" s="106">
        <f>Flavor!P31</f>
        <v>-1119922.153542906</v>
      </c>
      <c r="Q180" s="107">
        <f>Flavor!Q31</f>
        <v>-1.2422167969418644E-2</v>
      </c>
    </row>
    <row r="181" spans="2:17">
      <c r="B181" s="321"/>
      <c r="C181" s="83" t="s">
        <v>64</v>
      </c>
      <c r="D181" s="105">
        <f>Flavor!D32</f>
        <v>3598217.8524509305</v>
      </c>
      <c r="E181" s="106">
        <f>Flavor!E32</f>
        <v>-684220.81616630778</v>
      </c>
      <c r="F181" s="107">
        <f>Flavor!F32</f>
        <v>-0.15977364046809259</v>
      </c>
      <c r="G181" s="108">
        <f>Flavor!G32</f>
        <v>0.10240811925677802</v>
      </c>
      <c r="H181" s="109">
        <f>Flavor!H32</f>
        <v>-1.9297332810072246E-2</v>
      </c>
      <c r="I181" s="206">
        <f>Flavor!I32</f>
        <v>14.109962985066581</v>
      </c>
      <c r="J181" s="156">
        <f>Flavor!J32</f>
        <v>-0.19180977030214663</v>
      </c>
      <c r="K181" s="107">
        <f>Flavor!K32</f>
        <v>-1.3411608028112695E-2</v>
      </c>
      <c r="L181" s="110">
        <f>Flavor!L32</f>
        <v>50770720.710288391</v>
      </c>
      <c r="M181" s="111">
        <f>Flavor!M32</f>
        <v>-10475743.967079155</v>
      </c>
      <c r="N181" s="107">
        <f>Flavor!N32</f>
        <v>-0.17104242705702269</v>
      </c>
      <c r="O181" s="105">
        <f>Flavor!O32</f>
        <v>13957119.81319325</v>
      </c>
      <c r="P181" s="106">
        <f>Flavor!P32</f>
        <v>-3808428.3705207296</v>
      </c>
      <c r="Q181" s="107">
        <f>Flavor!Q32</f>
        <v>-0.21437156518547451</v>
      </c>
    </row>
    <row r="182" spans="2:17">
      <c r="B182" s="321"/>
      <c r="C182" s="83" t="s">
        <v>196</v>
      </c>
      <c r="D182" s="105">
        <f>Flavor!D33</f>
        <v>2719378.3813230484</v>
      </c>
      <c r="E182" s="106">
        <f>Flavor!E33</f>
        <v>-535682.08291720552</v>
      </c>
      <c r="F182" s="107">
        <f>Flavor!F33</f>
        <v>-0.16456901148293607</v>
      </c>
      <c r="G182" s="108">
        <f>Flavor!G33</f>
        <v>7.7395654459649618E-2</v>
      </c>
      <c r="H182" s="109">
        <f>Flavor!H33</f>
        <v>-1.511205807536907E-2</v>
      </c>
      <c r="I182" s="206">
        <f>Flavor!I33</f>
        <v>14.42996014854209</v>
      </c>
      <c r="J182" s="156">
        <f>Flavor!J33</f>
        <v>-0.77299443462013784</v>
      </c>
      <c r="K182" s="107">
        <f>Flavor!K33</f>
        <v>-5.0845013736754471E-2</v>
      </c>
      <c r="L182" s="110">
        <f>Flavor!L33</f>
        <v>39240521.671298482</v>
      </c>
      <c r="M182" s="111">
        <f>Flavor!M33</f>
        <v>-10246014.731993057</v>
      </c>
      <c r="N182" s="107">
        <f>Flavor!N33</f>
        <v>-0.2070465115701966</v>
      </c>
      <c r="O182" s="105">
        <f>Flavor!O33</f>
        <v>12042330.050762657</v>
      </c>
      <c r="P182" s="106">
        <f>Flavor!P33</f>
        <v>-3417824.4139650334</v>
      </c>
      <c r="Q182" s="107">
        <f>Flavor!Q33</f>
        <v>-0.22107310905352159</v>
      </c>
    </row>
    <row r="183" spans="2:17" ht="15" thickBot="1">
      <c r="B183" s="321"/>
      <c r="C183" s="83" t="s">
        <v>197</v>
      </c>
      <c r="D183" s="105">
        <f>Flavor!D34</f>
        <v>465647.15179224481</v>
      </c>
      <c r="E183" s="106">
        <f>Flavor!E34</f>
        <v>135159.07792023907</v>
      </c>
      <c r="F183" s="107">
        <f>Flavor!F34</f>
        <v>0.40896809478391233</v>
      </c>
      <c r="G183" s="108">
        <f>Flavor!G34</f>
        <v>1.3252685359180744E-2</v>
      </c>
      <c r="H183" s="109">
        <f>Flavor!H34</f>
        <v>3.8603265781774754E-3</v>
      </c>
      <c r="I183" s="206">
        <f>Flavor!I34</f>
        <v>8.7886730910171309</v>
      </c>
      <c r="J183" s="156">
        <f>Flavor!J34</f>
        <v>-1.1893692850747719</v>
      </c>
      <c r="K183" s="107">
        <f>Flavor!K34</f>
        <v>-0.11919866044311307</v>
      </c>
      <c r="L183" s="110">
        <f>Flavor!L34</f>
        <v>4092420.5928652715</v>
      </c>
      <c r="M183" s="111">
        <f>Flavor!M34</f>
        <v>794796.58697740687</v>
      </c>
      <c r="N183" s="107">
        <f>Flavor!N34</f>
        <v>0.24102098527858482</v>
      </c>
      <c r="O183" s="105">
        <f>Flavor!O34</f>
        <v>1672930.0590748054</v>
      </c>
      <c r="P183" s="106">
        <f>Flavor!P34</f>
        <v>389375.21425830387</v>
      </c>
      <c r="Q183" s="107">
        <f>Flavor!Q34</f>
        <v>0.30335689653679693</v>
      </c>
    </row>
    <row r="184" spans="2:17">
      <c r="B184" s="324" t="s">
        <v>101</v>
      </c>
      <c r="C184" s="101" t="s">
        <v>13</v>
      </c>
      <c r="D184" s="143">
        <f>'Branded vs. Private Label'!D7</f>
        <v>917698850.57907283</v>
      </c>
      <c r="E184" s="144">
        <f>'Branded vs. Private Label'!E7</f>
        <v>-7185242.6957998276</v>
      </c>
      <c r="F184" s="145">
        <f>'Branded vs. Private Label'!F7</f>
        <v>-7.7688034079578397E-3</v>
      </c>
      <c r="G184" s="146">
        <f>'Branded vs. Private Label'!G7</f>
        <v>26.118433398326715</v>
      </c>
      <c r="H184" s="147">
        <f>'Branded vs. Private Label'!H7</f>
        <v>-0.16645831684244072</v>
      </c>
      <c r="I184" s="207">
        <f>'Branded vs. Private Label'!I7</f>
        <v>8.4899704508097216</v>
      </c>
      <c r="J184" s="161">
        <f>'Branded vs. Private Label'!J7</f>
        <v>0.24918319865346561</v>
      </c>
      <c r="K184" s="145">
        <f>'Branded vs. Private Label'!K7</f>
        <v>3.0237790520349278E-2</v>
      </c>
      <c r="L184" s="148">
        <f>'Branded vs. Private Label'!L7</f>
        <v>7791236124.1583738</v>
      </c>
      <c r="M184" s="149">
        <f>'Branded vs. Private Label'!M7</f>
        <v>169463078.57670498</v>
      </c>
      <c r="N184" s="145">
        <f>'Branded vs. Private Label'!N7</f>
        <v>2.2234075662347686E-2</v>
      </c>
      <c r="O184" s="143">
        <f>'Branded vs. Private Label'!O7</f>
        <v>1923791241.6125247</v>
      </c>
      <c r="P184" s="144">
        <f>'Branded vs. Private Label'!P7</f>
        <v>-6794716.9842386246</v>
      </c>
      <c r="Q184" s="145">
        <f>'Branded vs. Private Label'!Q7</f>
        <v>-3.5195102056876713E-3</v>
      </c>
    </row>
    <row r="185" spans="2:17" ht="15" thickBot="1">
      <c r="B185" s="323"/>
      <c r="C185" s="100" t="s">
        <v>12</v>
      </c>
      <c r="D185" s="135">
        <f>'Branded vs. Private Label'!D8</f>
        <v>2595907178.4784226</v>
      </c>
      <c r="E185" s="136">
        <f>'Branded vs. Private Label'!E8</f>
        <v>2100370.1620311737</v>
      </c>
      <c r="F185" s="137">
        <f>'Branded vs. Private Label'!F8</f>
        <v>8.0976353184703778E-4</v>
      </c>
      <c r="G185" s="138">
        <f>'Branded vs. Private Label'!G8</f>
        <v>73.881566601662499</v>
      </c>
      <c r="H185" s="139">
        <f>'Branded vs. Private Label'!H8</f>
        <v>0.16645831684240875</v>
      </c>
      <c r="I185" s="208">
        <f>'Branded vs. Private Label'!I8</f>
        <v>3.9483207691022382</v>
      </c>
      <c r="J185" s="154">
        <f>'Branded vs. Private Label'!J8</f>
        <v>6.2359963437832455E-2</v>
      </c>
      <c r="K185" s="137">
        <f>'Branded vs. Private Label'!K8</f>
        <v>1.6047501906589715E-2</v>
      </c>
      <c r="L185" s="140">
        <f>'Branded vs. Private Label'!L8</f>
        <v>10249474227.447947</v>
      </c>
      <c r="M185" s="141">
        <f>'Branded vs. Private Label'!M8</f>
        <v>170042632.86496162</v>
      </c>
      <c r="N185" s="137">
        <f>'Branded vs. Private Label'!N8</f>
        <v>1.6870260120257979E-2</v>
      </c>
      <c r="O185" s="135">
        <f>'Branded vs. Private Label'!O8</f>
        <v>3151409672.6201954</v>
      </c>
      <c r="P185" s="136">
        <f>'Branded vs. Private Label'!P8</f>
        <v>-5184165.5035424232</v>
      </c>
      <c r="Q185" s="137">
        <f>'Branded vs. Private Label'!Q8</f>
        <v>-1.6423289689445327E-3</v>
      </c>
    </row>
    <row r="186" spans="2:17" ht="15" thickBot="1">
      <c r="B186" s="324" t="s">
        <v>100</v>
      </c>
      <c r="C186" s="142" t="s">
        <v>99</v>
      </c>
      <c r="D186" s="114">
        <f>'Single Serve'!E9</f>
        <v>70958422.276365072</v>
      </c>
      <c r="E186" s="115">
        <f>'Single Serve'!F9</f>
        <v>-4496174.2042373866</v>
      </c>
      <c r="F186" s="116">
        <f>'Single Serve'!G9</f>
        <v>-5.9587810603337378E-2</v>
      </c>
      <c r="G186" s="117">
        <f>'Single Serve'!H9</f>
        <v>2.0195326877723856</v>
      </c>
      <c r="H186" s="118">
        <f>'Single Serve'!I9</f>
        <v>-0.12486130962225239</v>
      </c>
      <c r="I186" s="158">
        <f>'Single Serve'!J9</f>
        <v>17.445087902638516</v>
      </c>
      <c r="J186" s="159">
        <f>'Single Serve'!K9</f>
        <v>0.20177850372876094</v>
      </c>
      <c r="K186" s="116">
        <f>'Single Serve'!L9</f>
        <v>1.1701843251824898E-2</v>
      </c>
      <c r="L186" s="119">
        <f>'Single Serve'!M9</f>
        <v>1237875914.0437317</v>
      </c>
      <c r="M186" s="120">
        <f>'Single Serve'!N9</f>
        <v>-63211038.641183615</v>
      </c>
      <c r="N186" s="116">
        <f>'Single Serve'!O9</f>
        <v>-4.8583254570912185E-2</v>
      </c>
      <c r="O186" s="114">
        <f>'Single Serve'!P9</f>
        <v>518948284.28714311</v>
      </c>
      <c r="P186" s="115">
        <f>'Single Serve'!Q9</f>
        <v>-25094490.376837373</v>
      </c>
      <c r="Q186" s="116">
        <f>'Single Serve'!R9</f>
        <v>-4.6125951019819339E-2</v>
      </c>
    </row>
    <row r="187" spans="2:17">
      <c r="B187" s="321"/>
      <c r="C187" s="99" t="s">
        <v>98</v>
      </c>
      <c r="D187" s="143">
        <f>'Single Serve'!E10</f>
        <v>39886483.855256349</v>
      </c>
      <c r="E187" s="144">
        <f>'Single Serve'!F10</f>
        <v>-1418900.8395088166</v>
      </c>
      <c r="F187" s="145">
        <f>'Single Serve'!G10</f>
        <v>-3.435147378469134E-2</v>
      </c>
      <c r="G187" s="146">
        <f>'Single Serve'!H10</f>
        <v>1.13520080297538</v>
      </c>
      <c r="H187" s="147">
        <f>'Single Serve'!I10</f>
        <v>-3.8684197155808286E-2</v>
      </c>
      <c r="I187" s="160">
        <f>'Single Serve'!J10</f>
        <v>15.414418886409569</v>
      </c>
      <c r="J187" s="161">
        <f>'Single Serve'!K10</f>
        <v>0.12989013722487819</v>
      </c>
      <c r="K187" s="145">
        <f>'Single Serve'!L10</f>
        <v>8.4981447158982114E-3</v>
      </c>
      <c r="L187" s="148">
        <f>'Single Serve'!M10</f>
        <v>614826970.05093384</v>
      </c>
      <c r="M187" s="149">
        <f>'Single Serve'!N10</f>
        <v>-16506369.812337637</v>
      </c>
      <c r="N187" s="145">
        <f>'Single Serve'!O10</f>
        <v>-2.6145252864219776E-2</v>
      </c>
      <c r="O187" s="143">
        <f>'Single Serve'!P10</f>
        <v>322369516.48929882</v>
      </c>
      <c r="P187" s="144">
        <f>'Single Serve'!Q10</f>
        <v>-6871386.0658163428</v>
      </c>
      <c r="Q187" s="145">
        <f>'Single Serve'!R10</f>
        <v>-2.0870390077569623E-2</v>
      </c>
    </row>
    <row r="188" spans="2:17" ht="15" thickBot="1">
      <c r="B188" s="321"/>
      <c r="C188" s="98" t="s">
        <v>97</v>
      </c>
      <c r="D188" s="135">
        <f>'Single Serve'!E11</f>
        <v>31071938.421109386</v>
      </c>
      <c r="E188" s="136">
        <f>'Single Serve'!F11</f>
        <v>-3077273.3647297099</v>
      </c>
      <c r="F188" s="137">
        <f>'Single Serve'!G11</f>
        <v>-9.0112573725809553E-2</v>
      </c>
      <c r="G188" s="138">
        <f>'Single Serve'!H11</f>
        <v>0.8843318847970244</v>
      </c>
      <c r="H188" s="139">
        <f>'Single Serve'!I11</f>
        <v>-8.6177112466476524E-2</v>
      </c>
      <c r="I188" s="153">
        <f>'Single Serve'!J11</f>
        <v>20.051820892175709</v>
      </c>
      <c r="J188" s="154">
        <f>'Single Serve'!K11</f>
        <v>0.43925656647799372</v>
      </c>
      <c r="K188" s="137">
        <f>'Single Serve'!L11</f>
        <v>2.2396692201154436E-2</v>
      </c>
      <c r="L188" s="140">
        <f>'Single Serve'!M11</f>
        <v>623048943.99279833</v>
      </c>
      <c r="M188" s="141">
        <f>'Single Serve'!N11</f>
        <v>-46704668.828845501</v>
      </c>
      <c r="N188" s="137">
        <f>'Single Serve'!O11</f>
        <v>-6.9734105101845884E-2</v>
      </c>
      <c r="O188" s="135">
        <f>'Single Serve'!P11</f>
        <v>196578767.79784438</v>
      </c>
      <c r="P188" s="136">
        <f>'Single Serve'!Q11</f>
        <v>-18223104.31102106</v>
      </c>
      <c r="Q188" s="137">
        <f>'Single Serve'!R11</f>
        <v>-8.4836803944545069E-2</v>
      </c>
    </row>
    <row r="189" spans="2:17">
      <c r="B189" s="321"/>
      <c r="C189" s="82" t="s">
        <v>96</v>
      </c>
      <c r="D189" s="121">
        <f>Size!D16</f>
        <v>71839256.173364401</v>
      </c>
      <c r="E189" s="122">
        <f>Size!E16</f>
        <v>-4509288.7400718629</v>
      </c>
      <c r="F189" s="123">
        <f>Size!F16</f>
        <v>-5.9061881862771323E-2</v>
      </c>
      <c r="G189" s="124">
        <f>Size!G16</f>
        <v>2.0446019155035184</v>
      </c>
      <c r="H189" s="125">
        <f>Size!H16</f>
        <v>-0.12519779264648712</v>
      </c>
      <c r="I189" s="151">
        <f>Size!I16</f>
        <v>17.475295925455889</v>
      </c>
      <c r="J189" s="152">
        <f>Size!J16</f>
        <v>0.21498366925828449</v>
      </c>
      <c r="K189" s="123">
        <f>Size!K16</f>
        <v>1.2455375433957807E-2</v>
      </c>
      <c r="L189" s="126">
        <f>Size!L16</f>
        <v>1255412260.6941767</v>
      </c>
      <c r="M189" s="127">
        <f>Size!M16</f>
        <v>-62387464.818060637</v>
      </c>
      <c r="N189" s="123">
        <f>Size!N16</f>
        <v>-4.734214434125051E-2</v>
      </c>
      <c r="O189" s="121">
        <f>Size!O16</f>
        <v>523092995.21031374</v>
      </c>
      <c r="P189" s="122">
        <f>Size!P16</f>
        <v>-25214582.276574552</v>
      </c>
      <c r="Q189" s="123">
        <f>Size!Q16</f>
        <v>-4.5986200650633011E-2</v>
      </c>
    </row>
    <row r="190" spans="2:17">
      <c r="B190" s="321"/>
      <c r="C190" s="83" t="s">
        <v>95</v>
      </c>
      <c r="D190" s="105">
        <f>Size!D17</f>
        <v>74081567.529553011</v>
      </c>
      <c r="E190" s="106">
        <f>Size!E17</f>
        <v>-2459730.1769298911</v>
      </c>
      <c r="F190" s="107">
        <f>Size!F17</f>
        <v>-3.2135987377198028E-2</v>
      </c>
      <c r="G190" s="108">
        <f>Size!G17</f>
        <v>2.1084198659978104</v>
      </c>
      <c r="H190" s="109">
        <f>Size!H17</f>
        <v>-6.6857811045667681E-2</v>
      </c>
      <c r="I190" s="155">
        <f>Size!I17</f>
        <v>10.352076939754966</v>
      </c>
      <c r="J190" s="156">
        <f>Size!J17</f>
        <v>7.8660311401591798E-2</v>
      </c>
      <c r="K190" s="107">
        <f>Size!K17</f>
        <v>7.6566846500217807E-3</v>
      </c>
      <c r="L190" s="110">
        <f>Size!L17</f>
        <v>766898086.88358593</v>
      </c>
      <c r="M190" s="111">
        <f>Size!M17</f>
        <v>-19442553.729941487</v>
      </c>
      <c r="N190" s="107">
        <f>Size!N17</f>
        <v>-2.4725357848440599E-2</v>
      </c>
      <c r="O190" s="105">
        <f>Size!O17</f>
        <v>295897345.89387143</v>
      </c>
      <c r="P190" s="106">
        <f>Size!P17</f>
        <v>-10111312.189830899</v>
      </c>
      <c r="Q190" s="107">
        <f>Size!Q17</f>
        <v>-3.3042568968964139E-2</v>
      </c>
    </row>
    <row r="191" spans="2:17">
      <c r="B191" s="321"/>
      <c r="C191" s="83" t="s">
        <v>231</v>
      </c>
      <c r="D191" s="105">
        <f>Size!D18</f>
        <v>113705275.41423883</v>
      </c>
      <c r="E191" s="106">
        <f>Size!E18</f>
        <v>19130285.29121621</v>
      </c>
      <c r="F191" s="107">
        <f>Size!F18</f>
        <v>0.20227636573190905</v>
      </c>
      <c r="G191" s="108">
        <f>Size!G18</f>
        <v>3.2361418575072105</v>
      </c>
      <c r="H191" s="109">
        <f>Size!H18</f>
        <v>0.54835276866616978</v>
      </c>
      <c r="I191" s="155">
        <f>Size!I18</f>
        <v>11.702034075948065</v>
      </c>
      <c r="J191" s="156">
        <f>Size!J18</f>
        <v>0.50117002535097299</v>
      </c>
      <c r="K191" s="107">
        <f>Size!K18</f>
        <v>4.4743871819804541E-2</v>
      </c>
      <c r="L191" s="110">
        <f>Size!L18</f>
        <v>1330583007.5124824</v>
      </c>
      <c r="M191" s="111">
        <f>Size!M18</f>
        <v>271261400.55794334</v>
      </c>
      <c r="N191" s="107">
        <f>Size!N18</f>
        <v>0.25607086533219797</v>
      </c>
      <c r="O191" s="105">
        <f>Size!O18</f>
        <v>273546479.15620023</v>
      </c>
      <c r="P191" s="106">
        <f>Size!P18</f>
        <v>46335160.685435295</v>
      </c>
      <c r="Q191" s="107">
        <f>Size!Q18</f>
        <v>0.20392980859092721</v>
      </c>
    </row>
    <row r="192" spans="2:17">
      <c r="B192" s="321"/>
      <c r="C192" s="83" t="s">
        <v>117</v>
      </c>
      <c r="D192" s="105">
        <f>Size!D19</f>
        <v>778275526.08035398</v>
      </c>
      <c r="E192" s="106">
        <f>Size!E19</f>
        <v>-743104.17053771019</v>
      </c>
      <c r="F192" s="107">
        <f>Size!F19</f>
        <v>-9.5389781666503301E-4</v>
      </c>
      <c r="G192" s="108">
        <f>Size!G19</f>
        <v>22.150335571032649</v>
      </c>
      <c r="H192" s="109">
        <f>Size!H19</f>
        <v>1.0890759369573288E-2</v>
      </c>
      <c r="I192" s="155">
        <f>Size!I19</f>
        <v>6.3147962581992365</v>
      </c>
      <c r="J192" s="156">
        <f>Size!J19</f>
        <v>9.9545232690704033E-2</v>
      </c>
      <c r="K192" s="107">
        <f>Size!K19</f>
        <v>1.6016285147961377E-2</v>
      </c>
      <c r="L192" s="110">
        <f>Size!L19</f>
        <v>4914651379.9402618</v>
      </c>
      <c r="M192" s="111">
        <f>Size!M19</f>
        <v>72855039.383154869</v>
      </c>
      <c r="N192" s="107">
        <f>Size!N19</f>
        <v>1.5047109431862642E-2</v>
      </c>
      <c r="O192" s="105">
        <f>Size!O19</f>
        <v>1553447505.5168331</v>
      </c>
      <c r="P192" s="106">
        <f>Size!P19</f>
        <v>-1716029.7005670071</v>
      </c>
      <c r="Q192" s="107">
        <f>Size!Q19</f>
        <v>-1.103440031679446E-3</v>
      </c>
    </row>
    <row r="193" spans="2:17">
      <c r="B193" s="321"/>
      <c r="C193" s="83" t="s">
        <v>94</v>
      </c>
      <c r="D193" s="105">
        <f>Size!D20</f>
        <v>83016776.540493786</v>
      </c>
      <c r="E193" s="106">
        <f>Size!E20</f>
        <v>6069290.287671119</v>
      </c>
      <c r="F193" s="107">
        <f>Size!F20</f>
        <v>7.8875744786899765E-2</v>
      </c>
      <c r="G193" s="108">
        <f>Size!G20</f>
        <v>2.3627229647813874</v>
      </c>
      <c r="H193" s="109">
        <f>Size!H20</f>
        <v>0.17590154724748919</v>
      </c>
      <c r="I193" s="155">
        <f>Size!I20</f>
        <v>8.5797439636338755</v>
      </c>
      <c r="J193" s="156">
        <f>Size!J20</f>
        <v>2.8483600483506066E-2</v>
      </c>
      <c r="K193" s="107">
        <f>Size!K20</f>
        <v>3.3309242467051284E-3</v>
      </c>
      <c r="L193" s="110">
        <f>Size!L20</f>
        <v>712262687.40364385</v>
      </c>
      <c r="M193" s="111">
        <f>Size!M20</f>
        <v>54264698.16582346</v>
      </c>
      <c r="N193" s="107">
        <f>Size!N20</f>
        <v>8.2469398164392499E-2</v>
      </c>
      <c r="O193" s="105">
        <f>Size!O20</f>
        <v>110689035.38732503</v>
      </c>
      <c r="P193" s="106">
        <f>Size!P20</f>
        <v>8092387.0502281636</v>
      </c>
      <c r="Q193" s="107">
        <f>Size!Q20</f>
        <v>7.8875744786899835E-2</v>
      </c>
    </row>
    <row r="194" spans="2:17">
      <c r="B194" s="321"/>
      <c r="C194" s="83" t="s">
        <v>118</v>
      </c>
      <c r="D194" s="105">
        <f>Size!D21</f>
        <v>2217146559.5777349</v>
      </c>
      <c r="E194" s="106">
        <f>Size!E21</f>
        <v>-38859761.865119934</v>
      </c>
      <c r="F194" s="107">
        <f>Size!F21</f>
        <v>-1.7225023483208472E-2</v>
      </c>
      <c r="G194" s="108">
        <f>Size!G21</f>
        <v>63.101740526448062</v>
      </c>
      <c r="H194" s="109">
        <f>Size!H21</f>
        <v>-1.0131926841494945</v>
      </c>
      <c r="I194" s="155">
        <f>Size!I21</f>
        <v>3.6541830745942101</v>
      </c>
      <c r="J194" s="156">
        <f>Size!J21</f>
        <v>2.5377530927048308E-2</v>
      </c>
      <c r="K194" s="107">
        <f>Size!K21</f>
        <v>6.9933565250791972E-3</v>
      </c>
      <c r="L194" s="110">
        <f>Size!L21</f>
        <v>8101859431.9037428</v>
      </c>
      <c r="M194" s="111">
        <f>Size!M21</f>
        <v>-84748813.896249771</v>
      </c>
      <c r="N194" s="107">
        <f>Size!N21</f>
        <v>-1.0352127688500154E-2</v>
      </c>
      <c r="O194" s="105">
        <f>Size!O21</f>
        <v>2217190568.9322062</v>
      </c>
      <c r="P194" s="106">
        <f>Size!P21</f>
        <v>-38815752.510648727</v>
      </c>
      <c r="Q194" s="107">
        <f>Size!Q21</f>
        <v>-1.7205515845285249E-2</v>
      </c>
    </row>
    <row r="195" spans="2:17" ht="15" thickBot="1">
      <c r="B195" s="321"/>
      <c r="C195" s="84" t="s">
        <v>93</v>
      </c>
      <c r="D195" s="105">
        <f>Size!D22</f>
        <v>2876.2945002317429</v>
      </c>
      <c r="E195" s="106">
        <f>Size!E22</f>
        <v>-2026.1082434058189</v>
      </c>
      <c r="F195" s="107">
        <f>Size!F22</f>
        <v>-0.4132888196579409</v>
      </c>
      <c r="G195" s="108">
        <f>Size!G22</f>
        <v>8.1861611018551843E-5</v>
      </c>
      <c r="H195" s="109">
        <f>Size!H22</f>
        <v>-5.7463009436743367E-5</v>
      </c>
      <c r="I195" s="155">
        <f>Size!I22</f>
        <v>2.2664109774055476</v>
      </c>
      <c r="J195" s="156">
        <f>Size!J22</f>
        <v>0.18847220610501925</v>
      </c>
      <c r="K195" s="107">
        <f>Size!K22</f>
        <v>9.0701520520289125E-2</v>
      </c>
      <c r="L195" s="110">
        <f>Size!L22</f>
        <v>6518.8654295764254</v>
      </c>
      <c r="M195" s="111">
        <f>Size!M22</f>
        <v>-3668.0273039581489</v>
      </c>
      <c r="N195" s="107">
        <f>Size!N22</f>
        <v>-0.36007322349466259</v>
      </c>
      <c r="O195" s="105">
        <f>Size!O22</f>
        <v>2301.0356001853943</v>
      </c>
      <c r="P195" s="106">
        <f>Size!P22</f>
        <v>-651.25714945793152</v>
      </c>
      <c r="Q195" s="107">
        <f>Size!Q22</f>
        <v>-0.22059368927306128</v>
      </c>
    </row>
    <row r="196" spans="2:17">
      <c r="B196" s="321"/>
      <c r="C196" s="101" t="s">
        <v>119</v>
      </c>
      <c r="D196" s="143">
        <f>'White Milk Size'!D7</f>
        <v>696965976.37401354</v>
      </c>
      <c r="E196" s="144">
        <f>'White Milk Size'!E7</f>
        <v>605937.95599734783</v>
      </c>
      <c r="F196" s="145">
        <f>'White Milk Size'!F7</f>
        <v>8.7015038567392756E-4</v>
      </c>
      <c r="G196" s="146">
        <f>'White Milk Size'!G7</f>
        <v>19.836201629039653</v>
      </c>
      <c r="H196" s="147">
        <f>'White Milk Size'!H7</f>
        <v>4.5885915231853147E-2</v>
      </c>
      <c r="I196" s="160">
        <f>'White Milk Size'!I7</f>
        <v>6.2658193610421025</v>
      </c>
      <c r="J196" s="161">
        <f>'White Milk Size'!J7</f>
        <v>9.8165202073995594E-2</v>
      </c>
      <c r="K196" s="145">
        <f>'White Milk Size'!K7</f>
        <v>1.5916132705213054E-2</v>
      </c>
      <c r="L196" s="148">
        <f>'White Milk Size'!L7</f>
        <v>4367062908.7519064</v>
      </c>
      <c r="M196" s="149">
        <f>'White Milk Size'!M7</f>
        <v>72155021.663838387</v>
      </c>
      <c r="N196" s="145">
        <f>'White Milk Size'!N7</f>
        <v>1.6800132519898869E-2</v>
      </c>
      <c r="O196" s="143">
        <f>'White Milk Size'!O7</f>
        <v>1390916946.8562489</v>
      </c>
      <c r="P196" s="144">
        <f>'White Milk Size'!P7</f>
        <v>1030509.5171089172</v>
      </c>
      <c r="Q196" s="145">
        <f>'White Milk Size'!Q7</f>
        <v>7.4143432831949227E-4</v>
      </c>
    </row>
    <row r="197" spans="2:17" ht="15" thickBot="1">
      <c r="B197" s="323"/>
      <c r="C197" s="100" t="s">
        <v>116</v>
      </c>
      <c r="D197" s="135">
        <f>'White Milk Size'!D8</f>
        <v>2163237942.3547969</v>
      </c>
      <c r="E197" s="136">
        <f>'White Milk Size'!E8</f>
        <v>-39479680.770925999</v>
      </c>
      <c r="F197" s="137">
        <f>'White Milk Size'!F8</f>
        <v>-1.7923169250765397E-2</v>
      </c>
      <c r="G197" s="138">
        <f>'White Milk Size'!G8</f>
        <v>61.567458743655436</v>
      </c>
      <c r="H197" s="139">
        <f>'White Milk Size'!H8</f>
        <v>-1.0330277648169854</v>
      </c>
      <c r="I197" s="153">
        <f>'White Milk Size'!I8</f>
        <v>3.6442731127610903</v>
      </c>
      <c r="J197" s="154">
        <f>'White Milk Size'!J8</f>
        <v>2.4489172283323146E-2</v>
      </c>
      <c r="K197" s="137">
        <f>'White Milk Size'!K8</f>
        <v>6.7653685098373233E-3</v>
      </c>
      <c r="L197" s="140">
        <f>'White Milk Size'!L8</f>
        <v>7883429869.8282118</v>
      </c>
      <c r="M197" s="141">
        <f>'White Milk Size'!M8</f>
        <v>-89932007.769639015</v>
      </c>
      <c r="N197" s="137">
        <f>'White Milk Size'!N8</f>
        <v>-1.1279057585773718E-2</v>
      </c>
      <c r="O197" s="135">
        <f>'White Milk Size'!O8</f>
        <v>2163281951.7092686</v>
      </c>
      <c r="P197" s="136">
        <f>'White Milk Size'!P8</f>
        <v>-39435671.416454315</v>
      </c>
      <c r="Q197" s="137">
        <f>'White Milk Size'!Q8</f>
        <v>-1.7903189679162736E-2</v>
      </c>
    </row>
    <row r="198" spans="2:17">
      <c r="B198" s="324" t="s">
        <v>65</v>
      </c>
      <c r="C198" s="82" t="s">
        <v>90</v>
      </c>
      <c r="D198" s="121">
        <f>Organic!D7</f>
        <v>268848906.57972199</v>
      </c>
      <c r="E198" s="122">
        <f>Organic!E7</f>
        <v>6402111.2210513353</v>
      </c>
      <c r="F198" s="123">
        <f>Organic!F7</f>
        <v>2.4393939397514629E-2</v>
      </c>
      <c r="G198" s="124">
        <f>Organic!G7</f>
        <v>7.651652016655099</v>
      </c>
      <c r="H198" s="125">
        <f>Organic!H7</f>
        <v>0.1930032549819547</v>
      </c>
      <c r="I198" s="204">
        <f>Organic!I7</f>
        <v>9.4413822054409273</v>
      </c>
      <c r="J198" s="152">
        <f>Organic!J7</f>
        <v>8.4419227011352405E-2</v>
      </c>
      <c r="K198" s="123">
        <f>Organic!K7</f>
        <v>9.0220755608376793E-3</v>
      </c>
      <c r="L198" s="126">
        <f>Organic!L7</f>
        <v>2538305282.5340376</v>
      </c>
      <c r="M198" s="127">
        <f>Organic!M7</f>
        <v>82600334.555473328</v>
      </c>
      <c r="N198" s="123">
        <f>Organic!N7</f>
        <v>3.3636098922823175E-2</v>
      </c>
      <c r="O198" s="121">
        <f>Organic!O7</f>
        <v>382529760.01777107</v>
      </c>
      <c r="P198" s="122">
        <f>Organic!P7</f>
        <v>7586681.9911533594</v>
      </c>
      <c r="Q198" s="123">
        <f>Organic!Q7</f>
        <v>2.0234223368206228E-2</v>
      </c>
    </row>
    <row r="199" spans="2:17" ht="15" thickBot="1">
      <c r="B199" s="323"/>
      <c r="C199" s="84" t="s">
        <v>92</v>
      </c>
      <c r="D199" s="128">
        <f>Organic!D8</f>
        <v>3244757122.4781485</v>
      </c>
      <c r="E199" s="129">
        <f>Organic!E8</f>
        <v>-11486983.754816532</v>
      </c>
      <c r="F199" s="130">
        <f>Organic!F8</f>
        <v>-3.5276789393119002E-3</v>
      </c>
      <c r="G199" s="131">
        <f>Organic!G8</f>
        <v>92.34834798334478</v>
      </c>
      <c r="H199" s="132">
        <f>Organic!H8</f>
        <v>-0.19300325498187476</v>
      </c>
      <c r="I199" s="205">
        <f>Organic!I8</f>
        <v>4.7785772718683166</v>
      </c>
      <c r="J199" s="157">
        <f>Organic!J8</f>
        <v>9.6588078271663491E-2</v>
      </c>
      <c r="K199" s="130">
        <f>Organic!K8</f>
        <v>2.0629709783132923E-2</v>
      </c>
      <c r="L199" s="133">
        <f>Organic!L8</f>
        <v>15505322638.206919</v>
      </c>
      <c r="M199" s="134">
        <f>Organic!M8</f>
        <v>259622921.11138344</v>
      </c>
      <c r="N199" s="130">
        <f>Organic!N8</f>
        <v>1.7029255851094799E-2</v>
      </c>
      <c r="O199" s="128">
        <f>Organic!O8</f>
        <v>4693285420.9403362</v>
      </c>
      <c r="P199" s="129">
        <f>Organic!P8</f>
        <v>-19012136.799035072</v>
      </c>
      <c r="Q199" s="130">
        <f>Organic!Q8</f>
        <v>-4.0345790065421418E-3</v>
      </c>
    </row>
    <row r="200" spans="2:17">
      <c r="B200" s="324" t="s">
        <v>126</v>
      </c>
      <c r="C200" s="82" t="s">
        <v>89</v>
      </c>
      <c r="D200" s="121">
        <f>'Form Data'!D7</f>
        <v>304995842.04439461</v>
      </c>
      <c r="E200" s="122">
        <f>'Form Data'!E7</f>
        <v>29729297.906278312</v>
      </c>
      <c r="F200" s="123">
        <f>'Form Data'!F7</f>
        <v>0.1080018568887961</v>
      </c>
      <c r="G200" s="124">
        <f>'Form Data'!G7</f>
        <v>8.680422321741494</v>
      </c>
      <c r="H200" s="125">
        <f>'Form Data'!H7</f>
        <v>0.85744065507670175</v>
      </c>
      <c r="I200" s="204">
        <f>'Form Data'!I7</f>
        <v>9.7335842670218096</v>
      </c>
      <c r="J200" s="152">
        <f>'Form Data'!J7</f>
        <v>0.27032674177222127</v>
      </c>
      <c r="K200" s="123">
        <f>'Form Data'!K7</f>
        <v>2.8565928915169361E-2</v>
      </c>
      <c r="L200" s="126">
        <f>'Form Data'!L7</f>
        <v>2968702729.6303883</v>
      </c>
      <c r="M200" s="127">
        <f>'Form Data'!M7</f>
        <v>363784534.36591101</v>
      </c>
      <c r="N200" s="123">
        <f>'Form Data'!N7</f>
        <v>0.13965295917055698</v>
      </c>
      <c r="O200" s="121">
        <f>'Form Data'!O7</f>
        <v>587967784.76386178</v>
      </c>
      <c r="P200" s="122">
        <f>'Form Data'!P7</f>
        <v>53676631.219192863</v>
      </c>
      <c r="Q200" s="123">
        <f>'Form Data'!Q7</f>
        <v>0.1004632602712657</v>
      </c>
    </row>
    <row r="201" spans="2:17" ht="15" thickBot="1">
      <c r="B201" s="323"/>
      <c r="C201" s="84" t="s">
        <v>91</v>
      </c>
      <c r="D201" s="128">
        <f>'Form Data'!D8</f>
        <v>3208610187.0133238</v>
      </c>
      <c r="E201" s="129">
        <f>'Form Data'!E8</f>
        <v>-34814170.4400177</v>
      </c>
      <c r="F201" s="130">
        <f>'Form Data'!F8</f>
        <v>-1.0733769807214787E-2</v>
      </c>
      <c r="G201" s="131">
        <f>'Form Data'!G8</f>
        <v>91.319577678254078</v>
      </c>
      <c r="H201" s="132">
        <f>'Form Data'!H8</f>
        <v>-0.85744065507587663</v>
      </c>
      <c r="I201" s="205">
        <f>'Form Data'!I8</f>
        <v>4.6982725580457192</v>
      </c>
      <c r="J201" s="157">
        <f>'Form Data'!J8</f>
        <v>4.3782486427978995E-2</v>
      </c>
      <c r="K201" s="130">
        <f>'Form Data'!K8</f>
        <v>9.4065054934711068E-3</v>
      </c>
      <c r="L201" s="133">
        <f>'Form Data'!L8</f>
        <v>15074925191.110641</v>
      </c>
      <c r="M201" s="134">
        <f>'Form Data'!M8</f>
        <v>-21561278.699085236</v>
      </c>
      <c r="N201" s="130">
        <f>'Form Data'!N8</f>
        <v>-1.4282315784009702E-3</v>
      </c>
      <c r="O201" s="128">
        <f>'Form Data'!O8</f>
        <v>4487847396.1942415</v>
      </c>
      <c r="P201" s="129">
        <f>'Form Data'!P8</f>
        <v>-65102086.027079582</v>
      </c>
      <c r="Q201" s="130">
        <f>'Form Data'!Q8</f>
        <v>-1.4298881698840457E-2</v>
      </c>
    </row>
    <row r="202" spans="2:17" ht="15" thickBot="1">
      <c r="B202" s="235" t="s">
        <v>221</v>
      </c>
      <c r="C202" s="142" t="s">
        <v>127</v>
      </c>
      <c r="D202" s="252">
        <f>'Glass Bottle'!D5</f>
        <v>4697584.2015962787</v>
      </c>
      <c r="E202" s="253">
        <f>'Glass Bottle'!E5</f>
        <v>-15827.899990543723</v>
      </c>
      <c r="F202" s="254">
        <f>'Glass Bottle'!F5</f>
        <v>-3.3580556186069716E-3</v>
      </c>
      <c r="G202" s="117">
        <f>'Glass Bottle'!G5</f>
        <v>0.13369695300915316</v>
      </c>
      <c r="H202" s="118">
        <f>'Glass Bottle'!H5</f>
        <v>-2.5661760583778337E-4</v>
      </c>
      <c r="I202" s="158">
        <f>'Glass Bottle'!I5</f>
        <v>13.679695518242765</v>
      </c>
      <c r="J202" s="159">
        <f>'Glass Bottle'!J5</f>
        <v>0.19183255915488218</v>
      </c>
      <c r="K202" s="116">
        <f>'Glass Bottle'!K5</f>
        <v>1.422260588921752E-2</v>
      </c>
      <c r="L202" s="119">
        <f>'Glass Bottle'!L5</f>
        <v>64261521.549144633</v>
      </c>
      <c r="M202" s="120">
        <f>'Glass Bottle'!M5</f>
        <v>687665.05323515832</v>
      </c>
      <c r="N202" s="116">
        <f>'Glass Bottle'!N5</f>
        <v>1.0816789968993067E-2</v>
      </c>
      <c r="O202" s="114">
        <f>'Glass Bottle'!O5</f>
        <v>12455774.3361228</v>
      </c>
      <c r="P202" s="115">
        <f>'Glass Bottle'!P5</f>
        <v>-154789.11494434066</v>
      </c>
      <c r="Q202" s="116">
        <f>'Glass Bottle'!Q5</f>
        <v>-1.2274559780375395E-2</v>
      </c>
    </row>
    <row r="203" spans="2:17">
      <c r="B203" s="321" t="s">
        <v>222</v>
      </c>
      <c r="C203" s="236" t="s">
        <v>223</v>
      </c>
      <c r="D203" s="241">
        <f>Enhanced!D21</f>
        <v>20919969.098338176</v>
      </c>
      <c r="E203" s="122">
        <f>Enhanced!E21</f>
        <v>5286421.5204869416</v>
      </c>
      <c r="F203" s="123">
        <f>Enhanced!F21</f>
        <v>0.33814599624057551</v>
      </c>
      <c r="G203" s="124">
        <f>Enhanced!G21</f>
        <v>0.59539882745327544</v>
      </c>
      <c r="H203" s="125">
        <f>Enhanced!H21</f>
        <v>0.1510987165574999</v>
      </c>
      <c r="I203" s="204">
        <f>Enhanced!I21</f>
        <v>10.453005435039705</v>
      </c>
      <c r="J203" s="152">
        <f>Enhanced!J21</f>
        <v>-0.40519981706043318</v>
      </c>
      <c r="K203" s="123">
        <f>Enhanced!K21</f>
        <v>-3.731738419496735E-2</v>
      </c>
      <c r="L203" s="126">
        <f>Enhanced!L21</f>
        <v>218676550.68579161</v>
      </c>
      <c r="M203" s="127">
        <f>Enhanced!M21</f>
        <v>48924282.267009944</v>
      </c>
      <c r="N203" s="123">
        <f>Enhanced!N21</f>
        <v>0.28820988798990849</v>
      </c>
      <c r="O203" s="121">
        <f>Enhanced!O21</f>
        <v>33984790.457645044</v>
      </c>
      <c r="P203" s="122">
        <f>Enhanced!P21</f>
        <v>4380345.2777464017</v>
      </c>
      <c r="Q203" s="123">
        <f>Enhanced!Q21</f>
        <v>0.14796241750616043</v>
      </c>
    </row>
    <row r="204" spans="2:17">
      <c r="B204" s="321"/>
      <c r="C204" s="236" t="s">
        <v>224</v>
      </c>
      <c r="D204" s="242">
        <f>Enhanced!D22</f>
        <v>3354649627.1268406</v>
      </c>
      <c r="E204" s="106">
        <f>Enhanced!E22</f>
        <v>-29295393.059911251</v>
      </c>
      <c r="F204" s="107">
        <f>Enhanced!F22</f>
        <v>-8.6571716990527549E-3</v>
      </c>
      <c r="G204" s="108">
        <f>Enhanced!G22</f>
        <v>95.475975376395425</v>
      </c>
      <c r="H204" s="109">
        <f>Enhanced!H22</f>
        <v>-0.69459245199949748</v>
      </c>
      <c r="I204" s="155">
        <f>Enhanced!I22</f>
        <v>4.818877014118482</v>
      </c>
      <c r="J204" s="156">
        <f>Enhanced!J22</f>
        <v>4.6849574690818407E-2</v>
      </c>
      <c r="K204" s="107">
        <f>Enhanced!K22</f>
        <v>9.8175409268890009E-3</v>
      </c>
      <c r="L204" s="110">
        <f>Enhanced!L22</f>
        <v>16165643978.582668</v>
      </c>
      <c r="M204" s="111">
        <f>Enhanced!M22</f>
        <v>17365488.736888885</v>
      </c>
      <c r="N204" s="107">
        <f>Enhanced!N22</f>
        <v>1.075377090369633E-3</v>
      </c>
      <c r="O204" s="105">
        <f>Enhanced!O22</f>
        <v>4696613573.7802515</v>
      </c>
      <c r="P204" s="106">
        <f>Enhanced!P22</f>
        <v>-57893121.280784607</v>
      </c>
      <c r="Q204" s="107">
        <f>Enhanced!Q22</f>
        <v>-1.2176472764445525E-2</v>
      </c>
    </row>
    <row r="205" spans="2:17">
      <c r="B205" s="321"/>
      <c r="C205" s="237" t="s">
        <v>128</v>
      </c>
      <c r="D205" s="242">
        <f>'Enhanced - Aggs'!D14</f>
        <v>555.26261010766029</v>
      </c>
      <c r="E205" s="106">
        <f>'Enhanced - Aggs'!E14</f>
        <v>47.812951028347015</v>
      </c>
      <c r="F205" s="107">
        <f>'Enhanced - Aggs'!F14</f>
        <v>9.4222057642320639E-2</v>
      </c>
      <c r="G205" s="108">
        <f>'Enhanced - Aggs'!G14</f>
        <v>1.5803212013970342E-5</v>
      </c>
      <c r="H205" s="109">
        <f>'Enhanced - Aggs'!H14</f>
        <v>1.3816651014588244E-6</v>
      </c>
      <c r="I205" s="155">
        <f>'Enhanced - Aggs'!I14</f>
        <v>8.7050423530861547</v>
      </c>
      <c r="J205" s="156">
        <f>'Enhanced - Aggs'!J14</f>
        <v>-2.5961179390336042E-2</v>
      </c>
      <c r="K205" s="107">
        <f>'Enhanced - Aggs'!K14</f>
        <v>-2.9734473584587277E-3</v>
      </c>
      <c r="L205" s="110">
        <f>'Enhanced - Aggs'!L14</f>
        <v>4833.5845380723476</v>
      </c>
      <c r="M205" s="111">
        <f>'Enhanced - Aggs'!M14</f>
        <v>403.03977209687218</v>
      </c>
      <c r="N205" s="107">
        <f>'Enhanced - Aggs'!N14</f>
        <v>9.0968445955456834E-2</v>
      </c>
      <c r="O205" s="105">
        <f>'Enhanced - Aggs'!O14</f>
        <v>1108.3023697137833</v>
      </c>
      <c r="P205" s="106">
        <f>'Enhanced - Aggs'!P14</f>
        <v>93.958098530769348</v>
      </c>
      <c r="Q205" s="107">
        <f>'Enhanced - Aggs'!Q14</f>
        <v>9.2629397335864561E-2</v>
      </c>
    </row>
    <row r="206" spans="2:17" ht="15" customHeight="1">
      <c r="B206" s="321"/>
      <c r="C206" s="237" t="s">
        <v>129</v>
      </c>
      <c r="D206" s="242">
        <f>'Enhanced - Aggs'!D15</f>
        <v>6933951.2426374406</v>
      </c>
      <c r="E206" s="106">
        <f>'Enhanced - Aggs'!E15</f>
        <v>1136113.5346807465</v>
      </c>
      <c r="F206" s="107">
        <f>'Enhanced - Aggs'!F15</f>
        <v>0.1959546975800297</v>
      </c>
      <c r="G206" s="108">
        <f>'Enhanced - Aggs'!G15</f>
        <v>0.19734572360398317</v>
      </c>
      <c r="H206" s="109">
        <f>'Enhanced - Aggs'!H15</f>
        <v>3.2573145673534559E-2</v>
      </c>
      <c r="I206" s="155">
        <f>'Enhanced - Aggs'!I15</f>
        <v>12.954018566091785</v>
      </c>
      <c r="J206" s="156">
        <f>'Enhanced - Aggs'!J15</f>
        <v>0.29255217410076817</v>
      </c>
      <c r="K206" s="107">
        <f>'Enhanced - Aggs'!K15</f>
        <v>2.3105710274271347E-2</v>
      </c>
      <c r="L206" s="110">
        <f>'Enhanced - Aggs'!L15</f>
        <v>89822533.133500606</v>
      </c>
      <c r="M206" s="111">
        <f>'Enhanced - Aggs'!M15</f>
        <v>16413405.847988695</v>
      </c>
      <c r="N206" s="107">
        <f>'Enhanced - Aggs'!N15</f>
        <v>0.22358808032346761</v>
      </c>
      <c r="O206" s="105">
        <f>'Enhanced - Aggs'!O15</f>
        <v>13987693.75057143</v>
      </c>
      <c r="P206" s="106">
        <f>'Enhanced - Aggs'!P15</f>
        <v>2303586.9505794048</v>
      </c>
      <c r="Q206" s="107">
        <f>'Enhanced - Aggs'!Q15</f>
        <v>0.19715558835708152</v>
      </c>
    </row>
    <row r="207" spans="2:17">
      <c r="B207" s="321"/>
      <c r="C207" s="237" t="s">
        <v>130</v>
      </c>
      <c r="D207" s="242">
        <f>'Enhanced - Aggs'!D16</f>
        <v>1542382.0386824296</v>
      </c>
      <c r="E207" s="106">
        <f>'Enhanced - Aggs'!E16</f>
        <v>-8748.5798473174218</v>
      </c>
      <c r="F207" s="107">
        <f>'Enhanced - Aggs'!F16</f>
        <v>-5.6401309746627534E-3</v>
      </c>
      <c r="G207" s="108">
        <f>'Enhanced - Aggs'!G16</f>
        <v>4.3897409838404629E-2</v>
      </c>
      <c r="H207" s="109">
        <f>'Enhanced - Aggs'!H16</f>
        <v>-1.8519536650579704E-4</v>
      </c>
      <c r="I207" s="155">
        <f>'Enhanced - Aggs'!I16</f>
        <v>12.156213235241362</v>
      </c>
      <c r="J207" s="156">
        <f>'Enhanced - Aggs'!J16</f>
        <v>0.14179813886741321</v>
      </c>
      <c r="K207" s="107">
        <f>'Enhanced - Aggs'!K16</f>
        <v>1.1802333923871923E-2</v>
      </c>
      <c r="L207" s="110">
        <f>'Enhanced - Aggs'!L16</f>
        <v>18749524.952429906</v>
      </c>
      <c r="M207" s="111">
        <f>'Enhanced - Aggs'!M16</f>
        <v>113597.83271825314</v>
      </c>
      <c r="N207" s="107">
        <f>'Enhanced - Aggs'!N16</f>
        <v>6.0956362400719022E-3</v>
      </c>
      <c r="O207" s="105">
        <f>'Enhanced - Aggs'!O16</f>
        <v>5693818.0706115281</v>
      </c>
      <c r="P207" s="106">
        <f>'Enhanced - Aggs'!P16</f>
        <v>-201836.52777545992</v>
      </c>
      <c r="Q207" s="107">
        <f>'Enhanced - Aggs'!Q16</f>
        <v>-3.4234795205044924E-2</v>
      </c>
    </row>
    <row r="208" spans="2:17">
      <c r="B208" s="321"/>
      <c r="C208" s="238" t="s">
        <v>225</v>
      </c>
      <c r="D208" s="242">
        <f>Enhanced!D23</f>
        <v>32479089.915439453</v>
      </c>
      <c r="E208" s="106">
        <f>Enhanced!E23</f>
        <v>1300284.3690424226</v>
      </c>
      <c r="F208" s="107">
        <f>Enhanced!F23</f>
        <v>4.1704111054141436E-2</v>
      </c>
      <c r="G208" s="108">
        <f>Enhanced!G23</f>
        <v>0.92438052663941606</v>
      </c>
      <c r="H208" s="109">
        <f>Enhanced!H23</f>
        <v>3.8289465549235513E-2</v>
      </c>
      <c r="I208" s="155">
        <f>Enhanced!I23</f>
        <v>11.384977124129176</v>
      </c>
      <c r="J208" s="156">
        <f>Enhanced!J23</f>
        <v>0.16528110222646575</v>
      </c>
      <c r="K208" s="107">
        <f>Enhanced!K23</f>
        <v>1.47313351363361E-2</v>
      </c>
      <c r="L208" s="110">
        <f>Enhanced!L23</f>
        <v>369773695.69981277</v>
      </c>
      <c r="M208" s="111">
        <f>Enhanced!M23</f>
        <v>19956975.143223882</v>
      </c>
      <c r="N208" s="107">
        <f>Enhanced!N23</f>
        <v>5.7049803426979122E-2</v>
      </c>
      <c r="O208" s="105">
        <f>Enhanced!O23</f>
        <v>54629957.169572711</v>
      </c>
      <c r="P208" s="106">
        <f>Enhanced!P23</f>
        <v>2899541.7017139122</v>
      </c>
      <c r="Q208" s="107">
        <f>Enhanced!Q23</f>
        <v>5.6051003563183419E-2</v>
      </c>
    </row>
    <row r="209" spans="2:17">
      <c r="B209" s="321"/>
      <c r="C209" s="238" t="s">
        <v>226</v>
      </c>
      <c r="D209" s="242">
        <f>Enhanced!D24</f>
        <v>284743.61469874554</v>
      </c>
      <c r="E209" s="106">
        <f>Enhanced!E24</f>
        <v>73293.318638319091</v>
      </c>
      <c r="F209" s="107">
        <f>Enhanced!F24</f>
        <v>0.34662197217909763</v>
      </c>
      <c r="G209" s="108">
        <f>Enhanced!G24</f>
        <v>8.1040279514517938E-3</v>
      </c>
      <c r="H209" s="109">
        <f>Enhanced!H24</f>
        <v>2.0946823745277409E-3</v>
      </c>
      <c r="I209" s="155">
        <f>Enhanced!I24</f>
        <v>10.442647010858034</v>
      </c>
      <c r="J209" s="156">
        <f>Enhanced!J24</f>
        <v>1.2757506549471813</v>
      </c>
      <c r="K209" s="107">
        <f>Enhanced!K24</f>
        <v>0.13916931155489415</v>
      </c>
      <c r="L209" s="110">
        <f>Enhanced!L24</f>
        <v>2973477.0568947666</v>
      </c>
      <c r="M209" s="111">
        <f>Enhanced!M24</f>
        <v>1035134.1084821725</v>
      </c>
      <c r="N209" s="107">
        <f>Enhanced!N24</f>
        <v>0.5340304249719563</v>
      </c>
      <c r="O209" s="105">
        <f>Enhanced!O24</f>
        <v>608589.59128981491</v>
      </c>
      <c r="P209" s="106">
        <f>Enhanced!P24</f>
        <v>164764.51195804391</v>
      </c>
      <c r="Q209" s="107">
        <f>Enhanced!Q24</f>
        <v>0.37123749790371369</v>
      </c>
    </row>
    <row r="210" spans="2:17">
      <c r="B210" s="321"/>
      <c r="C210" s="238" t="s">
        <v>227</v>
      </c>
      <c r="D210" s="242">
        <f>Enhanced!D25</f>
        <v>103801537.5078305</v>
      </c>
      <c r="E210" s="106">
        <f>Enhanced!E25</f>
        <v>17514422.940111727</v>
      </c>
      <c r="F210" s="107">
        <f>Enhanced!F25</f>
        <v>0.20297842879386441</v>
      </c>
      <c r="G210" s="108">
        <f>Enhanced!G25</f>
        <v>2.9542736621403018</v>
      </c>
      <c r="H210" s="109">
        <f>Enhanced!H25</f>
        <v>0.50202318089775488</v>
      </c>
      <c r="I210" s="155">
        <f>Enhanced!I25</f>
        <v>12.203139673132306</v>
      </c>
      <c r="J210" s="156">
        <f>Enhanced!J25</f>
        <v>0.48052488102284308</v>
      </c>
      <c r="K210" s="107">
        <f>Enhanced!K25</f>
        <v>4.0991271106706181E-2</v>
      </c>
      <c r="L210" s="110">
        <f>Enhanced!L25</f>
        <v>1266704660.4939375</v>
      </c>
      <c r="M210" s="111">
        <f>Enhanced!M25</f>
        <v>255194054.89395356</v>
      </c>
      <c r="N210" s="107">
        <f>Enhanced!N25</f>
        <v>0.25229004370407326</v>
      </c>
      <c r="O210" s="105">
        <f>Enhanced!O25</f>
        <v>283682700.85145265</v>
      </c>
      <c r="P210" s="106">
        <f>Enhanced!P25</f>
        <v>39382928.300952166</v>
      </c>
      <c r="Q210" s="107">
        <f>Enhanced!Q25</f>
        <v>0.16120738832374931</v>
      </c>
    </row>
    <row r="211" spans="2:17">
      <c r="B211" s="321"/>
      <c r="C211" s="238" t="s">
        <v>131</v>
      </c>
      <c r="D211" s="242">
        <f>'Enhanced - Aggs'!D18</f>
        <v>309183.13890451193</v>
      </c>
      <c r="E211" s="106">
        <f>'Enhanced - Aggs'!E18</f>
        <v>49968.663185656071</v>
      </c>
      <c r="F211" s="107">
        <f>'Enhanced - Aggs'!F18</f>
        <v>0.19276957063097089</v>
      </c>
      <c r="G211" s="108">
        <f>'Enhanced - Aggs'!G18</f>
        <v>8.7995960943696126E-3</v>
      </c>
      <c r="H211" s="109">
        <f>'Enhanced - Aggs'!H18</f>
        <v>1.4328087587271747E-3</v>
      </c>
      <c r="I211" s="155">
        <f>'Enhanced - Aggs'!I18</f>
        <v>19.004822534708307</v>
      </c>
      <c r="J211" s="156">
        <f>'Enhanced - Aggs'!J18</f>
        <v>0.53419119771726997</v>
      </c>
      <c r="K211" s="107">
        <f>'Enhanced - Aggs'!K18</f>
        <v>2.8921112005925214E-2</v>
      </c>
      <c r="L211" s="110">
        <f>'Enhanced - Aggs'!L18</f>
        <v>5875970.6856043171</v>
      </c>
      <c r="M211" s="111">
        <f>'Enhanced - Aggs'!M18</f>
        <v>1088115.6673899163</v>
      </c>
      <c r="N211" s="107">
        <f>'Enhanced - Aggs'!N18</f>
        <v>0.22726579298044866</v>
      </c>
      <c r="O211" s="105">
        <f>'Enhanced - Aggs'!O18</f>
        <v>581993.70711421967</v>
      </c>
      <c r="P211" s="106">
        <f>'Enhanced - Aggs'!P18</f>
        <v>87898.295856714249</v>
      </c>
      <c r="Q211" s="107">
        <f>'Enhanced - Aggs'!Q18</f>
        <v>0.17789741384767627</v>
      </c>
    </row>
    <row r="212" spans="2:17">
      <c r="B212" s="322"/>
      <c r="C212" s="239" t="s">
        <v>179</v>
      </c>
      <c r="D212" s="242">
        <f>'Enhanced - Aggs'!D19</f>
        <v>37282980.620794483</v>
      </c>
      <c r="E212" s="106">
        <f>'Enhanced - Aggs'!E19</f>
        <v>9820350.3712182157</v>
      </c>
      <c r="F212" s="107">
        <f>'Enhanced - Aggs'!F19</f>
        <v>0.35758957834600485</v>
      </c>
      <c r="G212" s="108">
        <f>'Enhanced - Aggs'!G19</f>
        <v>11.746585089423919</v>
      </c>
      <c r="H212" s="109">
        <f>'Enhanced - Aggs'!H19</f>
        <v>2.1934113235682791</v>
      </c>
      <c r="I212" s="155">
        <f>'Enhanced - Aggs'!I19</f>
        <v>34.837913741703112</v>
      </c>
      <c r="J212" s="156">
        <f>'Enhanced - Aggs'!J19</f>
        <v>1.8845275942836395</v>
      </c>
      <c r="K212" s="107">
        <f>'Enhanced - Aggs'!K19</f>
        <v>5.7187676733828276E-2</v>
      </c>
      <c r="L212" s="110">
        <f>'Enhanced - Aggs'!L19</f>
        <v>1298861262.9008269</v>
      </c>
      <c r="M212" s="111">
        <f>'Enhanced - Aggs'!M19</f>
        <v>393874603.66273749</v>
      </c>
      <c r="N212" s="107">
        <f>'Enhanced - Aggs'!N19</f>
        <v>0.43522697228967056</v>
      </c>
      <c r="O212" s="105">
        <f>'Enhanced - Aggs'!O19</f>
        <v>254735607.71975231</v>
      </c>
      <c r="P212" s="106">
        <f>'Enhanced - Aggs'!P19</f>
        <v>58786054.586527824</v>
      </c>
      <c r="Q212" s="107">
        <f>'Enhanced - Aggs'!Q19</f>
        <v>0.30000606608456859</v>
      </c>
    </row>
    <row r="213" spans="2:17" ht="15" thickBot="1">
      <c r="B213" s="323"/>
      <c r="C213" s="240" t="s">
        <v>228</v>
      </c>
      <c r="D213" s="243">
        <f>Enhanced!D26</f>
        <v>1471061.7946295929</v>
      </c>
      <c r="E213" s="129">
        <f>Enhanced!E26</f>
        <v>36098.377906809794</v>
      </c>
      <c r="F213" s="130">
        <f>Enhanced!F26</f>
        <v>2.5156305370664055E-2</v>
      </c>
      <c r="G213" s="131">
        <f>Enhanced!G26</f>
        <v>4.1867579417378169E-2</v>
      </c>
      <c r="H213" s="132">
        <f>Enhanced!H26</f>
        <v>1.0864066217315671E-3</v>
      </c>
      <c r="I213" s="205">
        <f>Enhanced!I26</f>
        <v>13.497433142857977</v>
      </c>
      <c r="J213" s="157">
        <f>Enhanced!J26</f>
        <v>-0.51563330210117719</v>
      </c>
      <c r="K213" s="130">
        <f>Enhanced!K26</f>
        <v>-3.6796607232720518E-2</v>
      </c>
      <c r="L213" s="133">
        <f>Enhanced!L26</f>
        <v>19855558.222025603</v>
      </c>
      <c r="M213" s="134">
        <f>Enhanced!M26</f>
        <v>-252679.4825963676</v>
      </c>
      <c r="N213" s="130">
        <f>Enhanced!N26</f>
        <v>-1.2565968550207066E-2</v>
      </c>
      <c r="O213" s="128">
        <f>Enhanced!O26</f>
        <v>6295569.1078915475</v>
      </c>
      <c r="P213" s="129">
        <f>Enhanced!P26</f>
        <v>-359913.31947203167</v>
      </c>
      <c r="Q213" s="130">
        <f>Enhanced!Q26</f>
        <v>-5.4077720646105484E-2</v>
      </c>
    </row>
    <row r="214" spans="2:17" ht="15.5" customHeight="1" thickBot="1">
      <c r="B214" s="324" t="s">
        <v>62</v>
      </c>
      <c r="C214" s="290" t="s">
        <v>88</v>
      </c>
      <c r="D214" s="291">
        <f>'Non-Dairy Alternatives'!D26</f>
        <v>384501984.28425533</v>
      </c>
      <c r="E214" s="292">
        <f>'Non-Dairy Alternatives'!E26</f>
        <v>-21842610.8780182</v>
      </c>
      <c r="F214" s="293">
        <f>'Non-Dairy Alternatives'!F26</f>
        <v>-5.375391019854802E-2</v>
      </c>
      <c r="G214" s="294">
        <f>'Non-Dairy Alternatives'!G26</f>
        <v>99.999999999999972</v>
      </c>
      <c r="H214" s="295">
        <f>'Non-Dairy Alternatives'!H26</f>
        <v>-1.1368683772161603E-13</v>
      </c>
      <c r="I214" s="296">
        <f>'Non-Dairy Alternatives'!I26</f>
        <v>8.4718901214396478</v>
      </c>
      <c r="J214" s="297">
        <f>'Non-Dairy Alternatives'!J26</f>
        <v>0.15303534678402642</v>
      </c>
      <c r="K214" s="293">
        <f>'Non-Dairy Alternatives'!K26</f>
        <v>1.8396203675807247E-2</v>
      </c>
      <c r="L214" s="298">
        <f>'Non-Dairy Alternatives'!L26</f>
        <v>3257458562.3317256</v>
      </c>
      <c r="M214" s="299">
        <f>'Non-Dairy Alternatives'!M26</f>
        <v>-122863113.28945923</v>
      </c>
      <c r="N214" s="293">
        <f>'Non-Dairy Alternatives'!N26</f>
        <v>-3.6346574403124311E-2</v>
      </c>
      <c r="O214" s="291">
        <f>'Non-Dairy Alternatives'!O26</f>
        <v>824840966.99119353</v>
      </c>
      <c r="P214" s="292">
        <f>'Non-Dairy Alternatives'!P26</f>
        <v>-28870453.205052972</v>
      </c>
      <c r="Q214" s="293">
        <f>'Non-Dairy Alternatives'!Q26</f>
        <v>-3.3817578776697624E-2</v>
      </c>
    </row>
    <row r="215" spans="2:17" ht="15.5" customHeight="1">
      <c r="B215" s="322"/>
      <c r="C215" s="82" t="s">
        <v>265</v>
      </c>
      <c r="D215" s="121">
        <f>'Non-Dairy Alternatives'!D27</f>
        <v>3239602.2478796383</v>
      </c>
      <c r="E215" s="122">
        <f>'Non-Dairy Alternatives'!E27</f>
        <v>179677.38312831381</v>
      </c>
      <c r="F215" s="123">
        <f>'Non-Dairy Alternatives'!F27</f>
        <v>5.8719540861313251E-2</v>
      </c>
      <c r="G215" s="124">
        <f>'Non-Dairy Alternatives'!G27</f>
        <v>0.84254500114221997</v>
      </c>
      <c r="H215" s="125">
        <f>'Non-Dairy Alternatives'!H27</f>
        <v>8.9508071112586518E-2</v>
      </c>
      <c r="I215" s="204">
        <f>'Non-Dairy Alternatives'!I27</f>
        <v>14.897632976044154</v>
      </c>
      <c r="J215" s="152">
        <f>'Non-Dairy Alternatives'!J27</f>
        <v>0.63240104186704649</v>
      </c>
      <c r="K215" s="245">
        <f>'Non-Dairy Alternatives'!K27</f>
        <v>4.4331634058603665E-2</v>
      </c>
      <c r="L215" s="257">
        <f>'Non-Dairy Alternatives'!L27</f>
        <v>48262405.277278468</v>
      </c>
      <c r="M215" s="127">
        <f>'Non-Dairy Alternatives'!M27</f>
        <v>4611867.380445309</v>
      </c>
      <c r="N215" s="123">
        <f>'Non-Dairy Alternatives'!N27</f>
        <v>0.10565430811746994</v>
      </c>
      <c r="O215" s="121">
        <f>'Non-Dairy Alternatives'!O27</f>
        <v>8874862.581034543</v>
      </c>
      <c r="P215" s="122">
        <f>'Non-Dairy Alternatives'!P27</f>
        <v>716711.16990050301</v>
      </c>
      <c r="Q215" s="123">
        <f>'Non-Dairy Alternatives'!Q27</f>
        <v>8.7852153482019663E-2</v>
      </c>
    </row>
    <row r="216" spans="2:17" ht="15.5" customHeight="1">
      <c r="B216" s="322"/>
      <c r="C216" s="255" t="s">
        <v>85</v>
      </c>
      <c r="D216" s="105">
        <f>'Non-Dairy Alternatives'!D28</f>
        <v>246398739.3889702</v>
      </c>
      <c r="E216" s="106">
        <f>'Non-Dairy Alternatives'!E28</f>
        <v>-23421243.945781171</v>
      </c>
      <c r="F216" s="107">
        <f>'Non-Dairy Alternatives'!F28</f>
        <v>-8.6803222119851933E-2</v>
      </c>
      <c r="G216" s="108">
        <f>'Non-Dairy Alternatives'!G28</f>
        <v>64.082566400180667</v>
      </c>
      <c r="H216" s="109">
        <f>'Non-Dairy Alternatives'!H28</f>
        <v>-2.3191986403999891</v>
      </c>
      <c r="I216" s="155">
        <f>'Non-Dairy Alternatives'!I28</f>
        <v>6.8605430170225716</v>
      </c>
      <c r="J216" s="156">
        <f>'Non-Dairy Alternatives'!J28</f>
        <v>1.8912627893167944E-2</v>
      </c>
      <c r="K216" s="244">
        <f>'Non-Dairy Alternatives'!K28</f>
        <v>2.7643451659151337E-3</v>
      </c>
      <c r="L216" s="247">
        <f>'Non-Dairy Alternatives'!L28</f>
        <v>1690429150.918164</v>
      </c>
      <c r="M216" s="111">
        <f>'Non-Dairy Alternatives'!M28</f>
        <v>-155579446.65926027</v>
      </c>
      <c r="N216" s="107">
        <f>'Non-Dairy Alternatives'!N28</f>
        <v>-8.427883102138968E-2</v>
      </c>
      <c r="O216" s="105">
        <f>'Non-Dairy Alternatives'!O28</f>
        <v>436801403.446612</v>
      </c>
      <c r="P216" s="106">
        <f>'Non-Dairy Alternatives'!P28</f>
        <v>-40129687.276599228</v>
      </c>
      <c r="Q216" s="107">
        <f>'Non-Dairy Alternatives'!Q28</f>
        <v>-8.4141478836590761E-2</v>
      </c>
    </row>
    <row r="217" spans="2:17" ht="15.5" customHeight="1">
      <c r="B217" s="322"/>
      <c r="C217" s="255" t="s">
        <v>87</v>
      </c>
      <c r="D217" s="105">
        <f>'Non-Dairy Alternatives'!D29</f>
        <v>1789762.407621247</v>
      </c>
      <c r="E217" s="106">
        <f>'Non-Dairy Alternatives'!E29</f>
        <v>-521222.9100767721</v>
      </c>
      <c r="F217" s="107">
        <f>'Non-Dairy Alternatives'!F29</f>
        <v>-0.2255414199671178</v>
      </c>
      <c r="G217" s="108">
        <f>'Non-Dairy Alternatives'!G29</f>
        <v>0.46547546716900889</v>
      </c>
      <c r="H217" s="109">
        <f>'Non-Dairy Alternatives'!H29</f>
        <v>-0.10325002966579699</v>
      </c>
      <c r="I217" s="155">
        <f>'Non-Dairy Alternatives'!I29</f>
        <v>10.851553774113283</v>
      </c>
      <c r="J217" s="156">
        <f>'Non-Dairy Alternatives'!J29</f>
        <v>0.63532616680069331</v>
      </c>
      <c r="K217" s="244">
        <f>'Non-Dairy Alternatives'!K29</f>
        <v>6.2187941696398623E-2</v>
      </c>
      <c r="L217" s="247">
        <f>'Non-Dairy Alternatives'!L29</f>
        <v>19421703.009188417</v>
      </c>
      <c r="M217" s="111">
        <f>'Non-Dairy Alternatives'!M29</f>
        <v>-4187848.993572142</v>
      </c>
      <c r="N217" s="107">
        <f>'Non-Dairy Alternatives'!N29</f>
        <v>-0.17737943494575736</v>
      </c>
      <c r="O217" s="105">
        <f>'Non-Dairy Alternatives'!O29</f>
        <v>4113562.176941087</v>
      </c>
      <c r="P217" s="106">
        <f>'Non-Dairy Alternatives'!P29</f>
        <v>-990926.00005349005</v>
      </c>
      <c r="Q217" s="107">
        <f>'Non-Dairy Alternatives'!Q29</f>
        <v>-0.19412837598870253</v>
      </c>
    </row>
    <row r="218" spans="2:17" ht="15.5" customHeight="1">
      <c r="B218" s="322"/>
      <c r="C218" s="255" t="s">
        <v>261</v>
      </c>
      <c r="D218" s="105">
        <f>'Non-Dairy Alternatives'!D30</f>
        <v>29350215.922094848</v>
      </c>
      <c r="E218" s="106">
        <f>'Non-Dairy Alternatives'!E30</f>
        <v>2545392.7223813087</v>
      </c>
      <c r="F218" s="107">
        <f>'Non-Dairy Alternatives'!F30</f>
        <v>9.4960250377943589E-2</v>
      </c>
      <c r="G218" s="108">
        <f>'Non-Dairy Alternatives'!G30</f>
        <v>7.6333067504787593</v>
      </c>
      <c r="H218" s="109">
        <f>'Non-Dairy Alternatives'!H30</f>
        <v>1.0367324342856117</v>
      </c>
      <c r="I218" s="155">
        <f>'Non-Dairy Alternatives'!I30</f>
        <v>15.836987909681588</v>
      </c>
      <c r="J218" s="156">
        <f>'Non-Dairy Alternatives'!J30</f>
        <v>-0.24287210020194117</v>
      </c>
      <c r="K218" s="244">
        <f>'Non-Dairy Alternatives'!K30</f>
        <v>-1.5104117825196188E-2</v>
      </c>
      <c r="L218" s="247">
        <f>'Non-Dairy Alternatives'!L30</f>
        <v>464819014.70476013</v>
      </c>
      <c r="M218" s="111">
        <f>'Non-Dairy Alternatives'!M30</f>
        <v>33801210.063688099</v>
      </c>
      <c r="N218" s="107">
        <f>'Non-Dairy Alternatives'!N30</f>
        <v>7.8421841742328705E-2</v>
      </c>
      <c r="O218" s="105">
        <f>'Non-Dairy Alternatives'!O30</f>
        <v>146011123.23482978</v>
      </c>
      <c r="P218" s="106">
        <f>'Non-Dairy Alternatives'!P30</f>
        <v>9881759.373827517</v>
      </c>
      <c r="Q218" s="107">
        <f>'Non-Dairy Alternatives'!Q30</f>
        <v>7.2590946534632259E-2</v>
      </c>
    </row>
    <row r="219" spans="2:17">
      <c r="B219" s="321"/>
      <c r="C219" s="255" t="s">
        <v>262</v>
      </c>
      <c r="D219" s="105">
        <v>0</v>
      </c>
      <c r="E219" s="106">
        <v>0</v>
      </c>
      <c r="F219" s="107">
        <v>0</v>
      </c>
      <c r="G219" s="108">
        <v>0</v>
      </c>
      <c r="H219" s="109">
        <v>0</v>
      </c>
      <c r="I219" s="155">
        <v>0</v>
      </c>
      <c r="J219" s="156">
        <v>0</v>
      </c>
      <c r="K219" s="244">
        <v>0</v>
      </c>
      <c r="L219" s="247">
        <v>0</v>
      </c>
      <c r="M219" s="111">
        <v>0</v>
      </c>
      <c r="N219" s="107">
        <v>0</v>
      </c>
      <c r="O219" s="105">
        <v>0</v>
      </c>
      <c r="P219" s="106">
        <v>0</v>
      </c>
      <c r="Q219" s="107">
        <v>0</v>
      </c>
    </row>
    <row r="220" spans="2:17">
      <c r="B220" s="321"/>
      <c r="C220" s="255" t="s">
        <v>263</v>
      </c>
      <c r="D220" s="105">
        <f>'Non-Dairy Alternatives'!D32</f>
        <v>1824052.5765070738</v>
      </c>
      <c r="E220" s="106">
        <f>'Non-Dairy Alternatives'!E32</f>
        <v>122792.77725063637</v>
      </c>
      <c r="F220" s="107">
        <f>'Non-Dairy Alternatives'!F32</f>
        <v>7.2177557657157887E-2</v>
      </c>
      <c r="G220" s="108">
        <f>'Non-Dairy Alternatives'!G32</f>
        <v>0.47439354049174026</v>
      </c>
      <c r="H220" s="109">
        <f>'Non-Dairy Alternatives'!H32</f>
        <v>5.5719385719965486E-2</v>
      </c>
      <c r="I220" s="155">
        <f>'Non-Dairy Alternatives'!I32</f>
        <v>24.918324841104173</v>
      </c>
      <c r="J220" s="156">
        <f>'Non-Dairy Alternatives'!J32</f>
        <v>1.4677482789043985</v>
      </c>
      <c r="K220" s="244">
        <f>'Non-Dairy Alternatives'!K32</f>
        <v>6.258900607460019E-2</v>
      </c>
      <c r="L220" s="247">
        <f>'Non-Dairy Alternatives'!L32</f>
        <v>45452334.62865629</v>
      </c>
      <c r="M220" s="111">
        <f>'Non-Dairy Alternatives'!M32</f>
        <v>5556811.4540005848</v>
      </c>
      <c r="N220" s="107">
        <f>'Non-Dairy Alternatives'!N32</f>
        <v>0.13928408532641182</v>
      </c>
      <c r="O220" s="105">
        <f>'Non-Dairy Alternatives'!O32</f>
        <v>6902785.5418615714</v>
      </c>
      <c r="P220" s="106">
        <f>'Non-Dairy Alternatives'!P32</f>
        <v>481836.83711676393</v>
      </c>
      <c r="Q220" s="107">
        <f>'Non-Dairy Alternatives'!Q32</f>
        <v>7.5041377726737954E-2</v>
      </c>
    </row>
    <row r="221" spans="2:17">
      <c r="B221" s="321"/>
      <c r="C221" s="255" t="s">
        <v>264</v>
      </c>
      <c r="D221" s="105">
        <f>'Non-Dairy Alternatives'!D33</f>
        <v>1416183.5382413229</v>
      </c>
      <c r="E221" s="106">
        <f>'Non-Dairy Alternatives'!E33</f>
        <v>34681.148969544331</v>
      </c>
      <c r="F221" s="107">
        <f>'Non-Dairy Alternatives'!F33</f>
        <v>2.510393701731168E-2</v>
      </c>
      <c r="G221" s="108">
        <f>'Non-Dairy Alternatives'!G33</f>
        <v>0.36831631464204978</v>
      </c>
      <c r="H221" s="109">
        <f>'Non-Dairy Alternatives'!H33</f>
        <v>2.8333352958979485E-2</v>
      </c>
      <c r="I221" s="155">
        <f>'Non-Dairy Alternatives'!I33</f>
        <v>7.9550979398239239</v>
      </c>
      <c r="J221" s="156">
        <f>'Non-Dairy Alternatives'!J33</f>
        <v>0.12581904084406936</v>
      </c>
      <c r="K221" s="244">
        <f>'Non-Dairy Alternatives'!K33</f>
        <v>1.6070323010266428E-2</v>
      </c>
      <c r="L221" s="247">
        <f>'Non-Dairy Alternatives'!L33</f>
        <v>11265878.747476103</v>
      </c>
      <c r="M221" s="111">
        <f>'Non-Dairy Alternatives'!M33</f>
        <v>449711.24226031452</v>
      </c>
      <c r="N221" s="107">
        <f>'Non-Dairy Alternatives'!N33</f>
        <v>4.1577688404275739E-2</v>
      </c>
      <c r="O221" s="105">
        <f>'Non-Dairy Alternatives'!O33</f>
        <v>2925364.6573578315</v>
      </c>
      <c r="P221" s="106">
        <f>'Non-Dairy Alternatives'!P33</f>
        <v>-9925.0275920843706</v>
      </c>
      <c r="Q221" s="107">
        <f>'Non-Dairy Alternatives'!Q33</f>
        <v>-3.3812770313515817E-3</v>
      </c>
    </row>
    <row r="222" spans="2:17">
      <c r="B222" s="321"/>
      <c r="C222" s="255" t="s">
        <v>229</v>
      </c>
      <c r="D222" s="105">
        <f>'Non-Dairy Alternatives'!D34</f>
        <v>65874296.228039011</v>
      </c>
      <c r="E222" s="106">
        <f>'Non-Dairy Alternatives'!E34</f>
        <v>304860.83442731947</v>
      </c>
      <c r="F222" s="107">
        <f>'Non-Dairy Alternatives'!F34</f>
        <v>4.6494351003214755E-3</v>
      </c>
      <c r="G222" s="108">
        <f>'Non-Dairy Alternatives'!G34</f>
        <v>17.132368341521829</v>
      </c>
      <c r="H222" s="109">
        <f>'Non-Dairy Alternatives'!H34</f>
        <v>0.99595698666509236</v>
      </c>
      <c r="I222" s="155">
        <f>'Non-Dairy Alternatives'!I34</f>
        <v>10.289937443576648</v>
      </c>
      <c r="J222" s="156">
        <f>'Non-Dairy Alternatives'!J34</f>
        <v>-7.8696140971905137E-2</v>
      </c>
      <c r="K222" s="244">
        <f>'Non-Dairy Alternatives'!K34</f>
        <v>-7.5898275631206564E-3</v>
      </c>
      <c r="L222" s="247">
        <f>'Non-Dairy Alternatives'!L34</f>
        <v>677842387.32615852</v>
      </c>
      <c r="M222" s="111">
        <f>'Non-Dairy Alternatives'!M34</f>
        <v>-2023062.6159301996</v>
      </c>
      <c r="N222" s="107">
        <f>'Non-Dairy Alternatives'!N34</f>
        <v>-2.9756808734765459E-3</v>
      </c>
      <c r="O222" s="105">
        <f>'Non-Dairy Alternatives'!O34</f>
        <v>152001601.7192601</v>
      </c>
      <c r="P222" s="106">
        <f>'Non-Dairy Alternatives'!P34</f>
        <v>2807415.5445143878</v>
      </c>
      <c r="Q222" s="107">
        <f>'Non-Dairy Alternatives'!Q34</f>
        <v>1.8817191316196226E-2</v>
      </c>
    </row>
    <row r="223" spans="2:17">
      <c r="B223" s="321"/>
      <c r="C223" s="255" t="s">
        <v>230</v>
      </c>
      <c r="D223" s="105">
        <f>'Non-Dairy Alternatives'!D35</f>
        <v>4322672.0449939631</v>
      </c>
      <c r="E223" s="106">
        <f>'Non-Dairy Alternatives'!E35</f>
        <v>-434180.8248286508</v>
      </c>
      <c r="F223" s="107">
        <f>'Non-Dairy Alternatives'!F35</f>
        <v>-9.127480641309843E-2</v>
      </c>
      <c r="G223" s="108">
        <f>'Non-Dairy Alternatives'!G35</f>
        <v>1.1242261995189835</v>
      </c>
      <c r="H223" s="109">
        <f>'Non-Dairy Alternatives'!H35</f>
        <v>-4.6418845709923939E-2</v>
      </c>
      <c r="I223" s="155">
        <f>'Non-Dairy Alternatives'!I35</f>
        <v>13.81877417729331</v>
      </c>
      <c r="J223" s="156">
        <f>'Non-Dairy Alternatives'!J35</f>
        <v>-0.35480510484604721</v>
      </c>
      <c r="K223" s="244">
        <f>'Non-Dairy Alternatives'!K35</f>
        <v>-2.5032851461391267E-2</v>
      </c>
      <c r="L223" s="247">
        <f>'Non-Dairy Alternatives'!L35</f>
        <v>59734028.832270242</v>
      </c>
      <c r="M223" s="111">
        <f>'Non-Dairy Alternatives'!M35</f>
        <v>-7687602.4516327009</v>
      </c>
      <c r="N223" s="107">
        <f>'Non-Dairy Alternatives'!N35</f>
        <v>-0.11402278920338334</v>
      </c>
      <c r="O223" s="105">
        <f>'Non-Dairy Alternatives'!O35</f>
        <v>11590186.542260893</v>
      </c>
      <c r="P223" s="106">
        <f>'Non-Dairy Alternatives'!P35</f>
        <v>-1194266.4965439886</v>
      </c>
      <c r="Q223" s="107">
        <f>'Non-Dairy Alternatives'!Q35</f>
        <v>-9.3415533141622084E-2</v>
      </c>
    </row>
    <row r="224" spans="2:17">
      <c r="B224" s="321"/>
      <c r="C224" s="83" t="s">
        <v>230</v>
      </c>
      <c r="D224" s="105">
        <f>'Non-Dairy Alternatives'!D36</f>
        <v>1817560.0886821793</v>
      </c>
      <c r="E224" s="106">
        <f>'Non-Dairy Alternatives'!E36</f>
        <v>-296467.68238825677</v>
      </c>
      <c r="F224" s="107">
        <f>'Non-Dairy Alternatives'!F36</f>
        <v>-0.14023831022718336</v>
      </c>
      <c r="G224" s="108">
        <f>'Non-Dairy Alternatives'!G36</f>
        <v>0.47270499580529862</v>
      </c>
      <c r="H224" s="109">
        <f>'Non-Dairy Alternatives'!H36</f>
        <v>-4.7549929752700171E-2</v>
      </c>
      <c r="I224" s="155">
        <f>'Non-Dairy Alternatives'!I36</f>
        <v>10.473354473933245</v>
      </c>
      <c r="J224" s="156">
        <f>'Non-Dairy Alternatives'!J36</f>
        <v>0.15019435073652332</v>
      </c>
      <c r="K224" s="244">
        <f>'Non-Dairy Alternatives'!K36</f>
        <v>1.4549260976687571E-2</v>
      </c>
      <c r="L224" s="247">
        <f>'Non-Dairy Alternatives'!L36</f>
        <v>19035951.086442009</v>
      </c>
      <c r="M224" s="111">
        <f>'Non-Dairy Alternatives'!M36</f>
        <v>-2787496.099202767</v>
      </c>
      <c r="N224" s="107">
        <f>'Non-Dairy Alternatives'!N36</f>
        <v>-0.1277294130249208</v>
      </c>
      <c r="O224" s="105">
        <f>'Non-Dairy Alternatives'!O36</f>
        <v>4166573.7305856771</v>
      </c>
      <c r="P224" s="106">
        <f>'Non-Dairy Alternatives'!P36</f>
        <v>-645628.12259973539</v>
      </c>
      <c r="Q224" s="107">
        <f>'Non-Dairy Alternatives'!Q36</f>
        <v>-0.13416480486419438</v>
      </c>
    </row>
    <row r="225" spans="1:17" ht="15" thickBot="1">
      <c r="B225" s="323"/>
      <c r="C225" s="256" t="s">
        <v>86</v>
      </c>
      <c r="D225" s="128">
        <f>'Non-Dairy Alternatives'!D37</f>
        <v>28468899.84126595</v>
      </c>
      <c r="E225" s="129">
        <f>'Non-Dairy Alternatives'!E37</f>
        <v>-356900.38109334931</v>
      </c>
      <c r="F225" s="130">
        <f>'Non-Dairy Alternatives'!F37</f>
        <v>-1.2381282682189427E-2</v>
      </c>
      <c r="G225" s="131">
        <f>'Non-Dairy Alternatives'!G37</f>
        <v>7.4040969890598554</v>
      </c>
      <c r="H225" s="132">
        <f>'Non-Dairy Alternatives'!H37</f>
        <v>0.31016721478840203</v>
      </c>
      <c r="I225" s="205">
        <f>'Non-Dairy Alternatives'!I37</f>
        <v>7.7697314976923062</v>
      </c>
      <c r="J225" s="157">
        <f>'Non-Dairy Alternatives'!J37</f>
        <v>0.26905631283213793</v>
      </c>
      <c r="K225" s="246">
        <f>'Non-Dairy Alternatives'!K37</f>
        <v>3.5870945775017433E-2</v>
      </c>
      <c r="L225" s="248">
        <f>'Non-Dairy Alternatives'!L37</f>
        <v>221195707.80133155</v>
      </c>
      <c r="M225" s="134">
        <f>'Non-Dairy Alternatives'!M37</f>
        <v>4982743.3897444308</v>
      </c>
      <c r="N225" s="130">
        <f>'Non-Dairy Alternatives'!N37</f>
        <v>2.3045534773110023E-2</v>
      </c>
      <c r="O225" s="128">
        <f>'Non-Dairy Alternatives'!O37</f>
        <v>51453503.36045</v>
      </c>
      <c r="P225" s="129">
        <f>'Non-Dairy Alternatives'!P37</f>
        <v>212256.79297633469</v>
      </c>
      <c r="Q225" s="130">
        <f>'Non-Dairy Alternatives'!Q37</f>
        <v>4.1423034604913117E-3</v>
      </c>
    </row>
    <row r="226" spans="1:17">
      <c r="B226" s="226"/>
      <c r="C226" s="82" t="s">
        <v>207</v>
      </c>
      <c r="D226" s="121">
        <f>'Trad vs Value Add'!D17</f>
        <v>167033353.16222146</v>
      </c>
      <c r="E226" s="122">
        <f>'Trad vs Value Add'!E17</f>
        <v>-749176.57618683577</v>
      </c>
      <c r="F226" s="123">
        <f>'Trad vs Value Add'!F17</f>
        <v>-4.4651643848431996E-3</v>
      </c>
      <c r="G226" s="124">
        <f>'Trad vs Value Add'!G17</f>
        <v>4.7539010287675652</v>
      </c>
      <c r="H226" s="125">
        <f>'Trad vs Value Add'!H17</f>
        <v>-1.4421464763015202E-2</v>
      </c>
      <c r="I226" s="204">
        <f>'Trad vs Value Add'!I17</f>
        <v>8.3522321338326861</v>
      </c>
      <c r="J226" s="152">
        <f>'Trad vs Value Add'!J17</f>
        <v>-9.5645020964573391E-2</v>
      </c>
      <c r="K226" s="123">
        <f>'Trad vs Value Add'!K17</f>
        <v>-1.1321781698762022E-2</v>
      </c>
      <c r="L226" s="233">
        <f>'Trad vs Value Add'!L17</f>
        <v>1395101339.7033296</v>
      </c>
      <c r="M226" s="234">
        <f>'Trad vs Value Add'!M17</f>
        <v>-22304860.247861624</v>
      </c>
      <c r="N226" s="232">
        <f>'Trad vs Value Add'!N17</f>
        <v>-1.5736392467190913E-2</v>
      </c>
      <c r="O226" s="251">
        <f>'Trad vs Value Add'!O17</f>
        <v>536315015.66334409</v>
      </c>
      <c r="P226" s="231">
        <f>'Trad vs Value Add'!P17</f>
        <v>-18964817.829719007</v>
      </c>
      <c r="Q226" s="232">
        <f>'Trad vs Value Add'!Q17</f>
        <v>-3.4153622526534505E-2</v>
      </c>
    </row>
    <row r="227" spans="1:17">
      <c r="B227" s="226" t="s">
        <v>220</v>
      </c>
      <c r="C227" s="83" t="s">
        <v>208</v>
      </c>
      <c r="D227" s="105">
        <f>'Trad vs Value Add'!D18</f>
        <v>2747381533.2563348</v>
      </c>
      <c r="E227" s="106">
        <f>'Trad vs Value Add'!E18</f>
        <v>-34264540.693646908</v>
      </c>
      <c r="F227" s="107">
        <f>'Trad vs Value Add'!F18</f>
        <v>-1.2318080655383564E-2</v>
      </c>
      <c r="G227" s="108">
        <f>'Trad vs Value Add'!G18</f>
        <v>78.192646259575326</v>
      </c>
      <c r="H227" s="109">
        <f>'Trad vs Value Add'!H18</f>
        <v>-0.86079013893677825</v>
      </c>
      <c r="I227" s="206">
        <f>'Trad vs Value Add'!I18</f>
        <v>3.9255351985944271</v>
      </c>
      <c r="J227" s="156">
        <f>'Trad vs Value Add'!J18</f>
        <v>3.5386812922547861E-2</v>
      </c>
      <c r="K227" s="107">
        <f>'Trad vs Value Add'!K18</f>
        <v>9.0965200846538138E-3</v>
      </c>
      <c r="L227" s="110">
        <f>'Trad vs Value Add'!L18</f>
        <v>10784942912.766068</v>
      </c>
      <c r="M227" s="111">
        <f>'Trad vs Value Add'!M18</f>
        <v>-36073071.32097435</v>
      </c>
      <c r="N227" s="107">
        <f>'Trad vs Value Add'!N18</f>
        <v>-3.3336122388158362E-3</v>
      </c>
      <c r="O227" s="105">
        <f>'Trad vs Value Add'!O18</f>
        <v>3422628828.5211668</v>
      </c>
      <c r="P227" s="106">
        <f>'Trad vs Value Add'!P18</f>
        <v>-45307851.124600887</v>
      </c>
      <c r="Q227" s="107">
        <f>'Trad vs Value Add'!Q18</f>
        <v>-1.3064786156715196E-2</v>
      </c>
    </row>
    <row r="228" spans="1:17">
      <c r="B228" s="226" t="s">
        <v>218</v>
      </c>
      <c r="C228" s="83" t="s">
        <v>209</v>
      </c>
      <c r="D228" s="105">
        <f>'Trad vs Value Add'!D19</f>
        <v>39913149.524093062</v>
      </c>
      <c r="E228" s="106">
        <f>'Trad vs Value Add'!E19</f>
        <v>1929258.2842656896</v>
      </c>
      <c r="F228" s="107">
        <f>'Trad vs Value Add'!F19</f>
        <v>5.0791486108795462E-2</v>
      </c>
      <c r="G228" s="108">
        <f>'Trad vs Value Add'!G19</f>
        <v>1.1359597289510353</v>
      </c>
      <c r="H228" s="109">
        <f>'Trad vs Value Add'!H19</f>
        <v>5.6470444380863016E-2</v>
      </c>
      <c r="I228" s="206">
        <f>'Trad vs Value Add'!I19</f>
        <v>14.738344856779609</v>
      </c>
      <c r="J228" s="156">
        <f>'Trad vs Value Add'!J19</f>
        <v>0.24863275314650046</v>
      </c>
      <c r="K228" s="107">
        <f>'Trad vs Value Add'!K19</f>
        <v>1.7159261092852148E-2</v>
      </c>
      <c r="L228" s="110">
        <f>'Trad vs Value Add'!L19</f>
        <v>588253762.00629246</v>
      </c>
      <c r="M228" s="111">
        <f>'Trad vs Value Add'!M19</f>
        <v>37878113.365482211</v>
      </c>
      <c r="N228" s="107">
        <f>'Trad vs Value Add'!N19</f>
        <v>6.8822291573082423E-2</v>
      </c>
      <c r="O228" s="105">
        <f>'Trad vs Value Add'!O19</f>
        <v>131628204.05202669</v>
      </c>
      <c r="P228" s="106">
        <f>'Trad vs Value Add'!P19</f>
        <v>3960767.5839629471</v>
      </c>
      <c r="Q228" s="107">
        <f>'Trad vs Value Add'!Q19</f>
        <v>3.1024102101037652E-2</v>
      </c>
    </row>
    <row r="229" spans="1:17" ht="15" thickBot="1">
      <c r="B229" s="226"/>
      <c r="C229" s="84" t="s">
        <v>210</v>
      </c>
      <c r="D229" s="128">
        <f>'Trad vs Value Add'!D20</f>
        <v>520357419.24329811</v>
      </c>
      <c r="E229" s="129">
        <f>'Trad vs Value Add'!E20</f>
        <v>29555936.961821973</v>
      </c>
      <c r="F229" s="130">
        <f>'Trad vs Value Add'!F20</f>
        <v>6.0219738588465702E-2</v>
      </c>
      <c r="G229" s="131">
        <f>'Trad vs Value Add'!G20</f>
        <v>14.80978274000813</v>
      </c>
      <c r="H229" s="132">
        <f>'Trad vs Value Add'!H20</f>
        <v>0.86137135611910232</v>
      </c>
      <c r="I229" s="205">
        <f>'Trad vs Value Add'!I20</f>
        <v>9.3013151152476894</v>
      </c>
      <c r="J229" s="157">
        <f>'Trad vs Value Add'!J20</f>
        <v>0.17547314322790086</v>
      </c>
      <c r="K229" s="130">
        <f>'Trad vs Value Add'!K20</f>
        <v>1.9228159304742382E-2</v>
      </c>
      <c r="L229" s="133">
        <f>'Trad vs Value Add'!L20</f>
        <v>4840008328.9389677</v>
      </c>
      <c r="M229" s="134">
        <f>'Trad vs Value Add'!M20</f>
        <v>361031562.00514603</v>
      </c>
      <c r="N229" s="130">
        <f>'Trad vs Value Add'!N20</f>
        <v>8.0605812620077016E-2</v>
      </c>
      <c r="O229" s="128">
        <f>'Trad vs Value Add'!O20</f>
        <v>861113527.41136706</v>
      </c>
      <c r="P229" s="129">
        <f>'Trad vs Value Add'!P20</f>
        <v>51248978.545074701</v>
      </c>
      <c r="Q229" s="130">
        <f>'Trad vs Value Add'!Q20</f>
        <v>6.3280925948440106E-2</v>
      </c>
    </row>
    <row r="230" spans="1:17">
      <c r="B230" s="324" t="s">
        <v>219</v>
      </c>
      <c r="C230" s="82" t="s">
        <v>216</v>
      </c>
      <c r="D230" s="121">
        <f>Filtration!D13</f>
        <v>3419856254.7406783</v>
      </c>
      <c r="E230" s="122">
        <f>Filtration!E13</f>
        <v>-21918451.763993263</v>
      </c>
      <c r="F230" s="123">
        <f>Filtration!F13</f>
        <v>-6.3683574995682286E-3</v>
      </c>
      <c r="G230" s="124">
        <f>Filtration!G13</f>
        <v>97.331807449615127</v>
      </c>
      <c r="H230" s="125">
        <f>Filtration!H13</f>
        <v>-0.48226041715376766</v>
      </c>
      <c r="I230" s="204">
        <f>Filtration!I13</f>
        <v>4.9389937885355417</v>
      </c>
      <c r="J230" s="152">
        <f>Filtration!J13</f>
        <v>5.9138488197236327E-2</v>
      </c>
      <c r="K230" s="123">
        <f>Filtration!K13</f>
        <v>1.2118902007839544E-2</v>
      </c>
      <c r="L230" s="126">
        <f>Filtration!L13</f>
        <v>16890648799.848633</v>
      </c>
      <c r="M230" s="127">
        <f>Filtration!M13</f>
        <v>95286255.74149704</v>
      </c>
      <c r="N230" s="123">
        <f>Filtration!N13</f>
        <v>5.6733670077833134E-3</v>
      </c>
      <c r="O230" s="121">
        <f>Filtration!O13</f>
        <v>4822673678.616497</v>
      </c>
      <c r="P230" s="122">
        <f>Filtration!P13</f>
        <v>-50757468.565236092</v>
      </c>
      <c r="Q230" s="123">
        <f>Filtration!Q13</f>
        <v>-1.0415140182002722E-2</v>
      </c>
    </row>
    <row r="231" spans="1:17" ht="15" thickBot="1">
      <c r="B231" s="323"/>
      <c r="C231" s="84" t="s">
        <v>217</v>
      </c>
      <c r="D231" s="128">
        <f>Filtration!D14</f>
        <v>93749774.317057893</v>
      </c>
      <c r="E231" s="129">
        <f>Filtration!E14</f>
        <v>16833579.230246857</v>
      </c>
      <c r="F231" s="130">
        <f>Filtration!F14</f>
        <v>0.21885610970807554</v>
      </c>
      <c r="G231" s="131">
        <f>Filtration!G14</f>
        <v>2.6681925503809438</v>
      </c>
      <c r="H231" s="132">
        <f>Filtration!H14</f>
        <v>0.48226041715438495</v>
      </c>
      <c r="I231" s="205">
        <f>Filtration!I14</f>
        <v>12.298473562113237</v>
      </c>
      <c r="J231" s="157">
        <f>Filtration!J14</f>
        <v>0.51887214079449606</v>
      </c>
      <c r="K231" s="130">
        <f>Filtration!K14</f>
        <v>4.4048361420399203E-2</v>
      </c>
      <c r="L231" s="133">
        <f>Filtration!L14</f>
        <v>1152979120.8924191</v>
      </c>
      <c r="M231" s="134">
        <f>Filtration!M14</f>
        <v>246936999.92539024</v>
      </c>
      <c r="N231" s="130">
        <f>Filtration!N14</f>
        <v>0.27254472414795861</v>
      </c>
      <c r="O231" s="128">
        <f>Filtration!O14</f>
        <v>253141502.34160632</v>
      </c>
      <c r="P231" s="129">
        <f>Filtration!P14</f>
        <v>39332013.757348955</v>
      </c>
      <c r="Q231" s="130">
        <f>Filtration!Q14</f>
        <v>0.18395822382713908</v>
      </c>
    </row>
    <row r="232" spans="1:17">
      <c r="A232" s="50"/>
      <c r="B232" s="77"/>
      <c r="D232" s="52"/>
      <c r="E232" s="52"/>
      <c r="F232" s="53"/>
      <c r="G232" s="54"/>
      <c r="H232" s="54"/>
      <c r="I232" s="163"/>
      <c r="J232" s="163"/>
      <c r="K232" s="53"/>
      <c r="L232" s="52"/>
      <c r="M232" s="52"/>
      <c r="N232" s="53"/>
      <c r="O232" s="52"/>
      <c r="P232" s="52"/>
      <c r="Q232" s="53"/>
    </row>
    <row r="233" spans="1:17">
      <c r="A233" s="50"/>
      <c r="B233" s="77"/>
      <c r="C233" s="80"/>
      <c r="D233" s="52"/>
      <c r="E233" s="52"/>
      <c r="F233" s="53"/>
      <c r="G233" s="54"/>
      <c r="H233" s="54"/>
      <c r="I233" s="163"/>
      <c r="J233" s="163"/>
      <c r="K233" s="53"/>
      <c r="L233" s="52"/>
      <c r="M233" s="52"/>
      <c r="N233" s="53"/>
      <c r="O233" s="52"/>
      <c r="P233" s="52"/>
      <c r="Q233" s="53"/>
    </row>
    <row r="234" spans="1:17">
      <c r="A234" s="50"/>
      <c r="B234" s="77"/>
      <c r="C234" s="150" t="s">
        <v>132</v>
      </c>
      <c r="D234" s="52"/>
      <c r="E234" s="52"/>
      <c r="F234" s="53"/>
      <c r="G234" s="54"/>
      <c r="H234" s="54"/>
      <c r="I234" s="163"/>
      <c r="J234" s="163"/>
      <c r="K234" s="53"/>
      <c r="L234" s="52"/>
      <c r="M234" s="52"/>
      <c r="N234" s="53"/>
      <c r="O234" s="52"/>
      <c r="P234" s="52"/>
      <c r="Q234" s="53"/>
    </row>
    <row r="235" spans="1:17">
      <c r="A235" s="50"/>
      <c r="B235" s="77"/>
      <c r="C235" s="78" t="s">
        <v>180</v>
      </c>
      <c r="D235" s="52"/>
      <c r="E235" s="52"/>
      <c r="F235" s="53"/>
      <c r="G235" s="54"/>
      <c r="H235" s="54"/>
      <c r="I235" s="163"/>
      <c r="J235" s="163"/>
      <c r="K235" s="53"/>
      <c r="L235" s="52"/>
      <c r="M235" s="52"/>
      <c r="N235" s="53"/>
      <c r="O235" s="52"/>
      <c r="P235" s="52"/>
      <c r="Q235" s="53"/>
    </row>
    <row r="236" spans="1:17">
      <c r="A236" s="50"/>
      <c r="B236" s="77"/>
      <c r="C236" s="55"/>
      <c r="D236" s="52"/>
      <c r="E236" s="52"/>
      <c r="F236" s="53"/>
      <c r="G236" s="54"/>
      <c r="H236" s="54"/>
      <c r="I236" s="163"/>
      <c r="J236" s="163"/>
      <c r="K236" s="53"/>
      <c r="L236" s="52"/>
      <c r="M236" s="52"/>
      <c r="N236" s="53"/>
      <c r="O236" s="52"/>
      <c r="P236" s="52"/>
      <c r="Q236" s="53"/>
    </row>
    <row r="237" spans="1:17">
      <c r="A237" s="50"/>
      <c r="B237" s="77"/>
      <c r="C237" s="55"/>
      <c r="D237" s="52"/>
      <c r="E237" s="52"/>
      <c r="F237" s="53"/>
      <c r="G237" s="54"/>
      <c r="H237" s="54"/>
      <c r="I237" s="163"/>
      <c r="J237" s="163"/>
      <c r="K237" s="53"/>
      <c r="L237" s="52"/>
      <c r="M237" s="52"/>
      <c r="N237" s="53"/>
      <c r="O237" s="52"/>
      <c r="P237" s="52"/>
      <c r="Q237" s="53"/>
    </row>
    <row r="238" spans="1:17">
      <c r="A238" s="50"/>
      <c r="B238" s="77"/>
      <c r="C238" s="55"/>
      <c r="D238" s="52"/>
      <c r="E238" s="52"/>
      <c r="F238" s="53"/>
      <c r="G238" s="54"/>
      <c r="H238" s="54"/>
      <c r="I238" s="163"/>
      <c r="J238" s="163"/>
      <c r="K238" s="53"/>
      <c r="L238" s="52"/>
      <c r="M238" s="52"/>
      <c r="N238" s="53"/>
      <c r="O238" s="52"/>
      <c r="P238" s="52"/>
      <c r="Q238" s="53"/>
    </row>
    <row r="239" spans="1:17">
      <c r="A239" s="50"/>
      <c r="B239" s="77"/>
      <c r="C239" s="55"/>
      <c r="D239" s="52"/>
      <c r="E239" s="52"/>
      <c r="F239" s="53"/>
      <c r="G239" s="54"/>
      <c r="H239" s="54"/>
      <c r="I239" s="163"/>
      <c r="J239" s="163"/>
      <c r="K239" s="53"/>
      <c r="L239" s="52"/>
      <c r="M239" s="52"/>
      <c r="N239" s="53"/>
      <c r="O239" s="52"/>
      <c r="P239" s="52"/>
      <c r="Q239" s="53"/>
    </row>
    <row r="240" spans="1:17">
      <c r="A240" s="50"/>
      <c r="B240" s="77"/>
      <c r="C240" s="55"/>
      <c r="D240" s="52"/>
      <c r="E240" s="52"/>
      <c r="F240" s="53"/>
      <c r="G240" s="54"/>
      <c r="H240" s="54"/>
      <c r="I240" s="163"/>
      <c r="J240" s="163"/>
      <c r="K240" s="53"/>
      <c r="L240" s="52"/>
      <c r="M240" s="52"/>
      <c r="N240" s="53"/>
      <c r="O240" s="52"/>
      <c r="P240" s="52"/>
      <c r="Q240" s="53"/>
    </row>
    <row r="241" spans="1:17">
      <c r="A241" s="50"/>
      <c r="B241" s="77"/>
      <c r="C241" s="55"/>
      <c r="D241" s="52"/>
      <c r="E241" s="52"/>
      <c r="F241" s="53"/>
      <c r="G241" s="54"/>
      <c r="H241" s="54"/>
      <c r="I241" s="163"/>
      <c r="J241" s="163"/>
      <c r="K241" s="53"/>
      <c r="L241" s="52"/>
      <c r="M241" s="52"/>
      <c r="N241" s="53"/>
      <c r="O241" s="52"/>
      <c r="P241" s="52"/>
      <c r="Q241" s="53"/>
    </row>
    <row r="242" spans="1:17">
      <c r="A242" s="50"/>
      <c r="B242" s="77"/>
      <c r="C242" s="55"/>
      <c r="D242" s="52"/>
      <c r="E242" s="52"/>
      <c r="F242" s="53"/>
      <c r="G242" s="54"/>
      <c r="H242" s="54"/>
      <c r="I242" s="163"/>
      <c r="J242" s="163"/>
      <c r="K242" s="53"/>
      <c r="L242" s="52"/>
      <c r="M242" s="52"/>
      <c r="N242" s="53"/>
      <c r="O242" s="52"/>
      <c r="P242" s="52"/>
      <c r="Q242" s="53"/>
    </row>
    <row r="243" spans="1:17">
      <c r="A243" s="50"/>
      <c r="B243" s="77"/>
      <c r="C243" s="55"/>
      <c r="D243" s="52"/>
      <c r="E243" s="52"/>
      <c r="F243" s="53"/>
      <c r="G243" s="54"/>
      <c r="H243" s="54"/>
      <c r="I243" s="163"/>
      <c r="J243" s="163"/>
      <c r="K243" s="53"/>
      <c r="L243" s="52"/>
      <c r="M243" s="52"/>
      <c r="N243" s="53"/>
      <c r="O243" s="52"/>
      <c r="P243" s="52"/>
      <c r="Q243" s="53"/>
    </row>
    <row r="244" spans="1:17">
      <c r="A244" s="50"/>
      <c r="B244" s="77"/>
      <c r="C244" s="55"/>
      <c r="D244" s="52"/>
      <c r="E244" s="52"/>
      <c r="F244" s="53"/>
      <c r="G244" s="54"/>
      <c r="H244" s="54"/>
      <c r="I244" s="163"/>
      <c r="J244" s="163"/>
      <c r="K244" s="53"/>
      <c r="L244" s="52"/>
      <c r="M244" s="52"/>
      <c r="N244" s="53"/>
      <c r="O244" s="52"/>
      <c r="P244" s="52"/>
      <c r="Q244" s="53"/>
    </row>
    <row r="245" spans="1:17">
      <c r="A245" s="50"/>
      <c r="B245" s="77"/>
      <c r="C245" s="55"/>
      <c r="D245" s="52"/>
      <c r="E245" s="52"/>
      <c r="F245" s="53"/>
      <c r="G245" s="54"/>
      <c r="H245" s="54"/>
      <c r="I245" s="163"/>
      <c r="J245" s="163"/>
      <c r="K245" s="53"/>
      <c r="L245" s="52"/>
      <c r="M245" s="52"/>
      <c r="N245" s="53"/>
      <c r="O245" s="52"/>
      <c r="P245" s="52"/>
      <c r="Q245" s="53"/>
    </row>
    <row r="246" spans="1:17">
      <c r="A246" s="50"/>
      <c r="B246" s="77"/>
      <c r="C246" s="55"/>
      <c r="D246" s="52"/>
      <c r="E246" s="52"/>
      <c r="F246" s="53"/>
      <c r="G246" s="54"/>
      <c r="H246" s="54"/>
      <c r="I246" s="163"/>
      <c r="J246" s="163"/>
      <c r="K246" s="53"/>
      <c r="L246" s="52"/>
      <c r="M246" s="52"/>
      <c r="N246" s="53"/>
      <c r="O246" s="52"/>
      <c r="P246" s="52"/>
      <c r="Q246" s="53"/>
    </row>
    <row r="247" spans="1:17">
      <c r="A247" s="50"/>
      <c r="B247" s="77"/>
      <c r="C247" s="55"/>
      <c r="D247" s="52"/>
      <c r="E247" s="52"/>
      <c r="F247" s="53"/>
      <c r="G247" s="54"/>
      <c r="H247" s="54"/>
      <c r="I247" s="163"/>
      <c r="J247" s="163"/>
      <c r="K247" s="53"/>
      <c r="L247" s="52"/>
      <c r="M247" s="52"/>
      <c r="N247" s="53"/>
      <c r="O247" s="52"/>
      <c r="P247" s="52"/>
      <c r="Q247" s="53"/>
    </row>
    <row r="248" spans="1:17">
      <c r="A248" s="50"/>
      <c r="B248" s="77"/>
      <c r="C248" s="55"/>
      <c r="D248" s="52"/>
      <c r="E248" s="52"/>
      <c r="F248" s="53"/>
      <c r="G248" s="54"/>
      <c r="H248" s="54"/>
      <c r="I248" s="163"/>
      <c r="J248" s="163"/>
      <c r="K248" s="53"/>
      <c r="L248" s="52"/>
      <c r="M248" s="52"/>
      <c r="N248" s="53"/>
      <c r="O248" s="52"/>
      <c r="P248" s="52"/>
      <c r="Q248" s="53"/>
    </row>
    <row r="249" spans="1:17">
      <c r="A249" s="50"/>
      <c r="B249" s="77"/>
      <c r="C249" s="55"/>
      <c r="D249" s="52"/>
      <c r="E249" s="52"/>
      <c r="F249" s="53"/>
      <c r="G249" s="54"/>
      <c r="H249" s="54"/>
      <c r="I249" s="163"/>
      <c r="J249" s="163"/>
      <c r="K249" s="53"/>
      <c r="L249" s="52"/>
      <c r="M249" s="52"/>
      <c r="N249" s="53"/>
      <c r="O249" s="52"/>
      <c r="P249" s="52"/>
      <c r="Q249" s="53"/>
    </row>
    <row r="250" spans="1:17">
      <c r="A250" s="50"/>
      <c r="B250" s="77"/>
      <c r="C250" s="55"/>
      <c r="D250" s="52"/>
      <c r="E250" s="52"/>
      <c r="F250" s="53"/>
      <c r="G250" s="54"/>
      <c r="H250" s="54"/>
      <c r="I250" s="163"/>
      <c r="J250" s="163"/>
      <c r="K250" s="53"/>
      <c r="L250" s="52"/>
      <c r="M250" s="52"/>
      <c r="N250" s="53"/>
      <c r="O250" s="52"/>
      <c r="P250" s="52"/>
      <c r="Q250" s="53"/>
    </row>
    <row r="251" spans="1:17">
      <c r="A251" s="50"/>
      <c r="B251" s="77"/>
      <c r="C251" s="55"/>
      <c r="D251" s="52"/>
      <c r="E251" s="52"/>
      <c r="F251" s="53"/>
      <c r="G251" s="54"/>
      <c r="H251" s="54"/>
      <c r="I251" s="163"/>
      <c r="J251" s="163"/>
      <c r="K251" s="53"/>
      <c r="L251" s="52"/>
      <c r="M251" s="52"/>
      <c r="N251" s="53"/>
      <c r="O251" s="52"/>
      <c r="P251" s="52"/>
      <c r="Q251" s="53"/>
    </row>
    <row r="252" spans="1:17">
      <c r="A252" s="50"/>
      <c r="B252" s="77"/>
      <c r="C252" s="55"/>
      <c r="D252" s="52"/>
      <c r="E252" s="52"/>
      <c r="F252" s="53"/>
      <c r="G252" s="54"/>
      <c r="H252" s="54"/>
      <c r="I252" s="163"/>
      <c r="J252" s="163"/>
      <c r="K252" s="53"/>
      <c r="L252" s="52"/>
      <c r="M252" s="52"/>
      <c r="N252" s="53"/>
      <c r="O252" s="52"/>
      <c r="P252" s="52"/>
      <c r="Q252" s="53"/>
    </row>
    <row r="253" spans="1:17">
      <c r="A253" s="50"/>
      <c r="B253" s="335"/>
      <c r="C253" s="55"/>
      <c r="D253" s="52"/>
      <c r="E253" s="52"/>
      <c r="F253" s="53"/>
      <c r="G253" s="54"/>
      <c r="H253" s="54"/>
      <c r="I253" s="163"/>
      <c r="J253" s="163"/>
      <c r="K253" s="53"/>
      <c r="L253" s="52"/>
      <c r="M253" s="52"/>
      <c r="N253" s="53"/>
      <c r="O253" s="52"/>
      <c r="P253" s="52"/>
      <c r="Q253" s="53"/>
    </row>
    <row r="254" spans="1:17">
      <c r="A254" s="50"/>
      <c r="B254" s="335"/>
      <c r="C254" s="55"/>
      <c r="D254" s="52"/>
      <c r="E254" s="52"/>
      <c r="F254" s="53"/>
      <c r="G254" s="54"/>
      <c r="H254" s="54"/>
      <c r="I254" s="163"/>
      <c r="J254" s="163"/>
      <c r="K254" s="53"/>
      <c r="L254" s="52"/>
      <c r="M254" s="52"/>
      <c r="N254" s="53"/>
      <c r="O254" s="52"/>
      <c r="P254" s="52"/>
      <c r="Q254" s="53"/>
    </row>
    <row r="255" spans="1:17">
      <c r="A255" s="50"/>
      <c r="B255" s="335"/>
      <c r="C255" s="55"/>
      <c r="D255" s="52"/>
      <c r="E255" s="52"/>
      <c r="F255" s="53"/>
      <c r="G255" s="54"/>
      <c r="H255" s="54"/>
      <c r="I255" s="163"/>
      <c r="J255" s="163"/>
      <c r="K255" s="53"/>
      <c r="L255" s="52"/>
      <c r="M255" s="52"/>
      <c r="N255" s="53"/>
      <c r="O255" s="52"/>
      <c r="P255" s="52"/>
      <c r="Q255" s="53"/>
    </row>
    <row r="256" spans="1:17">
      <c r="A256" s="50"/>
      <c r="B256" s="335"/>
      <c r="C256" s="55"/>
      <c r="D256" s="52"/>
      <c r="E256" s="52"/>
      <c r="F256" s="53"/>
      <c r="G256" s="54"/>
      <c r="H256" s="54"/>
      <c r="I256" s="163"/>
      <c r="J256" s="163"/>
      <c r="K256" s="53"/>
      <c r="L256" s="52"/>
      <c r="M256" s="52"/>
      <c r="N256" s="53"/>
      <c r="O256" s="52"/>
      <c r="P256" s="52"/>
      <c r="Q256" s="53"/>
    </row>
    <row r="257" spans="1:17">
      <c r="A257" s="50"/>
      <c r="B257" s="335"/>
      <c r="C257" s="55"/>
      <c r="D257" s="52"/>
      <c r="E257" s="52"/>
      <c r="F257" s="53"/>
      <c r="G257" s="54"/>
      <c r="H257" s="54"/>
      <c r="I257" s="163"/>
      <c r="J257" s="163"/>
      <c r="K257" s="53"/>
      <c r="L257" s="52"/>
      <c r="M257" s="52"/>
      <c r="N257" s="53"/>
      <c r="O257" s="52"/>
      <c r="P257" s="52"/>
      <c r="Q257" s="53"/>
    </row>
    <row r="258" spans="1:17">
      <c r="A258" s="50"/>
      <c r="B258" s="335"/>
      <c r="C258" s="55"/>
      <c r="D258" s="52"/>
      <c r="E258" s="52"/>
      <c r="F258" s="53"/>
      <c r="G258" s="54"/>
      <c r="H258" s="54"/>
      <c r="I258" s="163"/>
      <c r="J258" s="163"/>
      <c r="K258" s="53"/>
      <c r="L258" s="52"/>
      <c r="M258" s="52"/>
      <c r="N258" s="53"/>
      <c r="O258" s="52"/>
      <c r="P258" s="52"/>
      <c r="Q258" s="53"/>
    </row>
    <row r="259" spans="1:17">
      <c r="A259" s="50"/>
      <c r="B259" s="335"/>
      <c r="C259" s="55"/>
      <c r="D259" s="52"/>
      <c r="E259" s="52"/>
      <c r="F259" s="53"/>
      <c r="G259" s="54"/>
      <c r="H259" s="54"/>
      <c r="I259" s="163"/>
      <c r="J259" s="163"/>
      <c r="K259" s="53"/>
      <c r="L259" s="52"/>
      <c r="M259" s="52"/>
      <c r="N259" s="53"/>
      <c r="O259" s="52"/>
      <c r="P259" s="52"/>
      <c r="Q259" s="53"/>
    </row>
    <row r="260" spans="1:17">
      <c r="A260" s="50"/>
      <c r="B260" s="335"/>
      <c r="C260" s="55"/>
      <c r="D260" s="52"/>
      <c r="E260" s="52"/>
      <c r="F260" s="53"/>
      <c r="G260" s="54"/>
      <c r="H260" s="54"/>
      <c r="I260" s="163"/>
      <c r="J260" s="163"/>
      <c r="K260" s="53"/>
      <c r="L260" s="52"/>
      <c r="M260" s="52"/>
      <c r="N260" s="53"/>
      <c r="O260" s="52"/>
      <c r="P260" s="52"/>
      <c r="Q260" s="53"/>
    </row>
    <row r="261" spans="1:17">
      <c r="A261" s="50"/>
      <c r="B261" s="335"/>
      <c r="C261" s="55"/>
      <c r="D261" s="52"/>
      <c r="E261" s="52"/>
      <c r="F261" s="53"/>
      <c r="G261" s="54"/>
      <c r="H261" s="54"/>
      <c r="I261" s="163"/>
      <c r="J261" s="163"/>
      <c r="K261" s="53"/>
      <c r="L261" s="52"/>
      <c r="M261" s="52"/>
      <c r="N261" s="53"/>
      <c r="O261" s="52"/>
      <c r="P261" s="52"/>
      <c r="Q261" s="53"/>
    </row>
    <row r="262" spans="1:17">
      <c r="A262" s="50"/>
      <c r="B262" s="335"/>
      <c r="C262" s="55"/>
      <c r="D262" s="52"/>
      <c r="E262" s="52"/>
      <c r="F262" s="53"/>
      <c r="G262" s="54"/>
      <c r="H262" s="54"/>
      <c r="I262" s="163"/>
      <c r="J262" s="163"/>
      <c r="K262" s="53"/>
      <c r="L262" s="52"/>
      <c r="M262" s="52"/>
      <c r="N262" s="53"/>
      <c r="O262" s="52"/>
      <c r="P262" s="52"/>
      <c r="Q262" s="53"/>
    </row>
    <row r="263" spans="1:17">
      <c r="A263" s="50"/>
      <c r="B263" s="335"/>
      <c r="C263" s="55"/>
      <c r="D263" s="52"/>
      <c r="E263" s="52"/>
      <c r="F263" s="53"/>
      <c r="G263" s="54"/>
      <c r="H263" s="54"/>
      <c r="I263" s="163"/>
      <c r="J263" s="163"/>
      <c r="K263" s="53"/>
      <c r="L263" s="52"/>
      <c r="M263" s="52"/>
      <c r="N263" s="53"/>
      <c r="O263" s="52"/>
      <c r="P263" s="52"/>
      <c r="Q263" s="53"/>
    </row>
    <row r="264" spans="1:17">
      <c r="A264" s="50"/>
      <c r="B264" s="335"/>
      <c r="C264" s="55"/>
      <c r="D264" s="52"/>
      <c r="E264" s="52"/>
      <c r="F264" s="53"/>
      <c r="G264" s="54"/>
      <c r="H264" s="54"/>
      <c r="I264" s="163"/>
      <c r="J264" s="163"/>
      <c r="K264" s="53"/>
      <c r="L264" s="52"/>
      <c r="M264" s="52"/>
      <c r="N264" s="53"/>
      <c r="O264" s="52"/>
      <c r="P264" s="52"/>
      <c r="Q264" s="53"/>
    </row>
    <row r="265" spans="1:17">
      <c r="A265" s="50"/>
      <c r="B265" s="335"/>
      <c r="C265" s="81"/>
      <c r="D265" s="52"/>
      <c r="E265" s="52"/>
      <c r="F265" s="53"/>
      <c r="G265" s="54"/>
      <c r="H265" s="54"/>
      <c r="I265" s="163"/>
      <c r="J265" s="163"/>
      <c r="K265" s="53"/>
      <c r="L265" s="52"/>
      <c r="M265" s="52"/>
      <c r="N265" s="53"/>
      <c r="O265" s="52"/>
      <c r="P265" s="52"/>
      <c r="Q265" s="53"/>
    </row>
    <row r="266" spans="1:17">
      <c r="A266" s="50"/>
      <c r="B266" s="337"/>
      <c r="C266" s="55"/>
      <c r="D266" s="52"/>
      <c r="E266" s="52"/>
      <c r="F266" s="53"/>
      <c r="G266" s="54"/>
      <c r="H266" s="54"/>
      <c r="I266" s="163"/>
      <c r="J266" s="163"/>
      <c r="K266" s="53"/>
      <c r="L266" s="52"/>
      <c r="M266" s="52"/>
      <c r="N266" s="53"/>
      <c r="O266" s="52"/>
      <c r="P266" s="52"/>
      <c r="Q266" s="53"/>
    </row>
    <row r="267" spans="1:17">
      <c r="A267" s="50"/>
      <c r="B267" s="337"/>
      <c r="C267" s="55"/>
      <c r="D267" s="52"/>
      <c r="E267" s="52"/>
      <c r="F267" s="53"/>
      <c r="G267" s="54"/>
      <c r="H267" s="54"/>
      <c r="I267" s="163"/>
      <c r="J267" s="163"/>
      <c r="K267" s="53"/>
      <c r="L267" s="52"/>
      <c r="M267" s="52"/>
      <c r="N267" s="53"/>
      <c r="O267" s="52"/>
      <c r="P267" s="52"/>
      <c r="Q267" s="53"/>
    </row>
    <row r="268" spans="1:17">
      <c r="A268" s="50"/>
      <c r="B268" s="337"/>
      <c r="C268" s="55"/>
      <c r="D268" s="52"/>
      <c r="E268" s="52"/>
      <c r="F268" s="53"/>
      <c r="G268" s="54"/>
      <c r="H268" s="54"/>
      <c r="I268" s="163"/>
      <c r="J268" s="163"/>
      <c r="K268" s="53"/>
      <c r="L268" s="52"/>
      <c r="M268" s="52"/>
      <c r="N268" s="53"/>
      <c r="O268" s="52"/>
      <c r="P268" s="52"/>
      <c r="Q268" s="53"/>
    </row>
    <row r="269" spans="1:17">
      <c r="A269" s="50"/>
      <c r="B269" s="337"/>
      <c r="C269" s="55"/>
      <c r="D269" s="52"/>
      <c r="E269" s="52"/>
      <c r="F269" s="53"/>
      <c r="G269" s="54"/>
      <c r="H269" s="54"/>
      <c r="I269" s="163"/>
      <c r="J269" s="163"/>
      <c r="K269" s="53"/>
      <c r="L269" s="52"/>
      <c r="M269" s="52"/>
      <c r="N269" s="53"/>
      <c r="O269" s="52"/>
      <c r="P269" s="52"/>
      <c r="Q269" s="53"/>
    </row>
    <row r="270" spans="1:17">
      <c r="A270" s="50"/>
      <c r="B270" s="337"/>
      <c r="C270" s="55"/>
      <c r="D270" s="52"/>
      <c r="E270" s="52"/>
      <c r="F270" s="53"/>
      <c r="G270" s="54"/>
      <c r="H270" s="54"/>
      <c r="I270" s="163"/>
      <c r="J270" s="163"/>
      <c r="K270" s="53"/>
      <c r="L270" s="52"/>
      <c r="M270" s="52"/>
      <c r="N270" s="53"/>
      <c r="O270" s="52"/>
      <c r="P270" s="52"/>
      <c r="Q270" s="53"/>
    </row>
    <row r="271" spans="1:17">
      <c r="A271" s="50"/>
      <c r="B271" s="337"/>
      <c r="C271" s="55"/>
      <c r="D271" s="52"/>
      <c r="E271" s="52"/>
      <c r="F271" s="53"/>
      <c r="G271" s="54"/>
      <c r="H271" s="54"/>
      <c r="I271" s="163"/>
      <c r="J271" s="163"/>
      <c r="K271" s="53"/>
      <c r="L271" s="52"/>
      <c r="M271" s="52"/>
      <c r="N271" s="53"/>
      <c r="O271" s="52"/>
      <c r="P271" s="52"/>
      <c r="Q271" s="53"/>
    </row>
    <row r="272" spans="1:17">
      <c r="A272" s="50"/>
      <c r="B272" s="337"/>
      <c r="C272" s="55"/>
      <c r="D272" s="52"/>
      <c r="E272" s="52"/>
      <c r="F272" s="53"/>
      <c r="G272" s="54"/>
      <c r="H272" s="54"/>
      <c r="I272" s="163"/>
      <c r="J272" s="163"/>
      <c r="K272" s="53"/>
      <c r="L272" s="52"/>
      <c r="M272" s="52"/>
      <c r="N272" s="53"/>
      <c r="O272" s="52"/>
      <c r="P272" s="52"/>
      <c r="Q272" s="53"/>
    </row>
    <row r="273" spans="1:17">
      <c r="A273" s="50"/>
      <c r="B273" s="337"/>
      <c r="C273" s="55"/>
      <c r="D273" s="52"/>
      <c r="E273" s="52"/>
      <c r="F273" s="53"/>
      <c r="G273" s="54"/>
      <c r="H273" s="54"/>
      <c r="I273" s="163"/>
      <c r="J273" s="163"/>
      <c r="K273" s="53"/>
      <c r="L273" s="52"/>
      <c r="M273" s="52"/>
      <c r="N273" s="53"/>
      <c r="O273" s="52"/>
      <c r="P273" s="52"/>
      <c r="Q273" s="53"/>
    </row>
    <row r="274" spans="1:17">
      <c r="A274" s="50"/>
      <c r="B274" s="337"/>
      <c r="C274" s="55"/>
      <c r="D274" s="52"/>
      <c r="E274" s="52"/>
      <c r="F274" s="53"/>
      <c r="G274" s="54"/>
      <c r="H274" s="54"/>
      <c r="I274" s="163"/>
      <c r="J274" s="163"/>
      <c r="K274" s="53"/>
      <c r="L274" s="52"/>
      <c r="M274" s="52"/>
      <c r="N274" s="53"/>
      <c r="O274" s="52"/>
      <c r="P274" s="52"/>
      <c r="Q274" s="53"/>
    </row>
    <row r="275" spans="1:17">
      <c r="A275" s="50"/>
      <c r="B275" s="337"/>
      <c r="C275" s="55"/>
      <c r="D275" s="52"/>
      <c r="E275" s="52"/>
      <c r="F275" s="53"/>
      <c r="G275" s="54"/>
      <c r="H275" s="54"/>
      <c r="I275" s="163"/>
      <c r="J275" s="163"/>
      <c r="K275" s="53"/>
      <c r="L275" s="52"/>
      <c r="M275" s="52"/>
      <c r="N275" s="53"/>
      <c r="O275" s="52"/>
      <c r="P275" s="52"/>
      <c r="Q275" s="53"/>
    </row>
    <row r="276" spans="1:17">
      <c r="A276" s="50"/>
      <c r="B276" s="337"/>
      <c r="C276" s="55"/>
      <c r="D276" s="52"/>
      <c r="E276" s="52"/>
      <c r="F276" s="53"/>
      <c r="G276" s="54"/>
      <c r="H276" s="54"/>
      <c r="I276" s="163"/>
      <c r="J276" s="163"/>
      <c r="K276" s="53"/>
      <c r="L276" s="52"/>
      <c r="M276" s="52"/>
      <c r="N276" s="53"/>
      <c r="O276" s="52"/>
      <c r="P276" s="52"/>
      <c r="Q276" s="53"/>
    </row>
    <row r="277" spans="1:17">
      <c r="A277" s="50"/>
      <c r="B277" s="337"/>
      <c r="C277" s="55"/>
      <c r="D277" s="52"/>
      <c r="E277" s="52"/>
      <c r="F277" s="53"/>
      <c r="G277" s="54"/>
      <c r="H277" s="54"/>
      <c r="I277" s="163"/>
      <c r="J277" s="163"/>
      <c r="K277" s="53"/>
      <c r="L277" s="52"/>
      <c r="M277" s="52"/>
      <c r="N277" s="53"/>
      <c r="O277" s="52"/>
      <c r="P277" s="52"/>
      <c r="Q277" s="53"/>
    </row>
    <row r="278" spans="1:17">
      <c r="A278" s="50"/>
      <c r="B278" s="337"/>
      <c r="C278" s="55"/>
      <c r="D278" s="52"/>
      <c r="E278" s="52"/>
      <c r="F278" s="53"/>
      <c r="G278" s="54"/>
      <c r="H278" s="54"/>
      <c r="I278" s="163"/>
      <c r="J278" s="163"/>
      <c r="K278" s="53"/>
      <c r="L278" s="52"/>
      <c r="M278" s="52"/>
      <c r="N278" s="53"/>
      <c r="O278" s="52"/>
      <c r="P278" s="52"/>
      <c r="Q278" s="53"/>
    </row>
    <row r="279" spans="1:17">
      <c r="A279" s="50"/>
      <c r="B279" s="337"/>
      <c r="C279" s="55"/>
      <c r="D279" s="52"/>
      <c r="E279" s="52"/>
      <c r="F279" s="53"/>
      <c r="G279" s="54"/>
      <c r="H279" s="54"/>
      <c r="I279" s="163"/>
      <c r="J279" s="163"/>
      <c r="K279" s="53"/>
      <c r="L279" s="52"/>
      <c r="M279" s="52"/>
      <c r="N279" s="53"/>
      <c r="O279" s="52"/>
      <c r="P279" s="52"/>
      <c r="Q279" s="53"/>
    </row>
    <row r="280" spans="1:17">
      <c r="A280" s="50"/>
      <c r="B280" s="337"/>
      <c r="C280" s="51"/>
      <c r="D280" s="52"/>
      <c r="E280" s="52"/>
      <c r="F280" s="53"/>
      <c r="G280" s="54"/>
      <c r="H280" s="54"/>
      <c r="I280" s="163"/>
      <c r="J280" s="163"/>
      <c r="K280" s="53"/>
      <c r="L280" s="52"/>
      <c r="M280" s="52"/>
      <c r="N280" s="53"/>
      <c r="O280" s="52"/>
      <c r="P280" s="52"/>
      <c r="Q280" s="53"/>
    </row>
    <row r="281" spans="1:17">
      <c r="A281" s="50"/>
      <c r="B281" s="337"/>
      <c r="C281" s="51"/>
      <c r="D281" s="52"/>
      <c r="E281" s="52"/>
      <c r="F281" s="53"/>
      <c r="G281" s="54"/>
      <c r="H281" s="54"/>
      <c r="I281" s="163"/>
      <c r="J281" s="163"/>
      <c r="K281" s="53"/>
      <c r="L281" s="52"/>
      <c r="M281" s="52"/>
      <c r="N281" s="53"/>
      <c r="O281" s="52"/>
      <c r="P281" s="52"/>
      <c r="Q281" s="53"/>
    </row>
    <row r="282" spans="1:17">
      <c r="A282" s="50"/>
      <c r="B282" s="337"/>
      <c r="C282" s="51"/>
      <c r="D282" s="52"/>
      <c r="E282" s="52"/>
      <c r="F282" s="53"/>
      <c r="G282" s="54"/>
      <c r="H282" s="54"/>
      <c r="I282" s="163"/>
      <c r="J282" s="163"/>
      <c r="K282" s="53"/>
      <c r="L282" s="52"/>
      <c r="M282" s="52"/>
      <c r="N282" s="53"/>
      <c r="O282" s="52"/>
      <c r="P282" s="52"/>
      <c r="Q282" s="53"/>
    </row>
    <row r="283" spans="1:17">
      <c r="A283" s="50"/>
      <c r="B283" s="337"/>
      <c r="C283" s="51"/>
      <c r="D283" s="52"/>
      <c r="E283" s="52"/>
      <c r="F283" s="53"/>
      <c r="G283" s="54"/>
      <c r="H283" s="54"/>
      <c r="I283" s="163"/>
      <c r="J283" s="163"/>
      <c r="K283" s="53"/>
      <c r="L283" s="52"/>
      <c r="M283" s="52"/>
      <c r="N283" s="53"/>
      <c r="O283" s="52"/>
      <c r="P283" s="52"/>
      <c r="Q283" s="53"/>
    </row>
    <row r="284" spans="1:17">
      <c r="A284" s="50"/>
      <c r="B284" s="335"/>
      <c r="C284" s="55"/>
      <c r="D284" s="52"/>
      <c r="E284" s="52"/>
      <c r="F284" s="53"/>
      <c r="G284" s="54"/>
      <c r="H284" s="54"/>
      <c r="I284" s="163"/>
      <c r="J284" s="163"/>
      <c r="K284" s="53"/>
      <c r="L284" s="52"/>
      <c r="M284" s="52"/>
      <c r="N284" s="53"/>
      <c r="O284" s="52"/>
      <c r="P284" s="52"/>
      <c r="Q284" s="53"/>
    </row>
    <row r="285" spans="1:17">
      <c r="A285" s="50"/>
      <c r="B285" s="335"/>
      <c r="C285" s="55"/>
      <c r="D285" s="52"/>
      <c r="E285" s="52"/>
      <c r="F285" s="53"/>
      <c r="G285" s="54"/>
      <c r="H285" s="54"/>
      <c r="I285" s="163"/>
      <c r="J285" s="163"/>
      <c r="K285" s="53"/>
      <c r="L285" s="52"/>
      <c r="M285" s="52"/>
      <c r="N285" s="53"/>
      <c r="O285" s="52"/>
      <c r="P285" s="52"/>
      <c r="Q285" s="53"/>
    </row>
    <row r="286" spans="1:17">
      <c r="A286" s="50"/>
      <c r="B286" s="335"/>
      <c r="C286" s="55"/>
      <c r="D286" s="52"/>
      <c r="E286" s="52"/>
      <c r="F286" s="53"/>
      <c r="G286" s="54"/>
      <c r="H286" s="54"/>
      <c r="I286" s="163"/>
      <c r="J286" s="163"/>
      <c r="K286" s="53"/>
      <c r="L286" s="52"/>
      <c r="M286" s="52"/>
      <c r="N286" s="53"/>
      <c r="O286" s="52"/>
      <c r="P286" s="52"/>
      <c r="Q286" s="53"/>
    </row>
    <row r="287" spans="1:17">
      <c r="A287" s="50"/>
      <c r="B287" s="335"/>
      <c r="C287" s="55"/>
      <c r="D287" s="52"/>
      <c r="E287" s="52"/>
      <c r="F287" s="53"/>
      <c r="G287" s="54"/>
      <c r="H287" s="54"/>
      <c r="I287" s="163"/>
      <c r="J287" s="163"/>
      <c r="K287" s="53"/>
      <c r="L287" s="52"/>
      <c r="M287" s="52"/>
      <c r="N287" s="53"/>
      <c r="O287" s="52"/>
      <c r="P287" s="52"/>
      <c r="Q287" s="53"/>
    </row>
    <row r="288" spans="1:17">
      <c r="A288" s="50"/>
      <c r="B288" s="335"/>
      <c r="C288" s="55"/>
      <c r="D288" s="52"/>
      <c r="E288" s="52"/>
      <c r="F288" s="53"/>
      <c r="G288" s="54"/>
      <c r="H288" s="54"/>
      <c r="I288" s="163"/>
      <c r="J288" s="163"/>
      <c r="K288" s="53"/>
      <c r="L288" s="52"/>
      <c r="M288" s="52"/>
      <c r="N288" s="53"/>
      <c r="O288" s="52"/>
      <c r="P288" s="52"/>
      <c r="Q288" s="53"/>
    </row>
    <row r="289" spans="1:17">
      <c r="A289" s="50"/>
      <c r="B289" s="335"/>
      <c r="C289" s="81"/>
      <c r="D289" s="56"/>
      <c r="E289" s="56"/>
      <c r="F289" s="57"/>
      <c r="G289" s="58"/>
      <c r="H289" s="58"/>
      <c r="I289" s="164"/>
      <c r="J289" s="164"/>
      <c r="K289" s="57"/>
      <c r="L289" s="59"/>
      <c r="M289" s="59"/>
      <c r="N289" s="57"/>
      <c r="O289" s="56"/>
      <c r="P289" s="56"/>
      <c r="Q289" s="57"/>
    </row>
    <row r="290" spans="1:17">
      <c r="A290" s="50"/>
      <c r="B290" s="335"/>
      <c r="C290" s="81"/>
      <c r="D290" s="56"/>
      <c r="E290" s="56"/>
      <c r="F290" s="57"/>
      <c r="G290" s="58"/>
      <c r="H290" s="58"/>
      <c r="I290" s="164"/>
      <c r="J290" s="164"/>
      <c r="K290" s="57"/>
      <c r="L290" s="59"/>
      <c r="M290" s="59"/>
      <c r="N290" s="57"/>
      <c r="O290" s="56"/>
      <c r="P290" s="56"/>
      <c r="Q290" s="57"/>
    </row>
    <row r="291" spans="1:17">
      <c r="A291" s="50"/>
      <c r="B291" s="335"/>
      <c r="C291" s="81"/>
      <c r="D291" s="56"/>
      <c r="E291" s="56"/>
      <c r="F291" s="57"/>
      <c r="G291" s="58"/>
      <c r="H291" s="58"/>
      <c r="I291" s="164"/>
      <c r="J291" s="164"/>
      <c r="K291" s="57"/>
      <c r="L291" s="59"/>
      <c r="M291" s="59"/>
      <c r="N291" s="57"/>
      <c r="O291" s="56"/>
      <c r="P291" s="56"/>
      <c r="Q291" s="57"/>
    </row>
    <row r="292" spans="1:17">
      <c r="A292" s="50"/>
      <c r="B292" s="335"/>
      <c r="C292" s="81"/>
      <c r="D292" s="56"/>
      <c r="E292" s="56"/>
      <c r="F292" s="57"/>
      <c r="G292" s="58"/>
      <c r="H292" s="58"/>
      <c r="I292" s="164"/>
      <c r="J292" s="164"/>
      <c r="K292" s="57"/>
      <c r="L292" s="59"/>
      <c r="M292" s="59"/>
      <c r="N292" s="57"/>
      <c r="O292" s="56"/>
      <c r="P292" s="56"/>
      <c r="Q292" s="57"/>
    </row>
    <row r="293" spans="1:17">
      <c r="A293" s="50"/>
      <c r="B293" s="335"/>
      <c r="C293" s="81"/>
      <c r="D293" s="56"/>
      <c r="E293" s="56"/>
      <c r="F293" s="57"/>
      <c r="G293" s="58"/>
      <c r="H293" s="58"/>
      <c r="I293" s="164"/>
      <c r="J293" s="164"/>
      <c r="K293" s="57"/>
      <c r="L293" s="59"/>
      <c r="M293" s="59"/>
      <c r="N293" s="57"/>
      <c r="O293" s="56"/>
      <c r="P293" s="56"/>
      <c r="Q293" s="57"/>
    </row>
    <row r="294" spans="1:17">
      <c r="A294" s="50"/>
      <c r="B294" s="335"/>
      <c r="C294" s="81"/>
      <c r="D294" s="56"/>
      <c r="E294" s="56"/>
      <c r="F294" s="57"/>
      <c r="G294" s="58"/>
      <c r="H294" s="58"/>
      <c r="I294" s="164"/>
      <c r="J294" s="164"/>
      <c r="K294" s="57"/>
      <c r="L294" s="59"/>
      <c r="M294" s="59"/>
      <c r="N294" s="57"/>
      <c r="O294" s="56"/>
      <c r="P294" s="56"/>
      <c r="Q294" s="57"/>
    </row>
    <row r="295" spans="1:17">
      <c r="A295" s="50"/>
      <c r="B295" s="335"/>
      <c r="C295" s="81"/>
      <c r="D295" s="56"/>
      <c r="E295" s="56"/>
      <c r="F295" s="57"/>
      <c r="G295" s="58"/>
      <c r="H295" s="58"/>
      <c r="I295" s="164"/>
      <c r="J295" s="164"/>
      <c r="K295" s="57"/>
      <c r="L295" s="59"/>
      <c r="M295" s="59"/>
      <c r="N295" s="57"/>
      <c r="O295" s="56"/>
      <c r="P295" s="56"/>
      <c r="Q295" s="57"/>
    </row>
    <row r="296" spans="1:17">
      <c r="A296" s="50"/>
      <c r="B296" s="335"/>
      <c r="C296" s="81"/>
      <c r="D296" s="56"/>
      <c r="E296" s="56"/>
      <c r="F296" s="57"/>
      <c r="G296" s="58"/>
      <c r="H296" s="58"/>
      <c r="I296" s="164"/>
      <c r="J296" s="164"/>
      <c r="K296" s="57"/>
      <c r="L296" s="59"/>
      <c r="M296" s="59"/>
      <c r="N296" s="57"/>
      <c r="O296" s="56"/>
      <c r="P296" s="56"/>
      <c r="Q296" s="57"/>
    </row>
    <row r="297" spans="1:17">
      <c r="A297" s="50"/>
      <c r="B297" s="335"/>
      <c r="C297" s="81"/>
      <c r="D297" s="56"/>
      <c r="E297" s="56"/>
      <c r="F297" s="57"/>
      <c r="G297" s="58"/>
      <c r="H297" s="58"/>
      <c r="I297" s="164"/>
      <c r="J297" s="164"/>
      <c r="K297" s="57"/>
      <c r="L297" s="59"/>
      <c r="M297" s="59"/>
      <c r="N297" s="57"/>
      <c r="O297" s="56"/>
      <c r="P297" s="56"/>
      <c r="Q297" s="57"/>
    </row>
    <row r="298" spans="1:17">
      <c r="A298" s="50"/>
      <c r="B298" s="335"/>
      <c r="C298" s="81"/>
      <c r="D298" s="56"/>
      <c r="E298" s="56"/>
      <c r="F298" s="57"/>
      <c r="G298" s="58"/>
      <c r="H298" s="58"/>
      <c r="I298" s="164"/>
      <c r="J298" s="164"/>
      <c r="K298" s="57"/>
      <c r="L298" s="59"/>
      <c r="M298" s="59"/>
      <c r="N298" s="57"/>
      <c r="O298" s="56"/>
      <c r="P298" s="56"/>
      <c r="Q298" s="57"/>
    </row>
    <row r="299" spans="1:17">
      <c r="A299" s="50"/>
      <c r="B299" s="335"/>
      <c r="C299" s="81"/>
      <c r="D299" s="56"/>
      <c r="E299" s="56"/>
      <c r="F299" s="57"/>
      <c r="G299" s="58"/>
      <c r="H299" s="58"/>
      <c r="I299" s="164"/>
      <c r="J299" s="164"/>
      <c r="K299" s="57"/>
      <c r="L299" s="59"/>
      <c r="M299" s="59"/>
      <c r="N299" s="57"/>
      <c r="O299" s="56"/>
      <c r="P299" s="56"/>
      <c r="Q299" s="57"/>
    </row>
    <row r="300" spans="1:17">
      <c r="A300" s="50"/>
      <c r="B300" s="335"/>
      <c r="C300" s="81"/>
      <c r="D300" s="56"/>
      <c r="E300" s="56"/>
      <c r="F300" s="57"/>
      <c r="G300" s="58"/>
      <c r="H300" s="58"/>
      <c r="I300" s="164"/>
      <c r="J300" s="164"/>
      <c r="K300" s="57"/>
      <c r="L300" s="59"/>
      <c r="M300" s="59"/>
      <c r="N300" s="57"/>
      <c r="O300" s="56"/>
      <c r="P300" s="56"/>
      <c r="Q300" s="57"/>
    </row>
    <row r="301" spans="1:17">
      <c r="A301" s="50"/>
      <c r="B301" s="335"/>
      <c r="C301" s="81"/>
      <c r="D301" s="56"/>
      <c r="E301" s="56"/>
      <c r="F301" s="57"/>
      <c r="G301" s="58"/>
      <c r="H301" s="58"/>
      <c r="I301" s="164"/>
      <c r="J301" s="164"/>
      <c r="K301" s="57"/>
      <c r="L301" s="59"/>
      <c r="M301" s="59"/>
      <c r="N301" s="57"/>
      <c r="O301" s="56"/>
      <c r="P301" s="56"/>
      <c r="Q301" s="57"/>
    </row>
    <row r="302" spans="1:17">
      <c r="A302" s="50"/>
      <c r="B302" s="335"/>
      <c r="C302" s="81"/>
      <c r="D302" s="56"/>
      <c r="E302" s="56"/>
      <c r="F302" s="57"/>
      <c r="G302" s="58"/>
      <c r="H302" s="58"/>
      <c r="I302" s="164"/>
      <c r="J302" s="164"/>
      <c r="K302" s="57"/>
      <c r="L302" s="59"/>
      <c r="M302" s="59"/>
      <c r="N302" s="57"/>
      <c r="O302" s="56"/>
      <c r="P302" s="56"/>
      <c r="Q302" s="57"/>
    </row>
    <row r="303" spans="1:17">
      <c r="A303" s="50"/>
      <c r="B303" s="335"/>
      <c r="C303" s="81"/>
      <c r="D303" s="56"/>
      <c r="E303" s="56"/>
      <c r="F303" s="57"/>
      <c r="G303" s="58"/>
      <c r="H303" s="58"/>
      <c r="I303" s="164"/>
      <c r="J303" s="164"/>
      <c r="K303" s="57"/>
      <c r="L303" s="59"/>
      <c r="M303" s="59"/>
      <c r="N303" s="57"/>
      <c r="O303" s="56"/>
      <c r="P303" s="56"/>
      <c r="Q303" s="57"/>
    </row>
    <row r="304" spans="1:17">
      <c r="A304" s="50"/>
      <c r="B304" s="335"/>
      <c r="C304" s="81"/>
      <c r="D304" s="56"/>
      <c r="E304" s="56"/>
      <c r="F304" s="57"/>
      <c r="G304" s="58"/>
      <c r="H304" s="58"/>
      <c r="I304" s="164"/>
      <c r="J304" s="164"/>
      <c r="K304" s="57"/>
      <c r="L304" s="59"/>
      <c r="M304" s="59"/>
      <c r="N304" s="57"/>
      <c r="O304" s="56"/>
      <c r="P304" s="56"/>
      <c r="Q304" s="57"/>
    </row>
    <row r="305" spans="1:17">
      <c r="A305" s="50"/>
      <c r="B305" s="335"/>
      <c r="C305" s="81"/>
      <c r="D305" s="56"/>
      <c r="E305" s="56"/>
      <c r="F305" s="57"/>
      <c r="G305" s="58"/>
      <c r="H305" s="58"/>
      <c r="I305" s="164"/>
      <c r="J305" s="164"/>
      <c r="K305" s="57"/>
      <c r="L305" s="59"/>
      <c r="M305" s="59"/>
      <c r="N305" s="57"/>
      <c r="O305" s="56"/>
      <c r="P305" s="56"/>
      <c r="Q305" s="57"/>
    </row>
    <row r="306" spans="1:17">
      <c r="A306" s="50"/>
      <c r="B306" s="335"/>
      <c r="C306" s="81"/>
      <c r="D306" s="56"/>
      <c r="E306" s="56"/>
      <c r="F306" s="57"/>
      <c r="G306" s="58"/>
      <c r="H306" s="58"/>
      <c r="I306" s="164"/>
      <c r="J306" s="164"/>
      <c r="K306" s="57"/>
      <c r="L306" s="59"/>
      <c r="M306" s="59"/>
      <c r="N306" s="57"/>
      <c r="O306" s="56"/>
      <c r="P306" s="56"/>
      <c r="Q306" s="57"/>
    </row>
    <row r="307" spans="1:17">
      <c r="A307" s="50"/>
      <c r="B307" s="335"/>
      <c r="C307" s="81"/>
      <c r="D307" s="56"/>
      <c r="E307" s="56"/>
      <c r="F307" s="57"/>
      <c r="G307" s="58"/>
      <c r="H307" s="58"/>
      <c r="I307" s="164"/>
      <c r="J307" s="164"/>
      <c r="K307" s="57"/>
      <c r="L307" s="59"/>
      <c r="M307" s="59"/>
      <c r="N307" s="57"/>
      <c r="O307" s="56"/>
      <c r="P307" s="56"/>
      <c r="Q307" s="57"/>
    </row>
    <row r="308" spans="1:17">
      <c r="A308" s="50"/>
      <c r="B308" s="335"/>
      <c r="C308" s="81"/>
      <c r="D308" s="56"/>
      <c r="E308" s="56"/>
      <c r="F308" s="57"/>
      <c r="G308" s="58"/>
      <c r="H308" s="58"/>
      <c r="I308" s="164"/>
      <c r="J308" s="164"/>
      <c r="K308" s="57"/>
      <c r="L308" s="59"/>
      <c r="M308" s="59"/>
      <c r="N308" s="57"/>
      <c r="O308" s="56"/>
      <c r="P308" s="56"/>
      <c r="Q308" s="57"/>
    </row>
    <row r="309" spans="1:17">
      <c r="A309" s="50"/>
      <c r="B309" s="335"/>
      <c r="C309" s="81"/>
      <c r="D309" s="56"/>
      <c r="E309" s="56"/>
      <c r="F309" s="57"/>
      <c r="G309" s="58"/>
      <c r="H309" s="58"/>
      <c r="I309" s="164"/>
      <c r="J309" s="164"/>
      <c r="K309" s="57"/>
      <c r="L309" s="59"/>
      <c r="M309" s="59"/>
      <c r="N309" s="57"/>
      <c r="O309" s="56"/>
      <c r="P309" s="56"/>
      <c r="Q309" s="57"/>
    </row>
    <row r="310" spans="1:17">
      <c r="A310" s="50"/>
      <c r="B310" s="335"/>
      <c r="C310" s="81"/>
      <c r="D310" s="56"/>
      <c r="E310" s="56"/>
      <c r="F310" s="57"/>
      <c r="G310" s="58"/>
      <c r="H310" s="58"/>
      <c r="I310" s="164"/>
      <c r="J310" s="164"/>
      <c r="K310" s="57"/>
      <c r="L310" s="59"/>
      <c r="M310" s="59"/>
      <c r="N310" s="57"/>
      <c r="O310" s="56"/>
      <c r="P310" s="56"/>
      <c r="Q310" s="57"/>
    </row>
    <row r="311" spans="1:17">
      <c r="A311" s="50"/>
      <c r="B311" s="335"/>
      <c r="C311" s="81"/>
      <c r="D311" s="56"/>
      <c r="E311" s="56"/>
      <c r="F311" s="57"/>
      <c r="G311" s="58"/>
      <c r="H311" s="58"/>
      <c r="I311" s="164"/>
      <c r="J311" s="164"/>
      <c r="K311" s="57"/>
      <c r="L311" s="59"/>
      <c r="M311" s="59"/>
      <c r="N311" s="57"/>
      <c r="O311" s="56"/>
      <c r="P311" s="56"/>
      <c r="Q311" s="57"/>
    </row>
    <row r="312" spans="1:17">
      <c r="A312" s="50"/>
      <c r="B312" s="335"/>
      <c r="C312" s="81"/>
      <c r="D312" s="56"/>
      <c r="E312" s="56"/>
      <c r="F312" s="57"/>
      <c r="G312" s="58"/>
      <c r="H312" s="58"/>
      <c r="I312" s="164"/>
      <c r="J312" s="164"/>
      <c r="K312" s="57"/>
      <c r="L312" s="59"/>
      <c r="M312" s="59"/>
      <c r="N312" s="57"/>
      <c r="O312" s="56"/>
      <c r="P312" s="56"/>
      <c r="Q312" s="57"/>
    </row>
    <row r="313" spans="1:17">
      <c r="A313" s="50"/>
      <c r="B313" s="335"/>
      <c r="C313" s="81"/>
      <c r="D313" s="56"/>
      <c r="E313" s="56"/>
      <c r="F313" s="57"/>
      <c r="G313" s="58"/>
      <c r="H313" s="58"/>
      <c r="I313" s="164"/>
      <c r="J313" s="164"/>
      <c r="K313" s="57"/>
      <c r="L313" s="59"/>
      <c r="M313" s="59"/>
      <c r="N313" s="57"/>
      <c r="O313" s="56"/>
      <c r="P313" s="56"/>
      <c r="Q313" s="57"/>
    </row>
    <row r="314" spans="1:17">
      <c r="A314" s="50"/>
      <c r="B314" s="335"/>
      <c r="C314" s="81"/>
      <c r="D314" s="56"/>
      <c r="E314" s="56"/>
      <c r="F314" s="57"/>
      <c r="G314" s="58"/>
      <c r="H314" s="58"/>
      <c r="I314" s="164"/>
      <c r="J314" s="164"/>
      <c r="K314" s="57"/>
      <c r="L314" s="59"/>
      <c r="M314" s="59"/>
      <c r="N314" s="57"/>
      <c r="O314" s="56"/>
      <c r="P314" s="56"/>
      <c r="Q314" s="57"/>
    </row>
    <row r="315" spans="1:17">
      <c r="A315" s="50"/>
      <c r="B315" s="335"/>
      <c r="C315" s="81"/>
      <c r="D315" s="56"/>
      <c r="E315" s="56"/>
      <c r="F315" s="57"/>
      <c r="G315" s="58"/>
      <c r="H315" s="58"/>
      <c r="I315" s="164"/>
      <c r="J315" s="164"/>
      <c r="K315" s="57"/>
      <c r="L315" s="59"/>
      <c r="M315" s="59"/>
      <c r="N315" s="57"/>
      <c r="O315" s="56"/>
      <c r="P315" s="56"/>
      <c r="Q315" s="57"/>
    </row>
    <row r="316" spans="1:17">
      <c r="A316" s="50"/>
      <c r="B316" s="335"/>
      <c r="C316" s="81"/>
      <c r="D316" s="56"/>
      <c r="E316" s="56"/>
      <c r="F316" s="57"/>
      <c r="G316" s="58"/>
      <c r="H316" s="58"/>
      <c r="I316" s="164"/>
      <c r="J316" s="164"/>
      <c r="K316" s="57"/>
      <c r="L316" s="59"/>
      <c r="M316" s="59"/>
      <c r="N316" s="57"/>
      <c r="O316" s="56"/>
      <c r="P316" s="56"/>
      <c r="Q316" s="57"/>
    </row>
    <row r="317" spans="1:17">
      <c r="A317" s="50"/>
      <c r="B317" s="335"/>
      <c r="C317" s="81"/>
      <c r="D317" s="56"/>
      <c r="E317" s="56"/>
      <c r="F317" s="57"/>
      <c r="G317" s="58"/>
      <c r="H317" s="58"/>
      <c r="I317" s="164"/>
      <c r="J317" s="164"/>
      <c r="K317" s="57"/>
      <c r="L317" s="59"/>
      <c r="M317" s="59"/>
      <c r="N317" s="57"/>
      <c r="O317" s="56"/>
      <c r="P317" s="56"/>
      <c r="Q317" s="57"/>
    </row>
    <row r="318" spans="1:17">
      <c r="A318" s="50"/>
      <c r="B318" s="335"/>
      <c r="C318" s="81"/>
      <c r="D318" s="56"/>
      <c r="E318" s="56"/>
      <c r="F318" s="57"/>
      <c r="G318" s="58"/>
      <c r="H318" s="58"/>
      <c r="I318" s="164"/>
      <c r="J318" s="164"/>
      <c r="K318" s="57"/>
      <c r="L318" s="59"/>
      <c r="M318" s="59"/>
      <c r="N318" s="57"/>
      <c r="O318" s="56"/>
      <c r="P318" s="56"/>
      <c r="Q318" s="57"/>
    </row>
    <row r="319" spans="1:17">
      <c r="A319" s="50"/>
      <c r="B319" s="335"/>
      <c r="C319" s="81"/>
      <c r="D319" s="56"/>
      <c r="E319" s="56"/>
      <c r="F319" s="57"/>
      <c r="G319" s="58"/>
      <c r="H319" s="58"/>
      <c r="I319" s="164"/>
      <c r="J319" s="164"/>
      <c r="K319" s="57"/>
      <c r="L319" s="59"/>
      <c r="M319" s="59"/>
      <c r="N319" s="57"/>
      <c r="O319" s="56"/>
      <c r="P319" s="56"/>
      <c r="Q319" s="57"/>
    </row>
    <row r="320" spans="1:17">
      <c r="A320" s="50"/>
      <c r="B320" s="335"/>
      <c r="C320" s="81"/>
      <c r="D320" s="56"/>
      <c r="E320" s="56"/>
      <c r="F320" s="57"/>
      <c r="G320" s="58"/>
      <c r="H320" s="58"/>
      <c r="I320" s="164"/>
      <c r="J320" s="164"/>
      <c r="K320" s="57"/>
      <c r="L320" s="59"/>
      <c r="M320" s="59"/>
      <c r="N320" s="57"/>
      <c r="O320" s="56"/>
      <c r="P320" s="56"/>
      <c r="Q320" s="57"/>
    </row>
    <row r="321" spans="1:17">
      <c r="A321" s="50"/>
      <c r="B321" s="335"/>
      <c r="C321" s="81"/>
      <c r="D321" s="56"/>
      <c r="E321" s="56"/>
      <c r="F321" s="57"/>
      <c r="G321" s="58"/>
      <c r="H321" s="58"/>
      <c r="I321" s="164"/>
      <c r="J321" s="164"/>
      <c r="K321" s="57"/>
      <c r="L321" s="59"/>
      <c r="M321" s="59"/>
      <c r="N321" s="57"/>
      <c r="O321" s="56"/>
      <c r="P321" s="56"/>
      <c r="Q321" s="57"/>
    </row>
    <row r="322" spans="1:17">
      <c r="A322" s="50"/>
      <c r="B322" s="335"/>
      <c r="C322" s="81"/>
      <c r="D322" s="56"/>
      <c r="E322" s="56"/>
      <c r="F322" s="57"/>
      <c r="G322" s="58"/>
      <c r="H322" s="58"/>
      <c r="I322" s="164"/>
      <c r="J322" s="164"/>
      <c r="K322" s="57"/>
      <c r="L322" s="59"/>
      <c r="M322" s="59"/>
      <c r="N322" s="57"/>
      <c r="O322" s="56"/>
      <c r="P322" s="56"/>
      <c r="Q322" s="57"/>
    </row>
    <row r="323" spans="1:17">
      <c r="A323" s="50"/>
      <c r="B323" s="335"/>
      <c r="C323" s="81"/>
      <c r="D323" s="56"/>
      <c r="E323" s="56"/>
      <c r="F323" s="57"/>
      <c r="G323" s="58"/>
      <c r="H323" s="58"/>
      <c r="I323" s="164"/>
      <c r="J323" s="164"/>
      <c r="K323" s="57"/>
      <c r="L323" s="59"/>
      <c r="M323" s="59"/>
      <c r="N323" s="57"/>
      <c r="O323" s="56"/>
      <c r="P323" s="56"/>
      <c r="Q323" s="57"/>
    </row>
    <row r="324" spans="1:17">
      <c r="A324" s="50"/>
      <c r="B324" s="335"/>
      <c r="C324" s="81"/>
      <c r="D324" s="56"/>
      <c r="E324" s="56"/>
      <c r="F324" s="57"/>
      <c r="G324" s="58"/>
      <c r="H324" s="58"/>
      <c r="I324" s="164"/>
      <c r="J324" s="164"/>
      <c r="K324" s="57"/>
      <c r="L324" s="59"/>
      <c r="M324" s="59"/>
      <c r="N324" s="57"/>
      <c r="O324" s="56"/>
      <c r="P324" s="56"/>
      <c r="Q324" s="57"/>
    </row>
    <row r="325" spans="1:17">
      <c r="A325" s="50"/>
      <c r="B325" s="335"/>
      <c r="C325" s="81"/>
      <c r="D325" s="56"/>
      <c r="E325" s="56"/>
      <c r="F325" s="57"/>
      <c r="G325" s="58"/>
      <c r="H325" s="58"/>
      <c r="I325" s="164"/>
      <c r="J325" s="164"/>
      <c r="K325" s="57"/>
      <c r="L325" s="59"/>
      <c r="M325" s="59"/>
      <c r="N325" s="57"/>
      <c r="O325" s="56"/>
      <c r="P325" s="56"/>
      <c r="Q325" s="57"/>
    </row>
    <row r="326" spans="1:17">
      <c r="A326" s="50"/>
      <c r="B326" s="335"/>
      <c r="C326" s="81"/>
      <c r="D326" s="56"/>
      <c r="E326" s="56"/>
      <c r="F326" s="57"/>
      <c r="G326" s="58"/>
      <c r="H326" s="58"/>
      <c r="I326" s="164"/>
      <c r="J326" s="164"/>
      <c r="K326" s="57"/>
      <c r="L326" s="59"/>
      <c r="M326" s="59"/>
      <c r="N326" s="57"/>
      <c r="O326" s="56"/>
      <c r="P326" s="56"/>
      <c r="Q326" s="57"/>
    </row>
    <row r="327" spans="1:17">
      <c r="A327" s="50"/>
      <c r="B327" s="335"/>
      <c r="C327" s="81"/>
      <c r="D327" s="56"/>
      <c r="E327" s="56"/>
      <c r="F327" s="57"/>
      <c r="G327" s="58"/>
      <c r="H327" s="58"/>
      <c r="I327" s="164"/>
      <c r="J327" s="164"/>
      <c r="K327" s="57"/>
      <c r="L327" s="59"/>
      <c r="M327" s="59"/>
      <c r="N327" s="57"/>
      <c r="O327" s="56"/>
      <c r="P327" s="56"/>
      <c r="Q327" s="57"/>
    </row>
    <row r="328" spans="1:17">
      <c r="A328" s="50"/>
      <c r="B328" s="335"/>
      <c r="C328" s="81"/>
      <c r="D328" s="56"/>
      <c r="E328" s="56"/>
      <c r="F328" s="57"/>
      <c r="G328" s="58"/>
      <c r="H328" s="58"/>
      <c r="I328" s="164"/>
      <c r="J328" s="164"/>
      <c r="K328" s="57"/>
      <c r="L328" s="59"/>
      <c r="M328" s="59"/>
      <c r="N328" s="57"/>
      <c r="O328" s="56"/>
      <c r="P328" s="56"/>
      <c r="Q328" s="57"/>
    </row>
    <row r="329" spans="1:17">
      <c r="A329" s="50"/>
      <c r="B329" s="335"/>
      <c r="C329" s="81"/>
      <c r="D329" s="56"/>
      <c r="E329" s="56"/>
      <c r="F329" s="57"/>
      <c r="G329" s="58"/>
      <c r="H329" s="58"/>
      <c r="I329" s="164"/>
      <c r="J329" s="164"/>
      <c r="K329" s="57"/>
      <c r="L329" s="59"/>
      <c r="M329" s="59"/>
      <c r="N329" s="57"/>
      <c r="O329" s="56"/>
      <c r="P329" s="56"/>
      <c r="Q329" s="57"/>
    </row>
    <row r="330" spans="1:17">
      <c r="A330" s="50"/>
      <c r="B330" s="335"/>
      <c r="C330" s="81"/>
      <c r="D330" s="56"/>
      <c r="E330" s="56"/>
      <c r="F330" s="57"/>
      <c r="G330" s="58"/>
      <c r="H330" s="58"/>
      <c r="I330" s="164"/>
      <c r="J330" s="164"/>
      <c r="K330" s="57"/>
      <c r="L330" s="59"/>
      <c r="M330" s="59"/>
      <c r="N330" s="57"/>
      <c r="O330" s="56"/>
      <c r="P330" s="56"/>
      <c r="Q330" s="57"/>
    </row>
    <row r="331" spans="1:17">
      <c r="A331" s="50"/>
      <c r="B331" s="335"/>
      <c r="C331" s="81"/>
      <c r="D331" s="56"/>
      <c r="E331" s="56"/>
      <c r="F331" s="57"/>
      <c r="G331" s="58"/>
      <c r="H331" s="58"/>
      <c r="I331" s="164"/>
      <c r="J331" s="164"/>
      <c r="K331" s="57"/>
      <c r="L331" s="59"/>
      <c r="M331" s="59"/>
      <c r="N331" s="57"/>
      <c r="O331" s="56"/>
      <c r="P331" s="56"/>
      <c r="Q331" s="57"/>
    </row>
    <row r="332" spans="1:17">
      <c r="A332" s="50"/>
      <c r="B332" s="335"/>
      <c r="C332" s="81"/>
      <c r="D332" s="56"/>
      <c r="E332" s="56"/>
      <c r="F332" s="57"/>
      <c r="G332" s="58"/>
      <c r="H332" s="58"/>
      <c r="I332" s="164"/>
      <c r="J332" s="164"/>
      <c r="K332" s="57"/>
      <c r="L332" s="59"/>
      <c r="M332" s="59"/>
      <c r="N332" s="57"/>
      <c r="O332" s="56"/>
      <c r="P332" s="56"/>
      <c r="Q332" s="57"/>
    </row>
    <row r="333" spans="1:17">
      <c r="A333" s="50"/>
      <c r="B333" s="335"/>
      <c r="C333" s="81"/>
      <c r="D333" s="56"/>
      <c r="E333" s="56"/>
      <c r="F333" s="57"/>
      <c r="G333" s="58"/>
      <c r="H333" s="58"/>
      <c r="I333" s="164"/>
      <c r="J333" s="164"/>
      <c r="K333" s="57"/>
      <c r="L333" s="59"/>
      <c r="M333" s="59"/>
      <c r="N333" s="57"/>
      <c r="O333" s="56"/>
      <c r="P333" s="56"/>
      <c r="Q333" s="57"/>
    </row>
    <row r="334" spans="1:17">
      <c r="A334" s="50"/>
      <c r="B334" s="335"/>
      <c r="C334" s="81"/>
      <c r="D334" s="56"/>
      <c r="E334" s="56"/>
      <c r="F334" s="57"/>
      <c r="G334" s="58"/>
      <c r="H334" s="58"/>
      <c r="I334" s="164"/>
      <c r="J334" s="164"/>
      <c r="K334" s="57"/>
      <c r="L334" s="59"/>
      <c r="M334" s="59"/>
      <c r="N334" s="57"/>
      <c r="O334" s="56"/>
      <c r="P334" s="56"/>
      <c r="Q334" s="57"/>
    </row>
    <row r="335" spans="1:17">
      <c r="A335" s="50"/>
      <c r="B335" s="335"/>
      <c r="C335" s="81"/>
      <c r="D335" s="56"/>
      <c r="E335" s="56"/>
      <c r="F335" s="57"/>
      <c r="G335" s="58"/>
      <c r="H335" s="58"/>
      <c r="I335" s="164"/>
      <c r="J335" s="164"/>
      <c r="K335" s="57"/>
      <c r="L335" s="59"/>
      <c r="M335" s="59"/>
      <c r="N335" s="57"/>
      <c r="O335" s="56"/>
      <c r="P335" s="56"/>
      <c r="Q335" s="57"/>
    </row>
    <row r="336" spans="1:17">
      <c r="A336" s="50"/>
      <c r="B336" s="335"/>
      <c r="C336" s="81"/>
      <c r="D336" s="56"/>
      <c r="E336" s="56"/>
      <c r="F336" s="57"/>
      <c r="G336" s="58"/>
      <c r="H336" s="58"/>
      <c r="I336" s="164"/>
      <c r="J336" s="164"/>
      <c r="K336" s="57"/>
      <c r="L336" s="59"/>
      <c r="M336" s="59"/>
      <c r="N336" s="57"/>
      <c r="O336" s="56"/>
      <c r="P336" s="56"/>
      <c r="Q336" s="57"/>
    </row>
    <row r="337" spans="1:17">
      <c r="A337" s="50"/>
      <c r="B337" s="335"/>
      <c r="C337" s="81"/>
      <c r="D337" s="56"/>
      <c r="E337" s="56"/>
      <c r="F337" s="57"/>
      <c r="G337" s="58"/>
      <c r="H337" s="58"/>
      <c r="I337" s="164"/>
      <c r="J337" s="164"/>
      <c r="K337" s="57"/>
      <c r="L337" s="59"/>
      <c r="M337" s="59"/>
      <c r="N337" s="57"/>
      <c r="O337" s="56"/>
      <c r="P337" s="56"/>
      <c r="Q337" s="57"/>
    </row>
    <row r="338" spans="1:17">
      <c r="A338" s="50"/>
      <c r="B338" s="335"/>
      <c r="C338" s="81"/>
      <c r="D338" s="56"/>
      <c r="E338" s="56"/>
      <c r="F338" s="57"/>
      <c r="G338" s="58"/>
      <c r="H338" s="58"/>
      <c r="I338" s="164"/>
      <c r="J338" s="164"/>
      <c r="K338" s="57"/>
      <c r="L338" s="59"/>
      <c r="M338" s="59"/>
      <c r="N338" s="57"/>
      <c r="O338" s="56"/>
      <c r="P338" s="56"/>
      <c r="Q338" s="57"/>
    </row>
    <row r="339" spans="1:17">
      <c r="A339" s="50"/>
      <c r="B339" s="335"/>
      <c r="C339" s="81"/>
      <c r="D339" s="56"/>
      <c r="E339" s="56"/>
      <c r="F339" s="57"/>
      <c r="G339" s="58"/>
      <c r="H339" s="58"/>
      <c r="I339" s="164"/>
      <c r="J339" s="164"/>
      <c r="K339" s="57"/>
      <c r="L339" s="59"/>
      <c r="M339" s="59"/>
      <c r="N339" s="57"/>
      <c r="O339" s="56"/>
      <c r="P339" s="56"/>
      <c r="Q339" s="57"/>
    </row>
    <row r="340" spans="1:17">
      <c r="A340" s="50"/>
      <c r="B340" s="335"/>
      <c r="C340" s="81"/>
      <c r="D340" s="56"/>
      <c r="E340" s="56"/>
      <c r="F340" s="57"/>
      <c r="G340" s="58"/>
      <c r="H340" s="58"/>
      <c r="I340" s="164"/>
      <c r="J340" s="164"/>
      <c r="K340" s="57"/>
      <c r="L340" s="59"/>
      <c r="M340" s="59"/>
      <c r="N340" s="57"/>
      <c r="O340" s="56"/>
      <c r="P340" s="56"/>
      <c r="Q340" s="57"/>
    </row>
    <row r="341" spans="1:17">
      <c r="A341" s="50"/>
      <c r="B341" s="335"/>
      <c r="C341" s="81"/>
      <c r="D341" s="56"/>
      <c r="E341" s="56"/>
      <c r="F341" s="57"/>
      <c r="G341" s="58"/>
      <c r="H341" s="58"/>
      <c r="I341" s="164"/>
      <c r="J341" s="164"/>
      <c r="K341" s="57"/>
      <c r="L341" s="59"/>
      <c r="M341" s="59"/>
      <c r="N341" s="57"/>
      <c r="O341" s="56"/>
      <c r="P341" s="56"/>
      <c r="Q341" s="57"/>
    </row>
    <row r="342" spans="1:17">
      <c r="A342" s="50"/>
      <c r="B342" s="335"/>
      <c r="C342" s="81"/>
      <c r="D342" s="56"/>
      <c r="E342" s="56"/>
      <c r="F342" s="57"/>
      <c r="G342" s="58"/>
      <c r="H342" s="58"/>
      <c r="I342" s="164"/>
      <c r="J342" s="164"/>
      <c r="K342" s="57"/>
      <c r="L342" s="59"/>
      <c r="M342" s="59"/>
      <c r="N342" s="57"/>
      <c r="O342" s="56"/>
      <c r="P342" s="56"/>
      <c r="Q342" s="57"/>
    </row>
    <row r="343" spans="1:17">
      <c r="A343" s="50"/>
      <c r="B343" s="335"/>
      <c r="C343" s="81"/>
      <c r="D343" s="56"/>
      <c r="E343" s="56"/>
      <c r="F343" s="57"/>
      <c r="G343" s="58"/>
      <c r="H343" s="58"/>
      <c r="I343" s="164"/>
      <c r="J343" s="164"/>
      <c r="K343" s="57"/>
      <c r="L343" s="59"/>
      <c r="M343" s="59"/>
      <c r="N343" s="57"/>
      <c r="O343" s="56"/>
      <c r="P343" s="56"/>
      <c r="Q343" s="57"/>
    </row>
    <row r="344" spans="1:17">
      <c r="A344" s="50"/>
      <c r="B344" s="335"/>
      <c r="C344" s="81"/>
      <c r="D344" s="56"/>
      <c r="E344" s="56"/>
      <c r="F344" s="57"/>
      <c r="G344" s="58"/>
      <c r="H344" s="58"/>
      <c r="I344" s="164"/>
      <c r="J344" s="164"/>
      <c r="K344" s="57"/>
      <c r="L344" s="59"/>
      <c r="M344" s="59"/>
      <c r="N344" s="57"/>
      <c r="O344" s="56"/>
      <c r="P344" s="56"/>
      <c r="Q344" s="57"/>
    </row>
    <row r="345" spans="1:17">
      <c r="A345" s="50"/>
      <c r="B345" s="335"/>
      <c r="C345" s="81"/>
      <c r="D345" s="56"/>
      <c r="E345" s="56"/>
      <c r="F345" s="57"/>
      <c r="G345" s="58"/>
      <c r="H345" s="58"/>
      <c r="I345" s="164"/>
      <c r="J345" s="164"/>
      <c r="K345" s="57"/>
      <c r="L345" s="59"/>
      <c r="M345" s="59"/>
      <c r="N345" s="57"/>
      <c r="O345" s="56"/>
      <c r="P345" s="56"/>
      <c r="Q345" s="57"/>
    </row>
    <row r="346" spans="1:17">
      <c r="A346" s="50"/>
      <c r="B346" s="335"/>
      <c r="C346" s="81"/>
      <c r="D346" s="56"/>
      <c r="E346" s="56"/>
      <c r="F346" s="57"/>
      <c r="G346" s="58"/>
      <c r="H346" s="58"/>
      <c r="I346" s="164"/>
      <c r="J346" s="164"/>
      <c r="K346" s="57"/>
      <c r="L346" s="59"/>
      <c r="M346" s="59"/>
      <c r="N346" s="57"/>
      <c r="O346" s="56"/>
      <c r="P346" s="56"/>
      <c r="Q346" s="57"/>
    </row>
    <row r="347" spans="1:17">
      <c r="A347" s="50"/>
      <c r="B347" s="335"/>
      <c r="C347" s="81"/>
      <c r="D347" s="56"/>
      <c r="E347" s="56"/>
      <c r="F347" s="57"/>
      <c r="G347" s="58"/>
      <c r="H347" s="58"/>
      <c r="I347" s="164"/>
      <c r="J347" s="164"/>
      <c r="K347" s="57"/>
      <c r="L347" s="59"/>
      <c r="M347" s="59"/>
      <c r="N347" s="57"/>
      <c r="O347" s="56"/>
      <c r="P347" s="56"/>
      <c r="Q347" s="57"/>
    </row>
    <row r="348" spans="1:17">
      <c r="A348" s="50"/>
      <c r="B348" s="335"/>
      <c r="C348" s="81"/>
      <c r="D348" s="56"/>
      <c r="E348" s="56"/>
      <c r="F348" s="57"/>
      <c r="G348" s="58"/>
      <c r="H348" s="58"/>
      <c r="I348" s="164"/>
      <c r="J348" s="164"/>
      <c r="K348" s="57"/>
      <c r="L348" s="59"/>
      <c r="M348" s="59"/>
      <c r="N348" s="57"/>
      <c r="O348" s="56"/>
      <c r="P348" s="56"/>
      <c r="Q348" s="57"/>
    </row>
    <row r="349" spans="1:17">
      <c r="A349" s="50"/>
      <c r="B349" s="335"/>
      <c r="C349" s="81"/>
      <c r="D349" s="56"/>
      <c r="E349" s="56"/>
      <c r="F349" s="57"/>
      <c r="G349" s="58"/>
      <c r="H349" s="58"/>
      <c r="I349" s="164"/>
      <c r="J349" s="164"/>
      <c r="K349" s="57"/>
      <c r="L349" s="59"/>
      <c r="M349" s="59"/>
      <c r="N349" s="57"/>
      <c r="O349" s="56"/>
      <c r="P349" s="56"/>
      <c r="Q349" s="57"/>
    </row>
    <row r="350" spans="1:17">
      <c r="A350" s="50"/>
      <c r="B350" s="335"/>
      <c r="C350" s="81"/>
      <c r="D350" s="56"/>
      <c r="E350" s="56"/>
      <c r="F350" s="57"/>
      <c r="G350" s="58"/>
      <c r="H350" s="58"/>
      <c r="I350" s="164"/>
      <c r="J350" s="164"/>
      <c r="K350" s="57"/>
      <c r="L350" s="59"/>
      <c r="M350" s="59"/>
      <c r="N350" s="57"/>
      <c r="O350" s="56"/>
      <c r="P350" s="56"/>
      <c r="Q350" s="57"/>
    </row>
    <row r="351" spans="1:17">
      <c r="A351" s="50"/>
      <c r="B351" s="335"/>
      <c r="C351" s="81"/>
      <c r="D351" s="56"/>
      <c r="E351" s="56"/>
      <c r="F351" s="57"/>
      <c r="G351" s="58"/>
      <c r="H351" s="58"/>
      <c r="I351" s="164"/>
      <c r="J351" s="164"/>
      <c r="K351" s="57"/>
      <c r="L351" s="59"/>
      <c r="M351" s="59"/>
      <c r="N351" s="57"/>
      <c r="O351" s="56"/>
      <c r="P351" s="56"/>
      <c r="Q351" s="57"/>
    </row>
    <row r="352" spans="1:17">
      <c r="A352" s="50"/>
      <c r="B352" s="335"/>
      <c r="C352" s="81"/>
      <c r="D352" s="56"/>
      <c r="E352" s="56"/>
      <c r="F352" s="57"/>
      <c r="G352" s="58"/>
      <c r="H352" s="58"/>
      <c r="I352" s="164"/>
      <c r="J352" s="164"/>
      <c r="K352" s="57"/>
      <c r="L352" s="59"/>
      <c r="M352" s="59"/>
      <c r="N352" s="57"/>
      <c r="O352" s="56"/>
      <c r="P352" s="56"/>
      <c r="Q352" s="57"/>
    </row>
    <row r="353" spans="1:17">
      <c r="A353" s="50"/>
      <c r="B353" s="335"/>
      <c r="C353" s="81"/>
      <c r="D353" s="56"/>
      <c r="E353" s="56"/>
      <c r="F353" s="57"/>
      <c r="G353" s="58"/>
      <c r="H353" s="58"/>
      <c r="I353" s="164"/>
      <c r="J353" s="164"/>
      <c r="K353" s="57"/>
      <c r="L353" s="59"/>
      <c r="M353" s="59"/>
      <c r="N353" s="57"/>
      <c r="O353" s="56"/>
      <c r="P353" s="56"/>
      <c r="Q353" s="57"/>
    </row>
    <row r="354" spans="1:17">
      <c r="A354" s="50"/>
      <c r="B354" s="335"/>
      <c r="C354" s="81"/>
      <c r="D354" s="56"/>
      <c r="E354" s="56"/>
      <c r="F354" s="57"/>
      <c r="G354" s="58"/>
      <c r="H354" s="58"/>
      <c r="I354" s="164"/>
      <c r="J354" s="164"/>
      <c r="K354" s="57"/>
      <c r="L354" s="59"/>
      <c r="M354" s="59"/>
      <c r="N354" s="57"/>
      <c r="O354" s="56"/>
      <c r="P354" s="56"/>
      <c r="Q354" s="57"/>
    </row>
    <row r="355" spans="1:17">
      <c r="A355" s="50"/>
      <c r="B355" s="335"/>
      <c r="C355" s="81"/>
      <c r="D355" s="56"/>
      <c r="E355" s="56"/>
      <c r="F355" s="57"/>
      <c r="G355" s="58"/>
      <c r="H355" s="58"/>
      <c r="I355" s="164"/>
      <c r="J355" s="164"/>
      <c r="K355" s="57"/>
      <c r="L355" s="59"/>
      <c r="M355" s="59"/>
      <c r="N355" s="57"/>
      <c r="O355" s="56"/>
      <c r="P355" s="56"/>
      <c r="Q355" s="57"/>
    </row>
    <row r="356" spans="1:17">
      <c r="A356" s="50"/>
      <c r="B356" s="335"/>
      <c r="C356" s="81"/>
      <c r="D356" s="56"/>
      <c r="E356" s="56"/>
      <c r="F356" s="57"/>
      <c r="G356" s="58"/>
      <c r="H356" s="58"/>
      <c r="I356" s="164"/>
      <c r="J356" s="164"/>
      <c r="K356" s="57"/>
      <c r="L356" s="59"/>
      <c r="M356" s="59"/>
      <c r="N356" s="57"/>
      <c r="O356" s="56"/>
      <c r="P356" s="56"/>
      <c r="Q356" s="57"/>
    </row>
    <row r="357" spans="1:17">
      <c r="A357" s="50"/>
      <c r="B357" s="335"/>
      <c r="C357" s="81"/>
      <c r="D357" s="56"/>
      <c r="E357" s="56"/>
      <c r="F357" s="57"/>
      <c r="G357" s="58"/>
      <c r="H357" s="58"/>
      <c r="I357" s="164"/>
      <c r="J357" s="164"/>
      <c r="K357" s="57"/>
      <c r="L357" s="59"/>
      <c r="M357" s="59"/>
      <c r="N357" s="57"/>
      <c r="O357" s="56"/>
      <c r="P357" s="56"/>
      <c r="Q357" s="57"/>
    </row>
    <row r="358" spans="1:17">
      <c r="A358" s="50"/>
      <c r="B358" s="335"/>
      <c r="C358" s="81"/>
      <c r="D358" s="56"/>
      <c r="E358" s="56"/>
      <c r="F358" s="57"/>
      <c r="G358" s="58"/>
      <c r="H358" s="58"/>
      <c r="I358" s="164"/>
      <c r="J358" s="164"/>
      <c r="K358" s="57"/>
      <c r="L358" s="59"/>
      <c r="M358" s="59"/>
      <c r="N358" s="57"/>
      <c r="O358" s="56"/>
      <c r="P358" s="56"/>
      <c r="Q358" s="57"/>
    </row>
    <row r="359" spans="1:17">
      <c r="A359" s="50"/>
      <c r="B359" s="335"/>
      <c r="C359" s="81"/>
      <c r="D359" s="56"/>
      <c r="E359" s="56"/>
      <c r="F359" s="57"/>
      <c r="G359" s="58"/>
      <c r="H359" s="58"/>
      <c r="I359" s="164"/>
      <c r="J359" s="164"/>
      <c r="K359" s="57"/>
      <c r="L359" s="59"/>
      <c r="M359" s="59"/>
      <c r="N359" s="57"/>
      <c r="O359" s="56"/>
      <c r="P359" s="56"/>
      <c r="Q359" s="57"/>
    </row>
    <row r="360" spans="1:17">
      <c r="A360" s="50"/>
      <c r="B360" s="335"/>
      <c r="C360" s="81"/>
      <c r="D360" s="56"/>
      <c r="E360" s="56"/>
      <c r="F360" s="57"/>
      <c r="G360" s="58"/>
      <c r="H360" s="58"/>
      <c r="I360" s="164"/>
      <c r="J360" s="164"/>
      <c r="K360" s="57"/>
      <c r="L360" s="59"/>
      <c r="M360" s="59"/>
      <c r="N360" s="57"/>
      <c r="O360" s="56"/>
      <c r="P360" s="56"/>
      <c r="Q360" s="57"/>
    </row>
    <row r="361" spans="1:17">
      <c r="A361" s="50"/>
      <c r="B361" s="50"/>
      <c r="C361" s="55"/>
      <c r="D361" s="50"/>
      <c r="E361" s="50"/>
      <c r="F361" s="104"/>
      <c r="G361" s="104"/>
      <c r="H361" s="104"/>
      <c r="I361" s="104"/>
      <c r="J361" s="104"/>
      <c r="K361" s="104"/>
      <c r="L361" s="50"/>
      <c r="M361" s="50"/>
      <c r="N361" s="104"/>
      <c r="O361" s="50"/>
      <c r="P361" s="50"/>
      <c r="Q361" s="104"/>
    </row>
    <row r="362" spans="1:17">
      <c r="A362" s="50"/>
      <c r="B362" s="50"/>
      <c r="C362" s="55"/>
      <c r="D362" s="50"/>
      <c r="E362" s="50"/>
      <c r="F362" s="104"/>
      <c r="G362" s="104"/>
      <c r="H362" s="104"/>
      <c r="I362" s="104"/>
      <c r="J362" s="104"/>
      <c r="K362" s="104"/>
      <c r="L362" s="50"/>
      <c r="M362" s="50"/>
      <c r="N362" s="104"/>
      <c r="O362" s="50"/>
      <c r="P362" s="50"/>
      <c r="Q362" s="104"/>
    </row>
    <row r="363" spans="1:17">
      <c r="A363" s="50"/>
      <c r="B363" s="50"/>
      <c r="C363" s="55"/>
      <c r="D363" s="50"/>
      <c r="E363" s="50"/>
      <c r="F363" s="104"/>
      <c r="G363" s="104"/>
      <c r="H363" s="104"/>
      <c r="I363" s="104"/>
      <c r="J363" s="104"/>
      <c r="K363" s="104"/>
      <c r="L363" s="50"/>
      <c r="M363" s="50"/>
      <c r="N363" s="104"/>
      <c r="O363" s="50"/>
      <c r="P363" s="50"/>
      <c r="Q363" s="104"/>
    </row>
    <row r="364" spans="1:17">
      <c r="A364" s="50"/>
      <c r="B364" s="50"/>
      <c r="C364" s="55"/>
      <c r="D364" s="50"/>
      <c r="E364" s="50"/>
      <c r="F364" s="104"/>
      <c r="G364" s="104"/>
      <c r="H364" s="104"/>
      <c r="I364" s="104"/>
      <c r="J364" s="104"/>
      <c r="K364" s="104"/>
      <c r="L364" s="50"/>
      <c r="M364" s="50"/>
      <c r="N364" s="104"/>
      <c r="O364" s="50"/>
      <c r="P364" s="50"/>
      <c r="Q364" s="104"/>
    </row>
    <row r="365" spans="1:17">
      <c r="A365" s="50"/>
      <c r="B365" s="50"/>
      <c r="C365" s="55"/>
      <c r="D365" s="50"/>
      <c r="E365" s="50"/>
      <c r="F365" s="104"/>
      <c r="G365" s="104"/>
      <c r="H365" s="104"/>
      <c r="I365" s="104"/>
      <c r="J365" s="104"/>
      <c r="K365" s="104"/>
      <c r="L365" s="50"/>
      <c r="M365" s="50"/>
      <c r="N365" s="104"/>
      <c r="O365" s="50"/>
      <c r="P365" s="50"/>
      <c r="Q365" s="104"/>
    </row>
    <row r="366" spans="1:17">
      <c r="A366" s="50"/>
      <c r="B366" s="50"/>
      <c r="C366" s="55"/>
      <c r="D366" s="50"/>
      <c r="E366" s="50"/>
      <c r="F366" s="104"/>
      <c r="G366" s="104"/>
      <c r="H366" s="104"/>
      <c r="I366" s="104"/>
      <c r="J366" s="104"/>
      <c r="K366" s="104"/>
      <c r="L366" s="50"/>
      <c r="M366" s="50"/>
      <c r="N366" s="104"/>
      <c r="O366" s="50"/>
      <c r="P366" s="50"/>
      <c r="Q366" s="104"/>
    </row>
  </sheetData>
  <mergeCells count="64">
    <mergeCell ref="O82:Q82"/>
    <mergeCell ref="B230:B231"/>
    <mergeCell ref="B173:B183"/>
    <mergeCell ref="B121:B122"/>
    <mergeCell ref="B157:Q157"/>
    <mergeCell ref="B158:Q158"/>
    <mergeCell ref="O159:Q159"/>
    <mergeCell ref="L159:N159"/>
    <mergeCell ref="D159:F159"/>
    <mergeCell ref="G159:H159"/>
    <mergeCell ref="I159:K159"/>
    <mergeCell ref="G82:H82"/>
    <mergeCell ref="I82:K82"/>
    <mergeCell ref="L82:N82"/>
    <mergeCell ref="B126:B136"/>
    <mergeCell ref="B137:B148"/>
    <mergeCell ref="B289:B360"/>
    <mergeCell ref="B260:B261"/>
    <mergeCell ref="B262:B265"/>
    <mergeCell ref="B266:B278"/>
    <mergeCell ref="B279:B283"/>
    <mergeCell ref="B284:B288"/>
    <mergeCell ref="B253:B259"/>
    <mergeCell ref="B109:B120"/>
    <mergeCell ref="B60:B71"/>
    <mergeCell ref="B92:B95"/>
    <mergeCell ref="B96:B106"/>
    <mergeCell ref="B107:B108"/>
    <mergeCell ref="B85:B87"/>
    <mergeCell ref="B88:B91"/>
    <mergeCell ref="B79:Q79"/>
    <mergeCell ref="B80:Q80"/>
    <mergeCell ref="B81:Q81"/>
    <mergeCell ref="B169:B172"/>
    <mergeCell ref="B162:B164"/>
    <mergeCell ref="B165:B168"/>
    <mergeCell ref="B156:Q156"/>
    <mergeCell ref="B76:B77"/>
    <mergeCell ref="B2:Q2"/>
    <mergeCell ref="B3:Q3"/>
    <mergeCell ref="B4:Q4"/>
    <mergeCell ref="B8:B10"/>
    <mergeCell ref="B11:B14"/>
    <mergeCell ref="D5:F5"/>
    <mergeCell ref="O5:Q5"/>
    <mergeCell ref="B49:B59"/>
    <mergeCell ref="G5:H5"/>
    <mergeCell ref="I5:K5"/>
    <mergeCell ref="L5:N5"/>
    <mergeCell ref="B15:B18"/>
    <mergeCell ref="B19:B29"/>
    <mergeCell ref="B30:B31"/>
    <mergeCell ref="B32:B43"/>
    <mergeCell ref="B44:B45"/>
    <mergeCell ref="B46:B47"/>
    <mergeCell ref="B203:B213"/>
    <mergeCell ref="B214:B225"/>
    <mergeCell ref="D82:F82"/>
    <mergeCell ref="B200:B201"/>
    <mergeCell ref="B184:B185"/>
    <mergeCell ref="B186:B197"/>
    <mergeCell ref="B198:B199"/>
    <mergeCell ref="B123:B124"/>
    <mergeCell ref="B153:B154"/>
  </mergeCells>
  <conditionalFormatting sqref="D78 D155">
    <cfRule type="dataBar" priority="205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{2536BD40-0E00-409A-869C-E0D63C294D78}</x14:id>
        </ext>
      </extLst>
    </cfRule>
  </conditionalFormatting>
  <conditionalFormatting sqref="D289">
    <cfRule type="cellIs" dxfId="105" priority="201" operator="lessThan">
      <formula>0</formula>
    </cfRule>
  </conditionalFormatting>
  <conditionalFormatting sqref="D289:D360">
    <cfRule type="dataBar" priority="19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{CD9F4977-7200-40A6-84F3-7540FE296D26}</x14:id>
        </ext>
      </extLst>
    </cfRule>
  </conditionalFormatting>
  <conditionalFormatting sqref="D7:Q78">
    <cfRule type="cellIs" dxfId="104" priority="9" operator="lessThan">
      <formula>0</formula>
    </cfRule>
  </conditionalFormatting>
  <conditionalFormatting sqref="D84:Q155">
    <cfRule type="cellIs" dxfId="103" priority="5" operator="lessThan">
      <formula>0</formula>
    </cfRule>
  </conditionalFormatting>
  <conditionalFormatting sqref="D161:Q360">
    <cfRule type="cellIs" dxfId="102" priority="1" operator="lessThan">
      <formula>0</formula>
    </cfRule>
  </conditionalFormatting>
  <printOptions horizontalCentered="1" verticalCentered="1"/>
  <pageMargins left="0.25" right="0.25" top="0.75" bottom="0.75" header="0.3" footer="0.3"/>
  <pageSetup scale="44" orientation="landscape" r:id="rId1"/>
  <headerFooter scaleWithDoc="0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2536BD40-0E00-409A-869C-E0D63C294D78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D78 D155</xm:sqref>
        </x14:conditionalFormatting>
        <x14:conditionalFormatting xmlns:xm="http://schemas.microsoft.com/office/excel/2006/main">
          <x14:cfRule type="dataBar" id="{CD9F4977-7200-40A6-84F3-7540FE296D26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D289:D360</xm:sqref>
        </x14:conditionalFormatting>
      </x14:conditionalFormattings>
    </ext>
  </extLst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tabColor rgb="FFC00000"/>
    <pageSetUpPr fitToPage="1"/>
  </sheetPr>
  <dimension ref="A1:T366"/>
  <sheetViews>
    <sheetView showGridLines="0" zoomScale="70" zoomScaleNormal="70" workbookViewId="0">
      <selection activeCell="B4" sqref="B4:Q4"/>
    </sheetView>
  </sheetViews>
  <sheetFormatPr defaultColWidth="9.1796875" defaultRowHeight="14.5"/>
  <cols>
    <col min="1" max="1" width="9.1796875" style="1"/>
    <col min="2" max="2" width="21.7265625" style="1" customWidth="1"/>
    <col min="3" max="3" width="40.453125" style="78" customWidth="1"/>
    <col min="4" max="4" width="20.26953125" style="1" bestFit="1" customWidth="1"/>
    <col min="5" max="5" width="18.81640625" style="1" bestFit="1" customWidth="1"/>
    <col min="6" max="6" width="11.54296875" style="19" bestFit="1" customWidth="1"/>
    <col min="7" max="7" width="12.81640625" style="19" bestFit="1" customWidth="1"/>
    <col min="8" max="8" width="9.54296875" style="19" bestFit="1" customWidth="1"/>
    <col min="9" max="9" width="8.54296875" style="19" bestFit="1" customWidth="1"/>
    <col min="10" max="10" width="9.54296875" style="19" bestFit="1" customWidth="1"/>
    <col min="11" max="11" width="11.54296875" style="19" bestFit="1" customWidth="1"/>
    <col min="12" max="12" width="21.1796875" style="1" bestFit="1" customWidth="1"/>
    <col min="13" max="13" width="18.7265625" style="1" bestFit="1" customWidth="1"/>
    <col min="14" max="14" width="13.54296875" style="19" customWidth="1"/>
    <col min="15" max="15" width="20.26953125" style="1" bestFit="1" customWidth="1"/>
    <col min="16" max="16" width="18.81640625" style="1" bestFit="1" customWidth="1"/>
    <col min="17" max="17" width="11.54296875" style="19" bestFit="1" customWidth="1"/>
    <col min="18" max="16384" width="9.1796875" style="1"/>
  </cols>
  <sheetData>
    <row r="1" spans="1:17">
      <c r="A1" s="78"/>
      <c r="B1" s="78"/>
    </row>
    <row r="2" spans="1:17" ht="23.5">
      <c r="B2" s="333" t="s">
        <v>139</v>
      </c>
      <c r="C2" s="333"/>
      <c r="D2" s="333"/>
      <c r="E2" s="333"/>
      <c r="F2" s="333"/>
      <c r="G2" s="333"/>
      <c r="H2" s="333"/>
      <c r="I2" s="333"/>
      <c r="J2" s="333"/>
      <c r="K2" s="333"/>
      <c r="L2" s="333"/>
      <c r="M2" s="333"/>
      <c r="N2" s="333"/>
      <c r="O2" s="333"/>
      <c r="P2" s="333"/>
      <c r="Q2" s="333"/>
    </row>
    <row r="3" spans="1:17">
      <c r="B3" s="334" t="s">
        <v>390</v>
      </c>
      <c r="C3" s="334"/>
      <c r="D3" s="334"/>
      <c r="E3" s="334"/>
      <c r="F3" s="334"/>
      <c r="G3" s="334"/>
      <c r="H3" s="334"/>
      <c r="I3" s="334"/>
      <c r="J3" s="334"/>
      <c r="K3" s="334"/>
      <c r="L3" s="334"/>
      <c r="M3" s="334"/>
      <c r="N3" s="334"/>
      <c r="O3" s="334"/>
      <c r="P3" s="334"/>
      <c r="Q3" s="334"/>
    </row>
    <row r="4" spans="1:17" ht="15" thickBot="1">
      <c r="B4" s="334" t="str">
        <f>'HOME PAGE'!H5</f>
        <v>4 WEEKS ENDING 12-29-2024</v>
      </c>
      <c r="C4" s="334"/>
      <c r="D4" s="334"/>
      <c r="E4" s="334"/>
      <c r="F4" s="334"/>
      <c r="G4" s="334"/>
      <c r="H4" s="334"/>
      <c r="I4" s="334"/>
      <c r="J4" s="334"/>
      <c r="K4" s="334"/>
      <c r="L4" s="334"/>
      <c r="M4" s="334"/>
      <c r="N4" s="334"/>
      <c r="O4" s="334"/>
      <c r="P4" s="334"/>
      <c r="Q4" s="334"/>
    </row>
    <row r="5" spans="1:17">
      <c r="D5" s="325" t="s">
        <v>76</v>
      </c>
      <c r="E5" s="326"/>
      <c r="F5" s="327"/>
      <c r="G5" s="328" t="s">
        <v>19</v>
      </c>
      <c r="H5" s="329"/>
      <c r="I5" s="325" t="s">
        <v>20</v>
      </c>
      <c r="J5" s="326"/>
      <c r="K5" s="327"/>
      <c r="L5" s="328" t="s">
        <v>21</v>
      </c>
      <c r="M5" s="326"/>
      <c r="N5" s="329"/>
      <c r="O5" s="325" t="s">
        <v>22</v>
      </c>
      <c r="P5" s="326"/>
      <c r="Q5" s="327"/>
    </row>
    <row r="6" spans="1:17" s="14" customFormat="1" ht="29.5" thickBot="1">
      <c r="C6" s="79"/>
      <c r="D6" s="112" t="s">
        <v>18</v>
      </c>
      <c r="E6" s="113" t="s">
        <v>24</v>
      </c>
      <c r="F6" s="17" t="s">
        <v>25</v>
      </c>
      <c r="G6" s="18" t="s">
        <v>18</v>
      </c>
      <c r="H6" s="49" t="s">
        <v>24</v>
      </c>
      <c r="I6" s="15" t="s">
        <v>18</v>
      </c>
      <c r="J6" s="16" t="s">
        <v>24</v>
      </c>
      <c r="K6" s="17" t="s">
        <v>25</v>
      </c>
      <c r="L6" s="18" t="s">
        <v>18</v>
      </c>
      <c r="M6" s="16" t="s">
        <v>24</v>
      </c>
      <c r="N6" s="49" t="s">
        <v>25</v>
      </c>
      <c r="O6" s="15" t="s">
        <v>18</v>
      </c>
      <c r="P6" s="16" t="s">
        <v>24</v>
      </c>
      <c r="Q6" s="17" t="s">
        <v>25</v>
      </c>
    </row>
    <row r="7" spans="1:17" ht="15" thickBot="1">
      <c r="C7" s="290" t="s">
        <v>77</v>
      </c>
      <c r="D7" s="291">
        <f>'Segment Data'!E30</f>
        <v>272064406.86242044</v>
      </c>
      <c r="E7" s="292">
        <f>'Segment Data'!F30</f>
        <v>-1030326.5114625096</v>
      </c>
      <c r="F7" s="293">
        <f>'Segment Data'!G30</f>
        <v>-3.7727805979031141E-3</v>
      </c>
      <c r="G7" s="294">
        <f>'Segment Data'!H30</f>
        <v>100.00000000000001</v>
      </c>
      <c r="H7" s="295">
        <f>'Segment Data'!I30</f>
        <v>-2.8421709430404007E-14</v>
      </c>
      <c r="I7" s="296">
        <f>'Segment Data'!J30</f>
        <v>5.2910243092889102</v>
      </c>
      <c r="J7" s="297">
        <f>'Segment Data'!K30</f>
        <v>0.26748784793929925</v>
      </c>
      <c r="K7" s="293">
        <f>'Segment Data'!L30</f>
        <v>5.3246920769325246E-2</v>
      </c>
      <c r="L7" s="298">
        <f>'Segment Data'!M30</f>
        <v>1439499390.4013352</v>
      </c>
      <c r="M7" s="299">
        <f>'Segment Data'!N30</f>
        <v>67598039.895083666</v>
      </c>
      <c r="N7" s="293">
        <f>'Segment Data'!O30</f>
        <v>4.9273251221845511E-2</v>
      </c>
      <c r="O7" s="291">
        <f>'Segment Data'!P30</f>
        <v>382537481.12572294</v>
      </c>
      <c r="P7" s="292">
        <f>'Segment Data'!Q30</f>
        <v>1119240.6599442363</v>
      </c>
      <c r="Q7" s="293">
        <f>'Segment Data'!R30</f>
        <v>2.9344182873305867E-3</v>
      </c>
    </row>
    <row r="8" spans="1:17" ht="15" thickBot="1">
      <c r="B8" s="324" t="s">
        <v>111</v>
      </c>
      <c r="C8" s="82" t="s">
        <v>111</v>
      </c>
      <c r="D8" s="128">
        <f>'Segment Data'!E33</f>
        <v>249027292.69751605</v>
      </c>
      <c r="E8" s="129">
        <f>'Segment Data'!F33</f>
        <v>-810666.15280297399</v>
      </c>
      <c r="F8" s="130">
        <f>'Segment Data'!G33</f>
        <v>-3.2447677548016391E-3</v>
      </c>
      <c r="G8" s="131">
        <f>'Segment Data'!H33</f>
        <v>91.532477757535588</v>
      </c>
      <c r="H8" s="132">
        <f>'Segment Data'!I33</f>
        <v>4.8487654996307583E-2</v>
      </c>
      <c r="I8" s="205">
        <f>'Segment Data'!J33</f>
        <v>4.8477548293473269</v>
      </c>
      <c r="J8" s="157">
        <f>'Segment Data'!K33</f>
        <v>0.24652807400295451</v>
      </c>
      <c r="K8" s="130">
        <f>'Segment Data'!L33</f>
        <v>5.3578770860751343E-2</v>
      </c>
      <c r="L8" s="133">
        <f>'Segment Data'!M33</f>
        <v>1207223260.8136737</v>
      </c>
      <c r="M8" s="134">
        <f>'Segment Data'!N33</f>
        <v>57662160.050959587</v>
      </c>
      <c r="N8" s="130">
        <f>'Segment Data'!O33</f>
        <v>5.0160152437918895E-2</v>
      </c>
      <c r="O8" s="128">
        <f>'Segment Data'!P33</f>
        <v>321842890.60041296</v>
      </c>
      <c r="P8" s="129">
        <f>'Segment Data'!Q33</f>
        <v>1167357.5545523763</v>
      </c>
      <c r="Q8" s="130">
        <f>'Segment Data'!R33</f>
        <v>3.640307520391428E-3</v>
      </c>
    </row>
    <row r="9" spans="1:17">
      <c r="B9" s="321"/>
      <c r="C9" s="102" t="s">
        <v>110</v>
      </c>
      <c r="D9" s="143">
        <f>'Segment Data'!E34</f>
        <v>247838356.54825497</v>
      </c>
      <c r="E9" s="144">
        <f>'Segment Data'!F34</f>
        <v>-655062.5543769598</v>
      </c>
      <c r="F9" s="145">
        <f>'Segment Data'!G34</f>
        <v>-2.6361364286528973E-3</v>
      </c>
      <c r="G9" s="146">
        <f>'Segment Data'!H34</f>
        <v>91.095472357611172</v>
      </c>
      <c r="H9" s="147">
        <f>'Segment Data'!I34</f>
        <v>0.10381681278244059</v>
      </c>
      <c r="I9" s="207">
        <f>'Segment Data'!J34</f>
        <v>4.8228352531571508</v>
      </c>
      <c r="J9" s="161">
        <f>'Segment Data'!K34</f>
        <v>0.25385125050242507</v>
      </c>
      <c r="K9" s="145">
        <f>'Segment Data'!L34</f>
        <v>5.55596715495019E-2</v>
      </c>
      <c r="L9" s="148">
        <f>'Segment Data'!M34</f>
        <v>1195283563.0454555</v>
      </c>
      <c r="M9" s="149">
        <f>'Segment Data'!N34</f>
        <v>59921106.400553942</v>
      </c>
      <c r="N9" s="145">
        <f>'Segment Data'!O34</f>
        <v>5.2777072246713366E-2</v>
      </c>
      <c r="O9" s="143">
        <f>'Segment Data'!P34</f>
        <v>319529329.35564023</v>
      </c>
      <c r="P9" s="144">
        <f>'Segment Data'!Q34</f>
        <v>1837477.6670587063</v>
      </c>
      <c r="Q9" s="145">
        <f>'Segment Data'!R34</f>
        <v>5.7838363095944296E-3</v>
      </c>
    </row>
    <row r="10" spans="1:17" ht="15" thickBot="1">
      <c r="B10" s="323"/>
      <c r="C10" s="98" t="s">
        <v>109</v>
      </c>
      <c r="D10" s="135">
        <f>'Segment Data'!E35</f>
        <v>1188936.1492611782</v>
      </c>
      <c r="E10" s="136">
        <f>'Segment Data'!F35</f>
        <v>-155603.59842589102</v>
      </c>
      <c r="F10" s="137">
        <f>'Segment Data'!G35</f>
        <v>-0.11573000998562261</v>
      </c>
      <c r="G10" s="138">
        <f>'Segment Data'!H35</f>
        <v>0.43700539992444093</v>
      </c>
      <c r="H10" s="139">
        <f>'Segment Data'!I35</f>
        <v>-5.5329157786093486E-2</v>
      </c>
      <c r="I10" s="208">
        <f>'Segment Data'!J35</f>
        <v>10.042337240430163</v>
      </c>
      <c r="J10" s="154">
        <f>'Segment Data'!K35</f>
        <v>-0.51788914353386239</v>
      </c>
      <c r="K10" s="137">
        <f>'Segment Data'!L35</f>
        <v>-4.9041481186453573E-2</v>
      </c>
      <c r="L10" s="140">
        <f>'Segment Data'!M35</f>
        <v>11939697.768219164</v>
      </c>
      <c r="M10" s="141">
        <f>'Segment Data'!N35</f>
        <v>-2258946.3495941591</v>
      </c>
      <c r="N10" s="137">
        <f>'Segment Data'!O35</f>
        <v>-0.15909592006465828</v>
      </c>
      <c r="O10" s="135">
        <f>'Segment Data'!P35</f>
        <v>2313561.2447727323</v>
      </c>
      <c r="P10" s="136">
        <f>'Segment Data'!Q35</f>
        <v>-670120.1125061512</v>
      </c>
      <c r="Q10" s="137">
        <f>'Segment Data'!R35</f>
        <v>-0.22459506638379795</v>
      </c>
    </row>
    <row r="11" spans="1:17">
      <c r="B11" s="324" t="s">
        <v>108</v>
      </c>
      <c r="C11" s="82" t="s">
        <v>185</v>
      </c>
      <c r="D11" s="121">
        <f>Fat!E27</f>
        <v>13931428.48874506</v>
      </c>
      <c r="E11" s="122">
        <f>Fat!F27</f>
        <v>-774743.04583375342</v>
      </c>
      <c r="F11" s="123">
        <f>Fat!G27</f>
        <v>-5.2681491169342745E-2</v>
      </c>
      <c r="G11" s="124">
        <f>Fat!H27</f>
        <v>5.1206361939840281</v>
      </c>
      <c r="H11" s="125">
        <f>Fat!I27</f>
        <v>-0.26437118162331963</v>
      </c>
      <c r="I11" s="204">
        <f>Fat!J27</f>
        <v>5.6563361550632667</v>
      </c>
      <c r="J11" s="152">
        <f>Fat!K27</f>
        <v>0.46730914200544493</v>
      </c>
      <c r="K11" s="123">
        <f>Fat!L27</f>
        <v>9.0057180436620254E-2</v>
      </c>
      <c r="L11" s="126">
        <f>Fat!M27</f>
        <v>78800842.652567089</v>
      </c>
      <c r="M11" s="127">
        <f>Fat!N27</f>
        <v>2490121.3009756207</v>
      </c>
      <c r="N11" s="123">
        <f>Fat!O27</f>
        <v>3.2631342711369728E-2</v>
      </c>
      <c r="O11" s="121">
        <f>Fat!P27</f>
        <v>21383160.911616266</v>
      </c>
      <c r="P11" s="122">
        <f>Fat!Q27</f>
        <v>-505038.40259342641</v>
      </c>
      <c r="Q11" s="123">
        <f>Fat!R27</f>
        <v>-2.3073547318511415E-2</v>
      </c>
    </row>
    <row r="12" spans="1:17">
      <c r="B12" s="321"/>
      <c r="C12" s="83" t="s">
        <v>186</v>
      </c>
      <c r="D12" s="105">
        <f>Fat!E28</f>
        <v>31254422.532050923</v>
      </c>
      <c r="E12" s="106">
        <f>Fat!F28</f>
        <v>-1448107.6701314449</v>
      </c>
      <c r="F12" s="107">
        <f>Fat!G28</f>
        <v>-4.4281211917810787E-2</v>
      </c>
      <c r="G12" s="108">
        <f>Fat!H28</f>
        <v>11.487876305648429</v>
      </c>
      <c r="H12" s="109">
        <f>Fat!I28</f>
        <v>-0.48691712891065997</v>
      </c>
      <c r="I12" s="206">
        <f>Fat!J28</f>
        <v>4.8969953442651661</v>
      </c>
      <c r="J12" s="156">
        <f>Fat!K28</f>
        <v>0.15200888208751984</v>
      </c>
      <c r="K12" s="107">
        <f>Fat!L28</f>
        <v>3.2035682988599601E-2</v>
      </c>
      <c r="L12" s="110">
        <f>Fat!M28</f>
        <v>153052761.62714967</v>
      </c>
      <c r="M12" s="111">
        <f>Fat!N28</f>
        <v>-2120301.4611612558</v>
      </c>
      <c r="N12" s="107">
        <f>Fat!O28</f>
        <v>-1.3664107796561093E-2</v>
      </c>
      <c r="O12" s="105">
        <f>Fat!P28</f>
        <v>45683579.066277564</v>
      </c>
      <c r="P12" s="106">
        <f>Fat!Q28</f>
        <v>-2313919.8042229265</v>
      </c>
      <c r="Q12" s="107">
        <f>Fat!R28</f>
        <v>-4.8209174616910579E-2</v>
      </c>
    </row>
    <row r="13" spans="1:17">
      <c r="B13" s="321"/>
      <c r="C13" s="83" t="s">
        <v>187</v>
      </c>
      <c r="D13" s="105">
        <f>Fat!E29</f>
        <v>94559421.814905122</v>
      </c>
      <c r="E13" s="106">
        <f>Fat!F29</f>
        <v>-2250172.7548997551</v>
      </c>
      <c r="F13" s="107">
        <f>Fat!G29</f>
        <v>-2.3243282495902413E-2</v>
      </c>
      <c r="G13" s="108">
        <f>Fat!H29</f>
        <v>34.756263380943722</v>
      </c>
      <c r="H13" s="109">
        <f>Fat!I29</f>
        <v>-0.69282542929958169</v>
      </c>
      <c r="I13" s="206">
        <f>Fat!J29</f>
        <v>5.0551098252944788</v>
      </c>
      <c r="J13" s="156">
        <f>Fat!K29</f>
        <v>0.30943357234667168</v>
      </c>
      <c r="K13" s="107">
        <f>Fat!L29</f>
        <v>6.5203262054478545E-2</v>
      </c>
      <c r="L13" s="110">
        <f>Fat!M29</f>
        <v>478008262.29069197</v>
      </c>
      <c r="M13" s="111">
        <f>Fat!N29</f>
        <v>18581268.283263981</v>
      </c>
      <c r="N13" s="107">
        <f>Fat!O29</f>
        <v>4.0444441718989546E-2</v>
      </c>
      <c r="O13" s="105">
        <f>Fat!P29</f>
        <v>127253941.27343023</v>
      </c>
      <c r="P13" s="106">
        <f>Fat!Q29</f>
        <v>-862489.6051082015</v>
      </c>
      <c r="Q13" s="107">
        <f>Fat!R29</f>
        <v>-6.7320764338642093E-3</v>
      </c>
    </row>
    <row r="14" spans="1:17" ht="15" thickBot="1">
      <c r="B14" s="323"/>
      <c r="C14" s="84" t="s">
        <v>188</v>
      </c>
      <c r="D14" s="128">
        <f>Fat!E30</f>
        <v>132319134.02672079</v>
      </c>
      <c r="E14" s="129">
        <f>Fat!F30</f>
        <v>3442696.9594031125</v>
      </c>
      <c r="F14" s="130">
        <f>Fat!G30</f>
        <v>2.6713160588113127E-2</v>
      </c>
      <c r="G14" s="131">
        <f>Fat!H30</f>
        <v>48.635224119424407</v>
      </c>
      <c r="H14" s="132">
        <f>Fat!I30</f>
        <v>1.4441137398338171</v>
      </c>
      <c r="I14" s="205">
        <f>Fat!J30</f>
        <v>5.5142253552202263</v>
      </c>
      <c r="J14" s="157">
        <f>Fat!K30</f>
        <v>0.23016732603052326</v>
      </c>
      <c r="K14" s="130">
        <f>Fat!L30</f>
        <v>4.3558818763733152E-2</v>
      </c>
      <c r="L14" s="133">
        <f>Fat!M30</f>
        <v>729637523.83092713</v>
      </c>
      <c r="M14" s="134">
        <f>Fat!N30</f>
        <v>48646951.772005677</v>
      </c>
      <c r="N14" s="130">
        <f>Fat!O30</f>
        <v>7.1435573072510306E-2</v>
      </c>
      <c r="O14" s="128">
        <f>Fat!P30</f>
        <v>188216799.87439889</v>
      </c>
      <c r="P14" s="129">
        <f>Fat!Q30</f>
        <v>4800688.4718689322</v>
      </c>
      <c r="Q14" s="130">
        <f>Fat!R30</f>
        <v>2.6173755594093975E-2</v>
      </c>
    </row>
    <row r="15" spans="1:17" ht="15" customHeight="1">
      <c r="B15" s="330" t="s">
        <v>107</v>
      </c>
      <c r="C15" s="82" t="s">
        <v>201</v>
      </c>
      <c r="D15" s="121">
        <f>Fat!E31</f>
        <v>13752446.266080463</v>
      </c>
      <c r="E15" s="122">
        <f>Fat!F31</f>
        <v>-763337.95989526995</v>
      </c>
      <c r="F15" s="123">
        <f>Fat!G31</f>
        <v>-5.2586753013956385E-2</v>
      </c>
      <c r="G15" s="124">
        <f>Fat!H31</f>
        <v>5.0548494838705267</v>
      </c>
      <c r="H15" s="125">
        <f>Fat!I31</f>
        <v>-0.26044314248077161</v>
      </c>
      <c r="I15" s="204">
        <f>Fat!J31</f>
        <v>5.6060586204708072</v>
      </c>
      <c r="J15" s="152">
        <f>Fat!K31</f>
        <v>0.46321937825354098</v>
      </c>
      <c r="K15" s="123">
        <f>Fat!L31</f>
        <v>9.0070748167860315E-2</v>
      </c>
      <c r="L15" s="126">
        <f>Fat!M31</f>
        <v>77097019.942521945</v>
      </c>
      <c r="M15" s="127">
        <f>Fat!N31</f>
        <v>2444675.1936155558</v>
      </c>
      <c r="N15" s="123">
        <f>Fat!O31</f>
        <v>3.2747466966218351E-2</v>
      </c>
      <c r="O15" s="121">
        <f>Fat!P31</f>
        <v>20900282.86446625</v>
      </c>
      <c r="P15" s="122">
        <f>Fat!Q31</f>
        <v>-498038.6907818839</v>
      </c>
      <c r="Q15" s="123">
        <f>Fat!R31</f>
        <v>-2.327466149604315E-2</v>
      </c>
    </row>
    <row r="16" spans="1:17">
      <c r="B16" s="331"/>
      <c r="C16" s="83" t="s">
        <v>202</v>
      </c>
      <c r="D16" s="105">
        <f>Fat!E32</f>
        <v>23695233.267447662</v>
      </c>
      <c r="E16" s="106">
        <f>Fat!F32</f>
        <v>-1172879.7677224055</v>
      </c>
      <c r="F16" s="107">
        <f>Fat!G32</f>
        <v>-4.7164003399198177E-2</v>
      </c>
      <c r="G16" s="108">
        <f>Fat!H32</f>
        <v>8.7094205157935463</v>
      </c>
      <c r="H16" s="109">
        <f>Fat!I32</f>
        <v>-0.39661852345960291</v>
      </c>
      <c r="I16" s="206">
        <f>Fat!J32</f>
        <v>4.4257791404449245</v>
      </c>
      <c r="J16" s="156">
        <f>Fat!K32</f>
        <v>0.17570607255466619</v>
      </c>
      <c r="K16" s="107">
        <f>Fat!L32</f>
        <v>4.1341894538741875E-2</v>
      </c>
      <c r="L16" s="110">
        <f>Fat!M32</f>
        <v>104869869.12304649</v>
      </c>
      <c r="M16" s="111">
        <f>Fat!N32</f>
        <v>-821428.33698047698</v>
      </c>
      <c r="N16" s="107">
        <f>Fat!O32</f>
        <v>-7.7719581150108002E-3</v>
      </c>
      <c r="O16" s="105">
        <f>Fat!P32</f>
        <v>29579951.422708452</v>
      </c>
      <c r="P16" s="106">
        <f>Fat!Q32</f>
        <v>-1348963.2891058065</v>
      </c>
      <c r="Q16" s="107">
        <f>Fat!R32</f>
        <v>-4.361495712588092E-2</v>
      </c>
    </row>
    <row r="17" spans="2:17">
      <c r="B17" s="331"/>
      <c r="C17" s="83" t="s">
        <v>203</v>
      </c>
      <c r="D17" s="105">
        <f>Fat!E33</f>
        <v>91737295.353276446</v>
      </c>
      <c r="E17" s="106">
        <f>Fat!F33</f>
        <v>-2414530.7870841622</v>
      </c>
      <c r="F17" s="107">
        <f>Fat!G33</f>
        <v>-2.5645076532924638E-2</v>
      </c>
      <c r="G17" s="108">
        <f>Fat!H33</f>
        <v>33.718962510104042</v>
      </c>
      <c r="H17" s="109">
        <f>Fat!I33</f>
        <v>-0.75692246108695826</v>
      </c>
      <c r="I17" s="206">
        <f>Fat!J33</f>
        <v>4.8407753661165334</v>
      </c>
      <c r="J17" s="156">
        <f>Fat!K33</f>
        <v>0.2806425375748054</v>
      </c>
      <c r="K17" s="107">
        <f>Fat!L33</f>
        <v>6.1542623455674926E-2</v>
      </c>
      <c r="L17" s="110">
        <f>Fat!M33</f>
        <v>444079639.50029737</v>
      </c>
      <c r="M17" s="111">
        <f>Fat!N33</f>
        <v>14734806.250485718</v>
      </c>
      <c r="N17" s="107">
        <f>Fat!O33</f>
        <v>3.4319281634192539E-2</v>
      </c>
      <c r="O17" s="105">
        <f>Fat!P33</f>
        <v>119674484.10136181</v>
      </c>
      <c r="P17" s="106">
        <f>Fat!Q33</f>
        <v>-1681828.5664315075</v>
      </c>
      <c r="Q17" s="107">
        <f>Fat!R33</f>
        <v>-1.3858599766749892E-2</v>
      </c>
    </row>
    <row r="18" spans="2:17" ht="15" thickBot="1">
      <c r="B18" s="332"/>
      <c r="C18" s="84" t="s">
        <v>204</v>
      </c>
      <c r="D18" s="128">
        <f>Fat!E34</f>
        <v>119842317.81071143</v>
      </c>
      <c r="E18" s="129">
        <f>Fat!F34</f>
        <v>3540082.3618986309</v>
      </c>
      <c r="F18" s="130">
        <f>Fat!G34</f>
        <v>3.0438644177709723E-2</v>
      </c>
      <c r="G18" s="131">
        <f>Fat!H34</f>
        <v>44.049245247767466</v>
      </c>
      <c r="H18" s="132">
        <f>Fat!I34</f>
        <v>1.4624717820235631</v>
      </c>
      <c r="I18" s="205">
        <f>Fat!J34</f>
        <v>4.8495117823552576</v>
      </c>
      <c r="J18" s="157">
        <f>Fat!K34</f>
        <v>0.20753200251190851</v>
      </c>
      <c r="K18" s="130">
        <f>Fat!L34</f>
        <v>4.4707648967594597E-2</v>
      </c>
      <c r="L18" s="133">
        <f>Fat!M34</f>
        <v>581176732.24780846</v>
      </c>
      <c r="M18" s="134">
        <f>Fat!N34</f>
        <v>41304106.943839073</v>
      </c>
      <c r="N18" s="130">
        <f>Fat!O34</f>
        <v>7.6507133364250954E-2</v>
      </c>
      <c r="O18" s="128">
        <f>Fat!P34</f>
        <v>151688172.21187645</v>
      </c>
      <c r="P18" s="129">
        <f>Fat!Q34</f>
        <v>4696188.1008716822</v>
      </c>
      <c r="Q18" s="130">
        <f>Fat!R34</f>
        <v>3.1948599981650942E-2</v>
      </c>
    </row>
    <row r="19" spans="2:17" ht="15" thickBot="1">
      <c r="B19" s="324" t="s">
        <v>106</v>
      </c>
      <c r="C19" s="142" t="s">
        <v>106</v>
      </c>
      <c r="D19" s="128">
        <f>'Segment Data'!E36</f>
        <v>12919743.996117506</v>
      </c>
      <c r="E19" s="129">
        <f>'Segment Data'!F36</f>
        <v>5867.0426251105964</v>
      </c>
      <c r="F19" s="130">
        <f>'Segment Data'!G36</f>
        <v>4.5432077804674517E-4</v>
      </c>
      <c r="G19" s="131">
        <f>'Segment Data'!H36</f>
        <v>4.7487814172806742</v>
      </c>
      <c r="H19" s="132">
        <f>'Segment Data'!I36</f>
        <v>2.0064464759830258E-2</v>
      </c>
      <c r="I19" s="205">
        <f>'Segment Data'!J36</f>
        <v>7.9550380470050364</v>
      </c>
      <c r="J19" s="157">
        <f>'Segment Data'!K36</f>
        <v>0.37632631202359423</v>
      </c>
      <c r="K19" s="130">
        <f>'Segment Data'!L36</f>
        <v>4.9655709991787374E-2</v>
      </c>
      <c r="L19" s="133">
        <f>'Segment Data'!M36</f>
        <v>102777055.04667965</v>
      </c>
      <c r="M19" s="134">
        <f>'Segment Data'!N36</f>
        <v>4906504.2351404279</v>
      </c>
      <c r="N19" s="130">
        <f>'Segment Data'!O36</f>
        <v>5.0132590390631962E-2</v>
      </c>
      <c r="O19" s="128">
        <f>'Segment Data'!P36</f>
        <v>30690294.479662955</v>
      </c>
      <c r="P19" s="129">
        <f>'Segment Data'!Q36</f>
        <v>4122.6678499318659</v>
      </c>
      <c r="Q19" s="130">
        <f>'Segment Data'!R36</f>
        <v>1.3434936997728709E-4</v>
      </c>
    </row>
    <row r="20" spans="2:17">
      <c r="B20" s="321"/>
      <c r="C20" s="99" t="s">
        <v>120</v>
      </c>
      <c r="D20" s="143">
        <f>'Segment Data'!E37</f>
        <v>11912281.136420403</v>
      </c>
      <c r="E20" s="144">
        <f>'Segment Data'!F37</f>
        <v>160030.67374765873</v>
      </c>
      <c r="F20" s="145">
        <f>'Segment Data'!G37</f>
        <v>1.3617023756934458E-2</v>
      </c>
      <c r="G20" s="146">
        <f>'Segment Data'!H37</f>
        <v>4.3784783440798618</v>
      </c>
      <c r="H20" s="147">
        <f>'Segment Data'!I37</f>
        <v>7.5117998209251802E-2</v>
      </c>
      <c r="I20" s="207">
        <f>'Segment Data'!J37</f>
        <v>7.1862634199304072</v>
      </c>
      <c r="J20" s="161">
        <f>'Segment Data'!K37</f>
        <v>0.51011129025878699</v>
      </c>
      <c r="K20" s="145">
        <f>'Segment Data'!L37</f>
        <v>7.6407978780417316E-2</v>
      </c>
      <c r="L20" s="148">
        <f>'Segment Data'!M37</f>
        <v>85604790.178584963</v>
      </c>
      <c r="M20" s="149">
        <f>'Segment Data'!N37</f>
        <v>7144978.2237780392</v>
      </c>
      <c r="N20" s="145">
        <f>'Segment Data'!O37</f>
        <v>9.1065451799624081E-2</v>
      </c>
      <c r="O20" s="143">
        <f>'Segment Data'!P37</f>
        <v>25819995.74750793</v>
      </c>
      <c r="P20" s="144">
        <f>'Segment Data'!Q37</f>
        <v>630375.85583511367</v>
      </c>
      <c r="Q20" s="145">
        <f>'Segment Data'!R37</f>
        <v>2.5025223030201552E-2</v>
      </c>
    </row>
    <row r="21" spans="2:17" ht="15" thickBot="1">
      <c r="B21" s="321"/>
      <c r="C21" s="98" t="s">
        <v>121</v>
      </c>
      <c r="D21" s="135">
        <f>'Segment Data'!E38</f>
        <v>1007462.8596970564</v>
      </c>
      <c r="E21" s="136">
        <f>'Segment Data'!F38</f>
        <v>-154163.63112256594</v>
      </c>
      <c r="F21" s="137">
        <f>'Segment Data'!G38</f>
        <v>-0.13271359799464535</v>
      </c>
      <c r="G21" s="138">
        <f>'Segment Data'!H38</f>
        <v>0.3703030732007947</v>
      </c>
      <c r="H21" s="139">
        <f>'Segment Data'!I38</f>
        <v>-5.5053533449428371E-2</v>
      </c>
      <c r="I21" s="208">
        <f>'Segment Data'!J38</f>
        <v>17.045059976958669</v>
      </c>
      <c r="J21" s="154">
        <f>'Segment Data'!K38</f>
        <v>0.33509424344959271</v>
      </c>
      <c r="K21" s="137">
        <f>'Segment Data'!L38</f>
        <v>2.0053556589743123E-2</v>
      </c>
      <c r="L21" s="140">
        <f>'Segment Data'!M38</f>
        <v>17172264.868094623</v>
      </c>
      <c r="M21" s="141">
        <f>'Segment Data'!N38</f>
        <v>-2238473.9886376597</v>
      </c>
      <c r="N21" s="137">
        <f>'Segment Data'!O38</f>
        <v>-0.11532142105251615</v>
      </c>
      <c r="O21" s="135">
        <f>'Segment Data'!P38</f>
        <v>4870298.732155025</v>
      </c>
      <c r="P21" s="136">
        <f>'Segment Data'!Q38</f>
        <v>-626253.18798516504</v>
      </c>
      <c r="Q21" s="137">
        <f>'Segment Data'!R38</f>
        <v>-0.11393564494323787</v>
      </c>
    </row>
    <row r="22" spans="2:17">
      <c r="B22" s="321"/>
      <c r="C22" s="82" t="s">
        <v>105</v>
      </c>
      <c r="D22" s="121">
        <f>Flavor!D36</f>
        <v>2357.279948856175</v>
      </c>
      <c r="E22" s="122">
        <f>Flavor!E36</f>
        <v>725.92700270591968</v>
      </c>
      <c r="F22" s="123">
        <f>Flavor!F36</f>
        <v>0.44498463954044826</v>
      </c>
      <c r="G22" s="124">
        <f>Flavor!G36</f>
        <v>8.6644187530499821E-4</v>
      </c>
      <c r="H22" s="125">
        <f>Flavor!H36</f>
        <v>2.6908398194832304E-4</v>
      </c>
      <c r="I22" s="204">
        <f>Flavor!I36</f>
        <v>19.580651220751207</v>
      </c>
      <c r="J22" s="152">
        <f>Flavor!J36</f>
        <v>1.0861499450449941</v>
      </c>
      <c r="K22" s="123">
        <f>Flavor!K36</f>
        <v>5.8728263544566409E-2</v>
      </c>
      <c r="L22" s="126">
        <f>Flavor!L36</f>
        <v>46157.076508223006</v>
      </c>
      <c r="M22" s="127">
        <f>Flavor!M36</f>
        <v>15986.017364520023</v>
      </c>
      <c r="N22" s="123">
        <f>Flavor!N36</f>
        <v>0.52984607826923014</v>
      </c>
      <c r="O22" s="121">
        <f>Flavor!O36</f>
        <v>15243.079963803291</v>
      </c>
      <c r="P22" s="122">
        <f>Flavor!P36</f>
        <v>7884.9602743387222</v>
      </c>
      <c r="Q22" s="123">
        <f>Flavor!Q36</f>
        <v>1.07159989332988</v>
      </c>
    </row>
    <row r="23" spans="2:17">
      <c r="B23" s="321"/>
      <c r="C23" s="83" t="s">
        <v>104</v>
      </c>
      <c r="D23" s="105">
        <f>Flavor!D37</f>
        <v>12370039.053724181</v>
      </c>
      <c r="E23" s="106">
        <f>Flavor!E37</f>
        <v>106646.3841008842</v>
      </c>
      <c r="F23" s="107">
        <f>Flavor!F37</f>
        <v>8.6963197684315954E-3</v>
      </c>
      <c r="G23" s="108">
        <f>Flavor!G37</f>
        <v>4.5467318552917364</v>
      </c>
      <c r="H23" s="109">
        <f>Flavor!H37</f>
        <v>5.6204880231405241E-2</v>
      </c>
      <c r="I23" s="206">
        <f>Flavor!I37</f>
        <v>7.6626117168714636</v>
      </c>
      <c r="J23" s="156">
        <f>Flavor!J37</f>
        <v>0.38904116998811666</v>
      </c>
      <c r="K23" s="107">
        <f>Flavor!K37</f>
        <v>5.3486959049956137E-2</v>
      </c>
      <c r="L23" s="110">
        <f>Flavor!L37</f>
        <v>94786806.191224501</v>
      </c>
      <c r="M23" s="111">
        <f>Flavor!M37</f>
        <v>5588154.4645873457</v>
      </c>
      <c r="N23" s="107">
        <f>Flavor!N37</f>
        <v>6.2648418517727109E-2</v>
      </c>
      <c r="O23" s="105">
        <f>Flavor!O37</f>
        <v>27464812.52983743</v>
      </c>
      <c r="P23" s="106">
        <f>Flavor!P37</f>
        <v>328315.51227851957</v>
      </c>
      <c r="Q23" s="107">
        <f>Flavor!Q37</f>
        <v>1.2098669628068801E-2</v>
      </c>
    </row>
    <row r="24" spans="2:17">
      <c r="B24" s="321"/>
      <c r="C24" s="83" t="s">
        <v>103</v>
      </c>
      <c r="D24" s="105">
        <f>Flavor!D38</f>
        <v>17423.575611684926</v>
      </c>
      <c r="E24" s="106">
        <f>Flavor!E38</f>
        <v>-341.04797910004345</v>
      </c>
      <c r="F24" s="107">
        <f>Flavor!F38</f>
        <v>-1.9198153980417295E-2</v>
      </c>
      <c r="G24" s="108">
        <f>Flavor!G38</f>
        <v>6.4042098753828601E-3</v>
      </c>
      <c r="H24" s="109">
        <f>Flavor!H38</f>
        <v>-1.0072098553716696E-4</v>
      </c>
      <c r="I24" s="206">
        <f>Flavor!I38</f>
        <v>14.053771400958251</v>
      </c>
      <c r="J24" s="156">
        <f>Flavor!J38</f>
        <v>4.5760797370450135E-2</v>
      </c>
      <c r="K24" s="107">
        <f>Flavor!K38</f>
        <v>3.2667591898259737E-3</v>
      </c>
      <c r="L24" s="110">
        <f>Flavor!L38</f>
        <v>244866.94863393129</v>
      </c>
      <c r="M24" s="111">
        <f>Flavor!M38</f>
        <v>-3980.0869945305458</v>
      </c>
      <c r="N24" s="107">
        <f>Flavor!N38</f>
        <v>-1.5994110536534451E-2</v>
      </c>
      <c r="O24" s="105">
        <f>Flavor!O38</f>
        <v>110575.37640035152</v>
      </c>
      <c r="P24" s="106">
        <f>Flavor!P38</f>
        <v>2956.8981137275696</v>
      </c>
      <c r="Q24" s="107">
        <f>Flavor!Q38</f>
        <v>2.7475747295481748E-2</v>
      </c>
    </row>
    <row r="25" spans="2:17">
      <c r="B25" s="321"/>
      <c r="C25" s="83" t="s">
        <v>102</v>
      </c>
      <c r="D25" s="105">
        <f>Flavor!D39</f>
        <v>114944.85471242666</v>
      </c>
      <c r="E25" s="106">
        <f>Flavor!E39</f>
        <v>9782.4660483399639</v>
      </c>
      <c r="F25" s="107">
        <f>Flavor!F39</f>
        <v>9.3022478593439442E-2</v>
      </c>
      <c r="G25" s="108">
        <f>Flavor!G39</f>
        <v>4.2249133592308856E-2</v>
      </c>
      <c r="H25" s="109">
        <f>Flavor!H39</f>
        <v>3.7414745961490206E-3</v>
      </c>
      <c r="I25" s="206">
        <f>Flavor!I39</f>
        <v>9.3068380947764116</v>
      </c>
      <c r="J25" s="156">
        <f>Flavor!J39</f>
        <v>0.65746839279823099</v>
      </c>
      <c r="K25" s="107">
        <f>Flavor!K39</f>
        <v>7.6013445540183425E-2</v>
      </c>
      <c r="L25" s="110">
        <f>Flavor!L39</f>
        <v>1069773.1526361525</v>
      </c>
      <c r="M25" s="111">
        <f>Flavor!M39</f>
        <v>160184.77433734736</v>
      </c>
      <c r="N25" s="107">
        <f>Flavor!N39</f>
        <v>0.17610688324419832</v>
      </c>
      <c r="O25" s="105">
        <f>Flavor!O39</f>
        <v>275596.69936466217</v>
      </c>
      <c r="P25" s="106">
        <f>Flavor!P39</f>
        <v>28688.660245100473</v>
      </c>
      <c r="Q25" s="107">
        <f>Flavor!Q39</f>
        <v>0.11619168151592017</v>
      </c>
    </row>
    <row r="26" spans="2:17">
      <c r="B26" s="321"/>
      <c r="C26" s="83" t="s">
        <v>63</v>
      </c>
      <c r="D26" s="105">
        <f>Flavor!D40</f>
        <v>430591.89277316112</v>
      </c>
      <c r="E26" s="106">
        <f>Flavor!E40</f>
        <v>-3447.095658190723</v>
      </c>
      <c r="F26" s="107">
        <f>Flavor!F40</f>
        <v>-7.9419032623054778E-3</v>
      </c>
      <c r="G26" s="108">
        <f>Flavor!G40</f>
        <v>0.158268366575017</v>
      </c>
      <c r="H26" s="109">
        <f>Flavor!H40</f>
        <v>-6.6512257328041335E-4</v>
      </c>
      <c r="I26" s="206">
        <f>Flavor!I40</f>
        <v>14.899653391495647</v>
      </c>
      <c r="J26" s="156">
        <f>Flavor!J40</f>
        <v>0.7886649880505292</v>
      </c>
      <c r="K26" s="107">
        <f>Flavor!K40</f>
        <v>5.5890130832931671E-2</v>
      </c>
      <c r="L26" s="110">
        <f>Flavor!L40</f>
        <v>6415669.9555081604</v>
      </c>
      <c r="M26" s="111">
        <f>Flavor!M40</f>
        <v>290950.82311030477</v>
      </c>
      <c r="N26" s="107">
        <f>Flavor!N40</f>
        <v>4.7504353558233486E-2</v>
      </c>
      <c r="O26" s="105">
        <f>Flavor!O40</f>
        <v>2771672.4436224103</v>
      </c>
      <c r="P26" s="106">
        <f>Flavor!P40</f>
        <v>-44106.365770414937</v>
      </c>
      <c r="Q26" s="107">
        <f>Flavor!Q40</f>
        <v>-1.56640023084504E-2</v>
      </c>
    </row>
    <row r="27" spans="2:17">
      <c r="B27" s="321"/>
      <c r="C27" s="83" t="s">
        <v>64</v>
      </c>
      <c r="D27" s="105">
        <f>Flavor!D41</f>
        <v>582777.3579550006</v>
      </c>
      <c r="E27" s="106">
        <f>Flavor!E41</f>
        <v>-102936.06623742823</v>
      </c>
      <c r="F27" s="107">
        <f>Flavor!F41</f>
        <v>-0.15011528519899842</v>
      </c>
      <c r="G27" s="108">
        <f>Flavor!G41</f>
        <v>0.21420565985675005</v>
      </c>
      <c r="H27" s="109">
        <f>Flavor!H41</f>
        <v>-3.6884288206674054E-2</v>
      </c>
      <c r="I27" s="206">
        <f>Flavor!I41</f>
        <v>13.478907915167666</v>
      </c>
      <c r="J27" s="156">
        <f>Flavor!J41</f>
        <v>0.84058338921006914</v>
      </c>
      <c r="K27" s="107">
        <f>Flavor!K41</f>
        <v>6.6510666622273548E-2</v>
      </c>
      <c r="L27" s="110">
        <f>Flavor!L41</f>
        <v>7855202.3429201571</v>
      </c>
      <c r="M27" s="111">
        <f>Flavor!M41</f>
        <v>-811066.44382938091</v>
      </c>
      <c r="N27" s="107">
        <f>Flavor!N41</f>
        <v>-9.3588886265502963E-2</v>
      </c>
      <c r="O27" s="105">
        <f>Flavor!O41</f>
        <v>1987985.6866626143</v>
      </c>
      <c r="P27" s="106">
        <f>Flavor!P41</f>
        <v>-260491.83614468575</v>
      </c>
      <c r="Q27" s="107">
        <f>Flavor!Q41</f>
        <v>-0.11585254177655861</v>
      </c>
    </row>
    <row r="28" spans="2:17">
      <c r="B28" s="321"/>
      <c r="C28" s="83" t="s">
        <v>196</v>
      </c>
      <c r="D28" s="105">
        <f>Flavor!D42</f>
        <v>942460.54149721144</v>
      </c>
      <c r="E28" s="106">
        <f>Flavor!E42</f>
        <v>-21983.802403515438</v>
      </c>
      <c r="F28" s="107">
        <f>Flavor!F42</f>
        <v>-2.2794267541246836E-2</v>
      </c>
      <c r="G28" s="108">
        <f>Flavor!G42</f>
        <v>0.34641081954310998</v>
      </c>
      <c r="H28" s="109">
        <f>Flavor!H42</f>
        <v>-6.7429494753300512E-3</v>
      </c>
      <c r="I28" s="206">
        <f>Flavor!I42</f>
        <v>12.893677936182641</v>
      </c>
      <c r="J28" s="156">
        <f>Flavor!J42</f>
        <v>0.19160050821995256</v>
      </c>
      <c r="K28" s="107">
        <f>Flavor!K42</f>
        <v>1.5084186764454619E-2</v>
      </c>
      <c r="L28" s="110">
        <f>Flavor!L42</f>
        <v>12151782.68962534</v>
      </c>
      <c r="M28" s="111">
        <f>Flavor!M42</f>
        <v>-98664.041562367231</v>
      </c>
      <c r="N28" s="107">
        <f>Flavor!N42</f>
        <v>-8.0539137655432705E-3</v>
      </c>
      <c r="O28" s="105">
        <f>Flavor!O42</f>
        <v>2507004.4695717096</v>
      </c>
      <c r="P28" s="106">
        <f>Flavor!P42</f>
        <v>11324.382051265333</v>
      </c>
      <c r="Q28" s="107">
        <f>Flavor!Q42</f>
        <v>4.5375936234345439E-3</v>
      </c>
    </row>
    <row r="29" spans="2:17" ht="15" thickBot="1">
      <c r="B29" s="321"/>
      <c r="C29" s="83" t="s">
        <v>197</v>
      </c>
      <c r="D29" s="105">
        <f>Flavor!D43</f>
        <v>19254.40711301396</v>
      </c>
      <c r="E29" s="106">
        <f>Flavor!E43</f>
        <v>-8898.0751663994997</v>
      </c>
      <c r="F29" s="107">
        <f>Flavor!F43</f>
        <v>-0.31606716161246745</v>
      </c>
      <c r="G29" s="108">
        <f>Flavor!G43</f>
        <v>7.0771503465172792E-3</v>
      </c>
      <c r="H29" s="109">
        <f>Flavor!H43</f>
        <v>-3.2315370205404544E-3</v>
      </c>
      <c r="I29" s="206">
        <f>Flavor!I43</f>
        <v>17.504024655387038</v>
      </c>
      <c r="J29" s="156">
        <f>Flavor!J43</f>
        <v>9.2670927751751595</v>
      </c>
      <c r="K29" s="107">
        <f>Flavor!K43</f>
        <v>1.12506609377675</v>
      </c>
      <c r="L29" s="110">
        <f>Flavor!L43</f>
        <v>337029.6168310559</v>
      </c>
      <c r="M29" s="111">
        <f>Flavor!M43</f>
        <v>105139.5380366552</v>
      </c>
      <c r="N29" s="107">
        <f>Flavor!N43</f>
        <v>0.45340248527783905</v>
      </c>
      <c r="O29" s="105">
        <f>Flavor!O43</f>
        <v>115549.57077252865</v>
      </c>
      <c r="P29" s="106">
        <f>Flavor!P43</f>
        <v>15529.055866479874</v>
      </c>
      <c r="Q29" s="107">
        <f>Flavor!Q43</f>
        <v>0.15525870748682527</v>
      </c>
    </row>
    <row r="30" spans="2:17">
      <c r="B30" s="324" t="s">
        <v>101</v>
      </c>
      <c r="C30" s="101" t="s">
        <v>13</v>
      </c>
      <c r="D30" s="143">
        <f>'Branded vs. Private Label'!D9</f>
        <v>67764281.280922383</v>
      </c>
      <c r="E30" s="144">
        <f>'Branded vs. Private Label'!E9</f>
        <v>798279.65788763016</v>
      </c>
      <c r="F30" s="145">
        <f>'Branded vs. Private Label'!F9</f>
        <v>1.1920670766358558E-2</v>
      </c>
      <c r="G30" s="146">
        <f>'Branded vs. Private Label'!G9</f>
        <v>24.907440874906492</v>
      </c>
      <c r="H30" s="147">
        <f>'Branded vs. Private Label'!H9</f>
        <v>0.38627900711084351</v>
      </c>
      <c r="I30" s="207">
        <f>'Branded vs. Private Label'!I9</f>
        <v>8.8755132334192854</v>
      </c>
      <c r="J30" s="161">
        <f>'Branded vs. Private Label'!J9</f>
        <v>0.45444030740194385</v>
      </c>
      <c r="K30" s="145">
        <f>'Branded vs. Private Label'!K9</f>
        <v>5.3964656451071333E-2</v>
      </c>
      <c r="L30" s="148">
        <f>'Branded vs. Private Label'!L9</f>
        <v>601442775.26197338</v>
      </c>
      <c r="M30" s="149">
        <f>'Branded vs. Private Label'!M9</f>
        <v>37517192.030602098</v>
      </c>
      <c r="N30" s="145">
        <f>'Branded vs. Private Label'!N9</f>
        <v>6.6528622120002823E-2</v>
      </c>
      <c r="O30" s="143">
        <f>'Branded vs. Private Label'!O9</f>
        <v>133818112.31534374</v>
      </c>
      <c r="P30" s="144">
        <f>'Branded vs. Private Label'!P9</f>
        <v>3188552.6946631521</v>
      </c>
      <c r="Q30" s="145">
        <f>'Branded vs. Private Label'!Q9</f>
        <v>2.440912075277606E-2</v>
      </c>
    </row>
    <row r="31" spans="2:17" ht="15" thickBot="1">
      <c r="B31" s="323"/>
      <c r="C31" s="100" t="s">
        <v>12</v>
      </c>
      <c r="D31" s="135">
        <f>'Branded vs. Private Label'!D10</f>
        <v>204300125.58149958</v>
      </c>
      <c r="E31" s="136">
        <f>'Branded vs. Private Label'!E10</f>
        <v>-1828606.169349432</v>
      </c>
      <c r="F31" s="137">
        <f>'Branded vs. Private Label'!F10</f>
        <v>-8.8711852725106583E-3</v>
      </c>
      <c r="G31" s="138">
        <f>'Branded vs. Private Label'!G10</f>
        <v>75.092559125094098</v>
      </c>
      <c r="H31" s="139">
        <f>'Branded vs. Private Label'!H10</f>
        <v>-0.38627900711058771</v>
      </c>
      <c r="I31" s="208">
        <f>'Branded vs. Private Label'!I10</f>
        <v>4.0935231130556966</v>
      </c>
      <c r="J31" s="154">
        <f>'Branded vs. Private Label'!J10</f>
        <v>0.17406432600482491</v>
      </c>
      <c r="K31" s="137">
        <f>'Branded vs. Private Label'!K10</f>
        <v>4.4410296283736807E-2</v>
      </c>
      <c r="L31" s="140">
        <f>'Branded vs. Private Label'!L10</f>
        <v>836307286.06804991</v>
      </c>
      <c r="M31" s="141">
        <f>'Branded vs. Private Label'!M10</f>
        <v>28394217.143532753</v>
      </c>
      <c r="N31" s="137">
        <f>'Branded vs. Private Label'!N10</f>
        <v>3.5145139044886038E-2</v>
      </c>
      <c r="O31" s="135">
        <f>'Branded vs. Private Label'!O10</f>
        <v>248356677.91893631</v>
      </c>
      <c r="P31" s="136">
        <f>'Branded vs. Private Label'!P10</f>
        <v>-2419324.5067566633</v>
      </c>
      <c r="Q31" s="137">
        <f>'Branded vs. Private Label'!Q10</f>
        <v>-9.647352551101971E-3</v>
      </c>
    </row>
    <row r="32" spans="2:17" ht="15" thickBot="1">
      <c r="B32" s="324" t="s">
        <v>100</v>
      </c>
      <c r="C32" s="142" t="s">
        <v>99</v>
      </c>
      <c r="D32" s="114">
        <f>'Single Serve'!E12</f>
        <v>2713544.0174935251</v>
      </c>
      <c r="E32" s="115">
        <f>'Single Serve'!F12</f>
        <v>-277678.77611343563</v>
      </c>
      <c r="F32" s="116">
        <f>'Single Serve'!G12</f>
        <v>-9.2831191547118816E-2</v>
      </c>
      <c r="G32" s="117">
        <f>'Single Serve'!H12</f>
        <v>0.99739030503381187</v>
      </c>
      <c r="H32" s="118">
        <f>'Single Serve'!I12</f>
        <v>-9.7915619270411258E-2</v>
      </c>
      <c r="I32" s="158">
        <f>'Single Serve'!J12</f>
        <v>15.723575969909477</v>
      </c>
      <c r="J32" s="159">
        <f>'Single Serve'!K12</f>
        <v>0.51663430478403782</v>
      </c>
      <c r="K32" s="116">
        <f>'Single Serve'!L12</f>
        <v>3.3973583654157868E-2</v>
      </c>
      <c r="L32" s="119">
        <f>'Single Serve'!M12</f>
        <v>42666615.506752811</v>
      </c>
      <c r="M32" s="120">
        <f>'Single Serve'!N12</f>
        <v>-2820735.0230217949</v>
      </c>
      <c r="N32" s="116">
        <f>'Single Serve'!O12</f>
        <v>-6.2011416144702236E-2</v>
      </c>
      <c r="O32" s="114">
        <f>'Single Serve'!P12</f>
        <v>17988103.825124502</v>
      </c>
      <c r="P32" s="115">
        <f>'Single Serve'!Q12</f>
        <v>-620038.77627004683</v>
      </c>
      <c r="Q32" s="116">
        <f>'Single Serve'!R12</f>
        <v>-3.332083107658361E-2</v>
      </c>
    </row>
    <row r="33" spans="2:17">
      <c r="B33" s="321"/>
      <c r="C33" s="99" t="s">
        <v>98</v>
      </c>
      <c r="D33" s="143">
        <f>'Single Serve'!E13</f>
        <v>1500819.8713502854</v>
      </c>
      <c r="E33" s="144">
        <f>'Single Serve'!F13</f>
        <v>-67376.898303589551</v>
      </c>
      <c r="F33" s="145">
        <f>'Single Serve'!G13</f>
        <v>-4.2964568992487254E-2</v>
      </c>
      <c r="G33" s="146">
        <f>'Single Serve'!H13</f>
        <v>0.55164138839713495</v>
      </c>
      <c r="H33" s="147">
        <f>'Single Serve'!I13</f>
        <v>-2.259039933453133E-2</v>
      </c>
      <c r="I33" s="160">
        <f>'Single Serve'!J13</f>
        <v>14.319215620566125</v>
      </c>
      <c r="J33" s="161">
        <f>'Single Serve'!K13</f>
        <v>0.55809000919825102</v>
      </c>
      <c r="K33" s="145">
        <f>'Single Serve'!L13</f>
        <v>4.0555549375788029E-2</v>
      </c>
      <c r="L33" s="148">
        <f>'Single Serve'!M13</f>
        <v>21490563.345495049</v>
      </c>
      <c r="M33" s="149">
        <f>'Single Serve'!N13</f>
        <v>-89589.385053254664</v>
      </c>
      <c r="N33" s="145">
        <f>'Single Serve'!O13</f>
        <v>-4.1514713158834256E-3</v>
      </c>
      <c r="O33" s="143">
        <f>'Single Serve'!P13</f>
        <v>12205070.167107284</v>
      </c>
      <c r="P33" s="144">
        <f>'Single Serve'!Q13</f>
        <v>341355.18291679025</v>
      </c>
      <c r="Q33" s="145">
        <f>'Single Serve'!R13</f>
        <v>2.8773043129549036E-2</v>
      </c>
    </row>
    <row r="34" spans="2:17" ht="15" thickBot="1">
      <c r="B34" s="321"/>
      <c r="C34" s="98" t="s">
        <v>97</v>
      </c>
      <c r="D34" s="135">
        <f>'Single Serve'!E14</f>
        <v>1212724.146143256</v>
      </c>
      <c r="E34" s="136">
        <f>'Single Serve'!F14</f>
        <v>-210301.87780983746</v>
      </c>
      <c r="F34" s="137">
        <f>'Single Serve'!G14</f>
        <v>-0.14778498373882834</v>
      </c>
      <c r="G34" s="138">
        <f>'Single Serve'!H14</f>
        <v>0.44574891663668298</v>
      </c>
      <c r="H34" s="139">
        <f>'Single Serve'!I14</f>
        <v>-7.5325219935876542E-2</v>
      </c>
      <c r="I34" s="153">
        <f>'Single Serve'!J14</f>
        <v>17.461557295286411</v>
      </c>
      <c r="J34" s="154">
        <f>'Single Serve'!K14</f>
        <v>0.66130389386699662</v>
      </c>
      <c r="K34" s="137">
        <f>'Single Serve'!L14</f>
        <v>3.9362733291339796E-2</v>
      </c>
      <c r="L34" s="140">
        <f>'Single Serve'!M14</f>
        <v>21176052.161257755</v>
      </c>
      <c r="M34" s="141">
        <f>'Single Serve'!N14</f>
        <v>-2731145.6379685476</v>
      </c>
      <c r="N34" s="137">
        <f>'Single Serve'!O14</f>
        <v>-0.11423947134686502</v>
      </c>
      <c r="O34" s="135">
        <f>'Single Serve'!P14</f>
        <v>5783033.6580172181</v>
      </c>
      <c r="P34" s="136">
        <f>'Single Serve'!Q14</f>
        <v>-961393.95918683987</v>
      </c>
      <c r="Q34" s="137">
        <f>'Single Serve'!R14</f>
        <v>-0.14254641220175054</v>
      </c>
    </row>
    <row r="35" spans="2:17">
      <c r="B35" s="321"/>
      <c r="C35" s="82" t="s">
        <v>96</v>
      </c>
      <c r="D35" s="121">
        <f>Size!D23</f>
        <v>2798898.4345420129</v>
      </c>
      <c r="E35" s="122">
        <f>Size!E23</f>
        <v>-231618.99947097432</v>
      </c>
      <c r="F35" s="123">
        <f>Size!F23</f>
        <v>-7.6428862236989761E-2</v>
      </c>
      <c r="G35" s="124">
        <f>Size!G23</f>
        <v>1.0287631766390455</v>
      </c>
      <c r="H35" s="125">
        <f>Size!H23</f>
        <v>-8.0931395853507615E-2</v>
      </c>
      <c r="I35" s="151">
        <f>Size!I23</f>
        <v>15.93438270659267</v>
      </c>
      <c r="J35" s="152">
        <f>Size!J23</f>
        <v>0.64268492011269096</v>
      </c>
      <c r="K35" s="123">
        <f>Size!K23</f>
        <v>4.2028356111047084E-2</v>
      </c>
      <c r="L35" s="126">
        <f>Size!L23</f>
        <v>44598718.812875547</v>
      </c>
      <c r="M35" s="127">
        <f>Size!M23</f>
        <v>-1743037.9247098342</v>
      </c>
      <c r="N35" s="123">
        <f>Size!N23</f>
        <v>-3.7612685565201004E-2</v>
      </c>
      <c r="O35" s="121">
        <f>Size!O23</f>
        <v>18379863.595385492</v>
      </c>
      <c r="P35" s="122">
        <f>Size!P23</f>
        <v>-411232.35176520422</v>
      </c>
      <c r="Q35" s="123">
        <f>Size!Q23</f>
        <v>-2.1884426162358007E-2</v>
      </c>
    </row>
    <row r="36" spans="2:17">
      <c r="B36" s="321"/>
      <c r="C36" s="83" t="s">
        <v>95</v>
      </c>
      <c r="D36" s="105">
        <f>Size!D24</f>
        <v>7461784.8377944529</v>
      </c>
      <c r="E36" s="106">
        <f>Size!E24</f>
        <v>-129847.04062936734</v>
      </c>
      <c r="F36" s="107">
        <f>Size!F24</f>
        <v>-1.7103969569231308E-2</v>
      </c>
      <c r="G36" s="108">
        <f>Size!G24</f>
        <v>2.74265381636922</v>
      </c>
      <c r="H36" s="109">
        <f>Size!H24</f>
        <v>-3.7199088384687329E-2</v>
      </c>
      <c r="I36" s="155">
        <f>Size!I24</f>
        <v>12.390159335314088</v>
      </c>
      <c r="J36" s="156">
        <f>Size!J24</f>
        <v>0.44739001679399948</v>
      </c>
      <c r="K36" s="107">
        <f>Size!K24</f>
        <v>3.7461162052273372E-2</v>
      </c>
      <c r="L36" s="110">
        <f>Size!L24</f>
        <v>92452703.066104054</v>
      </c>
      <c r="M36" s="111">
        <f>Size!M24</f>
        <v>1787594.7909650207</v>
      </c>
      <c r="N36" s="107">
        <f>Size!N24</f>
        <v>1.971645790727182E-2</v>
      </c>
      <c r="O36" s="105">
        <f>Size!O24</f>
        <v>29926822.660691857</v>
      </c>
      <c r="P36" s="106">
        <f>Size!P24</f>
        <v>-402458.08947376534</v>
      </c>
      <c r="Q36" s="107">
        <f>Size!Q24</f>
        <v>-1.326962194682337E-2</v>
      </c>
    </row>
    <row r="37" spans="2:17">
      <c r="B37" s="321"/>
      <c r="C37" s="83" t="s">
        <v>231</v>
      </c>
      <c r="D37" s="105">
        <f>Size!D25</f>
        <v>9780159.8617864586</v>
      </c>
      <c r="E37" s="106">
        <f>Size!E25</f>
        <v>1905211.1410602154</v>
      </c>
      <c r="F37" s="107">
        <f>Size!F25</f>
        <v>0.24193314885287445</v>
      </c>
      <c r="G37" s="108">
        <f>Size!G25</f>
        <v>3.5947957965453994</v>
      </c>
      <c r="H37" s="109">
        <f>Size!H25</f>
        <v>0.71119982842214258</v>
      </c>
      <c r="I37" s="155">
        <f>Size!I25</f>
        <v>12.22073053531849</v>
      </c>
      <c r="J37" s="156">
        <f>Size!J25</f>
        <v>0.80425295255749063</v>
      </c>
      <c r="K37" s="107">
        <f>Size!K25</f>
        <v>7.0446680837171788E-2</v>
      </c>
      <c r="L37" s="110">
        <f>Size!L25</f>
        <v>119520698.26323004</v>
      </c>
      <c r="M37" s="111">
        <f>Size!M25</f>
        <v>29616522.727666482</v>
      </c>
      <c r="N37" s="107">
        <f>Size!N25</f>
        <v>0.3294232170112168</v>
      </c>
      <c r="O37" s="105">
        <f>Size!O25</f>
        <v>23490863.638062656</v>
      </c>
      <c r="P37" s="106">
        <f>Size!P25</f>
        <v>4631288.2883726209</v>
      </c>
      <c r="Q37" s="107">
        <f>Size!Q25</f>
        <v>0.24556694424451811</v>
      </c>
    </row>
    <row r="38" spans="2:17">
      <c r="B38" s="321"/>
      <c r="C38" s="83" t="s">
        <v>117</v>
      </c>
      <c r="D38" s="105">
        <f>Size!D26</f>
        <v>62568678.680483133</v>
      </c>
      <c r="E38" s="106">
        <f>Size!E26</f>
        <v>186228.09744402766</v>
      </c>
      <c r="F38" s="107">
        <f>Size!F26</f>
        <v>2.9852642161938476E-3</v>
      </c>
      <c r="G38" s="108">
        <f>Size!G26</f>
        <v>22.997745056788467</v>
      </c>
      <c r="H38" s="109">
        <f>Size!H26</f>
        <v>0.15495720352223685</v>
      </c>
      <c r="I38" s="155">
        <f>Size!I26</f>
        <v>6.7292870527790534</v>
      </c>
      <c r="J38" s="156">
        <f>Size!J26</f>
        <v>0.16198040754581911</v>
      </c>
      <c r="K38" s="107">
        <f>Size!K26</f>
        <v>2.4664663353795087E-2</v>
      </c>
      <c r="L38" s="110">
        <f>Size!L26</f>
        <v>421042599.35406792</v>
      </c>
      <c r="M38" s="111">
        <f>Size!M26</f>
        <v>11357917.094141364</v>
      </c>
      <c r="N38" s="107">
        <f>Size!N26</f>
        <v>2.7723558106903481E-2</v>
      </c>
      <c r="O38" s="105">
        <f>Size!O26</f>
        <v>124907274.68167317</v>
      </c>
      <c r="P38" s="106">
        <f>Size!P26</f>
        <v>363034.48866245151</v>
      </c>
      <c r="Q38" s="107">
        <f>Size!Q26</f>
        <v>2.9149038775285298E-3</v>
      </c>
    </row>
    <row r="39" spans="2:17">
      <c r="B39" s="321"/>
      <c r="C39" s="83" t="s">
        <v>94</v>
      </c>
      <c r="D39" s="105">
        <f>Size!D27</f>
        <v>6644365.515516758</v>
      </c>
      <c r="E39" s="106">
        <f>Size!E27</f>
        <v>424829.51365157962</v>
      </c>
      <c r="F39" s="107">
        <f>Size!F27</f>
        <v>6.8305660345752056E-2</v>
      </c>
      <c r="G39" s="108">
        <f>Size!G27</f>
        <v>2.4422031504020785</v>
      </c>
      <c r="H39" s="109">
        <f>Size!H27</f>
        <v>0.16477512202986322</v>
      </c>
      <c r="I39" s="155">
        <f>Size!I27</f>
        <v>8.5699592591338227</v>
      </c>
      <c r="J39" s="156">
        <f>Size!J27</f>
        <v>-3.9871755393420472E-2</v>
      </c>
      <c r="K39" s="107">
        <f>Size!K27</f>
        <v>-4.6309567895287881E-3</v>
      </c>
      <c r="L39" s="110">
        <f>Size!L27</f>
        <v>56941941.770772316</v>
      </c>
      <c r="M39" s="111">
        <f>Size!M27</f>
        <v>3392787.8059447333</v>
      </c>
      <c r="N39" s="107">
        <f>Size!N27</f>
        <v>6.3358382994681869E-2</v>
      </c>
      <c r="O39" s="105">
        <f>Size!O27</f>
        <v>8859154.0206890106</v>
      </c>
      <c r="P39" s="106">
        <f>Size!P27</f>
        <v>566439.35153543949</v>
      </c>
      <c r="Q39" s="107">
        <f>Size!Q27</f>
        <v>6.8305660345752056E-2</v>
      </c>
    </row>
    <row r="40" spans="2:17">
      <c r="B40" s="321"/>
      <c r="C40" s="83" t="s">
        <v>118</v>
      </c>
      <c r="D40" s="105">
        <f>Size!D28</f>
        <v>168618264.67947525</v>
      </c>
      <c r="E40" s="106">
        <f>Size!E28</f>
        <v>-4649701.7389627397</v>
      </c>
      <c r="F40" s="107">
        <f>Size!F28</f>
        <v>-2.6835322391525168E-2</v>
      </c>
      <c r="G40" s="108">
        <f>Size!G28</f>
        <v>61.977333464551087</v>
      </c>
      <c r="H40" s="109">
        <f>Size!H28</f>
        <v>-1.4687697531275603</v>
      </c>
      <c r="I40" s="155">
        <f>Size!I28</f>
        <v>3.7096281803225559</v>
      </c>
      <c r="J40" s="156">
        <f>Size!J28</f>
        <v>0.17290610772939541</v>
      </c>
      <c r="K40" s="107">
        <f>Size!K28</f>
        <v>4.88888027332662E-2</v>
      </c>
      <c r="L40" s="110">
        <f>Size!L28</f>
        <v>625511066.37206888</v>
      </c>
      <c r="M40" s="111">
        <f>Size!M28</f>
        <v>12710425.066648722</v>
      </c>
      <c r="N40" s="107">
        <f>Size!N28</f>
        <v>2.074153355905814E-2</v>
      </c>
      <c r="O40" s="105">
        <f>Size!O28</f>
        <v>168648320.76280802</v>
      </c>
      <c r="P40" s="106">
        <f>Size!P28</f>
        <v>-4619645.6556299627</v>
      </c>
      <c r="Q40" s="107">
        <f>Size!Q28</f>
        <v>-2.6661856493852009E-2</v>
      </c>
    </row>
    <row r="41" spans="2:17" ht="15" thickBot="1">
      <c r="B41" s="321"/>
      <c r="C41" s="84" t="s">
        <v>93</v>
      </c>
      <c r="D41" s="105">
        <f>Size!D29</f>
        <v>47.829737365245819</v>
      </c>
      <c r="E41" s="106">
        <f>Size!E29</f>
        <v>10.979293286800385</v>
      </c>
      <c r="F41" s="107">
        <f>Size!F29</f>
        <v>0.29794195324832989</v>
      </c>
      <c r="G41" s="108">
        <f>Size!G29</f>
        <v>1.7580299428669015E-5</v>
      </c>
      <c r="H41" s="109">
        <f>Size!H29</f>
        <v>4.0866506778544037E-6</v>
      </c>
      <c r="I41" s="155">
        <f>Size!I29</f>
        <v>2.5708894311380845</v>
      </c>
      <c r="J41" s="156">
        <f>Size!J29</f>
        <v>0.37652298037511711</v>
      </c>
      <c r="K41" s="107">
        <f>Size!K29</f>
        <v>0.17158619074047657</v>
      </c>
      <c r="L41" s="110">
        <f>Size!L29</f>
        <v>122.96496628642082</v>
      </c>
      <c r="M41" s="111">
        <f>Size!M29</f>
        <v>42.101588104963298</v>
      </c>
      <c r="N41" s="107">
        <f>Size!N29</f>
        <v>0.52065086880846456</v>
      </c>
      <c r="O41" s="105">
        <f>Size!O29</f>
        <v>38.263789892196655</v>
      </c>
      <c r="P41" s="106">
        <f>Size!P29</f>
        <v>8.7834346294403076</v>
      </c>
      <c r="Q41" s="107">
        <f>Size!Q29</f>
        <v>0.29794195324832989</v>
      </c>
    </row>
    <row r="42" spans="2:17">
      <c r="B42" s="321"/>
      <c r="C42" s="101" t="s">
        <v>119</v>
      </c>
      <c r="D42" s="143">
        <f>'White Milk Size'!D9</f>
        <v>52699351.841029547</v>
      </c>
      <c r="E42" s="144">
        <f>'White Milk Size'!E9</f>
        <v>556508.79891485721</v>
      </c>
      <c r="F42" s="145">
        <f>'White Milk Size'!F9</f>
        <v>1.0672774372225477E-2</v>
      </c>
      <c r="G42" s="146">
        <f>'White Milk Size'!G9</f>
        <v>19.370175043764167</v>
      </c>
      <c r="H42" s="147">
        <f>'White Milk Size'!H9</f>
        <v>0.2768580845066424</v>
      </c>
      <c r="I42" s="160">
        <f>'White Milk Size'!I9</f>
        <v>6.372467485641069</v>
      </c>
      <c r="J42" s="161">
        <f>'White Milk Size'!J9</f>
        <v>0.13216627414288062</v>
      </c>
      <c r="K42" s="145">
        <f>'White Milk Size'!K9</f>
        <v>2.1179470295336879E-2</v>
      </c>
      <c r="L42" s="148">
        <f>'White Milk Size'!L9</f>
        <v>335824906.12131959</v>
      </c>
      <c r="M42" s="149">
        <f>'White Milk Size'!M9</f>
        <v>10437859.514651418</v>
      </c>
      <c r="N42" s="145">
        <f>'White Milk Size'!N9</f>
        <v>3.2078288375347742E-2</v>
      </c>
      <c r="O42" s="143">
        <f>'White Milk Size'!O9</f>
        <v>105167139.88085711</v>
      </c>
      <c r="P42" s="144">
        <f>'White Milk Size'!P9</f>
        <v>1096967.1622060239</v>
      </c>
      <c r="Q42" s="145">
        <f>'White Milk Size'!Q9</f>
        <v>1.0540649002011595E-2</v>
      </c>
    </row>
    <row r="43" spans="2:17" ht="15" thickBot="1">
      <c r="B43" s="323"/>
      <c r="C43" s="100" t="s">
        <v>116</v>
      </c>
      <c r="D43" s="135">
        <f>'White Milk Size'!D10</f>
        <v>164312149.9608621</v>
      </c>
      <c r="E43" s="136">
        <f>'White Milk Size'!E10</f>
        <v>-4588575.3532039821</v>
      </c>
      <c r="F43" s="137">
        <f>'White Milk Size'!F10</f>
        <v>-2.7167292175161811E-2</v>
      </c>
      <c r="G43" s="138">
        <f>'White Milk Size'!G10</f>
        <v>60.394577833899739</v>
      </c>
      <c r="H43" s="139">
        <f>'White Milk Size'!H10</f>
        <v>-1.4523582924117875</v>
      </c>
      <c r="I43" s="153">
        <f>'White Milk Size'!I10</f>
        <v>3.6968674426408388</v>
      </c>
      <c r="J43" s="154">
        <f>'White Milk Size'!J10</f>
        <v>0.17100578318394533</v>
      </c>
      <c r="K43" s="137">
        <f>'White Milk Size'!K10</f>
        <v>4.8500423357587495E-2</v>
      </c>
      <c r="L43" s="140">
        <f>'White Milk Size'!L10</f>
        <v>607440237.62063026</v>
      </c>
      <c r="M43" s="141">
        <f>'White Milk Size'!M10</f>
        <v>11919645.981304288</v>
      </c>
      <c r="N43" s="137">
        <f>'White Milk Size'!N10</f>
        <v>2.0015506010451038E-2</v>
      </c>
      <c r="O43" s="135">
        <f>'White Milk Size'!O10</f>
        <v>164342206.04419488</v>
      </c>
      <c r="P43" s="136">
        <f>'White Milk Size'!P10</f>
        <v>-4558519.2698712051</v>
      </c>
      <c r="Q43" s="137">
        <f>'White Milk Size'!Q10</f>
        <v>-2.6989340995396963E-2</v>
      </c>
    </row>
    <row r="44" spans="2:17">
      <c r="B44" s="324" t="s">
        <v>65</v>
      </c>
      <c r="C44" s="82" t="s">
        <v>90</v>
      </c>
      <c r="D44" s="121">
        <f>Organic!D9</f>
        <v>20846554.744059362</v>
      </c>
      <c r="E44" s="122">
        <f>Organic!E9</f>
        <v>90269.108776129782</v>
      </c>
      <c r="F44" s="123">
        <f>Organic!F9</f>
        <v>4.3490010863351664E-3</v>
      </c>
      <c r="G44" s="124">
        <f>Organic!G9</f>
        <v>7.6623601684880498</v>
      </c>
      <c r="H44" s="125">
        <f>Organic!H9</f>
        <v>6.1962541314972697E-2</v>
      </c>
      <c r="I44" s="204">
        <f>Organic!I9</f>
        <v>9.5904587637586971</v>
      </c>
      <c r="J44" s="152">
        <f>Organic!J9</f>
        <v>0.11134649578448297</v>
      </c>
      <c r="K44" s="123">
        <f>Organic!K9</f>
        <v>1.1746510921774206E-2</v>
      </c>
      <c r="L44" s="126">
        <f>Organic!L9</f>
        <v>199928023.63933954</v>
      </c>
      <c r="M44" s="127">
        <f>Organic!M9</f>
        <v>3176861.8363493085</v>
      </c>
      <c r="N44" s="123">
        <f>Organic!N9</f>
        <v>1.614659759686881E-2</v>
      </c>
      <c r="O44" s="121">
        <f>Organic!O9</f>
        <v>29994739.310378134</v>
      </c>
      <c r="P44" s="122">
        <f>Organic!P9</f>
        <v>140454.01505479589</v>
      </c>
      <c r="Q44" s="123">
        <f>Organic!Q9</f>
        <v>4.704651733089653E-3</v>
      </c>
    </row>
    <row r="45" spans="2:17" ht="15" thickBot="1">
      <c r="B45" s="323"/>
      <c r="C45" s="84" t="s">
        <v>92</v>
      </c>
      <c r="D45" s="128">
        <f>Organic!D10</f>
        <v>251217852.11836138</v>
      </c>
      <c r="E45" s="129">
        <f>Organic!E10</f>
        <v>-1120595.6202383339</v>
      </c>
      <c r="F45" s="130">
        <f>Organic!F10</f>
        <v>-4.4408437567911635E-3</v>
      </c>
      <c r="G45" s="131">
        <f>Organic!G10</f>
        <v>92.337639831512107</v>
      </c>
      <c r="H45" s="132">
        <f>Organic!H10</f>
        <v>-6.1962541314855457E-2</v>
      </c>
      <c r="I45" s="205">
        <f>Organic!I10</f>
        <v>4.9342487259940899</v>
      </c>
      <c r="J45" s="157">
        <f>Organic!J10</f>
        <v>0.2772089477332127</v>
      </c>
      <c r="K45" s="130">
        <f>Organic!K10</f>
        <v>5.9524711175375333E-2</v>
      </c>
      <c r="L45" s="133">
        <f>Organic!L10</f>
        <v>1239571366.7619963</v>
      </c>
      <c r="M45" s="134">
        <f>Organic!M10</f>
        <v>64421178.05873394</v>
      </c>
      <c r="N45" s="130">
        <f>Organic!N10</f>
        <v>5.4819527476586194E-2</v>
      </c>
      <c r="O45" s="128">
        <f>Organic!O10</f>
        <v>352542741.81534481</v>
      </c>
      <c r="P45" s="129">
        <f>Organic!P10</f>
        <v>978786.64488971233</v>
      </c>
      <c r="Q45" s="130">
        <f>Organic!Q10</f>
        <v>2.784092710571394E-3</v>
      </c>
    </row>
    <row r="46" spans="2:17">
      <c r="B46" s="324" t="s">
        <v>126</v>
      </c>
      <c r="C46" s="82" t="s">
        <v>89</v>
      </c>
      <c r="D46" s="121">
        <f>'Form Data'!D9</f>
        <v>24045382.676656932</v>
      </c>
      <c r="E46" s="122">
        <f>'Form Data'!E9</f>
        <v>1997815.6632262245</v>
      </c>
      <c r="F46" s="123">
        <f>'Form Data'!F9</f>
        <v>9.0613883246582982E-2</v>
      </c>
      <c r="G46" s="124">
        <f>'Form Data'!G9</f>
        <v>8.8381214411543336</v>
      </c>
      <c r="H46" s="125">
        <f>'Form Data'!H9</f>
        <v>0.76489104924989348</v>
      </c>
      <c r="I46" s="204">
        <f>'Form Data'!I9</f>
        <v>9.8254564119391485</v>
      </c>
      <c r="J46" s="152">
        <f>'Form Data'!J9</f>
        <v>0.41180633057790139</v>
      </c>
      <c r="K46" s="123">
        <f>'Form Data'!K9</f>
        <v>4.3745659443329629E-2</v>
      </c>
      <c r="L46" s="126">
        <f>'Form Data'!L9</f>
        <v>236256859.39788938</v>
      </c>
      <c r="M46" s="127">
        <f>'Form Data'!M9</f>
        <v>28708778.388089836</v>
      </c>
      <c r="N46" s="123">
        <f>'Form Data'!N9</f>
        <v>0.13832350676725519</v>
      </c>
      <c r="O46" s="121">
        <f>'Form Data'!O9</f>
        <v>45633509.185506046</v>
      </c>
      <c r="P46" s="122">
        <f>'Form Data'!P9</f>
        <v>4707668.4980831146</v>
      </c>
      <c r="Q46" s="123">
        <f>'Form Data'!Q9</f>
        <v>0.11502924360280387</v>
      </c>
    </row>
    <row r="47" spans="2:17" ht="15" thickBot="1">
      <c r="B47" s="323"/>
      <c r="C47" s="84" t="s">
        <v>91</v>
      </c>
      <c r="D47" s="128">
        <f>'Form Data'!D10</f>
        <v>248019024.18576425</v>
      </c>
      <c r="E47" s="129">
        <f>'Form Data'!E10</f>
        <v>-3028142.1746882498</v>
      </c>
      <c r="F47" s="130">
        <f>'Form Data'!F10</f>
        <v>-1.2062044828422623E-2</v>
      </c>
      <c r="G47" s="131">
        <f>'Form Data'!G10</f>
        <v>91.161878558845984</v>
      </c>
      <c r="H47" s="132">
        <f>'Form Data'!H10</f>
        <v>-0.7648910492497123</v>
      </c>
      <c r="I47" s="205">
        <f>'Form Data'!I10</f>
        <v>4.8514122453051325</v>
      </c>
      <c r="J47" s="157">
        <f>'Form Data'!J10</f>
        <v>0.21342613944055433</v>
      </c>
      <c r="K47" s="130">
        <f>'Form Data'!K10</f>
        <v>4.6016985512458551E-2</v>
      </c>
      <c r="L47" s="133">
        <f>'Form Data'!L10</f>
        <v>1203242531.0034466</v>
      </c>
      <c r="M47" s="134">
        <f>'Form Data'!M10</f>
        <v>38889261.506994486</v>
      </c>
      <c r="N47" s="130">
        <f>'Form Data'!N10</f>
        <v>3.3399881741915771E-2</v>
      </c>
      <c r="O47" s="128">
        <f>'Form Data'!O10</f>
        <v>336903971.9402169</v>
      </c>
      <c r="P47" s="129">
        <f>'Form Data'!P10</f>
        <v>-3588427.8381387591</v>
      </c>
      <c r="Q47" s="130">
        <f>'Form Data'!Q10</f>
        <v>-1.0538936670758744E-2</v>
      </c>
    </row>
    <row r="48" spans="2:17" ht="15" thickBot="1">
      <c r="B48" s="235" t="s">
        <v>221</v>
      </c>
      <c r="C48" s="142" t="s">
        <v>127</v>
      </c>
      <c r="D48" s="252">
        <f>'Glass Bottle'!D6</f>
        <v>504233.29918451927</v>
      </c>
      <c r="E48" s="253">
        <f>'Glass Bottle'!E6</f>
        <v>20749.42365812097</v>
      </c>
      <c r="F48" s="254">
        <f>'Glass Bottle'!F6</f>
        <v>4.2916475002459618E-2</v>
      </c>
      <c r="G48" s="117">
        <f>'Glass Bottle'!G6</f>
        <v>0.18533600370573428</v>
      </c>
      <c r="H48" s="118">
        <f>'Glass Bottle'!H6</f>
        <v>8.2971170332182265E-3</v>
      </c>
      <c r="I48" s="158">
        <f>'Glass Bottle'!I6</f>
        <v>17.029586151679172</v>
      </c>
      <c r="J48" s="159">
        <f>'Glass Bottle'!J6</f>
        <v>2.0391410452585745E-2</v>
      </c>
      <c r="K48" s="116">
        <f>'Glass Bottle'!K6</f>
        <v>1.1988463159376618E-3</v>
      </c>
      <c r="L48" s="119">
        <f>'Glass Bottle'!L6</f>
        <v>8586884.40900819</v>
      </c>
      <c r="M48" s="120">
        <f>'Glass Bottle'!M6</f>
        <v>363213.01593672577</v>
      </c>
      <c r="N48" s="116">
        <f>'Glass Bottle'!N6</f>
        <v>4.4166771576346887E-2</v>
      </c>
      <c r="O48" s="114">
        <f>'Glass Bottle'!O6</f>
        <v>1386722.0905661583</v>
      </c>
      <c r="P48" s="115">
        <f>'Glass Bottle'!P6</f>
        <v>40510.841312646866</v>
      </c>
      <c r="Q48" s="116">
        <f>'Glass Bottle'!Q6</f>
        <v>3.0092484619416576E-2</v>
      </c>
    </row>
    <row r="49" spans="2:20">
      <c r="B49" s="321" t="s">
        <v>222</v>
      </c>
      <c r="C49" s="236" t="s">
        <v>223</v>
      </c>
      <c r="D49" s="241">
        <f>Enhanced!D27</f>
        <v>2449719.4281573682</v>
      </c>
      <c r="E49" s="122">
        <f>Enhanced!E27</f>
        <v>1099730.2198913463</v>
      </c>
      <c r="F49" s="123">
        <f>Enhanced!F27</f>
        <v>0.81462148968130055</v>
      </c>
      <c r="G49" s="124">
        <f>Enhanced!G27</f>
        <v>0.90041893256406813</v>
      </c>
      <c r="H49" s="125">
        <f>Enhanced!H27</f>
        <v>0.40608892788477358</v>
      </c>
      <c r="I49" s="204">
        <f>Enhanced!I27</f>
        <v>10.372115585756141</v>
      </c>
      <c r="J49" s="152">
        <f>Enhanced!J27</f>
        <v>-0.65158424436036455</v>
      </c>
      <c r="K49" s="123">
        <f>Enhanced!K27</f>
        <v>-5.9107582245685852E-2</v>
      </c>
      <c r="L49" s="126">
        <f>Enhanced!L27</f>
        <v>25408773.061520662</v>
      </c>
      <c r="M49" s="127">
        <f>Enhanced!M27</f>
        <v>10526897.2556994</v>
      </c>
      <c r="N49" s="123">
        <f>Enhanced!N27</f>
        <v>0.70736360073517413</v>
      </c>
      <c r="O49" s="121">
        <f>Enhanced!O27</f>
        <v>3421916.9971191883</v>
      </c>
      <c r="P49" s="122">
        <f>Enhanced!P27</f>
        <v>918438.01676213741</v>
      </c>
      <c r="Q49" s="123">
        <f>Enhanced!Q27</f>
        <v>0.36686468069771772</v>
      </c>
    </row>
    <row r="50" spans="2:20">
      <c r="B50" s="321"/>
      <c r="C50" s="236" t="s">
        <v>224</v>
      </c>
      <c r="D50" s="242">
        <f>Enhanced!D28</f>
        <v>258705324.06903863</v>
      </c>
      <c r="E50" s="106">
        <f>Enhanced!E28</f>
        <v>-3874919.4181367457</v>
      </c>
      <c r="F50" s="107">
        <f>Enhanced!F28</f>
        <v>-1.4757086697293736E-2</v>
      </c>
      <c r="G50" s="108">
        <f>Enhanced!G28</f>
        <v>95.089735203716955</v>
      </c>
      <c r="H50" s="109">
        <f>Enhanced!H28</f>
        <v>-1.0601393263376053</v>
      </c>
      <c r="I50" s="155">
        <f>Enhanced!I28</f>
        <v>4.9596395487025946</v>
      </c>
      <c r="J50" s="156">
        <f>Enhanced!J28</f>
        <v>0.18362253570648512</v>
      </c>
      <c r="K50" s="107">
        <f>Enhanced!K28</f>
        <v>3.8446792632192556E-2</v>
      </c>
      <c r="L50" s="110">
        <f>Enhanced!L28</f>
        <v>1283085156.7127252</v>
      </c>
      <c r="M50" s="111">
        <f>Enhanced!M28</f>
        <v>28997446.541314602</v>
      </c>
      <c r="N50" s="107">
        <f>Enhanced!N28</f>
        <v>2.3122343282792546E-2</v>
      </c>
      <c r="O50" s="105">
        <f>Enhanced!O28</f>
        <v>354083846.65129656</v>
      </c>
      <c r="P50" s="106">
        <f>Enhanced!P28</f>
        <v>-4095296.3825241923</v>
      </c>
      <c r="Q50" s="107">
        <f>Enhanced!Q28</f>
        <v>-1.1433653975037563E-2</v>
      </c>
    </row>
    <row r="51" spans="2:20">
      <c r="B51" s="321"/>
      <c r="C51" s="237" t="s">
        <v>128</v>
      </c>
      <c r="D51" s="242">
        <f>'Enhanced - Aggs'!D20</f>
        <v>83.694865345954895</v>
      </c>
      <c r="E51" s="106">
        <f>'Enhanced - Aggs'!E20</f>
        <v>14.849647223949432</v>
      </c>
      <c r="F51" s="107">
        <f>'Enhanced - Aggs'!F20</f>
        <v>0.21569613154007772</v>
      </c>
      <c r="G51" s="108">
        <f>'Enhanced - Aggs'!G20</f>
        <v>3.0762886741108467E-5</v>
      </c>
      <c r="H51" s="109">
        <f>'Enhanced - Aggs'!H20</f>
        <v>5.553605964627037E-6</v>
      </c>
      <c r="I51" s="155">
        <f>'Enhanced - Aggs'!I20</f>
        <v>8.7493693635267853</v>
      </c>
      <c r="J51" s="156">
        <f>'Enhanced - Aggs'!J20</f>
        <v>-1.80368186418427E-2</v>
      </c>
      <c r="K51" s="107">
        <f>'Enhanced - Aggs'!K20</f>
        <v>-2.0572582434387992E-3</v>
      </c>
      <c r="L51" s="110">
        <f>'Enhanced - Aggs'!L20</f>
        <v>732.27729074239733</v>
      </c>
      <c r="M51" s="111">
        <f>'Enhanced - Aggs'!M20</f>
        <v>128.68329976677899</v>
      </c>
      <c r="N51" s="107">
        <f>'Enhanced - Aggs'!N20</f>
        <v>0.21319513065195017</v>
      </c>
      <c r="O51" s="105">
        <f>'Enhanced - Aggs'!O20</f>
        <v>166.83335018157959</v>
      </c>
      <c r="P51" s="106">
        <f>'Enhanced - Aggs'!P20</f>
        <v>29.142913937568665</v>
      </c>
      <c r="Q51" s="107">
        <f>'Enhanced - Aggs'!Q20</f>
        <v>0.21165532430968884</v>
      </c>
    </row>
    <row r="52" spans="2:20" ht="15" customHeight="1">
      <c r="B52" s="321"/>
      <c r="C52" s="237" t="s">
        <v>129</v>
      </c>
      <c r="D52" s="242">
        <f>'Enhanced - Aggs'!D21</f>
        <v>569627.00314691663</v>
      </c>
      <c r="E52" s="106">
        <f>'Enhanced - Aggs'!E21</f>
        <v>99383.650167703629</v>
      </c>
      <c r="F52" s="107">
        <f>'Enhanced - Aggs'!F21</f>
        <v>0.21134514616328209</v>
      </c>
      <c r="G52" s="108">
        <f>'Enhanced - Aggs'!G21</f>
        <v>0.20937211512381704</v>
      </c>
      <c r="H52" s="109">
        <f>'Enhanced - Aggs'!H21</f>
        <v>3.718155429911521E-2</v>
      </c>
      <c r="I52" s="155">
        <f>'Enhanced - Aggs'!I21</f>
        <v>13.377674350247755</v>
      </c>
      <c r="J52" s="156">
        <f>'Enhanced - Aggs'!J21</f>
        <v>0.64379489734771234</v>
      </c>
      <c r="K52" s="107">
        <f>'Enhanced - Aggs'!K21</f>
        <v>5.055764032704841E-2</v>
      </c>
      <c r="L52" s="110">
        <f>'Enhanced - Aggs'!L21</f>
        <v>7620284.5492070038</v>
      </c>
      <c r="M52" s="111">
        <f>'Enhanced - Aggs'!M21</f>
        <v>1632262.3788421815</v>
      </c>
      <c r="N52" s="107">
        <f>'Enhanced - Aggs'!N21</f>
        <v>0.27258789837492126</v>
      </c>
      <c r="O52" s="105">
        <f>'Enhanced - Aggs'!O21</f>
        <v>1149356.6109952927</v>
      </c>
      <c r="P52" s="106">
        <f>'Enhanced - Aggs'!P21</f>
        <v>196610.37702476978</v>
      </c>
      <c r="Q52" s="107">
        <f>'Enhanced - Aggs'!Q21</f>
        <v>0.20636174672179575</v>
      </c>
    </row>
    <row r="53" spans="2:20">
      <c r="B53" s="321"/>
      <c r="C53" s="237" t="s">
        <v>130</v>
      </c>
      <c r="D53" s="242">
        <f>'Enhanced - Aggs'!D22</f>
        <v>83816.235961705854</v>
      </c>
      <c r="E53" s="106">
        <f>'Enhanced - Aggs'!E22</f>
        <v>4530.1432958308724</v>
      </c>
      <c r="F53" s="107">
        <f>'Enhanced - Aggs'!F22</f>
        <v>5.7136669793045082E-2</v>
      </c>
      <c r="G53" s="108">
        <f>'Enhanced - Aggs'!G22</f>
        <v>3.0807497727584305E-2</v>
      </c>
      <c r="H53" s="109">
        <f>'Enhanced - Aggs'!H22</f>
        <v>1.7750474542472389E-3</v>
      </c>
      <c r="I53" s="155">
        <f>'Enhanced - Aggs'!I22</f>
        <v>10.179322888214825</v>
      </c>
      <c r="J53" s="156">
        <f>'Enhanced - Aggs'!J22</f>
        <v>0.16348750152157798</v>
      </c>
      <c r="K53" s="107">
        <f>'Enhanced - Aggs'!K22</f>
        <v>1.6322902205320067E-2</v>
      </c>
      <c r="L53" s="110">
        <f>'Enhanced - Aggs'!L22</f>
        <v>853192.5291290069</v>
      </c>
      <c r="M53" s="111">
        <f>'Enhanced - Aggs'!M22</f>
        <v>59076.07653349638</v>
      </c>
      <c r="N53" s="107">
        <f>'Enhanced - Aggs'!N22</f>
        <v>7.4392208271734733E-2</v>
      </c>
      <c r="O53" s="105">
        <f>'Enhanced - Aggs'!O22</f>
        <v>179607.48192238808</v>
      </c>
      <c r="P53" s="106">
        <f>'Enhanced - Aggs'!P22</f>
        <v>6171.9742494542152</v>
      </c>
      <c r="Q53" s="107">
        <f>'Enhanced - Aggs'!Q22</f>
        <v>3.5586566627944356E-2</v>
      </c>
    </row>
    <row r="54" spans="2:20">
      <c r="B54" s="321"/>
      <c r="C54" s="238" t="s">
        <v>225</v>
      </c>
      <c r="D54" s="242">
        <f>Enhanced!D29</f>
        <v>2310981.1610132423</v>
      </c>
      <c r="E54" s="106">
        <f>Enhanced!E29</f>
        <v>-216208.5345838205</v>
      </c>
      <c r="F54" s="107">
        <f>Enhanced!F29</f>
        <v>-8.5552950362414323E-2</v>
      </c>
      <c r="G54" s="108">
        <f>Enhanced!G29</f>
        <v>0.8494242917199667</v>
      </c>
      <c r="H54" s="109">
        <f>Enhanced!H29</f>
        <v>-7.596510132160128E-2</v>
      </c>
      <c r="I54" s="155">
        <f>Enhanced!I29</f>
        <v>11.800951462487786</v>
      </c>
      <c r="J54" s="156">
        <f>Enhanced!J29</f>
        <v>0.46579688153887666</v>
      </c>
      <c r="K54" s="107">
        <f>Enhanced!K29</f>
        <v>4.1093121246157986E-2</v>
      </c>
      <c r="L54" s="110">
        <f>Enhanced!L29</f>
        <v>27271776.511840943</v>
      </c>
      <c r="M54" s="111">
        <f>Enhanced!M29</f>
        <v>-1374309.3431329839</v>
      </c>
      <c r="N54" s="107">
        <f>Enhanced!N29</f>
        <v>-4.7975466878465614E-2</v>
      </c>
      <c r="O54" s="105">
        <f>Enhanced!O29</f>
        <v>3838080.2790480852</v>
      </c>
      <c r="P54" s="106">
        <f>Enhanced!P29</f>
        <v>-403250.84802588075</v>
      </c>
      <c r="Q54" s="107">
        <f>Enhanced!Q29</f>
        <v>-9.5076483288886196E-2</v>
      </c>
    </row>
    <row r="55" spans="2:20">
      <c r="B55" s="321"/>
      <c r="C55" s="238" t="s">
        <v>226</v>
      </c>
      <c r="D55" s="242">
        <f>Enhanced!D30</f>
        <v>67338.858750921368</v>
      </c>
      <c r="E55" s="106">
        <f>Enhanced!E30</f>
        <v>51220.438466729371</v>
      </c>
      <c r="F55" s="107">
        <f>Enhanced!F30</f>
        <v>3.1777579665771198</v>
      </c>
      <c r="G55" s="108">
        <f>Enhanced!G30</f>
        <v>2.4751072559437669E-2</v>
      </c>
      <c r="H55" s="109">
        <f>Enhanced!H30</f>
        <v>1.8848937397378383E-2</v>
      </c>
      <c r="I55" s="155">
        <f>Enhanced!I30</f>
        <v>13.711638678683288</v>
      </c>
      <c r="J55" s="156">
        <f>Enhanced!J30</f>
        <v>4.895378965382239</v>
      </c>
      <c r="K55" s="107">
        <f>Enhanced!K30</f>
        <v>0.55526710017362624</v>
      </c>
      <c r="L55" s="110">
        <f>Enhanced!L30</f>
        <v>923326.10022752406</v>
      </c>
      <c r="M55" s="111">
        <f>Enhanced!M30</f>
        <v>781221.92083394772</v>
      </c>
      <c r="N55" s="107">
        <f>Enhanced!N30</f>
        <v>5.4975295179056625</v>
      </c>
      <c r="O55" s="105">
        <f>Enhanced!O30</f>
        <v>145716.23222923279</v>
      </c>
      <c r="P55" s="106">
        <f>Enhanced!P30</f>
        <v>111829.8344950676</v>
      </c>
      <c r="Q55" s="107">
        <f>Enhanced!Q30</f>
        <v>3.3001393471315397</v>
      </c>
      <c r="T55" s="86"/>
    </row>
    <row r="56" spans="2:20">
      <c r="B56" s="321"/>
      <c r="C56" s="238" t="s">
        <v>227</v>
      </c>
      <c r="D56" s="242">
        <f>Enhanced!D31</f>
        <v>8438858.9424670618</v>
      </c>
      <c r="E56" s="106">
        <f>Enhanced!E31</f>
        <v>1892085.3918904141</v>
      </c>
      <c r="F56" s="107">
        <f>Enhanced!F31</f>
        <v>0.28901036171073258</v>
      </c>
      <c r="G56" s="108">
        <f>Enhanced!G31</f>
        <v>3.1017871980345046</v>
      </c>
      <c r="H56" s="109">
        <f>Enhanced!H31</f>
        <v>0.70453351624572846</v>
      </c>
      <c r="I56" s="155">
        <f>Enhanced!I31</f>
        <v>12.08891192850284</v>
      </c>
      <c r="J56" s="156">
        <f>Enhanced!J31</f>
        <v>0.86348860138056516</v>
      </c>
      <c r="K56" s="107">
        <f>Enhanced!K31</f>
        <v>7.6922586900954507E-2</v>
      </c>
      <c r="L56" s="110">
        <f>Enhanced!L31</f>
        <v>102016622.53254293</v>
      </c>
      <c r="M56" s="111">
        <f>Enhanced!M31</f>
        <v>28526318.000512704</v>
      </c>
      <c r="N56" s="107">
        <f>Enhanced!N31</f>
        <v>0.38816437327565723</v>
      </c>
      <c r="O56" s="105">
        <f>Enhanced!O31</f>
        <v>20861691.423655748</v>
      </c>
      <c r="P56" s="106">
        <f>Enhanced!P31</f>
        <v>4556402.9905528855</v>
      </c>
      <c r="Q56" s="107">
        <f>Enhanced!Q31</f>
        <v>0.27944326218127569</v>
      </c>
    </row>
    <row r="57" spans="2:20">
      <c r="B57" s="321"/>
      <c r="C57" s="238" t="s">
        <v>131</v>
      </c>
      <c r="D57" s="242">
        <f>'Enhanced - Aggs'!D24</f>
        <v>19292.262575209141</v>
      </c>
      <c r="E57" s="106">
        <f>'Enhanced - Aggs'!E24</f>
        <v>-3460.3737557530403</v>
      </c>
      <c r="F57" s="107">
        <f>'Enhanced - Aggs'!F24</f>
        <v>-0.1520867166959507</v>
      </c>
      <c r="G57" s="108">
        <f>'Enhanced - Aggs'!G24</f>
        <v>7.0910645011219731E-3</v>
      </c>
      <c r="H57" s="109">
        <f>'Enhanced - Aggs'!H24</f>
        <v>-1.2403434502032823E-3</v>
      </c>
      <c r="I57" s="155">
        <f>'Enhanced - Aggs'!I24</f>
        <v>17.051652119918622</v>
      </c>
      <c r="J57" s="156">
        <f>'Enhanced - Aggs'!J24</f>
        <v>-2.1834436572578184</v>
      </c>
      <c r="K57" s="107">
        <f>'Enhanced - Aggs'!K24</f>
        <v>-0.11351353185610863</v>
      </c>
      <c r="L57" s="110">
        <f>'Enhanced - Aggs'!L24</f>
        <v>328964.95003859163</v>
      </c>
      <c r="M57" s="111">
        <f>'Enhanced - Aggs'!M24</f>
        <v>-108684.18897073029</v>
      </c>
      <c r="N57" s="107">
        <f>'Enhanced - Aggs'!N24</f>
        <v>-0.2483363481915026</v>
      </c>
      <c r="O57" s="105">
        <f>'Enhanced - Aggs'!O24</f>
        <v>36574.615534186363</v>
      </c>
      <c r="P57" s="106">
        <f>'Enhanced - Aggs'!P24</f>
        <v>-7109.3522663116455</v>
      </c>
      <c r="Q57" s="107">
        <f>'Enhanced - Aggs'!Q24</f>
        <v>-0.1627451127786656</v>
      </c>
    </row>
    <row r="58" spans="2:20">
      <c r="B58" s="322"/>
      <c r="C58" s="239" t="s">
        <v>179</v>
      </c>
      <c r="D58" s="242">
        <f>'Enhanced - Aggs'!D25</f>
        <v>1936018.652261273</v>
      </c>
      <c r="E58" s="106">
        <f>'Enhanced - Aggs'!E25</f>
        <v>714895.46779263113</v>
      </c>
      <c r="F58" s="107">
        <f>'Enhanced - Aggs'!F25</f>
        <v>0.58544090955386285</v>
      </c>
      <c r="G58" s="108">
        <f>'Enhanced - Aggs'!G25</f>
        <v>9.7081787566439903</v>
      </c>
      <c r="H58" s="109">
        <f>'Enhanced - Aggs'!H25</f>
        <v>3.1128030507936151</v>
      </c>
      <c r="I58" s="155">
        <f>'Enhanced - Aggs'!I25</f>
        <v>31.771112357654005</v>
      </c>
      <c r="J58" s="156">
        <f>'Enhanced - Aggs'!J25</f>
        <v>2.3273130196435652</v>
      </c>
      <c r="K58" s="107">
        <f>'Enhanced - Aggs'!K25</f>
        <v>7.9042551300066877E-2</v>
      </c>
      <c r="L58" s="110">
        <f>'Enhanced - Aggs'!L25</f>
        <v>61509466.127506785</v>
      </c>
      <c r="M58" s="111">
        <f>'Enhanced - Aggs'!M25</f>
        <v>25554960.117019787</v>
      </c>
      <c r="N58" s="107">
        <f>'Enhanced - Aggs'!N25</f>
        <v>0.71075820398049883</v>
      </c>
      <c r="O58" s="105">
        <f>'Enhanced - Aggs'!O25</f>
        <v>10971133.45957011</v>
      </c>
      <c r="P58" s="106">
        <f>'Enhanced - Aggs'!P25</f>
        <v>3942985.3417011993</v>
      </c>
      <c r="Q58" s="107">
        <f>'Enhanced - Aggs'!Q25</f>
        <v>0.56102763851493775</v>
      </c>
    </row>
    <row r="59" spans="2:20" ht="15" thickBot="1">
      <c r="B59" s="323"/>
      <c r="C59" s="240" t="s">
        <v>228</v>
      </c>
      <c r="D59" s="243">
        <f>Enhanced!D32</f>
        <v>92184.402994005912</v>
      </c>
      <c r="E59" s="129">
        <f>Enhanced!E32</f>
        <v>17765.391009998144</v>
      </c>
      <c r="F59" s="130">
        <f>Enhanced!F32</f>
        <v>0.23872113504833722</v>
      </c>
      <c r="G59" s="131">
        <f>Enhanced!G32</f>
        <v>3.3883301405399364E-2</v>
      </c>
      <c r="H59" s="132">
        <f>Enhanced!H32</f>
        <v>6.6330461314817457E-3</v>
      </c>
      <c r="I59" s="205">
        <f>Enhanced!I32</f>
        <v>8.6103012733056179</v>
      </c>
      <c r="J59" s="157">
        <f>Enhanced!J32</f>
        <v>-0.16796580128203153</v>
      </c>
      <c r="K59" s="130">
        <f>Enhanced!K32</f>
        <v>-1.9134277854028672E-2</v>
      </c>
      <c r="L59" s="133">
        <f>Enhanced!L32</f>
        <v>793735.48247820733</v>
      </c>
      <c r="M59" s="134">
        <f>Enhanced!M32</f>
        <v>140465.51985564828</v>
      </c>
      <c r="N59" s="130">
        <f>Enhanced!N32</f>
        <v>0.21501910066666466</v>
      </c>
      <c r="O59" s="128">
        <f>Enhanced!O32</f>
        <v>186229.54237413406</v>
      </c>
      <c r="P59" s="129">
        <f>Enhanced!P32</f>
        <v>31117.048684358597</v>
      </c>
      <c r="Q59" s="130">
        <f>Enhanced!Q32</f>
        <v>0.2006095572584411</v>
      </c>
    </row>
    <row r="60" spans="2:20" ht="15.5" customHeight="1" thickBot="1">
      <c r="B60" s="324" t="s">
        <v>62</v>
      </c>
      <c r="C60" s="290" t="s">
        <v>88</v>
      </c>
      <c r="D60" s="291">
        <f>'Non-Dairy Alternatives'!D38</f>
        <v>26350843.393550579</v>
      </c>
      <c r="E60" s="292">
        <f>'Non-Dairy Alternatives'!E38</f>
        <v>-1940214.9903399162</v>
      </c>
      <c r="F60" s="293">
        <f>'Non-Dairy Alternatives'!F38</f>
        <v>-6.8580502150626999E-2</v>
      </c>
      <c r="G60" s="294">
        <f>'Non-Dairy Alternatives'!G38</f>
        <v>99.999999999999986</v>
      </c>
      <c r="H60" s="295">
        <f>'Non-Dairy Alternatives'!H38</f>
        <v>-2.8421709430404007E-14</v>
      </c>
      <c r="I60" s="296">
        <f>'Non-Dairy Alternatives'!I38</f>
        <v>8.6495521052420123</v>
      </c>
      <c r="J60" s="297">
        <f>'Non-Dairy Alternatives'!J38</f>
        <v>0.11583096205912646</v>
      </c>
      <c r="K60" s="293">
        <f>'Non-Dairy Alternatives'!K38</f>
        <v>1.3573324006685801E-2</v>
      </c>
      <c r="L60" s="298">
        <f>'Non-Dairy Alternatives'!L38</f>
        <v>227922992.94958797</v>
      </c>
      <c r="M60" s="299">
        <f>'Non-Dairy Alternatives'!M38</f>
        <v>-13505010.14403981</v>
      </c>
      <c r="N60" s="293">
        <f>'Non-Dairy Alternatives'!N38</f>
        <v>-5.5938043520172988E-2</v>
      </c>
      <c r="O60" s="291">
        <f>'Non-Dairy Alternatives'!O38</f>
        <v>57717182.840195775</v>
      </c>
      <c r="P60" s="292">
        <f>'Non-Dairy Alternatives'!P38</f>
        <v>-3505283.6510980949</v>
      </c>
      <c r="Q60" s="293">
        <f>'Non-Dairy Alternatives'!Q38</f>
        <v>-5.7254858420259222E-2</v>
      </c>
    </row>
    <row r="61" spans="2:20" ht="15.5" customHeight="1">
      <c r="B61" s="322"/>
      <c r="C61" s="82" t="s">
        <v>265</v>
      </c>
      <c r="D61" s="121">
        <f>'Non-Dairy Alternatives'!D39</f>
        <v>244364.61507332366</v>
      </c>
      <c r="E61" s="122">
        <f>'Non-Dairy Alternatives'!E39</f>
        <v>35556.658898923051</v>
      </c>
      <c r="F61" s="123">
        <f>'Non-Dairy Alternatives'!F39</f>
        <v>0.17028402341731372</v>
      </c>
      <c r="G61" s="124">
        <f>'Non-Dairy Alternatives'!G39</f>
        <v>0.92735026133217557</v>
      </c>
      <c r="H61" s="125">
        <f>'Non-Dairy Alternatives'!H39</f>
        <v>0.18927976096058063</v>
      </c>
      <c r="I61" s="204">
        <f>'Non-Dairy Alternatives'!I39</f>
        <v>14.940428457658269</v>
      </c>
      <c r="J61" s="152">
        <f>'Non-Dairy Alternatives'!J39</f>
        <v>6.6984434778444069E-2</v>
      </c>
      <c r="K61" s="245">
        <f>'Non-Dairy Alternatives'!K39</f>
        <v>4.5036263743220388E-3</v>
      </c>
      <c r="L61" s="257">
        <f>'Non-Dairy Alternatives'!L39</f>
        <v>3650912.0490861936</v>
      </c>
      <c r="M61" s="127">
        <f>'Non-Dairy Alternatives'!M39</f>
        <v>545218.60139430221</v>
      </c>
      <c r="N61" s="123">
        <f>'Non-Dairy Alternatives'!N39</f>
        <v>0.17555454541062357</v>
      </c>
      <c r="O61" s="121">
        <f>'Non-Dairy Alternatives'!O39</f>
        <v>683050.44358193874</v>
      </c>
      <c r="P61" s="122">
        <f>'Non-Dairy Alternatives'!P39</f>
        <v>125907.12320739403</v>
      </c>
      <c r="Q61" s="123">
        <f>'Non-Dairy Alternatives'!Q39</f>
        <v>0.22598695632346774</v>
      </c>
    </row>
    <row r="62" spans="2:20" ht="15.5" customHeight="1">
      <c r="B62" s="322"/>
      <c r="C62" s="255" t="s">
        <v>85</v>
      </c>
      <c r="D62" s="105">
        <f>'Non-Dairy Alternatives'!D40</f>
        <v>16583199.886088656</v>
      </c>
      <c r="E62" s="106">
        <f>'Non-Dairy Alternatives'!E40</f>
        <v>-1750478.9208629858</v>
      </c>
      <c r="F62" s="107">
        <f>'Non-Dairy Alternatives'!F40</f>
        <v>-9.5478869205412875E-2</v>
      </c>
      <c r="G62" s="108">
        <f>'Non-Dairy Alternatives'!G40</f>
        <v>62.93233062190118</v>
      </c>
      <c r="H62" s="109">
        <f>'Non-Dairy Alternatives'!H40</f>
        <v>-1.8714620046455011</v>
      </c>
      <c r="I62" s="155">
        <f>'Non-Dairy Alternatives'!I40</f>
        <v>7.0082123093287283</v>
      </c>
      <c r="J62" s="156">
        <f>'Non-Dairy Alternatives'!J40</f>
        <v>0.11354601010019394</v>
      </c>
      <c r="K62" s="244">
        <f>'Non-Dairy Alternatives'!K40</f>
        <v>1.6468673779454556E-2</v>
      </c>
      <c r="L62" s="247">
        <f>'Non-Dairy Alternatives'!L40</f>
        <v>116218585.56974529</v>
      </c>
      <c r="M62" s="111">
        <f>'Non-Dairy Alternatives'!M40</f>
        <v>-10186011.841424599</v>
      </c>
      <c r="N62" s="107">
        <f>'Non-Dairy Alternatives'!N40</f>
        <v>-8.0582605775733437E-2</v>
      </c>
      <c r="O62" s="105">
        <f>'Non-Dairy Alternatives'!O40</f>
        <v>29499567.44265461</v>
      </c>
      <c r="P62" s="106">
        <f>'Non-Dairy Alternatives'!P40</f>
        <v>-3050194.4456311464</v>
      </c>
      <c r="Q62" s="107">
        <f>'Non-Dairy Alternatives'!Q40</f>
        <v>-9.3708656183100147E-2</v>
      </c>
    </row>
    <row r="63" spans="2:20" ht="15.5" customHeight="1">
      <c r="B63" s="322"/>
      <c r="C63" s="255" t="s">
        <v>87</v>
      </c>
      <c r="D63" s="105">
        <f>'Non-Dairy Alternatives'!D41</f>
        <v>112238.72253263557</v>
      </c>
      <c r="E63" s="106">
        <f>'Non-Dairy Alternatives'!E41</f>
        <v>-37850.997067892065</v>
      </c>
      <c r="F63" s="107">
        <f>'Non-Dairy Alternatives'!F41</f>
        <v>-0.25218913839425283</v>
      </c>
      <c r="G63" s="108">
        <f>'Non-Dairy Alternatives'!G41</f>
        <v>0.42593977299453806</v>
      </c>
      <c r="H63" s="109">
        <f>'Non-Dairy Alternatives'!H41</f>
        <v>-0.10458021520778321</v>
      </c>
      <c r="I63" s="155">
        <f>'Non-Dairy Alternatives'!I41</f>
        <v>11.318657432106381</v>
      </c>
      <c r="J63" s="156">
        <f>'Non-Dairy Alternatives'!J41</f>
        <v>0.8696228327917872</v>
      </c>
      <c r="K63" s="244">
        <f>'Non-Dairy Alternatives'!K41</f>
        <v>8.322518453990288E-2</v>
      </c>
      <c r="L63" s="247">
        <f>'Non-Dairy Alternatives'!L41</f>
        <v>1270391.6509641416</v>
      </c>
      <c r="M63" s="111">
        <f>'Non-Dairy Alternatives'!M41</f>
        <v>-297901.02214319748</v>
      </c>
      <c r="N63" s="107">
        <f>'Non-Dairy Alternatives'!N41</f>
        <v>-0.18995244143617074</v>
      </c>
      <c r="O63" s="105">
        <f>'Non-Dairy Alternatives'!O41</f>
        <v>261346.37272542715</v>
      </c>
      <c r="P63" s="106">
        <f>'Non-Dairy Alternatives'!P41</f>
        <v>-71340.122542857658</v>
      </c>
      <c r="Q63" s="107">
        <f>'Non-Dairy Alternatives'!Q41</f>
        <v>-0.21443648467103424</v>
      </c>
    </row>
    <row r="64" spans="2:20" ht="15.5" customHeight="1">
      <c r="B64" s="322"/>
      <c r="C64" s="255" t="s">
        <v>261</v>
      </c>
      <c r="D64" s="105">
        <f>'Non-Dairy Alternatives'!D42</f>
        <v>2042786.4096568474</v>
      </c>
      <c r="E64" s="106">
        <f>'Non-Dairy Alternatives'!E42</f>
        <v>40132.879339195089</v>
      </c>
      <c r="F64" s="107">
        <f>'Non-Dairy Alternatives'!F42</f>
        <v>2.0039851492848784E-2</v>
      </c>
      <c r="G64" s="108">
        <f>'Non-Dairy Alternatives'!G42</f>
        <v>7.7522619642482606</v>
      </c>
      <c r="H64" s="109">
        <f>'Non-Dairy Alternatives'!H42</f>
        <v>0.67351113371021221</v>
      </c>
      <c r="I64" s="155">
        <f>'Non-Dairy Alternatives'!I42</f>
        <v>15.390838191318686</v>
      </c>
      <c r="J64" s="156">
        <f>'Non-Dairy Alternatives'!J42</f>
        <v>-0.94701230037387063</v>
      </c>
      <c r="K64" s="244">
        <f>'Non-Dairy Alternatives'!K42</f>
        <v>-5.7964314268600138E-2</v>
      </c>
      <c r="L64" s="247">
        <f>'Non-Dairy Alternatives'!L42</f>
        <v>31440195.090453386</v>
      </c>
      <c r="M64" s="111">
        <f>'Non-Dairy Alternatives'!M42</f>
        <v>-1278858.8745367043</v>
      </c>
      <c r="N64" s="107">
        <f>'Non-Dairy Alternatives'!N42</f>
        <v>-3.9086059025578906E-2</v>
      </c>
      <c r="O64" s="105">
        <f>'Non-Dairy Alternatives'!O42</f>
        <v>10595333.35077405</v>
      </c>
      <c r="P64" s="106">
        <f>'Non-Dairy Alternatives'!P42</f>
        <v>-534715.77690981701</v>
      </c>
      <c r="Q64" s="107">
        <f>'Non-Dairy Alternatives'!Q42</f>
        <v>-4.8042535192393161E-2</v>
      </c>
    </row>
    <row r="65" spans="2:17">
      <c r="B65" s="322"/>
      <c r="C65" s="255" t="s">
        <v>262</v>
      </c>
      <c r="D65" s="105"/>
      <c r="E65" s="106"/>
      <c r="F65" s="107"/>
      <c r="G65" s="108"/>
      <c r="H65" s="109"/>
      <c r="I65" s="155"/>
      <c r="J65" s="156"/>
      <c r="K65" s="244"/>
      <c r="L65" s="247"/>
      <c r="M65" s="111"/>
      <c r="N65" s="107"/>
      <c r="O65" s="105"/>
      <c r="P65" s="106"/>
      <c r="Q65" s="107"/>
    </row>
    <row r="66" spans="2:17">
      <c r="B66" s="322"/>
      <c r="C66" s="255" t="s">
        <v>263</v>
      </c>
      <c r="D66" s="105">
        <f>'Non-Dairy Alternatives'!D44</f>
        <v>145179.40354485851</v>
      </c>
      <c r="E66" s="106">
        <f>'Non-Dairy Alternatives'!E44</f>
        <v>14910.56091733386</v>
      </c>
      <c r="F66" s="107">
        <f>'Non-Dairy Alternatives'!F44</f>
        <v>0.11445991701920127</v>
      </c>
      <c r="G66" s="108">
        <f>'Non-Dairy Alternatives'!G44</f>
        <v>0.55094784397068464</v>
      </c>
      <c r="H66" s="109">
        <f>'Non-Dairy Alternatives'!H44</f>
        <v>9.0488426511412812E-2</v>
      </c>
      <c r="I66" s="155">
        <f>'Non-Dairy Alternatives'!I44</f>
        <v>25.12207166137182</v>
      </c>
      <c r="J66" s="156">
        <f>'Non-Dairy Alternatives'!J44</f>
        <v>1.2148878849824207</v>
      </c>
      <c r="K66" s="244">
        <f>'Non-Dairy Alternatives'!K44</f>
        <v>5.0816854730595128E-2</v>
      </c>
      <c r="L66" s="247">
        <f>'Non-Dairy Alternatives'!L44</f>
        <v>3647207.3796091531</v>
      </c>
      <c r="M66" s="111">
        <f>'Non-Dairy Alternatives'!M44</f>
        <v>532846.21857537236</v>
      </c>
      <c r="N66" s="107">
        <f>'Non-Dairy Alternatives'!N44</f>
        <v>0.17109326472543712</v>
      </c>
      <c r="O66" s="105">
        <f>'Non-Dairy Alternatives'!O44</f>
        <v>547239.43306982517</v>
      </c>
      <c r="P66" s="106">
        <f>'Non-Dairy Alternatives'!P44</f>
        <v>55398.139010906219</v>
      </c>
      <c r="Q66" s="107">
        <f>'Non-Dairy Alternatives'!Q44</f>
        <v>0.11263417626798521</v>
      </c>
    </row>
    <row r="67" spans="2:17">
      <c r="B67" s="322"/>
      <c r="C67" s="255" t="s">
        <v>264</v>
      </c>
      <c r="D67" s="105">
        <f>'Non-Dairy Alternatives'!D45</f>
        <v>99258.251939475289</v>
      </c>
      <c r="E67" s="106">
        <f>'Non-Dairy Alternatives'!E45</f>
        <v>6543.8330820688716</v>
      </c>
      <c r="F67" s="107">
        <f>'Non-Dairy Alternatives'!F45</f>
        <v>7.0580532809391847E-2</v>
      </c>
      <c r="G67" s="108">
        <f>'Non-Dairy Alternatives'!G45</f>
        <v>0.37667960170022086</v>
      </c>
      <c r="H67" s="109">
        <f>'Non-Dairy Alternatives'!H45</f>
        <v>4.8963269566814682E-2</v>
      </c>
      <c r="I67" s="155">
        <f>'Non-Dairy Alternatives'!I45</f>
        <v>8.1233436471651519</v>
      </c>
      <c r="J67" s="156">
        <f>'Non-Dairy Alternatives'!J45</f>
        <v>0.57244354942558129</v>
      </c>
      <c r="K67" s="244">
        <f>'Non-Dairy Alternatives'!K45</f>
        <v>7.5811299582277267E-2</v>
      </c>
      <c r="L67" s="247">
        <f>'Non-Dairy Alternatives'!L45</f>
        <v>806308.89032125473</v>
      </c>
      <c r="M67" s="111">
        <f>'Non-Dairy Alternatives'!M45</f>
        <v>106231.5759089971</v>
      </c>
      <c r="N67" s="107">
        <f>'Non-Dairy Alternatives'!N45</f>
        <v>0.15174263430915866</v>
      </c>
      <c r="O67" s="105">
        <f>'Non-Dairy Alternatives'!O45</f>
        <v>200003.80750012398</v>
      </c>
      <c r="P67" s="106">
        <f>'Non-Dairy Alternatives'!P45</f>
        <v>10713.901968955994</v>
      </c>
      <c r="Q67" s="107">
        <f>'Non-Dairy Alternatives'!Q45</f>
        <v>5.6600492978701761E-2</v>
      </c>
    </row>
    <row r="68" spans="2:17">
      <c r="B68" s="322"/>
      <c r="C68" s="255" t="s">
        <v>229</v>
      </c>
      <c r="D68" s="105">
        <f>'Non-Dairy Alternatives'!D46</f>
        <v>4727059.2241924498</v>
      </c>
      <c r="E68" s="106">
        <f>'Non-Dairy Alternatives'!E46</f>
        <v>-39908.054290597327</v>
      </c>
      <c r="F68" s="107">
        <f>'Non-Dairy Alternatives'!F46</f>
        <v>-8.3717911114541861E-3</v>
      </c>
      <c r="G68" s="108">
        <f>'Non-Dairy Alternatives'!G46</f>
        <v>17.938929519612287</v>
      </c>
      <c r="H68" s="109">
        <f>'Non-Dairy Alternatives'!H46</f>
        <v>1.0891983649890449</v>
      </c>
      <c r="I68" s="155">
        <f>'Non-Dairy Alternatives'!I46</f>
        <v>10.53269338112897</v>
      </c>
      <c r="J68" s="156">
        <f>'Non-Dairy Alternatives'!J46</f>
        <v>-0.2009908092486441</v>
      </c>
      <c r="K68" s="244">
        <f>'Non-Dairy Alternatives'!K46</f>
        <v>-1.8725239692521007E-2</v>
      </c>
      <c r="L68" s="247">
        <f>'Non-Dairy Alternatives'!L46</f>
        <v>49788665.402856462</v>
      </c>
      <c r="M68" s="111">
        <f>'Non-Dairy Alternatives'!M46</f>
        <v>-1378455.9102444202</v>
      </c>
      <c r="N68" s="107">
        <f>'Non-Dairy Alternatives'!N46</f>
        <v>-2.6940267008757415E-2</v>
      </c>
      <c r="O68" s="105">
        <f>'Non-Dairy Alternatives'!O46</f>
        <v>11042820.070794106</v>
      </c>
      <c r="P68" s="106">
        <f>'Non-Dairy Alternatives'!P46</f>
        <v>115814.68848595023</v>
      </c>
      <c r="Q68" s="107">
        <f>'Non-Dairy Alternatives'!Q46</f>
        <v>1.0598941286646115E-2</v>
      </c>
    </row>
    <row r="69" spans="2:17">
      <c r="B69" s="322"/>
      <c r="C69" s="255" t="s">
        <v>230</v>
      </c>
      <c r="D69" s="105">
        <f>'Non-Dairy Alternatives'!D47</f>
        <v>287700.73916851974</v>
      </c>
      <c r="E69" s="106">
        <f>'Non-Dairy Alternatives'!E47</f>
        <v>-56816.588527984859</v>
      </c>
      <c r="F69" s="107">
        <f>'Non-Dairy Alternatives'!F47</f>
        <v>-0.16491649029054428</v>
      </c>
      <c r="G69" s="108">
        <f>'Non-Dairy Alternatives'!G47</f>
        <v>1.0918084665135805</v>
      </c>
      <c r="H69" s="109">
        <f>'Non-Dairy Alternatives'!H47</f>
        <v>-0.12595201109612186</v>
      </c>
      <c r="I69" s="155">
        <f>'Non-Dairy Alternatives'!I47</f>
        <v>12.971892810253401</v>
      </c>
      <c r="J69" s="156">
        <f>'Non-Dairy Alternatives'!J47</f>
        <v>-1.5666618097750202</v>
      </c>
      <c r="K69" s="244">
        <f>'Non-Dairy Alternatives'!K47</f>
        <v>-0.10775911710073127</v>
      </c>
      <c r="L69" s="247">
        <f>'Non-Dairy Alternatives'!L47</f>
        <v>3732023.1499247099</v>
      </c>
      <c r="M69" s="111">
        <f>'Non-Dairy Alternatives'!M47</f>
        <v>-1276760.8363371524</v>
      </c>
      <c r="N69" s="107">
        <f>'Non-Dairy Alternatives'!N47</f>
        <v>-0.25490435200221523</v>
      </c>
      <c r="O69" s="105">
        <f>'Non-Dairy Alternatives'!O47</f>
        <v>770092.05802834034</v>
      </c>
      <c r="P69" s="106">
        <f>'Non-Dairy Alternatives'!P47</f>
        <v>-155743.01471972466</v>
      </c>
      <c r="Q69" s="107">
        <f>'Non-Dairy Alternatives'!Q47</f>
        <v>-0.1682189617827374</v>
      </c>
    </row>
    <row r="70" spans="2:17">
      <c r="B70" s="322"/>
      <c r="C70" s="83" t="s">
        <v>230</v>
      </c>
      <c r="D70" s="105">
        <f>'Non-Dairy Alternatives'!D48</f>
        <v>126280.65367383276</v>
      </c>
      <c r="E70" s="106">
        <f>'Non-Dairy Alternatives'!E48</f>
        <v>-22038.015311138486</v>
      </c>
      <c r="F70" s="107">
        <f>'Non-Dairy Alternatives'!F48</f>
        <v>-0.14858557902357891</v>
      </c>
      <c r="G70" s="108">
        <f>'Non-Dairy Alternatives'!G48</f>
        <v>0.47922812863265007</v>
      </c>
      <c r="H70" s="109">
        <f>'Non-Dairy Alternatives'!H48</f>
        <v>-4.503175225405065E-2</v>
      </c>
      <c r="I70" s="155">
        <f>'Non-Dairy Alternatives'!I48</f>
        <v>10.137023155828276</v>
      </c>
      <c r="J70" s="156">
        <f>'Non-Dairy Alternatives'!J48</f>
        <v>-0.26756725949227977</v>
      </c>
      <c r="K70" s="244">
        <f>'Non-Dairy Alternatives'!K48</f>
        <v>-2.5716270301067521E-2</v>
      </c>
      <c r="L70" s="247">
        <f>'Non-Dairy Alternatives'!L48</f>
        <v>1280109.9104247736</v>
      </c>
      <c r="M70" s="111">
        <f>'Non-Dairy Alternatives'!M48</f>
        <v>-263085.09130936046</v>
      </c>
      <c r="N70" s="107">
        <f>'Non-Dairy Alternatives'!N48</f>
        <v>-0.17048078241163556</v>
      </c>
      <c r="O70" s="105">
        <f>'Non-Dairy Alternatives'!O48</f>
        <v>287766.89428347349</v>
      </c>
      <c r="P70" s="106">
        <f>'Non-Dairy Alternatives'!P48</f>
        <v>-47744.031959593296</v>
      </c>
      <c r="Q70" s="107">
        <f>'Non-Dairy Alternatives'!Q48</f>
        <v>-0.14230246535996355</v>
      </c>
    </row>
    <row r="71" spans="2:17" ht="15" thickBot="1">
      <c r="B71" s="336"/>
      <c r="C71" s="256" t="s">
        <v>86</v>
      </c>
      <c r="D71" s="128">
        <f>'Non-Dairy Alternatives'!D49</f>
        <v>1982775.4876796626</v>
      </c>
      <c r="E71" s="129">
        <f>'Non-Dairy Alternatives'!E49</f>
        <v>-130266.34651685739</v>
      </c>
      <c r="F71" s="130">
        <f>'Non-Dairy Alternatives'!F49</f>
        <v>-6.1648730474089697E-2</v>
      </c>
      <c r="G71" s="131">
        <f>'Non-Dairy Alternatives'!G49</f>
        <v>7.5245238190932087</v>
      </c>
      <c r="H71" s="132">
        <f>'Non-Dairy Alternatives'!H49</f>
        <v>5.5585027465216541E-2</v>
      </c>
      <c r="I71" s="205">
        <f>'Non-Dairy Alternatives'!I49</f>
        <v>8.114178310238362</v>
      </c>
      <c r="J71" s="157">
        <f>'Non-Dairy Alternatives'!J49</f>
        <v>0.49633252998836852</v>
      </c>
      <c r="K71" s="246">
        <f>'Non-Dairy Alternatives'!K49</f>
        <v>6.5153922028082914E-2</v>
      </c>
      <c r="L71" s="248">
        <f>'Non-Dairy Alternatives'!L49</f>
        <v>16088593.856202608</v>
      </c>
      <c r="M71" s="134">
        <f>'Non-Dairy Alternatives'!M49</f>
        <v>-8232.9639230594039</v>
      </c>
      <c r="N71" s="130">
        <f>'Non-Dairy Alternatives'!N49</f>
        <v>-5.114650244460498E-4</v>
      </c>
      <c r="O71" s="128">
        <f>'Non-Dairy Alternatives'!O49</f>
        <v>3829962.9667838812</v>
      </c>
      <c r="P71" s="129">
        <f>'Non-Dairy Alternatives'!P49</f>
        <v>46619.887991835829</v>
      </c>
      <c r="Q71" s="130">
        <f>'Non-Dairy Alternatives'!Q49</f>
        <v>1.2322405613482121E-2</v>
      </c>
    </row>
    <row r="72" spans="2:17">
      <c r="B72" s="226"/>
      <c r="C72" s="82" t="s">
        <v>207</v>
      </c>
      <c r="D72" s="121">
        <f>'Trad vs Value Add'!D21</f>
        <v>10310799.384532128</v>
      </c>
      <c r="E72" s="122">
        <f>'Trad vs Value Add'!E21</f>
        <v>-75717.175264591351</v>
      </c>
      <c r="F72" s="123">
        <f>'Trad vs Value Add'!F21</f>
        <v>-7.289948928370385E-3</v>
      </c>
      <c r="G72" s="124">
        <f>'Trad vs Value Add'!G21</f>
        <v>3.7898376724251821</v>
      </c>
      <c r="H72" s="125">
        <f>'Trad vs Value Add'!H21</f>
        <v>-1.342738196785298E-2</v>
      </c>
      <c r="I72" s="204">
        <f>'Trad vs Value Add'!I21</f>
        <v>6.5334161430151001</v>
      </c>
      <c r="J72" s="152">
        <f>'Trad vs Value Add'!J21</f>
        <v>0.26486786628668479</v>
      </c>
      <c r="K72" s="123">
        <f>'Trad vs Value Add'!K21</f>
        <v>4.2253461980980477E-2</v>
      </c>
      <c r="L72" s="233">
        <f>'Trad vs Value Add'!L21</f>
        <v>67364743.146292359</v>
      </c>
      <c r="M72" s="234">
        <f>'Trad vs Value Add'!M21</f>
        <v>2256362.6641674861</v>
      </c>
      <c r="N72" s="232">
        <f>'Trad vs Value Add'!N21</f>
        <v>3.4655487472721846E-2</v>
      </c>
      <c r="O72" s="251">
        <f>'Trad vs Value Add'!O21</f>
        <v>23767881.903325737</v>
      </c>
      <c r="P72" s="231">
        <f>'Trad vs Value Add'!P21</f>
        <v>-470787.02468531206</v>
      </c>
      <c r="Q72" s="232">
        <f>'Trad vs Value Add'!Q21</f>
        <v>-1.9422973517380496E-2</v>
      </c>
    </row>
    <row r="73" spans="2:17">
      <c r="B73" s="226" t="s">
        <v>220</v>
      </c>
      <c r="C73" s="83" t="s">
        <v>208</v>
      </c>
      <c r="D73" s="105">
        <f>'Trad vs Value Add'!D22</f>
        <v>207583443.18631589</v>
      </c>
      <c r="E73" s="106">
        <f>'Trad vs Value Add'!E22</f>
        <v>-3305507.5064644217</v>
      </c>
      <c r="F73" s="107">
        <f>'Trad vs Value Add'!F22</f>
        <v>-1.5674161664732414E-2</v>
      </c>
      <c r="G73" s="108">
        <f>'Trad vs Value Add'!G22</f>
        <v>76.299375423734986</v>
      </c>
      <c r="H73" s="109">
        <f>'Trad vs Value Add'!H22</f>
        <v>-0.92252779182825861</v>
      </c>
      <c r="I73" s="206">
        <f>'Trad vs Value Add'!I22</f>
        <v>3.9313692738720909</v>
      </c>
      <c r="J73" s="156">
        <f>'Trad vs Value Add'!J22</f>
        <v>0.18180931646067666</v>
      </c>
      <c r="K73" s="107">
        <f>'Trad vs Value Add'!K22</f>
        <v>4.8488174219300247E-2</v>
      </c>
      <c r="L73" s="110">
        <f>'Trad vs Value Add'!L22</f>
        <v>816087170.30725515</v>
      </c>
      <c r="M73" s="111">
        <f>'Trad vs Value Add'!M22</f>
        <v>25346405.32909596</v>
      </c>
      <c r="N73" s="107">
        <f>'Trad vs Value Add'!N22</f>
        <v>3.2054001073026812E-2</v>
      </c>
      <c r="O73" s="105">
        <f>'Trad vs Value Add'!O22</f>
        <v>253140059.06025308</v>
      </c>
      <c r="P73" s="106">
        <f>'Trad vs Value Add'!P22</f>
        <v>-3466414.7437956333</v>
      </c>
      <c r="Q73" s="107">
        <f>'Trad vs Value Add'!Q22</f>
        <v>-1.3508680012658904E-2</v>
      </c>
    </row>
    <row r="74" spans="2:17">
      <c r="B74" s="226" t="s">
        <v>218</v>
      </c>
      <c r="C74" s="83" t="s">
        <v>209</v>
      </c>
      <c r="D74" s="105">
        <f>'Trad vs Value Add'!D23</f>
        <v>2608944.6115853246</v>
      </c>
      <c r="E74" s="106">
        <f>'Trad vs Value Add'!E23</f>
        <v>81584.217889675405</v>
      </c>
      <c r="F74" s="107">
        <f>'Trad vs Value Add'!F23</f>
        <v>3.228040531662299E-2</v>
      </c>
      <c r="G74" s="108">
        <f>'Trad vs Value Add'!G23</f>
        <v>0.95894374485547329</v>
      </c>
      <c r="H74" s="109">
        <f>'Trad vs Value Add'!H23</f>
        <v>3.349184672767469E-2</v>
      </c>
      <c r="I74" s="206">
        <f>'Trad vs Value Add'!I23</f>
        <v>13.573424189664546</v>
      </c>
      <c r="J74" s="156">
        <f>'Trad vs Value Add'!J23</f>
        <v>0.61042516066274288</v>
      </c>
      <c r="K74" s="107">
        <f>'Trad vs Value Add'!K23</f>
        <v>4.7089809950386745E-2</v>
      </c>
      <c r="L74" s="110">
        <f>'Trad vs Value Add'!L23</f>
        <v>35412311.90038722</v>
      </c>
      <c r="M74" s="111">
        <f>'Trad vs Value Add'!M23</f>
        <v>2650141.5709729046</v>
      </c>
      <c r="N74" s="107">
        <f>'Trad vs Value Add'!N23</f>
        <v>8.0890293418491022E-2</v>
      </c>
      <c r="O74" s="105">
        <f>'Trad vs Value Add'!O23</f>
        <v>6922412.5763372183</v>
      </c>
      <c r="P74" s="106">
        <f>'Trad vs Value Add'!P23</f>
        <v>474909.69253525138</v>
      </c>
      <c r="Q74" s="107">
        <f>'Trad vs Value Add'!Q23</f>
        <v>7.3657926346704691E-2</v>
      </c>
    </row>
    <row r="75" spans="2:17" ht="15" thickBot="1">
      <c r="B75" s="226"/>
      <c r="C75" s="84" t="s">
        <v>210</v>
      </c>
      <c r="D75" s="128">
        <f>'Trad vs Value Add'!D24</f>
        <v>41443849.511200048</v>
      </c>
      <c r="E75" s="129">
        <f>'Trad vs Value Add'!E24</f>
        <v>2494841.3536611721</v>
      </c>
      <c r="F75" s="130">
        <f>'Trad vs Value Add'!F24</f>
        <v>6.4054040697780298E-2</v>
      </c>
      <c r="G75" s="131">
        <f>'Trad vs Value Add'!G24</f>
        <v>15.233102333800577</v>
      </c>
      <c r="H75" s="132">
        <f>'Trad vs Value Add'!H24</f>
        <v>0.97101544682448093</v>
      </c>
      <c r="I75" s="205">
        <f>'Trad vs Value Add'!I24</f>
        <v>9.437735517322448</v>
      </c>
      <c r="J75" s="157">
        <f>'Trad vs Value Add'!J24</f>
        <v>0.2251688113047301</v>
      </c>
      <c r="K75" s="130">
        <f>'Trad vs Value Add'!K24</f>
        <v>2.4441485037785197E-2</v>
      </c>
      <c r="L75" s="133">
        <f>'Trad vs Value Add'!L24</f>
        <v>391136090.5064193</v>
      </c>
      <c r="M75" s="134">
        <f>'Trad vs Value Add'!M24</f>
        <v>32315754.721864164</v>
      </c>
      <c r="N75" s="130">
        <f>'Trad vs Value Add'!N24</f>
        <v>9.006110161289009E-2</v>
      </c>
      <c r="O75" s="128">
        <f>'Trad vs Value Add'!O24</f>
        <v>68702831.540159881</v>
      </c>
      <c r="P75" s="129">
        <f>'Trad vs Value Add'!P24</f>
        <v>4633772.2983481064</v>
      </c>
      <c r="Q75" s="130">
        <f>'Trad vs Value Add'!Q24</f>
        <v>7.2324650200639815E-2</v>
      </c>
    </row>
    <row r="76" spans="2:17">
      <c r="B76" s="324" t="s">
        <v>219</v>
      </c>
      <c r="C76" s="82" t="s">
        <v>216</v>
      </c>
      <c r="D76" s="121">
        <f>Filtration!D15</f>
        <v>264393664.36649111</v>
      </c>
      <c r="E76" s="122">
        <f>Filtration!E15</f>
        <v>-2824752.0735489428</v>
      </c>
      <c r="F76" s="123">
        <f>Filtration!F15</f>
        <v>-1.0570948332009056E-2</v>
      </c>
      <c r="G76" s="124">
        <f>Filtration!G15</f>
        <v>97.180541701727194</v>
      </c>
      <c r="H76" s="125">
        <f>Filtration!H15</f>
        <v>-0.66770792899792752</v>
      </c>
      <c r="I76" s="204">
        <f>Filtration!I15</f>
        <v>5.0877990936583108</v>
      </c>
      <c r="J76" s="152">
        <f>Filtration!J15</f>
        <v>0.20476451162529319</v>
      </c>
      <c r="K76" s="123">
        <f>Filtration!K15</f>
        <v>4.1933864728035758E-2</v>
      </c>
      <c r="L76" s="126">
        <f>Filtration!L15</f>
        <v>1345181845.9328332</v>
      </c>
      <c r="M76" s="127">
        <f>Filtration!M15</f>
        <v>40345077.500017405</v>
      </c>
      <c r="N76" s="123">
        <f>Filtration!N15</f>
        <v>3.0919635678625282E-2</v>
      </c>
      <c r="O76" s="121">
        <f>Filtration!O15</f>
        <v>363469392.26175225</v>
      </c>
      <c r="P76" s="122">
        <f>Filtration!P15</f>
        <v>-3200432.7578847408</v>
      </c>
      <c r="Q76" s="123">
        <f>Filtration!Q15</f>
        <v>-8.7283777925094928E-3</v>
      </c>
    </row>
    <row r="77" spans="2:17" ht="15" thickBot="1">
      <c r="B77" s="323"/>
      <c r="C77" s="84" t="s">
        <v>217</v>
      </c>
      <c r="D77" s="128">
        <f>Filtration!D16</f>
        <v>7670742.4959298447</v>
      </c>
      <c r="E77" s="129">
        <f>Filtration!E16</f>
        <v>1794425.5620867759</v>
      </c>
      <c r="F77" s="130">
        <f>Filtration!F16</f>
        <v>0.30536568777498435</v>
      </c>
      <c r="G77" s="131">
        <f>Filtration!G16</f>
        <v>2.8194582982730432</v>
      </c>
      <c r="H77" s="132">
        <f>Filtration!H16</f>
        <v>0.66770792899805453</v>
      </c>
      <c r="I77" s="205">
        <f>Filtration!I16</f>
        <v>12.295751619683331</v>
      </c>
      <c r="J77" s="157">
        <f>Filtration!J16</f>
        <v>0.88306186375887741</v>
      </c>
      <c r="K77" s="130">
        <f>Filtration!K16</f>
        <v>7.737543757381736E-2</v>
      </c>
      <c r="L77" s="133">
        <f>Filtration!L16</f>
        <v>94317544.468503147</v>
      </c>
      <c r="M77" s="134">
        <f>Filtration!M16</f>
        <v>27252962.395066962</v>
      </c>
      <c r="N77" s="130">
        <f>Filtration!N16</f>
        <v>0.40636892906042088</v>
      </c>
      <c r="O77" s="128">
        <f>Filtration!O16</f>
        <v>19068088.863970697</v>
      </c>
      <c r="P77" s="129">
        <f>Filtration!P16</f>
        <v>4319673.4178289436</v>
      </c>
      <c r="Q77" s="130">
        <f>Filtration!Q16</f>
        <v>0.29289067924642631</v>
      </c>
    </row>
    <row r="78" spans="2:17">
      <c r="B78" s="103"/>
      <c r="C78" s="80"/>
      <c r="D78" s="61"/>
      <c r="E78" s="61"/>
      <c r="F78" s="62"/>
      <c r="G78" s="63"/>
      <c r="H78" s="63"/>
      <c r="I78" s="162"/>
      <c r="J78" s="162"/>
      <c r="K78" s="62"/>
      <c r="L78" s="64"/>
      <c r="M78" s="64"/>
      <c r="N78" s="62"/>
      <c r="O78" s="61"/>
      <c r="P78" s="61"/>
      <c r="Q78" s="62"/>
    </row>
    <row r="79" spans="2:17" ht="23.5">
      <c r="B79" s="333" t="s">
        <v>139</v>
      </c>
      <c r="C79" s="333"/>
      <c r="D79" s="333"/>
      <c r="E79" s="333"/>
      <c r="F79" s="333"/>
      <c r="G79" s="333"/>
      <c r="H79" s="333"/>
      <c r="I79" s="333"/>
      <c r="J79" s="333"/>
      <c r="K79" s="333"/>
      <c r="L79" s="333"/>
      <c r="M79" s="333"/>
      <c r="N79" s="333"/>
      <c r="O79" s="333"/>
      <c r="P79" s="333"/>
      <c r="Q79" s="333"/>
    </row>
    <row r="80" spans="2:17">
      <c r="B80" s="334" t="s">
        <v>390</v>
      </c>
      <c r="C80" s="334"/>
      <c r="D80" s="334"/>
      <c r="E80" s="334"/>
      <c r="F80" s="334"/>
      <c r="G80" s="334"/>
      <c r="H80" s="334"/>
      <c r="I80" s="334"/>
      <c r="J80" s="334"/>
      <c r="K80" s="334"/>
      <c r="L80" s="334"/>
      <c r="M80" s="334"/>
      <c r="N80" s="334"/>
      <c r="O80" s="334"/>
      <c r="P80" s="334"/>
      <c r="Q80" s="334"/>
    </row>
    <row r="81" spans="2:17" ht="15" thickBot="1">
      <c r="B81" s="334" t="str">
        <f>'HOME PAGE'!H6</f>
        <v>LATEST 52 WEEKS ENDING 12-29-2024</v>
      </c>
      <c r="C81" s="334"/>
      <c r="D81" s="334"/>
      <c r="E81" s="334"/>
      <c r="F81" s="334"/>
      <c r="G81" s="334"/>
      <c r="H81" s="334"/>
      <c r="I81" s="334"/>
      <c r="J81" s="334"/>
      <c r="K81" s="334"/>
      <c r="L81" s="334"/>
      <c r="M81" s="334"/>
      <c r="N81" s="334"/>
      <c r="O81" s="334"/>
      <c r="P81" s="334"/>
      <c r="Q81" s="334"/>
    </row>
    <row r="82" spans="2:17">
      <c r="D82" s="325" t="s">
        <v>76</v>
      </c>
      <c r="E82" s="326"/>
      <c r="F82" s="327"/>
      <c r="G82" s="328" t="s">
        <v>19</v>
      </c>
      <c r="H82" s="329"/>
      <c r="I82" s="325" t="s">
        <v>20</v>
      </c>
      <c r="J82" s="326"/>
      <c r="K82" s="327"/>
      <c r="L82" s="328" t="s">
        <v>21</v>
      </c>
      <c r="M82" s="326"/>
      <c r="N82" s="329"/>
      <c r="O82" s="325" t="s">
        <v>22</v>
      </c>
      <c r="P82" s="326"/>
      <c r="Q82" s="327"/>
    </row>
    <row r="83" spans="2:17" ht="29.5" thickBot="1">
      <c r="B83" s="14"/>
      <c r="C83" s="79"/>
      <c r="D83" s="112" t="s">
        <v>18</v>
      </c>
      <c r="E83" s="113" t="s">
        <v>24</v>
      </c>
      <c r="F83" s="17" t="s">
        <v>25</v>
      </c>
      <c r="G83" s="18" t="s">
        <v>18</v>
      </c>
      <c r="H83" s="49" t="s">
        <v>24</v>
      </c>
      <c r="I83" s="15" t="s">
        <v>18</v>
      </c>
      <c r="J83" s="16" t="s">
        <v>24</v>
      </c>
      <c r="K83" s="17" t="s">
        <v>25</v>
      </c>
      <c r="L83" s="18" t="s">
        <v>18</v>
      </c>
      <c r="M83" s="16" t="s">
        <v>24</v>
      </c>
      <c r="N83" s="49" t="s">
        <v>25</v>
      </c>
      <c r="O83" s="15" t="s">
        <v>18</v>
      </c>
      <c r="P83" s="16" t="s">
        <v>24</v>
      </c>
      <c r="Q83" s="17" t="s">
        <v>25</v>
      </c>
    </row>
    <row r="84" spans="2:17" ht="15" thickBot="1">
      <c r="C84" s="290" t="s">
        <v>77</v>
      </c>
      <c r="D84" s="291">
        <f>'Segment Data'!E39</f>
        <v>3347048252.5542259</v>
      </c>
      <c r="E84" s="292">
        <f>'Segment Data'!F39</f>
        <v>15797702.145599842</v>
      </c>
      <c r="F84" s="293">
        <f>'Segment Data'!G39</f>
        <v>4.7422737817370188E-3</v>
      </c>
      <c r="G84" s="294">
        <f>'Segment Data'!H39</f>
        <v>99.999999999999986</v>
      </c>
      <c r="H84" s="295">
        <f>'Segment Data'!I39</f>
        <v>1.4210854715202004E-14</v>
      </c>
      <c r="I84" s="296">
        <f>'Segment Data'!J39</f>
        <v>4.934179367816685</v>
      </c>
      <c r="J84" s="297">
        <f>'Segment Data'!K39</f>
        <v>0.11727055311476065</v>
      </c>
      <c r="K84" s="293">
        <f>'Segment Data'!L39</f>
        <v>2.4345603711001008E-2</v>
      </c>
      <c r="L84" s="298">
        <f>'Segment Data'!M39</f>
        <v>16514936430.839951</v>
      </c>
      <c r="M84" s="299">
        <f>'Segment Data'!N39</f>
        <v>468606290.59600258</v>
      </c>
      <c r="N84" s="293">
        <f>'Segment Data'!O39</f>
        <v>2.9203331010917273E-2</v>
      </c>
      <c r="O84" s="291">
        <f>'Segment Data'!P39</f>
        <v>4587521972.9114065</v>
      </c>
      <c r="P84" s="292">
        <f>'Segment Data'!Q39</f>
        <v>38416252.608925819</v>
      </c>
      <c r="Q84" s="293">
        <f>'Segment Data'!R39</f>
        <v>8.4447922231122453E-3</v>
      </c>
    </row>
    <row r="85" spans="2:17" ht="15" thickBot="1">
      <c r="B85" s="324" t="s">
        <v>111</v>
      </c>
      <c r="C85" s="82" t="s">
        <v>111</v>
      </c>
      <c r="D85" s="128">
        <f>'Segment Data'!E42</f>
        <v>3139719666.6985936</v>
      </c>
      <c r="E85" s="129">
        <f>'Segment Data'!F42</f>
        <v>12789567.484258652</v>
      </c>
      <c r="F85" s="130">
        <f>'Segment Data'!G42</f>
        <v>4.0901353974852617E-3</v>
      </c>
      <c r="G85" s="131">
        <f>'Segment Data'!H42</f>
        <v>93.805629013641664</v>
      </c>
      <c r="H85" s="132">
        <f>'Segment Data'!I42</f>
        <v>-6.0925059595803077E-2</v>
      </c>
      <c r="I85" s="205">
        <f>'Segment Data'!J42</f>
        <v>4.702873334183673</v>
      </c>
      <c r="J85" s="157">
        <f>'Segment Data'!K42</f>
        <v>0.11276976720218279</v>
      </c>
      <c r="K85" s="130">
        <f>'Segment Data'!L42</f>
        <v>2.4568022389164001E-2</v>
      </c>
      <c r="L85" s="133">
        <f>'Segment Data'!M42</f>
        <v>14765703897.328865</v>
      </c>
      <c r="M85" s="134">
        <f>'Segment Data'!N42</f>
        <v>412770895.22336006</v>
      </c>
      <c r="N85" s="130">
        <f>'Segment Data'!O42</f>
        <v>2.8758644324669291E-2</v>
      </c>
      <c r="O85" s="128">
        <f>'Segment Data'!P42</f>
        <v>4057439257.5649652</v>
      </c>
      <c r="P85" s="129">
        <f>'Segment Data'!Q42</f>
        <v>31764918.991419792</v>
      </c>
      <c r="Q85" s="130">
        <f>'Segment Data'!R42</f>
        <v>7.890583370605022E-3</v>
      </c>
    </row>
    <row r="86" spans="2:17">
      <c r="B86" s="321"/>
      <c r="C86" s="102" t="s">
        <v>110</v>
      </c>
      <c r="D86" s="143">
        <f>'Segment Data'!E43</f>
        <v>3123003722.425024</v>
      </c>
      <c r="E86" s="144">
        <f>'Segment Data'!F43</f>
        <v>14570998.149855614</v>
      </c>
      <c r="F86" s="145">
        <f>'Segment Data'!G43</f>
        <v>4.6875706963396841E-3</v>
      </c>
      <c r="G86" s="146">
        <f>'Segment Data'!H43</f>
        <v>93.30620555116802</v>
      </c>
      <c r="H86" s="147">
        <f>'Segment Data'!I43</f>
        <v>-5.0803229573403996E-3</v>
      </c>
      <c r="I86" s="207">
        <f>'Segment Data'!J43</f>
        <v>4.6730531524006933</v>
      </c>
      <c r="J86" s="161">
        <f>'Segment Data'!K43</f>
        <v>0.11809213486457537</v>
      </c>
      <c r="K86" s="145">
        <f>'Segment Data'!L43</f>
        <v>2.5926047316307023E-2</v>
      </c>
      <c r="L86" s="148">
        <f>'Segment Data'!M43</f>
        <v>14593962390.037359</v>
      </c>
      <c r="M86" s="149">
        <f>'Segment Data'!N43</f>
        <v>435172505.33037186</v>
      </c>
      <c r="N86" s="145">
        <f>'Segment Data'!O43</f>
        <v>3.0735148192318672E-2</v>
      </c>
      <c r="O86" s="143">
        <f>'Segment Data'!P43</f>
        <v>4022417448.4853015</v>
      </c>
      <c r="P86" s="144">
        <f>'Segment Data'!Q43</f>
        <v>35656079.976490498</v>
      </c>
      <c r="Q86" s="145">
        <f>'Segment Data'!R43</f>
        <v>8.9436203175178065E-3</v>
      </c>
    </row>
    <row r="87" spans="2:17" ht="15" thickBot="1">
      <c r="B87" s="323"/>
      <c r="C87" s="98" t="s">
        <v>109</v>
      </c>
      <c r="D87" s="135">
        <f>'Segment Data'!E44</f>
        <v>16715944.273557572</v>
      </c>
      <c r="E87" s="136">
        <f>'Segment Data'!F44</f>
        <v>-1781430.6655932944</v>
      </c>
      <c r="F87" s="137">
        <f>'Segment Data'!G44</f>
        <v>-9.6307215021239775E-2</v>
      </c>
      <c r="G87" s="138">
        <f>'Segment Data'!H44</f>
        <v>0.49942346247327524</v>
      </c>
      <c r="H87" s="139">
        <f>'Segment Data'!I44</f>
        <v>-5.584473663837336E-2</v>
      </c>
      <c r="I87" s="208">
        <f>'Segment Data'!J44</f>
        <v>10.274113414171245</v>
      </c>
      <c r="J87" s="154">
        <f>'Segment Data'!K44</f>
        <v>-0.22159843884474739</v>
      </c>
      <c r="K87" s="137">
        <f>'Segment Data'!L44</f>
        <v>-2.1113235762190825E-2</v>
      </c>
      <c r="L87" s="140">
        <f>'Segment Data'!M44</f>
        <v>171741507.29149684</v>
      </c>
      <c r="M87" s="141">
        <f>'Segment Data'!N44</f>
        <v>-22401610.107029855</v>
      </c>
      <c r="N87" s="137">
        <f>'Segment Data'!O44</f>
        <v>-0.11538709384708713</v>
      </c>
      <c r="O87" s="135">
        <f>'Segment Data'!P44</f>
        <v>35021809.079661511</v>
      </c>
      <c r="P87" s="136">
        <f>'Segment Data'!Q44</f>
        <v>-3891160.98507303</v>
      </c>
      <c r="Q87" s="137">
        <f>'Segment Data'!R44</f>
        <v>-9.9996504471383252E-2</v>
      </c>
    </row>
    <row r="88" spans="2:17">
      <c r="B88" s="324" t="s">
        <v>108</v>
      </c>
      <c r="C88" s="82" t="s">
        <v>185</v>
      </c>
      <c r="D88" s="121">
        <f>Fat!E35</f>
        <v>185458002.9519529</v>
      </c>
      <c r="E88" s="122">
        <f>Fat!F35</f>
        <v>-8926799.3295045495</v>
      </c>
      <c r="F88" s="123">
        <f>Fat!G35</f>
        <v>-4.5923339812230193E-2</v>
      </c>
      <c r="G88" s="124">
        <f>Fat!H35</f>
        <v>5.5409420169077261</v>
      </c>
      <c r="H88" s="125">
        <f>Fat!I35</f>
        <v>-0.29424808182601403</v>
      </c>
      <c r="I88" s="204">
        <f>Fat!J35</f>
        <v>5.3931189345154866</v>
      </c>
      <c r="J88" s="152">
        <f>Fat!K35</f>
        <v>0.28697120974349222</v>
      </c>
      <c r="K88" s="123">
        <f>Fat!L35</f>
        <v>5.6201117792044765E-2</v>
      </c>
      <c r="L88" s="126">
        <f>Fat!M35</f>
        <v>1000197067.2776062</v>
      </c>
      <c r="M88" s="127">
        <f>Fat!N35</f>
        <v>7639551.3778882027</v>
      </c>
      <c r="N88" s="123">
        <f>Fat!O35</f>
        <v>7.6968349496232685E-3</v>
      </c>
      <c r="O88" s="121">
        <f>Fat!P35</f>
        <v>282801651.02761787</v>
      </c>
      <c r="P88" s="122">
        <f>Fat!Q35</f>
        <v>-6438158.5607386231</v>
      </c>
      <c r="Q88" s="123">
        <f>Fat!R35</f>
        <v>-2.2258895032123527E-2</v>
      </c>
    </row>
    <row r="89" spans="2:17">
      <c r="B89" s="321"/>
      <c r="C89" s="83" t="s">
        <v>186</v>
      </c>
      <c r="D89" s="105">
        <f>Fat!E36</f>
        <v>408840771.64583594</v>
      </c>
      <c r="E89" s="106">
        <f>Fat!F36</f>
        <v>-12221770.439252079</v>
      </c>
      <c r="F89" s="107">
        <f>Fat!G36</f>
        <v>-2.9026021594631211E-2</v>
      </c>
      <c r="G89" s="108">
        <f>Fat!H36</f>
        <v>12.214964972011927</v>
      </c>
      <c r="H89" s="109">
        <f>Fat!I36</f>
        <v>-0.42480906219989301</v>
      </c>
      <c r="I89" s="206">
        <f>Fat!J36</f>
        <v>4.7541058001061236</v>
      </c>
      <c r="J89" s="156">
        <f>Fat!K36</f>
        <v>-1.0625281800423103E-2</v>
      </c>
      <c r="K89" s="107">
        <f>Fat!L36</f>
        <v>-2.2299856209663633E-3</v>
      </c>
      <c r="L89" s="110">
        <f>Fat!M36</f>
        <v>1943672283.8013318</v>
      </c>
      <c r="M89" s="111">
        <f>Fat!N36</f>
        <v>-62577497.898070335</v>
      </c>
      <c r="N89" s="107">
        <f>Fat!O36</f>
        <v>-3.1191279604807637E-2</v>
      </c>
      <c r="O89" s="105">
        <f>Fat!P36</f>
        <v>597504443.96113396</v>
      </c>
      <c r="P89" s="106">
        <f>Fat!Q36</f>
        <v>-21024586.062010646</v>
      </c>
      <c r="Q89" s="107">
        <f>Fat!R36</f>
        <v>-3.3991268059356781E-2</v>
      </c>
    </row>
    <row r="90" spans="2:17">
      <c r="B90" s="321"/>
      <c r="C90" s="83" t="s">
        <v>187</v>
      </c>
      <c r="D90" s="105">
        <f>Fat!E37</f>
        <v>1202286267.0863137</v>
      </c>
      <c r="E90" s="106">
        <f>Fat!F37</f>
        <v>-22557575.289208889</v>
      </c>
      <c r="F90" s="107">
        <f>Fat!G37</f>
        <v>-1.8416694854308621E-2</v>
      </c>
      <c r="G90" s="108">
        <f>Fat!H37</f>
        <v>35.920792781186101</v>
      </c>
      <c r="H90" s="109">
        <f>Fat!I37</f>
        <v>-0.84749659966750102</v>
      </c>
      <c r="I90" s="206">
        <f>Fat!J37</f>
        <v>4.8665269312826176</v>
      </c>
      <c r="J90" s="156">
        <f>Fat!K37</f>
        <v>0.1666506015588638</v>
      </c>
      <c r="K90" s="107">
        <f>Fat!L37</f>
        <v>3.5458507813259647E-2</v>
      </c>
      <c r="L90" s="110">
        <f>Fat!M37</f>
        <v>5850958497.8867922</v>
      </c>
      <c r="M90" s="111">
        <f>Fat!N37</f>
        <v>94343915.498181343</v>
      </c>
      <c r="N90" s="107">
        <f>Fat!O37</f>
        <v>1.6388784440565223E-2</v>
      </c>
      <c r="O90" s="105">
        <f>Fat!P37</f>
        <v>1612105589.180439</v>
      </c>
      <c r="P90" s="106">
        <f>Fat!Q37</f>
        <v>-8947276.4850611687</v>
      </c>
      <c r="Q90" s="107">
        <f>Fat!R37</f>
        <v>-5.5194230086925587E-3</v>
      </c>
    </row>
    <row r="91" spans="2:17" ht="15" thickBot="1">
      <c r="B91" s="323"/>
      <c r="C91" s="84" t="s">
        <v>188</v>
      </c>
      <c r="D91" s="128">
        <f>Fat!E38</f>
        <v>1550463210.8697946</v>
      </c>
      <c r="E91" s="129">
        <f>Fat!F38</f>
        <v>59503847.20355773</v>
      </c>
      <c r="F91" s="130">
        <f>Fat!G38</f>
        <v>3.990977128795721E-2</v>
      </c>
      <c r="G91" s="131">
        <f>Fat!H38</f>
        <v>46.323300229884438</v>
      </c>
      <c r="H91" s="132">
        <f>Fat!I38</f>
        <v>1.5665537436932837</v>
      </c>
      <c r="I91" s="205">
        <f>Fat!J38</f>
        <v>4.979227193364566</v>
      </c>
      <c r="J91" s="157">
        <f>Fat!K38</f>
        <v>8.9148739228792628E-2</v>
      </c>
      <c r="K91" s="130">
        <f>Fat!L38</f>
        <v>1.8230533531296472E-2</v>
      </c>
      <c r="L91" s="133">
        <f>Fat!M38</f>
        <v>7720108581.8742208</v>
      </c>
      <c r="M91" s="134">
        <f>Fat!N38</f>
        <v>429200321.61797333</v>
      </c>
      <c r="N91" s="130">
        <f>Fat!O38</f>
        <v>5.8867881242945251E-2</v>
      </c>
      <c r="O91" s="128">
        <f>Fat!P38</f>
        <v>2095110288.7422175</v>
      </c>
      <c r="P91" s="129">
        <f>Fat!Q38</f>
        <v>74826273.716733456</v>
      </c>
      <c r="Q91" s="130">
        <f>Fat!R38</f>
        <v>3.7037502232471799E-2</v>
      </c>
    </row>
    <row r="92" spans="2:17" ht="15" customHeight="1">
      <c r="B92" s="330" t="s">
        <v>107</v>
      </c>
      <c r="C92" s="82" t="s">
        <v>201</v>
      </c>
      <c r="D92" s="121">
        <f>Fat!E39</f>
        <v>183373537.17990157</v>
      </c>
      <c r="E92" s="122">
        <f>Fat!F39</f>
        <v>-8700671.7655261159</v>
      </c>
      <c r="F92" s="123">
        <f>Fat!G39</f>
        <v>-4.5298490689076112E-2</v>
      </c>
      <c r="G92" s="124">
        <f>Fat!H39</f>
        <v>5.47866428396914</v>
      </c>
      <c r="H92" s="125">
        <f>Fat!I39</f>
        <v>-0.28716467542471147</v>
      </c>
      <c r="I92" s="204">
        <f>Fat!J39</f>
        <v>5.3515654187028812</v>
      </c>
      <c r="J92" s="152">
        <f>Fat!K39</f>
        <v>0.28122415772987797</v>
      </c>
      <c r="K92" s="123">
        <f>Fat!L39</f>
        <v>5.5464542375972301E-2</v>
      </c>
      <c r="L92" s="126">
        <f>Fat!M39</f>
        <v>981335480.2771883</v>
      </c>
      <c r="M92" s="127">
        <f>Fat!N39</f>
        <v>7453693.492436409</v>
      </c>
      <c r="N92" s="123">
        <f>Fat!O39</f>
        <v>7.65359163050436E-3</v>
      </c>
      <c r="O92" s="121">
        <f>Fat!P39</f>
        <v>277162380.21980959</v>
      </c>
      <c r="P92" s="122">
        <f>Fat!Q39</f>
        <v>-6170139.3018741608</v>
      </c>
      <c r="Q92" s="123">
        <f>Fat!R39</f>
        <v>-2.1777024791543399E-2</v>
      </c>
    </row>
    <row r="93" spans="2:17">
      <c r="B93" s="331"/>
      <c r="C93" s="83" t="s">
        <v>202</v>
      </c>
      <c r="D93" s="105">
        <f>Fat!E40</f>
        <v>314574935.05395603</v>
      </c>
      <c r="E93" s="106">
        <f>Fat!F40</f>
        <v>-10727707.946876824</v>
      </c>
      <c r="F93" s="107">
        <f>Fat!G40</f>
        <v>-3.2977623077133617E-2</v>
      </c>
      <c r="G93" s="108">
        <f>Fat!H40</f>
        <v>9.3985778308960786</v>
      </c>
      <c r="H93" s="109">
        <f>Fat!I40</f>
        <v>-0.36660308474923831</v>
      </c>
      <c r="I93" s="206">
        <f>Fat!J40</f>
        <v>4.3027664358377029</v>
      </c>
      <c r="J93" s="156">
        <f>Fat!K40</f>
        <v>2.3789322419479397E-2</v>
      </c>
      <c r="K93" s="107">
        <f>Fat!L40</f>
        <v>5.5595815983403339E-3</v>
      </c>
      <c r="L93" s="110">
        <f>Fat!M40</f>
        <v>1353542472.1059873</v>
      </c>
      <c r="M93" s="111">
        <f>Fat!N40</f>
        <v>-38420092.229035378</v>
      </c>
      <c r="N93" s="107">
        <f>Fat!O40</f>
        <v>-2.7601383265209917E-2</v>
      </c>
      <c r="O93" s="105">
        <f>Fat!P40</f>
        <v>392931420.84899265</v>
      </c>
      <c r="P93" s="106">
        <f>Fat!Q40</f>
        <v>-14198592.276812553</v>
      </c>
      <c r="Q93" s="107">
        <f>Fat!R40</f>
        <v>-3.487483560300704E-2</v>
      </c>
    </row>
    <row r="94" spans="2:17">
      <c r="B94" s="331"/>
      <c r="C94" s="83" t="s">
        <v>203</v>
      </c>
      <c r="D94" s="105">
        <f>Fat!E41</f>
        <v>1169255988.1493454</v>
      </c>
      <c r="E94" s="106">
        <f>Fat!F41</f>
        <v>-26295961.826605082</v>
      </c>
      <c r="F94" s="107">
        <f>Fat!G41</f>
        <v>-2.1994829942048145E-2</v>
      </c>
      <c r="G94" s="108">
        <f>Fat!H41</f>
        <v>34.933944775282328</v>
      </c>
      <c r="H94" s="109">
        <f>Fat!I41</f>
        <v>-0.95503841240670084</v>
      </c>
      <c r="I94" s="206">
        <f>Fat!J41</f>
        <v>4.6854918831167804</v>
      </c>
      <c r="J94" s="156">
        <f>Fat!K41</f>
        <v>0.13605358048276273</v>
      </c>
      <c r="K94" s="107">
        <f>Fat!L41</f>
        <v>2.9905577663069068E-2</v>
      </c>
      <c r="L94" s="110">
        <f>Fat!M41</f>
        <v>5478539441.7594481</v>
      </c>
      <c r="M94" s="111">
        <f>Fat!N41</f>
        <v>39449607.750069618</v>
      </c>
      <c r="N94" s="107">
        <f>Fat!O41</f>
        <v>7.2529796260029184E-3</v>
      </c>
      <c r="O94" s="105">
        <f>Fat!P41</f>
        <v>1526804491.4514053</v>
      </c>
      <c r="P94" s="106">
        <f>Fat!Q41</f>
        <v>-20247459.850921392</v>
      </c>
      <c r="Q94" s="107">
        <f>Fat!R41</f>
        <v>-1.3087769828205731E-2</v>
      </c>
    </row>
    <row r="95" spans="2:17" ht="15" thickBot="1">
      <c r="B95" s="332"/>
      <c r="C95" s="84" t="s">
        <v>204</v>
      </c>
      <c r="D95" s="128">
        <f>Fat!E42</f>
        <v>1472515206.3153479</v>
      </c>
      <c r="E95" s="129">
        <f>Fat!F42</f>
        <v>58513909.023276806</v>
      </c>
      <c r="F95" s="130">
        <f>Fat!G42</f>
        <v>4.1381793026170316E-2</v>
      </c>
      <c r="G95" s="131">
        <f>Fat!H42</f>
        <v>43.99444212349286</v>
      </c>
      <c r="H95" s="132">
        <f>Fat!I42</f>
        <v>1.5478811129851735</v>
      </c>
      <c r="I95" s="205">
        <f>Fat!J42</f>
        <v>4.7213682231390006</v>
      </c>
      <c r="J95" s="157">
        <f>Fat!K42</f>
        <v>9.0538796379392217E-2</v>
      </c>
      <c r="K95" s="130">
        <f>Fat!L42</f>
        <v>1.9551313174311007E-2</v>
      </c>
      <c r="L95" s="133">
        <f>Fat!M42</f>
        <v>6952286503.1862526</v>
      </c>
      <c r="M95" s="134">
        <f>Fat!N42</f>
        <v>404287686.20986843</v>
      </c>
      <c r="N95" s="130">
        <f>Fat!O42</f>
        <v>6.1742174595650436E-2</v>
      </c>
      <c r="O95" s="128">
        <f>Fat!P42</f>
        <v>1860540965.0447578</v>
      </c>
      <c r="P95" s="129">
        <f>Fat!Q42</f>
        <v>72381110.421024084</v>
      </c>
      <c r="Q95" s="130">
        <f>Fat!R42</f>
        <v>4.0477986480830924E-2</v>
      </c>
    </row>
    <row r="96" spans="2:17" ht="15" thickBot="1">
      <c r="B96" s="324" t="s">
        <v>106</v>
      </c>
      <c r="C96" s="142" t="s">
        <v>106</v>
      </c>
      <c r="D96" s="128">
        <f>'Segment Data'!E45</f>
        <v>169211628.72160149</v>
      </c>
      <c r="E96" s="129">
        <f>'Segment Data'!F45</f>
        <v>4518419.8750877678</v>
      </c>
      <c r="F96" s="130">
        <f>'Segment Data'!G45</f>
        <v>2.7435374577580315E-2</v>
      </c>
      <c r="G96" s="131">
        <f>'Segment Data'!H45</f>
        <v>5.055547932195819</v>
      </c>
      <c r="H96" s="132">
        <f>'Segment Data'!I45</f>
        <v>0.11166255478667608</v>
      </c>
      <c r="I96" s="205">
        <f>'Segment Data'!J45</f>
        <v>7.8534448836364108</v>
      </c>
      <c r="J96" s="157">
        <f>'Segment Data'!K45</f>
        <v>0.11378563556122856</v>
      </c>
      <c r="K96" s="130">
        <f>'Segment Data'!L45</f>
        <v>1.4701633743052257E-2</v>
      </c>
      <c r="L96" s="133">
        <f>'Segment Data'!M45</f>
        <v>1328894199.8354452</v>
      </c>
      <c r="M96" s="134">
        <f>'Segment Data'!N45</f>
        <v>54224882.891347885</v>
      </c>
      <c r="N96" s="130">
        <f>'Segment Data'!O45</f>
        <v>4.2540353149275664E-2</v>
      </c>
      <c r="O96" s="128">
        <f>'Segment Data'!P45</f>
        <v>409315461.5577696</v>
      </c>
      <c r="P96" s="129">
        <f>'Segment Data'!Q45</f>
        <v>8944452.0403550267</v>
      </c>
      <c r="Q96" s="130">
        <f>'Segment Data'!R45</f>
        <v>2.2340408840131012E-2</v>
      </c>
    </row>
    <row r="97" spans="2:17">
      <c r="B97" s="321"/>
      <c r="C97" s="99" t="s">
        <v>120</v>
      </c>
      <c r="D97" s="143">
        <f>'Segment Data'!E46</f>
        <v>153399219.98225033</v>
      </c>
      <c r="E97" s="144">
        <f>'Segment Data'!F46</f>
        <v>5869071.1658224463</v>
      </c>
      <c r="F97" s="145">
        <f>'Segment Data'!G46</f>
        <v>3.9782181560227024E-2</v>
      </c>
      <c r="G97" s="146">
        <f>'Segment Data'!H46</f>
        <v>4.5831194654928291</v>
      </c>
      <c r="H97" s="147">
        <f>'Segment Data'!I46</f>
        <v>0.15444781249059147</v>
      </c>
      <c r="I97" s="207">
        <f>'Segment Data'!J46</f>
        <v>6.9651063239923854</v>
      </c>
      <c r="J97" s="161">
        <f>'Segment Data'!K46</f>
        <v>0.25782113520105021</v>
      </c>
      <c r="K97" s="145">
        <f>'Segment Data'!L46</f>
        <v>3.843897015619669E-2</v>
      </c>
      <c r="L97" s="148">
        <f>'Segment Data'!M46</f>
        <v>1068441877.1938709</v>
      </c>
      <c r="M97" s="149">
        <f>'Segment Data'!N46</f>
        <v>78915095.137262583</v>
      </c>
      <c r="N97" s="145">
        <f>'Segment Data'!O46</f>
        <v>7.9750337806165666E-2</v>
      </c>
      <c r="O97" s="143">
        <f>'Segment Data'!P46</f>
        <v>337995176.14267868</v>
      </c>
      <c r="P97" s="144">
        <f>'Segment Data'!Q46</f>
        <v>14080988.974975586</v>
      </c>
      <c r="Q97" s="145">
        <f>'Segment Data'!R46</f>
        <v>4.3471356096191321E-2</v>
      </c>
    </row>
    <row r="98" spans="2:17" ht="15" thickBot="1">
      <c r="B98" s="321"/>
      <c r="C98" s="98" t="s">
        <v>121</v>
      </c>
      <c r="D98" s="135">
        <f>'Segment Data'!E47</f>
        <v>15812408.739356857</v>
      </c>
      <c r="E98" s="136">
        <f>'Segment Data'!F47</f>
        <v>-1350651.2907346189</v>
      </c>
      <c r="F98" s="137">
        <f>'Segment Data'!G47</f>
        <v>-7.8695249469882572E-2</v>
      </c>
      <c r="G98" s="138">
        <f>'Segment Data'!H47</f>
        <v>0.47242846670316041</v>
      </c>
      <c r="H98" s="139">
        <f>'Segment Data'!I47</f>
        <v>-4.2785257703914725E-2</v>
      </c>
      <c r="I98" s="208">
        <f>'Segment Data'!J47</f>
        <v>16.471388194849254</v>
      </c>
      <c r="J98" s="154">
        <f>'Segment Data'!K47</f>
        <v>-0.14234702413606115</v>
      </c>
      <c r="K98" s="137">
        <f>'Segment Data'!L47</f>
        <v>-8.5680325501633348E-3</v>
      </c>
      <c r="L98" s="140">
        <f>'Segment Data'!M47</f>
        <v>260452322.64157373</v>
      </c>
      <c r="M98" s="141">
        <f>'Segment Data'!N47</f>
        <v>-24690212.245916188</v>
      </c>
      <c r="N98" s="137">
        <f>'Segment Data'!O47</f>
        <v>-8.6589018561044659E-2</v>
      </c>
      <c r="O98" s="135">
        <f>'Segment Data'!P47</f>
        <v>71320285.415090844</v>
      </c>
      <c r="P98" s="136">
        <f>'Segment Data'!Q47</f>
        <v>-5136536.9346209615</v>
      </c>
      <c r="Q98" s="137">
        <f>'Segment Data'!R47</f>
        <v>-6.7182192206819105E-2</v>
      </c>
    </row>
    <row r="99" spans="2:17">
      <c r="B99" s="321"/>
      <c r="C99" s="82" t="s">
        <v>105</v>
      </c>
      <c r="D99" s="121">
        <f>Flavor!D45</f>
        <v>214948.06346189647</v>
      </c>
      <c r="E99" s="122">
        <f>Flavor!E45</f>
        <v>121999.00990114227</v>
      </c>
      <c r="F99" s="123">
        <f>Flavor!F45</f>
        <v>1.3125363328352793</v>
      </c>
      <c r="G99" s="124">
        <f>Flavor!G45</f>
        <v>6.4220186636946043E-3</v>
      </c>
      <c r="H99" s="125">
        <f>Flavor!H45</f>
        <v>3.6318036332054506E-3</v>
      </c>
      <c r="I99" s="204">
        <f>Flavor!I45</f>
        <v>7.7606673297269202</v>
      </c>
      <c r="J99" s="152">
        <f>Flavor!J45</f>
        <v>-1.9260001879107636</v>
      </c>
      <c r="K99" s="123">
        <f>Flavor!K45</f>
        <v>-0.19883000881405941</v>
      </c>
      <c r="L99" s="126">
        <f>Flavor!L45</f>
        <v>1668140.4136968087</v>
      </c>
      <c r="M99" s="127">
        <f>Flavor!M45</f>
        <v>767773.83577468572</v>
      </c>
      <c r="N99" s="123">
        <f>Flavor!N45</f>
        <v>0.85273471339480811</v>
      </c>
      <c r="O99" s="121">
        <f>Flavor!O45</f>
        <v>506049.98256249243</v>
      </c>
      <c r="P99" s="122">
        <f>Flavor!P45</f>
        <v>250547.31685112946</v>
      </c>
      <c r="Q99" s="123">
        <f>Flavor!Q45</f>
        <v>0.98060549056724333</v>
      </c>
    </row>
    <row r="100" spans="2:17">
      <c r="B100" s="321"/>
      <c r="C100" s="83" t="s">
        <v>104</v>
      </c>
      <c r="D100" s="105">
        <f>Flavor!D46</f>
        <v>159867809.47126964</v>
      </c>
      <c r="E100" s="106">
        <f>Flavor!E46</f>
        <v>4435396.8715059459</v>
      </c>
      <c r="F100" s="107">
        <f>Flavor!F46</f>
        <v>2.8535855535659935E-2</v>
      </c>
      <c r="G100" s="108">
        <f>Flavor!G46</f>
        <v>4.7763819762463857</v>
      </c>
      <c r="H100" s="109">
        <f>Flavor!H46</f>
        <v>0.11049418882980699</v>
      </c>
      <c r="I100" s="206">
        <f>Flavor!I46</f>
        <v>7.5421050224025192</v>
      </c>
      <c r="J100" s="156">
        <f>Flavor!J46</f>
        <v>0.16220773890602924</v>
      </c>
      <c r="K100" s="107">
        <f>Flavor!K46</f>
        <v>2.1979674333512882E-2</v>
      </c>
      <c r="L100" s="110">
        <f>Flavor!L46</f>
        <v>1205739808.7337518</v>
      </c>
      <c r="M100" s="111">
        <f>Flavor!M46</f>
        <v>58664569.22145009</v>
      </c>
      <c r="N100" s="107">
        <f>Flavor!N46</f>
        <v>5.1142738680674787E-2</v>
      </c>
      <c r="O100" s="105">
        <f>Flavor!O46</f>
        <v>359720813.83637035</v>
      </c>
      <c r="P100" s="106">
        <f>Flavor!P46</f>
        <v>10557672.112641454</v>
      </c>
      <c r="Q100" s="107">
        <f>Flavor!Q46</f>
        <v>3.0237075026077878E-2</v>
      </c>
    </row>
    <row r="101" spans="2:17">
      <c r="B101" s="321"/>
      <c r="C101" s="83" t="s">
        <v>103</v>
      </c>
      <c r="D101" s="105">
        <f>Flavor!D47</f>
        <v>231981.02084586021</v>
      </c>
      <c r="E101" s="106">
        <f>Flavor!E47</f>
        <v>-9545.8859898287919</v>
      </c>
      <c r="F101" s="107">
        <f>Flavor!F47</f>
        <v>-3.9523074736856824E-2</v>
      </c>
      <c r="G101" s="108">
        <f>Flavor!G47</f>
        <v>6.9309135495381358E-3</v>
      </c>
      <c r="H101" s="109">
        <f>Flavor!H47</f>
        <v>-3.1942391925604292E-4</v>
      </c>
      <c r="I101" s="206">
        <f>Flavor!I47</f>
        <v>14.052738854962008</v>
      </c>
      <c r="J101" s="156">
        <f>Flavor!J47</f>
        <v>-0.58534745139592737</v>
      </c>
      <c r="K101" s="107">
        <f>Flavor!K47</f>
        <v>-3.9987976511771647E-2</v>
      </c>
      <c r="L101" s="110">
        <f>Flavor!L47</f>
        <v>3259968.7052543713</v>
      </c>
      <c r="M101" s="111">
        <f>Flavor!M47</f>
        <v>-275523.00231411681</v>
      </c>
      <c r="N101" s="107">
        <f>Flavor!N47</f>
        <v>-7.7930603464378079E-2</v>
      </c>
      <c r="O101" s="105">
        <f>Flavor!O47</f>
        <v>1472198.3326343643</v>
      </c>
      <c r="P101" s="106">
        <f>Flavor!P47</f>
        <v>-53045.56592080975</v>
      </c>
      <c r="Q101" s="107">
        <f>Flavor!Q47</f>
        <v>-3.4778415420024633E-2</v>
      </c>
    </row>
    <row r="102" spans="2:17">
      <c r="B102" s="321"/>
      <c r="C102" s="83" t="s">
        <v>102</v>
      </c>
      <c r="D102" s="105">
        <f>Flavor!D48</f>
        <v>407518.45735896286</v>
      </c>
      <c r="E102" s="106">
        <f>Flavor!E48</f>
        <v>-2213.5481451042579</v>
      </c>
      <c r="F102" s="107">
        <f>Flavor!F48</f>
        <v>-5.402429186319167E-3</v>
      </c>
      <c r="G102" s="108">
        <f>Flavor!G48</f>
        <v>1.2175458093499974E-2</v>
      </c>
      <c r="H102" s="109">
        <f>Flavor!H48</f>
        <v>-1.2418731905560094E-4</v>
      </c>
      <c r="I102" s="206">
        <f>Flavor!I48</f>
        <v>11.288118150481386</v>
      </c>
      <c r="J102" s="156">
        <f>Flavor!J48</f>
        <v>0.89244539850022875</v>
      </c>
      <c r="K102" s="107">
        <f>Flavor!K48</f>
        <v>8.58477772234751E-2</v>
      </c>
      <c r="L102" s="110">
        <f>Flavor!L48</f>
        <v>4600116.4951698836</v>
      </c>
      <c r="M102" s="111">
        <f>Flavor!M48</f>
        <v>340676.64993665926</v>
      </c>
      <c r="N102" s="107">
        <f>Flavor!N48</f>
        <v>7.9981561499903195E-2</v>
      </c>
      <c r="O102" s="105">
        <f>Flavor!O48</f>
        <v>1217475.4893375896</v>
      </c>
      <c r="P102" s="106">
        <f>Flavor!P48</f>
        <v>43167.082579418086</v>
      </c>
      <c r="Q102" s="107">
        <f>Flavor!Q48</f>
        <v>3.6759578941094648E-2</v>
      </c>
    </row>
    <row r="103" spans="2:17">
      <c r="B103" s="321"/>
      <c r="C103" s="83" t="s">
        <v>63</v>
      </c>
      <c r="D103" s="105">
        <f>Flavor!D49</f>
        <v>6395241.6599470284</v>
      </c>
      <c r="E103" s="106">
        <f>Flavor!E49</f>
        <v>555041.71184638329</v>
      </c>
      <c r="F103" s="107">
        <f>Flavor!F49</f>
        <v>9.5038135128728676E-2</v>
      </c>
      <c r="G103" s="108">
        <f>Flavor!G49</f>
        <v>0.19107109241901851</v>
      </c>
      <c r="H103" s="109">
        <f>Flavor!H49</f>
        <v>1.5755550710987637E-2</v>
      </c>
      <c r="I103" s="206">
        <f>Flavor!I49</f>
        <v>14.157627309548079</v>
      </c>
      <c r="J103" s="156">
        <f>Flavor!J49</f>
        <v>-0.32581622149139733</v>
      </c>
      <c r="K103" s="107">
        <f>Flavor!K49</f>
        <v>-2.2495770483941916E-2</v>
      </c>
      <c r="L103" s="110">
        <f>Flavor!L49</f>
        <v>90541447.976025641</v>
      </c>
      <c r="M103" s="111">
        <f>Flavor!M49</f>
        <v>5955241.8177302629</v>
      </c>
      <c r="N103" s="107">
        <f>Flavor!N49</f>
        <v>7.040440856970899E-2</v>
      </c>
      <c r="O103" s="105">
        <f>Flavor!O49</f>
        <v>39697907.623924784</v>
      </c>
      <c r="P103" s="106">
        <f>Flavor!P49</f>
        <v>1911388.8917161524</v>
      </c>
      <c r="Q103" s="107">
        <f>Flavor!Q49</f>
        <v>5.0583884301755346E-2</v>
      </c>
    </row>
    <row r="104" spans="2:17">
      <c r="B104" s="321"/>
      <c r="C104" s="83" t="s">
        <v>64</v>
      </c>
      <c r="D104" s="105">
        <f>Flavor!D50</f>
        <v>3111080.9035163149</v>
      </c>
      <c r="E104" s="106">
        <f>Flavor!E50</f>
        <v>-590801.31306554377</v>
      </c>
      <c r="F104" s="107">
        <f>Flavor!F50</f>
        <v>-0.15959484351478409</v>
      </c>
      <c r="G104" s="108">
        <f>Flavor!G50</f>
        <v>9.2949986637992532E-2</v>
      </c>
      <c r="H104" s="109">
        <f>Flavor!H50</f>
        <v>-1.8175915198714629E-2</v>
      </c>
      <c r="I104" s="206">
        <f>Flavor!I50</f>
        <v>12.392112980936961</v>
      </c>
      <c r="J104" s="156">
        <f>Flavor!J50</f>
        <v>-2.3720181563192E-2</v>
      </c>
      <c r="K104" s="107">
        <f>Flavor!K50</f>
        <v>-1.910478439323319E-3</v>
      </c>
      <c r="L104" s="110">
        <f>Flavor!L50</f>
        <v>38552866.049209617</v>
      </c>
      <c r="M104" s="111">
        <f>Flavor!M50</f>
        <v>-7409085.9390969947</v>
      </c>
      <c r="N104" s="107">
        <f>Flavor!N50</f>
        <v>-0.16120041944654512</v>
      </c>
      <c r="O104" s="105">
        <f>Flavor!O50</f>
        <v>9516219.1563769709</v>
      </c>
      <c r="P104" s="106">
        <f>Flavor!P50</f>
        <v>-2728064.682080755</v>
      </c>
      <c r="Q104" s="107">
        <f>Flavor!Q50</f>
        <v>-0.22280312332455521</v>
      </c>
    </row>
    <row r="105" spans="2:17">
      <c r="B105" s="321"/>
      <c r="C105" s="83" t="s">
        <v>196</v>
      </c>
      <c r="D105" s="105">
        <f>Flavor!D51</f>
        <v>2342990.375485071</v>
      </c>
      <c r="E105" s="106">
        <f>Flavor!E51</f>
        <v>-268665.99099196168</v>
      </c>
      <c r="F105" s="107">
        <f>Flavor!F51</f>
        <v>-0.10287187642315131</v>
      </c>
      <c r="G105" s="108">
        <f>Flavor!G51</f>
        <v>7.0001691003321209E-2</v>
      </c>
      <c r="H105" s="109">
        <f>Flavor!H51</f>
        <v>-8.3969862188611327E-3</v>
      </c>
      <c r="I105" s="206">
        <f>Flavor!I51</f>
        <v>13.761448683868144</v>
      </c>
      <c r="J105" s="156">
        <f>Flavor!J51</f>
        <v>8.0832615897637794E-2</v>
      </c>
      <c r="K105" s="107">
        <f>Flavor!K51</f>
        <v>5.9085508646709037E-3</v>
      </c>
      <c r="L105" s="110">
        <f>Flavor!L51</f>
        <v>32242941.819034759</v>
      </c>
      <c r="M105" s="111">
        <f>Flavor!M51</f>
        <v>-3486126.2322084047</v>
      </c>
      <c r="N105" s="107">
        <f>Flavor!N51</f>
        <v>-9.7571149272870777E-2</v>
      </c>
      <c r="O105" s="105">
        <f>Flavor!O51</f>
        <v>8997862.7854659352</v>
      </c>
      <c r="P105" s="106">
        <f>Flavor!P51</f>
        <v>-1005972.2119031008</v>
      </c>
      <c r="Q105" s="107">
        <f>Flavor!Q51</f>
        <v>-0.10055865697181801</v>
      </c>
    </row>
    <row r="106" spans="2:17" ht="15" thickBot="1">
      <c r="B106" s="321"/>
      <c r="C106" s="83" t="s">
        <v>197</v>
      </c>
      <c r="D106" s="105">
        <f>Flavor!D52</f>
        <v>461876.73386953195</v>
      </c>
      <c r="E106" s="106">
        <f>Flavor!E52</f>
        <v>141847.31013827195</v>
      </c>
      <c r="F106" s="107">
        <f>Flavor!F52</f>
        <v>0.44323208936371467</v>
      </c>
      <c r="G106" s="108">
        <f>Flavor!G52</f>
        <v>1.379952420814552E-2</v>
      </c>
      <c r="H106" s="109">
        <f>Flavor!H52</f>
        <v>4.1926387791283715E-3</v>
      </c>
      <c r="I106" s="206">
        <f>Flavor!I52</f>
        <v>8.6397009932118589</v>
      </c>
      <c r="J106" s="156">
        <f>Flavor!J52</f>
        <v>-1.0246366968902834</v>
      </c>
      <c r="K106" s="107">
        <f>Flavor!K52</f>
        <v>-0.1060224435182639</v>
      </c>
      <c r="L106" s="110">
        <f>Flavor!L52</f>
        <v>3990476.8763540443</v>
      </c>
      <c r="M106" s="111">
        <f>Flavor!M52</f>
        <v>897604.4546463592</v>
      </c>
      <c r="N106" s="107">
        <f>Flavor!N52</f>
        <v>0.29021709668540413</v>
      </c>
      <c r="O106" s="105">
        <f>Flavor!O52</f>
        <v>1638005.2434081298</v>
      </c>
      <c r="P106" s="106">
        <f>Flavor!P52</f>
        <v>429125.21130537032</v>
      </c>
      <c r="Q106" s="107">
        <f>Flavor!Q52</f>
        <v>0.35497749975978843</v>
      </c>
    </row>
    <row r="107" spans="2:17">
      <c r="B107" s="324" t="s">
        <v>101</v>
      </c>
      <c r="C107" s="101" t="s">
        <v>13</v>
      </c>
      <c r="D107" s="143">
        <f>'Branded vs. Private Label'!D11</f>
        <v>786417509.45234025</v>
      </c>
      <c r="E107" s="144">
        <f>'Branded vs. Private Label'!E11</f>
        <v>10129982.206310511</v>
      </c>
      <c r="F107" s="145">
        <f>'Branded vs. Private Label'!F11</f>
        <v>1.3049265704741901E-2</v>
      </c>
      <c r="G107" s="146">
        <f>'Branded vs. Private Label'!G11</f>
        <v>23.495852169212178</v>
      </c>
      <c r="H107" s="147">
        <f>'Branded vs. Private Label'!H11</f>
        <v>0.19266570817560336</v>
      </c>
      <c r="I107" s="207">
        <f>'Branded vs. Private Label'!I11</f>
        <v>8.2336525856901535</v>
      </c>
      <c r="J107" s="161">
        <f>'Branded vs. Private Label'!J11</f>
        <v>0.25547242473915333</v>
      </c>
      <c r="K107" s="145">
        <f>'Branded vs. Private Label'!K11</f>
        <v>3.2021390791543744E-2</v>
      </c>
      <c r="L107" s="148">
        <f>'Branded vs. Private Label'!L11</f>
        <v>6475088560.1342716</v>
      </c>
      <c r="M107" s="149">
        <f>'Branded vs. Private Label'!M11</f>
        <v>281726811.06628799</v>
      </c>
      <c r="N107" s="145">
        <f>'Branded vs. Private Label'!N11</f>
        <v>4.5488512132959784E-2</v>
      </c>
      <c r="O107" s="143">
        <f>'Branded vs. Private Label'!O11</f>
        <v>1494390324.7848053</v>
      </c>
      <c r="P107" s="144">
        <f>'Branded vs. Private Label'!P11</f>
        <v>39198516.954675913</v>
      </c>
      <c r="Q107" s="145">
        <f>'Branded vs. Private Label'!Q11</f>
        <v>2.6937010464019681E-2</v>
      </c>
    </row>
    <row r="108" spans="2:17" ht="15" thickBot="1">
      <c r="B108" s="323"/>
      <c r="C108" s="100" t="s">
        <v>12</v>
      </c>
      <c r="D108" s="135">
        <f>'Branded vs. Private Label'!D12</f>
        <v>2560630743.1015024</v>
      </c>
      <c r="E108" s="136">
        <f>'Branded vs. Private Label'!E12</f>
        <v>5667719.9392595291</v>
      </c>
      <c r="F108" s="137">
        <f>'Branded vs. Private Label'!F12</f>
        <v>2.2183177947697535E-3</v>
      </c>
      <c r="G108" s="138">
        <f>'Branded vs. Private Label'!G12</f>
        <v>76.50414783077639</v>
      </c>
      <c r="H108" s="139">
        <f>'Branded vs. Private Label'!H12</f>
        <v>-0.19266570817637785</v>
      </c>
      <c r="I108" s="208">
        <f>'Branded vs. Private Label'!I12</f>
        <v>3.9197112511292533</v>
      </c>
      <c r="J108" s="154">
        <f>'Branded vs. Private Label'!J12</f>
        <v>6.3386004081939173E-2</v>
      </c>
      <c r="K108" s="137">
        <f>'Branded vs. Private Label'!K12</f>
        <v>1.6436892642930509E-2</v>
      </c>
      <c r="L108" s="140">
        <f>'Branded vs. Private Label'!L12</f>
        <v>10036933133.72242</v>
      </c>
      <c r="M108" s="141">
        <f>'Branded vs. Private Label'!M12</f>
        <v>184164722.22953033</v>
      </c>
      <c r="N108" s="137">
        <f>'Branded vs. Private Label'!N12</f>
        <v>1.8691672689140751E-2</v>
      </c>
      <c r="O108" s="135">
        <f>'Branded vs. Private Label'!O12</f>
        <v>3092518142.3946223</v>
      </c>
      <c r="P108" s="136">
        <f>'Branded vs. Private Label'!P12</f>
        <v>-1334946.1581668854</v>
      </c>
      <c r="Q108" s="137">
        <f>'Branded vs. Private Label'!Q12</f>
        <v>-4.3148337039860309E-4</v>
      </c>
    </row>
    <row r="109" spans="2:17" ht="15" thickBot="1">
      <c r="B109" s="324" t="s">
        <v>100</v>
      </c>
      <c r="C109" s="142" t="s">
        <v>99</v>
      </c>
      <c r="D109" s="114">
        <f>'Single Serve'!E15</f>
        <v>38274316.272889756</v>
      </c>
      <c r="E109" s="115">
        <f>'Single Serve'!F15</f>
        <v>-1564273.6152746901</v>
      </c>
      <c r="F109" s="116">
        <f>'Single Serve'!G15</f>
        <v>-3.9265285735914479E-2</v>
      </c>
      <c r="G109" s="117">
        <f>'Single Serve'!H15</f>
        <v>1.1435244844074646</v>
      </c>
      <c r="H109" s="118">
        <f>'Single Serve'!I15</f>
        <v>-5.2380455353900679E-2</v>
      </c>
      <c r="I109" s="158">
        <f>'Single Serve'!J15</f>
        <v>15.063930936766496</v>
      </c>
      <c r="J109" s="159">
        <f>'Single Serve'!K15</f>
        <v>-6.6399383299218684E-2</v>
      </c>
      <c r="K109" s="116">
        <f>'Single Serve'!L15</f>
        <v>-4.3884952869244626E-3</v>
      </c>
      <c r="L109" s="119">
        <f>'Single Serve'!M15</f>
        <v>576561656.98676932</v>
      </c>
      <c r="M109" s="120">
        <f>'Single Serve'!N15</f>
        <v>-26209367.506788611</v>
      </c>
      <c r="N109" s="116">
        <f>'Single Serve'!O15</f>
        <v>-4.3481465501447179E-2</v>
      </c>
      <c r="O109" s="114">
        <f>'Single Serve'!P15</f>
        <v>236471862.0401704</v>
      </c>
      <c r="P109" s="115">
        <f>'Single Serve'!Q15</f>
        <v>176805.38506934047</v>
      </c>
      <c r="Q109" s="116">
        <f>'Single Serve'!R15</f>
        <v>7.482398809866243E-4</v>
      </c>
    </row>
    <row r="110" spans="2:17">
      <c r="B110" s="321"/>
      <c r="C110" s="99" t="s">
        <v>98</v>
      </c>
      <c r="D110" s="143">
        <f>'Single Serve'!E16</f>
        <v>19165850.982499998</v>
      </c>
      <c r="E110" s="144">
        <f>'Single Serve'!F16</f>
        <v>231103.69892695174</v>
      </c>
      <c r="F110" s="145">
        <f>'Single Serve'!G16</f>
        <v>1.2205269786064012E-2</v>
      </c>
      <c r="G110" s="146">
        <f>'Single Serve'!H16</f>
        <v>0.57261950041724086</v>
      </c>
      <c r="H110" s="147">
        <f>'Single Serve'!I16</f>
        <v>4.2219272821184539E-3</v>
      </c>
      <c r="I110" s="160">
        <f>'Single Serve'!J16</f>
        <v>13.364825406601019</v>
      </c>
      <c r="J110" s="161">
        <f>'Single Serve'!K16</f>
        <v>-5.4455636020552589E-2</v>
      </c>
      <c r="K110" s="145">
        <f>'Single Serve'!L16</f>
        <v>-4.0580144232461963E-3</v>
      </c>
      <c r="L110" s="148">
        <f>'Single Serve'!M16</f>
        <v>256148252.1500451</v>
      </c>
      <c r="M110" s="149">
        <f>'Single Serve'!N16</f>
        <v>2057556.8807630241</v>
      </c>
      <c r="N110" s="145">
        <f>'Single Serve'!O16</f>
        <v>8.097726201986467E-3</v>
      </c>
      <c r="O110" s="143">
        <f>'Single Serve'!P16</f>
        <v>149428013.07345611</v>
      </c>
      <c r="P110" s="144">
        <f>'Single Serve'!Q16</f>
        <v>6504530.2715587914</v>
      </c>
      <c r="Q110" s="145">
        <f>'Single Serve'!R16</f>
        <v>4.5510577716431376E-2</v>
      </c>
    </row>
    <row r="111" spans="2:17" ht="15" thickBot="1">
      <c r="B111" s="321"/>
      <c r="C111" s="98" t="s">
        <v>97</v>
      </c>
      <c r="D111" s="135">
        <f>'Single Serve'!E17</f>
        <v>19108465.290390212</v>
      </c>
      <c r="E111" s="136">
        <f>'Single Serve'!F17</f>
        <v>-1795377.3142017722</v>
      </c>
      <c r="F111" s="137">
        <f>'Single Serve'!G17</f>
        <v>-8.5887429797590342E-2</v>
      </c>
      <c r="G111" s="138">
        <f>'Single Serve'!H17</f>
        <v>0.57090498399023715</v>
      </c>
      <c r="H111" s="139">
        <f>'Single Serve'!I17</f>
        <v>-5.6602382636023241E-2</v>
      </c>
      <c r="I111" s="153">
        <f>'Single Serve'!J17</f>
        <v>16.768139145003037</v>
      </c>
      <c r="J111" s="154">
        <f>'Single Serve'!K17</f>
        <v>8.7936570779650225E-2</v>
      </c>
      <c r="K111" s="137">
        <f>'Single Serve'!L17</f>
        <v>5.2719126394509307E-3</v>
      </c>
      <c r="L111" s="140">
        <f>'Single Serve'!M17</f>
        <v>320413404.83672392</v>
      </c>
      <c r="M111" s="141">
        <f>'Single Serve'!N17</f>
        <v>-28266924.387551785</v>
      </c>
      <c r="N111" s="137">
        <f>'Single Serve'!O17</f>
        <v>-8.10683081848593E-2</v>
      </c>
      <c r="O111" s="135">
        <f>'Single Serve'!P17</f>
        <v>87043848.966714203</v>
      </c>
      <c r="P111" s="136">
        <f>'Single Serve'!Q17</f>
        <v>-6327724.8864896446</v>
      </c>
      <c r="Q111" s="137">
        <f>'Single Serve'!R17</f>
        <v>-6.7769285933188997E-2</v>
      </c>
    </row>
    <row r="112" spans="2:17">
      <c r="B112" s="321"/>
      <c r="C112" s="82" t="s">
        <v>96</v>
      </c>
      <c r="D112" s="121">
        <f>Size!D30</f>
        <v>39027095.636934474</v>
      </c>
      <c r="E112" s="122">
        <f>Size!E30</f>
        <v>-1459420.2394786105</v>
      </c>
      <c r="F112" s="123">
        <f>Size!F30</f>
        <v>-3.6047069200361832E-2</v>
      </c>
      <c r="G112" s="124">
        <f>Size!G30</f>
        <v>1.1660153273007587</v>
      </c>
      <c r="H112" s="125">
        <f>Size!H30</f>
        <v>-4.9339545104344795E-2</v>
      </c>
      <c r="I112" s="151">
        <f>Size!I30</f>
        <v>15.157684447796255</v>
      </c>
      <c r="J112" s="152">
        <f>Size!J30</f>
        <v>-2.7826238493013022E-2</v>
      </c>
      <c r="K112" s="123">
        <f>Size!K30</f>
        <v>-1.8324203293430788E-3</v>
      </c>
      <c r="L112" s="126">
        <f>Size!L30</f>
        <v>591560400.57861876</v>
      </c>
      <c r="M112" s="127">
        <f>Size!M30</f>
        <v>-23248018.913272262</v>
      </c>
      <c r="N112" s="123">
        <f>Size!N30</f>
        <v>-3.7813436147288951E-2</v>
      </c>
      <c r="O112" s="121">
        <f>Size!O30</f>
        <v>239934983.89976466</v>
      </c>
      <c r="P112" s="122">
        <f>Size!P30</f>
        <v>633567.38425564766</v>
      </c>
      <c r="Q112" s="123">
        <f>Size!Q30</f>
        <v>2.6475705554989326E-3</v>
      </c>
    </row>
    <row r="113" spans="2:17">
      <c r="B113" s="321"/>
      <c r="C113" s="83" t="s">
        <v>95</v>
      </c>
      <c r="D113" s="105">
        <f>Size!D31</f>
        <v>61329313.110632598</v>
      </c>
      <c r="E113" s="106">
        <f>Size!E31</f>
        <v>-1045479.3324509114</v>
      </c>
      <c r="F113" s="107">
        <f>Size!F31</f>
        <v>-1.6761247476773614E-2</v>
      </c>
      <c r="G113" s="108">
        <f>Size!G31</f>
        <v>1.8323402736674173</v>
      </c>
      <c r="H113" s="109">
        <f>Size!H31</f>
        <v>-4.0073449023969809E-2</v>
      </c>
      <c r="I113" s="155">
        <f>Size!I31</f>
        <v>10.016241086295286</v>
      </c>
      <c r="J113" s="156">
        <f>Size!J31</f>
        <v>6.0779862508992366E-2</v>
      </c>
      <c r="K113" s="107">
        <f>Size!K31</f>
        <v>6.1051779664183523E-3</v>
      </c>
      <c r="L113" s="110">
        <f>Size!L31</f>
        <v>614289185.77298641</v>
      </c>
      <c r="M113" s="111">
        <f>Size!M31</f>
        <v>-6680641.7358498573</v>
      </c>
      <c r="N113" s="107">
        <f>Size!N31</f>
        <v>-1.075839990914018E-2</v>
      </c>
      <c r="O113" s="105">
        <f>Size!O31</f>
        <v>244888104.00174016</v>
      </c>
      <c r="P113" s="106">
        <f>Size!P31</f>
        <v>-4454517.9024341106</v>
      </c>
      <c r="Q113" s="107">
        <f>Size!Q31</f>
        <v>-1.7865047974613992E-2</v>
      </c>
    </row>
    <row r="114" spans="2:17">
      <c r="B114" s="321"/>
      <c r="C114" s="83" t="s">
        <v>231</v>
      </c>
      <c r="D114" s="105">
        <f>Size!D32</f>
        <v>113397714.22529598</v>
      </c>
      <c r="E114" s="106">
        <f>Size!E32</f>
        <v>19169448.07200785</v>
      </c>
      <c r="F114" s="107">
        <f>Size!F32</f>
        <v>0.20343628143198011</v>
      </c>
      <c r="G114" s="108">
        <f>Size!G32</f>
        <v>3.3879916173529629</v>
      </c>
      <c r="H114" s="109">
        <f>Size!H32</f>
        <v>0.55937621519626779</v>
      </c>
      <c r="I114" s="155">
        <f>Size!I32</f>
        <v>11.701801464262205</v>
      </c>
      <c r="J114" s="156">
        <f>Size!J32</f>
        <v>0.50306880712801849</v>
      </c>
      <c r="K114" s="107">
        <f>Size!K32</f>
        <v>4.4921940949053461E-2</v>
      </c>
      <c r="L114" s="110">
        <f>Size!L32</f>
        <v>1326957538.3655555</v>
      </c>
      <c r="M114" s="111">
        <f>Size!M32</f>
        <v>271720376.96959579</v>
      </c>
      <c r="N114" s="107">
        <f>Size!N32</f>
        <v>0.25749697500241592</v>
      </c>
      <c r="O114" s="105">
        <f>Size!O32</f>
        <v>272851731.54171467</v>
      </c>
      <c r="P114" s="106">
        <f>Size!P32</f>
        <v>46435666.705373734</v>
      </c>
      <c r="Q114" s="107">
        <f>Size!Q32</f>
        <v>0.20508998219246752</v>
      </c>
    </row>
    <row r="115" spans="2:17">
      <c r="B115" s="321"/>
      <c r="C115" s="83" t="s">
        <v>117</v>
      </c>
      <c r="D115" s="105">
        <f>Size!D33</f>
        <v>745611980.22626913</v>
      </c>
      <c r="E115" s="106">
        <f>Size!E33</f>
        <v>1092038.7381531</v>
      </c>
      <c r="F115" s="107">
        <f>Size!F33</f>
        <v>1.4667689571489216E-3</v>
      </c>
      <c r="G115" s="108">
        <f>Size!G33</f>
        <v>22.276702454387141</v>
      </c>
      <c r="H115" s="109">
        <f>Size!H33</f>
        <v>-7.2860576733095428E-2</v>
      </c>
      <c r="I115" s="155">
        <f>Size!I33</f>
        <v>6.2603555122448409</v>
      </c>
      <c r="J115" s="156">
        <f>Size!J33</f>
        <v>9.9814555047985642E-2</v>
      </c>
      <c r="K115" s="107">
        <f>Size!K33</f>
        <v>1.6202238689993688E-2</v>
      </c>
      <c r="L115" s="110">
        <f>Size!L33</f>
        <v>4667796070.4053154</v>
      </c>
      <c r="M115" s="111">
        <f>Size!M33</f>
        <v>81150477.417970657</v>
      </c>
      <c r="N115" s="107">
        <f>Size!N33</f>
        <v>1.7692772587889496E-2</v>
      </c>
      <c r="O115" s="105">
        <f>Size!O33</f>
        <v>1488050074.5325611</v>
      </c>
      <c r="P115" s="106">
        <f>Size!P33</f>
        <v>1999007.5051913261</v>
      </c>
      <c r="Q115" s="107">
        <f>Size!Q33</f>
        <v>1.3451808955597007E-3</v>
      </c>
    </row>
    <row r="116" spans="2:17">
      <c r="B116" s="321"/>
      <c r="C116" s="83" t="s">
        <v>94</v>
      </c>
      <c r="D116" s="105">
        <f>Size!D34</f>
        <v>82564013.404822499</v>
      </c>
      <c r="E116" s="106">
        <f>Size!E34</f>
        <v>6092259.5607807189</v>
      </c>
      <c r="F116" s="107">
        <f>Size!F34</f>
        <v>7.9666795313801886E-2</v>
      </c>
      <c r="G116" s="108">
        <f>Size!G34</f>
        <v>2.4667709329202414</v>
      </c>
      <c r="H116" s="109">
        <f>Size!H34</f>
        <v>0.17118395479092063</v>
      </c>
      <c r="I116" s="155">
        <f>Size!I34</f>
        <v>8.5926454655438391</v>
      </c>
      <c r="J116" s="156">
        <f>Size!J34</f>
        <v>2.6002131091084735E-2</v>
      </c>
      <c r="K116" s="107">
        <f>Size!K34</f>
        <v>3.0352764876426103E-3</v>
      </c>
      <c r="L116" s="110">
        <f>Size!L34</f>
        <v>709443295.40004873</v>
      </c>
      <c r="M116" s="111">
        <f>Size!M34</f>
        <v>54337055.058076382</v>
      </c>
      <c r="N116" s="107">
        <f>Size!N34</f>
        <v>8.2943882552106149E-2</v>
      </c>
      <c r="O116" s="105">
        <f>Size!O34</f>
        <v>110085351.20642996</v>
      </c>
      <c r="P116" s="106">
        <f>Size!P34</f>
        <v>8123012.7477075309</v>
      </c>
      <c r="Q116" s="107">
        <f>Size!Q34</f>
        <v>7.9666795313800914E-2</v>
      </c>
    </row>
    <row r="117" spans="2:17">
      <c r="B117" s="321"/>
      <c r="C117" s="83" t="s">
        <v>118</v>
      </c>
      <c r="D117" s="105">
        <f>Size!D35</f>
        <v>2129905557.5221033</v>
      </c>
      <c r="E117" s="106">
        <f>Size!E35</f>
        <v>-24358737.572017193</v>
      </c>
      <c r="F117" s="107">
        <f>Size!F35</f>
        <v>-1.1307218723110737E-2</v>
      </c>
      <c r="G117" s="108">
        <f>Size!G35</f>
        <v>63.635340658644921</v>
      </c>
      <c r="H117" s="109">
        <f>Size!H35</f>
        <v>-1.0329952259035338</v>
      </c>
      <c r="I117" s="155">
        <f>Size!I35</f>
        <v>3.5888425807572881</v>
      </c>
      <c r="J117" s="156">
        <f>Size!J35</f>
        <v>3.1725692356988855E-2</v>
      </c>
      <c r="K117" s="107">
        <f>Size!K35</f>
        <v>8.9189344495385642E-3</v>
      </c>
      <c r="L117" s="110">
        <f>Size!L35</f>
        <v>7643895757.8269157</v>
      </c>
      <c r="M117" s="111">
        <f>Size!M35</f>
        <v>-19074148.330145836</v>
      </c>
      <c r="N117" s="107">
        <f>Size!N35</f>
        <v>-2.4891326161701473E-3</v>
      </c>
      <c r="O117" s="105">
        <f>Size!O35</f>
        <v>2129949566.876575</v>
      </c>
      <c r="P117" s="106">
        <f>Size!P35</f>
        <v>-24314728.217545509</v>
      </c>
      <c r="Q117" s="107">
        <f>Size!Q35</f>
        <v>-1.1286789774549548E-2</v>
      </c>
    </row>
    <row r="118" spans="2:17" ht="15" thickBot="1">
      <c r="B118" s="321"/>
      <c r="C118" s="84" t="s">
        <v>93</v>
      </c>
      <c r="D118" s="105">
        <f>Size!D36</f>
        <v>2876.2945002317429</v>
      </c>
      <c r="E118" s="106">
        <f>Size!E36</f>
        <v>-2026.1082434058189</v>
      </c>
      <c r="F118" s="107">
        <f>Size!F36</f>
        <v>-0.4132888196579409</v>
      </c>
      <c r="G118" s="108">
        <f>Size!G36</f>
        <v>8.5935256476710864E-5</v>
      </c>
      <c r="H118" s="109">
        <f>Size!H36</f>
        <v>-6.1228779054516567E-5</v>
      </c>
      <c r="I118" s="155">
        <f>Size!I36</f>
        <v>2.2664109774055476</v>
      </c>
      <c r="J118" s="156">
        <f>Size!J36</f>
        <v>0.18847220610501925</v>
      </c>
      <c r="K118" s="107">
        <f>Size!K36</f>
        <v>9.0701520520289125E-2</v>
      </c>
      <c r="L118" s="110">
        <f>Size!L36</f>
        <v>6518.8654295764254</v>
      </c>
      <c r="M118" s="111">
        <f>Size!M36</f>
        <v>-3668.0273039581489</v>
      </c>
      <c r="N118" s="107">
        <f>Size!N36</f>
        <v>-0.36007322349466259</v>
      </c>
      <c r="O118" s="105">
        <f>Size!O36</f>
        <v>2301.0356001853943</v>
      </c>
      <c r="P118" s="106">
        <f>Size!P36</f>
        <v>-651.25714945793152</v>
      </c>
      <c r="Q118" s="107">
        <f>Size!Q36</f>
        <v>-0.22059368927306128</v>
      </c>
    </row>
    <row r="119" spans="2:17">
      <c r="B119" s="321"/>
      <c r="C119" s="101" t="s">
        <v>119</v>
      </c>
      <c r="D119" s="143">
        <f>'White Milk Size'!D11</f>
        <v>669350550.5746733</v>
      </c>
      <c r="E119" s="144">
        <f>'White Milk Size'!E11</f>
        <v>2235773.2254399061</v>
      </c>
      <c r="F119" s="145">
        <f>'White Milk Size'!F11</f>
        <v>3.35140713615085E-3</v>
      </c>
      <c r="G119" s="146">
        <f>'White Milk Size'!G11</f>
        <v>19.998234266980564</v>
      </c>
      <c r="H119" s="147">
        <f>'White Milk Size'!H11</f>
        <v>-2.7721969406453439E-2</v>
      </c>
      <c r="I119" s="160">
        <f>'White Milk Size'!I11</f>
        <v>6.2147992971180228</v>
      </c>
      <c r="J119" s="161">
        <f>'White Milk Size'!J11</f>
        <v>9.8440855885669976E-2</v>
      </c>
      <c r="K119" s="145">
        <f>'White Milk Size'!K11</f>
        <v>1.6094683925331827E-2</v>
      </c>
      <c r="L119" s="148">
        <f>'White Milk Size'!L11</f>
        <v>4159879331.237041</v>
      </c>
      <c r="M119" s="149">
        <f>'White Milk Size'!M11</f>
        <v>79566231.52621603</v>
      </c>
      <c r="N119" s="145">
        <f>'White Milk Size'!N11</f>
        <v>1.9500030900044155E-2</v>
      </c>
      <c r="O119" s="143">
        <f>'White Milk Size'!O11</f>
        <v>1335685063.3279634</v>
      </c>
      <c r="P119" s="144">
        <f>'White Milk Size'!P11</f>
        <v>4288657.6393837929</v>
      </c>
      <c r="Q119" s="145">
        <f>'White Milk Size'!Q11</f>
        <v>3.2211726132501907E-3</v>
      </c>
    </row>
    <row r="120" spans="2:17" ht="15" thickBot="1">
      <c r="B120" s="323"/>
      <c r="C120" s="100" t="s">
        <v>116</v>
      </c>
      <c r="D120" s="135">
        <f>'White Milk Size'!D12</f>
        <v>2076673472.8994102</v>
      </c>
      <c r="E120" s="136">
        <f>'White Milk Size'!E12</f>
        <v>-24982169.393509388</v>
      </c>
      <c r="F120" s="137">
        <f>'White Milk Size'!F12</f>
        <v>-1.1886899495225433E-2</v>
      </c>
      <c r="G120" s="138">
        <f>'White Milk Size'!G12</f>
        <v>62.04492185957114</v>
      </c>
      <c r="H120" s="139">
        <f>'White Milk Size'!H12</f>
        <v>-1.0441676727403859</v>
      </c>
      <c r="I120" s="153">
        <f>'White Milk Size'!I12</f>
        <v>3.5774283245397962</v>
      </c>
      <c r="J120" s="154">
        <f>'White Milk Size'!J12</f>
        <v>3.0970560326957663E-2</v>
      </c>
      <c r="K120" s="137">
        <f>'White Milk Size'!K12</f>
        <v>8.7328152162082211E-3</v>
      </c>
      <c r="L120" s="140">
        <f>'White Milk Size'!L12</f>
        <v>7429150502.7707767</v>
      </c>
      <c r="M120" s="141">
        <f>'White Milk Size'!M12</f>
        <v>-24282467.540668488</v>
      </c>
      <c r="N120" s="137">
        <f>'White Milk Size'!N12</f>
        <v>-3.2578903758027399E-3</v>
      </c>
      <c r="O120" s="135">
        <f>'White Milk Size'!O12</f>
        <v>2076717482.2538819</v>
      </c>
      <c r="P120" s="136">
        <f>'White Milk Size'!P12</f>
        <v>-24938160.039037704</v>
      </c>
      <c r="Q120" s="137">
        <f>'White Milk Size'!Q12</f>
        <v>-1.1865959169138676E-2</v>
      </c>
    </row>
    <row r="121" spans="2:17">
      <c r="B121" s="324" t="s">
        <v>65</v>
      </c>
      <c r="C121" s="82" t="s">
        <v>90</v>
      </c>
      <c r="D121" s="121">
        <f>Organic!D11</f>
        <v>268314641.4768109</v>
      </c>
      <c r="E121" s="122">
        <f>Organic!E11</f>
        <v>6407516.8703999221</v>
      </c>
      <c r="F121" s="123">
        <f>Organic!F11</f>
        <v>2.4464843711407301E-2</v>
      </c>
      <c r="G121" s="124">
        <f>Organic!G11</f>
        <v>8.0164557314658538</v>
      </c>
      <c r="H121" s="125">
        <f>Organic!H11</f>
        <v>0.15432946257010283</v>
      </c>
      <c r="I121" s="204">
        <f>Organic!I11</f>
        <v>9.3932419986092324</v>
      </c>
      <c r="J121" s="152">
        <f>Organic!J11</f>
        <v>7.4839138457518217E-2</v>
      </c>
      <c r="K121" s="123">
        <f>Organic!K11</f>
        <v>8.0313267821412633E-3</v>
      </c>
      <c r="L121" s="126">
        <f>Organic!L11</f>
        <v>2520344359.1617589</v>
      </c>
      <c r="M121" s="127">
        <f>Organic!M11</f>
        <v>79788260.135267258</v>
      </c>
      <c r="N121" s="123">
        <f>Organic!N11</f>
        <v>3.2692655648068829E-2</v>
      </c>
      <c r="O121" s="121">
        <f>Organic!O11</f>
        <v>378766815.83171093</v>
      </c>
      <c r="P121" s="122">
        <f>Organic!P11</f>
        <v>7039617.5278732777</v>
      </c>
      <c r="Q121" s="123">
        <f>Organic!Q11</f>
        <v>1.8937590684766963E-2</v>
      </c>
    </row>
    <row r="122" spans="2:17" ht="15" thickBot="1">
      <c r="B122" s="323"/>
      <c r="C122" s="84" t="s">
        <v>92</v>
      </c>
      <c r="D122" s="128">
        <f>Organic!D12</f>
        <v>3078733611.0774078</v>
      </c>
      <c r="E122" s="129">
        <f>Organic!E12</f>
        <v>9390185.275203228</v>
      </c>
      <c r="F122" s="130">
        <f>Organic!F12</f>
        <v>3.0593465678246828E-3</v>
      </c>
      <c r="G122" s="131">
        <f>Organic!G12</f>
        <v>91.983544268533947</v>
      </c>
      <c r="H122" s="132">
        <f>Organic!H12</f>
        <v>-0.1543294625699474</v>
      </c>
      <c r="I122" s="205">
        <f>Organic!I12</f>
        <v>4.545567703982262</v>
      </c>
      <c r="J122" s="157">
        <f>Organic!J12</f>
        <v>0.11277144962978003</v>
      </c>
      <c r="K122" s="130">
        <f>Organic!K12</f>
        <v>2.5440251064788234E-2</v>
      </c>
      <c r="L122" s="133">
        <f>Organic!L12</f>
        <v>13994592071.67815</v>
      </c>
      <c r="M122" s="134">
        <f>Organic!M12</f>
        <v>388818030.46072388</v>
      </c>
      <c r="N122" s="130">
        <f>Organic!N12</f>
        <v>2.8577428177392616E-2</v>
      </c>
      <c r="O122" s="128">
        <f>Organic!O12</f>
        <v>4208755157.0796933</v>
      </c>
      <c r="P122" s="129">
        <f>Organic!P12</f>
        <v>31376635.08105135</v>
      </c>
      <c r="Q122" s="130">
        <f>Organic!Q12</f>
        <v>7.5110825882351174E-3</v>
      </c>
    </row>
    <row r="123" spans="2:17">
      <c r="B123" s="324" t="s">
        <v>126</v>
      </c>
      <c r="C123" s="82" t="s">
        <v>89</v>
      </c>
      <c r="D123" s="121">
        <f>'Form Data'!D11</f>
        <v>301588376.15746045</v>
      </c>
      <c r="E123" s="122">
        <f>'Form Data'!E11</f>
        <v>29840145.121878505</v>
      </c>
      <c r="F123" s="123">
        <f>'Form Data'!F11</f>
        <v>0.10980805655353584</v>
      </c>
      <c r="G123" s="124">
        <f>'Form Data'!G11</f>
        <v>9.0105774820339075</v>
      </c>
      <c r="H123" s="125">
        <f>'Form Data'!H11</f>
        <v>0.85303343293054645</v>
      </c>
      <c r="I123" s="204">
        <f>'Form Data'!I11</f>
        <v>9.5702838391419434</v>
      </c>
      <c r="J123" s="152">
        <f>'Form Data'!J11</f>
        <v>0.27097747015802831</v>
      </c>
      <c r="K123" s="123">
        <f>'Form Data'!K11</f>
        <v>2.9139535725139956E-2</v>
      </c>
      <c r="L123" s="126">
        <f>'Form Data'!L11</f>
        <v>2886286362.4128051</v>
      </c>
      <c r="M123" s="127">
        <f>'Form Data'!M11</f>
        <v>359216306.78350544</v>
      </c>
      <c r="N123" s="123">
        <f>'Form Data'!N11</f>
        <v>0.1421473480655257</v>
      </c>
      <c r="O123" s="121">
        <f>'Form Data'!O11</f>
        <v>560297500.28257549</v>
      </c>
      <c r="P123" s="122">
        <f>'Form Data'!P11</f>
        <v>54354140.796323955</v>
      </c>
      <c r="Q123" s="123">
        <f>'Form Data'!Q11</f>
        <v>0.10743127620355886</v>
      </c>
    </row>
    <row r="124" spans="2:17" ht="15" thickBot="1">
      <c r="B124" s="323"/>
      <c r="C124" s="84" t="s">
        <v>91</v>
      </c>
      <c r="D124" s="128">
        <f>'Form Data'!D12</f>
        <v>3045459876.3966117</v>
      </c>
      <c r="E124" s="129">
        <f>'Form Data'!E12</f>
        <v>-14042442.976266384</v>
      </c>
      <c r="F124" s="130">
        <f>'Form Data'!F12</f>
        <v>-4.5897801375567307E-3</v>
      </c>
      <c r="G124" s="131">
        <f>'Form Data'!G12</f>
        <v>90.989422517961515</v>
      </c>
      <c r="H124" s="132">
        <f>'Form Data'!H12</f>
        <v>-0.85303343293008993</v>
      </c>
      <c r="I124" s="205">
        <f>'Form Data'!I12</f>
        <v>4.4750712935192398</v>
      </c>
      <c r="J124" s="157">
        <f>'Form Data'!J12</f>
        <v>5.629376914533335E-2</v>
      </c>
      <c r="K124" s="130">
        <f>'Form Data'!K12</f>
        <v>1.2739670380510857E-2</v>
      </c>
      <c r="L124" s="133">
        <f>'Form Data'!L12</f>
        <v>13628650068.42713</v>
      </c>
      <c r="M124" s="134">
        <f>'Form Data'!M12</f>
        <v>109389983.81241989</v>
      </c>
      <c r="N124" s="130">
        <f>'Form Data'!N12</f>
        <v>8.0914179568827658E-3</v>
      </c>
      <c r="O124" s="128">
        <f>'Form Data'!O12</f>
        <v>4027224472.6288314</v>
      </c>
      <c r="P124" s="129">
        <f>'Form Data'!P12</f>
        <v>-15937888.187398434</v>
      </c>
      <c r="Q124" s="130">
        <f>'Form Data'!Q12</f>
        <v>-3.941936228398433E-3</v>
      </c>
    </row>
    <row r="125" spans="2:17" ht="15" thickBot="1">
      <c r="B125" s="235" t="s">
        <v>221</v>
      </c>
      <c r="C125" s="142" t="s">
        <v>127</v>
      </c>
      <c r="D125" s="252">
        <f>'Glass Bottle'!D7</f>
        <v>4541928.5588938566</v>
      </c>
      <c r="E125" s="253">
        <f>'Glass Bottle'!E7</f>
        <v>32534.796386276372</v>
      </c>
      <c r="F125" s="254">
        <f>'Glass Bottle'!F7</f>
        <v>7.2148936419747138E-3</v>
      </c>
      <c r="G125" s="117">
        <f>'Glass Bottle'!G7</f>
        <v>0.13569952436233282</v>
      </c>
      <c r="H125" s="118">
        <f>'Glass Bottle'!H7</f>
        <v>3.3312984257999334E-4</v>
      </c>
      <c r="I125" s="158">
        <f>'Glass Bottle'!I7</f>
        <v>13.595750215944184</v>
      </c>
      <c r="J125" s="159">
        <f>'Glass Bottle'!J7</f>
        <v>0.15361794740389811</v>
      </c>
      <c r="K125" s="116">
        <f>'Glass Bottle'!K7</f>
        <v>1.1428093723153036E-2</v>
      </c>
      <c r="L125" s="119">
        <f>'Glass Bottle'!L7</f>
        <v>61750926.185384206</v>
      </c>
      <c r="M125" s="120">
        <f>'Glass Bottle'!M7</f>
        <v>1135058.7788267732</v>
      </c>
      <c r="N125" s="116">
        <f>'Glass Bottle'!N7</f>
        <v>1.8725439845870825E-2</v>
      </c>
      <c r="O125" s="114">
        <f>'Glass Bottle'!O7</f>
        <v>11743856.99692223</v>
      </c>
      <c r="P125" s="115">
        <f>'Glass Bottle'!P7</f>
        <v>-17348.598795697093</v>
      </c>
      <c r="Q125" s="116">
        <f>'Glass Bottle'!Q7</f>
        <v>-1.4750697668284489E-3</v>
      </c>
    </row>
    <row r="126" spans="2:17">
      <c r="B126" s="321" t="s">
        <v>222</v>
      </c>
      <c r="C126" s="236" t="s">
        <v>223</v>
      </c>
      <c r="D126" s="241">
        <f>Enhanced!D33</f>
        <v>20802762.782369308</v>
      </c>
      <c r="E126" s="122">
        <f>Enhanced!E33</f>
        <v>5292176.0491242912</v>
      </c>
      <c r="F126" s="123">
        <f>Enhanced!F33</f>
        <v>0.34119766970395576</v>
      </c>
      <c r="G126" s="124">
        <f>Enhanced!G33</f>
        <v>0.62152563132288707</v>
      </c>
      <c r="H126" s="125">
        <f>Enhanced!H33</f>
        <v>0.15591710087649319</v>
      </c>
      <c r="I126" s="204">
        <f>Enhanced!I33</f>
        <v>10.45201036460521</v>
      </c>
      <c r="J126" s="152">
        <f>Enhanced!J33</f>
        <v>-0.38735897843757883</v>
      </c>
      <c r="K126" s="123">
        <f>Enhanced!K33</f>
        <v>-3.5736302194205039E-2</v>
      </c>
      <c r="L126" s="126">
        <f>Enhanced!L33</f>
        <v>217430692.21374753</v>
      </c>
      <c r="M126" s="127">
        <f>Enhanced!M33</f>
        <v>49305713.884805292</v>
      </c>
      <c r="N126" s="123">
        <f>Enhanced!N33</f>
        <v>0.29326822447725159</v>
      </c>
      <c r="O126" s="121">
        <f>Enhanced!O33</f>
        <v>33589751.154146269</v>
      </c>
      <c r="P126" s="122">
        <f>Enhanced!P33</f>
        <v>4525431.1143212616</v>
      </c>
      <c r="Q126" s="123">
        <f>Enhanced!Q33</f>
        <v>0.15570400780477053</v>
      </c>
    </row>
    <row r="127" spans="2:17">
      <c r="B127" s="321"/>
      <c r="C127" s="236" t="s">
        <v>224</v>
      </c>
      <c r="D127" s="242">
        <f>Enhanced!D34</f>
        <v>3192686235.5089574</v>
      </c>
      <c r="E127" s="106">
        <f>Enhanced!E34</f>
        <v>-8840630.6007428169</v>
      </c>
      <c r="F127" s="107">
        <f>Enhanced!F34</f>
        <v>-2.7613794824984275E-3</v>
      </c>
      <c r="G127" s="108">
        <f>Enhanced!G34</f>
        <v>95.388114977802601</v>
      </c>
      <c r="H127" s="109">
        <f>Enhanced!H34</f>
        <v>-0.71774129641205775</v>
      </c>
      <c r="I127" s="155">
        <f>Enhanced!I34</f>
        <v>4.6205269181289292</v>
      </c>
      <c r="J127" s="156">
        <f>Enhanced!J34</f>
        <v>5.6745052632820148E-2</v>
      </c>
      <c r="K127" s="107">
        <f>Enhanced!K34</f>
        <v>1.2433778455064621E-2</v>
      </c>
      <c r="L127" s="110">
        <f>Enhanced!L34</f>
        <v>14751892692.308855</v>
      </c>
      <c r="M127" s="111">
        <f>Enhanced!M34</f>
        <v>140822438.85881615</v>
      </c>
      <c r="N127" s="107">
        <f>Enhanced!N34</f>
        <v>9.6380645918504471E-3</v>
      </c>
      <c r="O127" s="105">
        <f>Enhanced!O34</f>
        <v>4248748546.7792139</v>
      </c>
      <c r="P127" s="106">
        <f>Enhanced!P34</f>
        <v>-11784017.367779732</v>
      </c>
      <c r="Q127" s="107">
        <f>Enhanced!Q34</f>
        <v>-2.7658554864581873E-3</v>
      </c>
    </row>
    <row r="128" spans="2:17">
      <c r="B128" s="321"/>
      <c r="C128" s="237" t="s">
        <v>128</v>
      </c>
      <c r="D128" s="242">
        <f>'Enhanced - Aggs'!D26</f>
        <v>555.26261010766029</v>
      </c>
      <c r="E128" s="106">
        <f>'Enhanced - Aggs'!E26</f>
        <v>47.812951028347015</v>
      </c>
      <c r="F128" s="107">
        <f>'Enhanced - Aggs'!F26</f>
        <v>9.4222057642320639E-2</v>
      </c>
      <c r="G128" s="108">
        <f>'Enhanced - Aggs'!G26</f>
        <v>1.6589620710843472E-5</v>
      </c>
      <c r="H128" s="109">
        <f>'Enhanced - Aggs'!H26</f>
        <v>1.3566128238483911E-6</v>
      </c>
      <c r="I128" s="155">
        <f>'Enhanced - Aggs'!I26</f>
        <v>8.7050423530861547</v>
      </c>
      <c r="J128" s="156">
        <f>'Enhanced - Aggs'!J26</f>
        <v>-2.5961179390336042E-2</v>
      </c>
      <c r="K128" s="107">
        <f>'Enhanced - Aggs'!K26</f>
        <v>-2.9734473584587277E-3</v>
      </c>
      <c r="L128" s="110">
        <f>'Enhanced - Aggs'!L26</f>
        <v>4833.5845380723476</v>
      </c>
      <c r="M128" s="111">
        <f>'Enhanced - Aggs'!M26</f>
        <v>403.03977209687218</v>
      </c>
      <c r="N128" s="107">
        <f>'Enhanced - Aggs'!N26</f>
        <v>9.0968445955456834E-2</v>
      </c>
      <c r="O128" s="105">
        <f>'Enhanced - Aggs'!O26</f>
        <v>1108.3023697137833</v>
      </c>
      <c r="P128" s="106">
        <f>'Enhanced - Aggs'!P26</f>
        <v>93.958098530769348</v>
      </c>
      <c r="Q128" s="107">
        <f>'Enhanced - Aggs'!Q26</f>
        <v>9.2629397335864561E-2</v>
      </c>
    </row>
    <row r="129" spans="2:17" ht="15" customHeight="1">
      <c r="B129" s="321"/>
      <c r="C129" s="237" t="s">
        <v>129</v>
      </c>
      <c r="D129" s="242">
        <f>'Enhanced - Aggs'!D27</f>
        <v>6930849.7694757413</v>
      </c>
      <c r="E129" s="106">
        <f>'Enhanced - Aggs'!E27</f>
        <v>1133137.9241069611</v>
      </c>
      <c r="F129" s="107">
        <f>'Enhanced - Aggs'!F27</f>
        <v>0.19544571277927741</v>
      </c>
      <c r="G129" s="108">
        <f>'Enhanced - Aggs'!G27</f>
        <v>0.20707349421050675</v>
      </c>
      <c r="H129" s="109">
        <f>'Enhanced - Aggs'!H27</f>
        <v>3.3033392523841243E-2</v>
      </c>
      <c r="I129" s="155">
        <f>'Enhanced - Aggs'!I27</f>
        <v>12.952946607875663</v>
      </c>
      <c r="J129" s="156">
        <f>'Enhanced - Aggs'!J27</f>
        <v>0.29158890150567807</v>
      </c>
      <c r="K129" s="107">
        <f>'Enhanced - Aggs'!K27</f>
        <v>2.3029828891018411E-2</v>
      </c>
      <c r="L129" s="110">
        <f>'Enhanced - Aggs'!L27</f>
        <v>89774927.011226624</v>
      </c>
      <c r="M129" s="111">
        <f>'Enhanced - Aggs'!M27</f>
        <v>16368023.458554074</v>
      </c>
      <c r="N129" s="107">
        <f>'Enhanced - Aggs'!N27</f>
        <v>0.22297662299308574</v>
      </c>
      <c r="O129" s="105">
        <f>'Enhanced - Aggs'!O27</f>
        <v>13981490.804248031</v>
      </c>
      <c r="P129" s="106">
        <f>'Enhanced - Aggs'!P27</f>
        <v>2297647.5935388766</v>
      </c>
      <c r="Q129" s="107">
        <f>'Enhanced - Aggs'!Q27</f>
        <v>0.19665169688625256</v>
      </c>
    </row>
    <row r="130" spans="2:17">
      <c r="B130" s="321"/>
      <c r="C130" s="237" t="s">
        <v>130</v>
      </c>
      <c r="D130" s="242">
        <f>'Enhanced - Aggs'!D28</f>
        <v>986610.00970594503</v>
      </c>
      <c r="E130" s="106">
        <f>'Enhanced - Aggs'!E28</f>
        <v>89266.985700445133</v>
      </c>
      <c r="F130" s="107">
        <f>'Enhanced - Aggs'!F28</f>
        <v>9.9479221782971153E-2</v>
      </c>
      <c r="G130" s="108">
        <f>'Enhanced - Aggs'!G28</f>
        <v>2.9477017815713758E-2</v>
      </c>
      <c r="H130" s="109">
        <f>'Enhanced - Aggs'!H28</f>
        <v>2.5398958422426406E-3</v>
      </c>
      <c r="I130" s="155">
        <f>'Enhanced - Aggs'!I28</f>
        <v>9.8090685539970721</v>
      </c>
      <c r="J130" s="156">
        <f>'Enhanced - Aggs'!J28</f>
        <v>0.36733181148498417</v>
      </c>
      <c r="K130" s="107">
        <f>'Enhanced - Aggs'!K28</f>
        <v>3.8905110521780036E-2</v>
      </c>
      <c r="L130" s="110">
        <f>'Enhanced - Aggs'!L28</f>
        <v>9677725.2212653309</v>
      </c>
      <c r="M130" s="111">
        <f>'Enhanced - Aggs'!M28</f>
        <v>1205248.6208756957</v>
      </c>
      <c r="N130" s="107">
        <f>'Enhanced - Aggs'!N28</f>
        <v>0.14225458242283825</v>
      </c>
      <c r="O130" s="105">
        <f>'Enhanced - Aggs'!O28</f>
        <v>2147684.3799335929</v>
      </c>
      <c r="P130" s="106">
        <f>'Enhanced - Aggs'!P28</f>
        <v>220370.43748799548</v>
      </c>
      <c r="Q130" s="107">
        <f>'Enhanced - Aggs'!Q28</f>
        <v>0.11434070632434909</v>
      </c>
    </row>
    <row r="131" spans="2:17">
      <c r="B131" s="321"/>
      <c r="C131" s="238" t="s">
        <v>225</v>
      </c>
      <c r="D131" s="242">
        <f>Enhanced!D35</f>
        <v>32455799.789805178</v>
      </c>
      <c r="E131" s="106">
        <f>Enhanced!E35</f>
        <v>1295330.6728689857</v>
      </c>
      <c r="F131" s="107">
        <f>Enhanced!F35</f>
        <v>4.1569678171659928E-2</v>
      </c>
      <c r="G131" s="108">
        <f>Enhanced!G35</f>
        <v>0.96968425134108116</v>
      </c>
      <c r="H131" s="109">
        <f>Enhanced!H35</f>
        <v>3.4285708198960041E-2</v>
      </c>
      <c r="I131" s="155">
        <f>Enhanced!I35</f>
        <v>11.382081202789221</v>
      </c>
      <c r="J131" s="156">
        <f>Enhanced!J35</f>
        <v>0.16526054940830903</v>
      </c>
      <c r="K131" s="107">
        <f>Enhanced!K35</f>
        <v>1.4733279109575234E-2</v>
      </c>
      <c r="L131" s="110">
        <f>Enhanced!L35</f>
        <v>369414548.70903188</v>
      </c>
      <c r="M131" s="111">
        <f>Enhanced!M35</f>
        <v>19893155.149143934</v>
      </c>
      <c r="N131" s="107">
        <f>Enhanced!N35</f>
        <v>5.6915414952233498E-2</v>
      </c>
      <c r="O131" s="105">
        <f>Enhanced!O35</f>
        <v>54574063.128263131</v>
      </c>
      <c r="P131" s="106">
        <f>Enhanced!P35</f>
        <v>2898461.3276968077</v>
      </c>
      <c r="Q131" s="107">
        <f>Enhanced!Q35</f>
        <v>5.6089551484721036E-2</v>
      </c>
    </row>
    <row r="132" spans="2:17">
      <c r="B132" s="321"/>
      <c r="C132" s="238" t="s">
        <v>226</v>
      </c>
      <c r="D132" s="242">
        <f>Enhanced!D36</f>
        <v>284743.61469874566</v>
      </c>
      <c r="E132" s="106">
        <f>Enhanced!E36</f>
        <v>73293.318638319208</v>
      </c>
      <c r="F132" s="107">
        <f>Enhanced!F36</f>
        <v>0.34662197217909818</v>
      </c>
      <c r="G132" s="108">
        <f>Enhanced!G36</f>
        <v>8.5073053393075488E-3</v>
      </c>
      <c r="H132" s="109">
        <f>Enhanced!H36</f>
        <v>2.1598303337277691E-3</v>
      </c>
      <c r="I132" s="155">
        <f>Enhanced!I36</f>
        <v>10.44264701085803</v>
      </c>
      <c r="J132" s="156">
        <f>Enhanced!J36</f>
        <v>1.2757506549471778</v>
      </c>
      <c r="K132" s="107">
        <f>Enhanced!K36</f>
        <v>0.13916931155489376</v>
      </c>
      <c r="L132" s="110">
        <f>Enhanced!L36</f>
        <v>2973477.0568947671</v>
      </c>
      <c r="M132" s="111">
        <f>Enhanced!M36</f>
        <v>1035134.1084821729</v>
      </c>
      <c r="N132" s="107">
        <f>Enhanced!N36</f>
        <v>0.53403042497195652</v>
      </c>
      <c r="O132" s="105">
        <f>Enhanced!O36</f>
        <v>608589.59128981491</v>
      </c>
      <c r="P132" s="106">
        <f>Enhanced!P36</f>
        <v>164764.51195804385</v>
      </c>
      <c r="Q132" s="107">
        <f>Enhanced!Q36</f>
        <v>0.37123749790371352</v>
      </c>
    </row>
    <row r="133" spans="2:17">
      <c r="B133" s="321"/>
      <c r="C133" s="238" t="s">
        <v>227</v>
      </c>
      <c r="D133" s="242">
        <f>Enhanced!D37</f>
        <v>99806977.885285959</v>
      </c>
      <c r="E133" s="106">
        <f>Enhanced!E37</f>
        <v>17881511.910976008</v>
      </c>
      <c r="F133" s="107">
        <f>Enhanced!F37</f>
        <v>0.21826561128847607</v>
      </c>
      <c r="G133" s="108">
        <f>Enhanced!G37</f>
        <v>2.9819402158041934</v>
      </c>
      <c r="H133" s="109">
        <f>Enhanced!H37</f>
        <v>0.52263957976345576</v>
      </c>
      <c r="I133" s="155">
        <f>Enhanced!I37</f>
        <v>11.667063507143766</v>
      </c>
      <c r="J133" s="156">
        <f>Enhanced!J37</f>
        <v>0.58662479938714185</v>
      </c>
      <c r="K133" s="107">
        <f>Enhanced!K37</f>
        <v>5.2942380248580563E-2</v>
      </c>
      <c r="L133" s="110">
        <f>Enhanced!L37</f>
        <v>1164454349.4437246</v>
      </c>
      <c r="M133" s="111">
        <f>Enhanced!M37</f>
        <v>256684245.11098242</v>
      </c>
      <c r="N133" s="107">
        <f>Enhanced!N37</f>
        <v>0.28276349252507998</v>
      </c>
      <c r="O133" s="105">
        <f>Enhanced!O37</f>
        <v>247878384.86735827</v>
      </c>
      <c r="P133" s="106">
        <f>Enhanced!P37</f>
        <v>42401005.166519105</v>
      </c>
      <c r="Q133" s="107">
        <f>Enhanced!Q37</f>
        <v>0.20635363964759543</v>
      </c>
    </row>
    <row r="134" spans="2:17">
      <c r="B134" s="321"/>
      <c r="C134" s="238" t="s">
        <v>131</v>
      </c>
      <c r="D134" s="242">
        <f>'Enhanced - Aggs'!D30</f>
        <v>309183.13890451193</v>
      </c>
      <c r="E134" s="106">
        <f>'Enhanced - Aggs'!E30</f>
        <v>49968.663185656071</v>
      </c>
      <c r="F134" s="107">
        <f>'Enhanced - Aggs'!F30</f>
        <v>0.19276957063097089</v>
      </c>
      <c r="G134" s="108">
        <f>'Enhanced - Aggs'!G30</f>
        <v>9.2374867517540475E-3</v>
      </c>
      <c r="H134" s="109">
        <f>'Enhanced - Aggs'!H30</f>
        <v>1.4561904548706043E-3</v>
      </c>
      <c r="I134" s="155">
        <f>'Enhanced - Aggs'!I30</f>
        <v>19.004822534708307</v>
      </c>
      <c r="J134" s="156">
        <f>'Enhanced - Aggs'!J30</f>
        <v>0.53419119771726997</v>
      </c>
      <c r="K134" s="107">
        <f>'Enhanced - Aggs'!K30</f>
        <v>2.8921112005925214E-2</v>
      </c>
      <c r="L134" s="110">
        <f>'Enhanced - Aggs'!L30</f>
        <v>5875970.6856043171</v>
      </c>
      <c r="M134" s="111">
        <f>'Enhanced - Aggs'!M30</f>
        <v>1088115.6673899163</v>
      </c>
      <c r="N134" s="107">
        <f>'Enhanced - Aggs'!N30</f>
        <v>0.22726579298044866</v>
      </c>
      <c r="O134" s="105">
        <f>'Enhanced - Aggs'!O30</f>
        <v>581993.70711421967</v>
      </c>
      <c r="P134" s="106">
        <f>'Enhanced - Aggs'!P30</f>
        <v>87898.295856714249</v>
      </c>
      <c r="Q134" s="107">
        <f>'Enhanced - Aggs'!Q30</f>
        <v>0.17789741384767627</v>
      </c>
    </row>
    <row r="135" spans="2:17">
      <c r="B135" s="322"/>
      <c r="C135" s="239" t="s">
        <v>179</v>
      </c>
      <c r="D135" s="242">
        <f>'Enhanced - Aggs'!D31</f>
        <v>26408164.77954676</v>
      </c>
      <c r="E135" s="106">
        <f>'Enhanced - Aggs'!E31</f>
        <v>8358712.1948904209</v>
      </c>
      <c r="F135" s="107">
        <f>'Enhanced - Aggs'!F31</f>
        <v>0.46310059297843081</v>
      </c>
      <c r="G135" s="108">
        <f>'Enhanced - Aggs'!G31</f>
        <v>8.7810107723814355</v>
      </c>
      <c r="H135" s="109">
        <f>'Enhanced - Aggs'!H31</f>
        <v>2.1428842154532131</v>
      </c>
      <c r="I135" s="155">
        <f>'Enhanced - Aggs'!I31</f>
        <v>30.951145287422968</v>
      </c>
      <c r="J135" s="156">
        <f>'Enhanced - Aggs'!J31</f>
        <v>1.8153079704264989</v>
      </c>
      <c r="K135" s="107">
        <f>'Enhanced - Aggs'!K31</f>
        <v>6.2304987176995737E-2</v>
      </c>
      <c r="L135" s="110">
        <f>'Enhanced - Aggs'!L31</f>
        <v>817362944.86595786</v>
      </c>
      <c r="M135" s="111">
        <f>'Enhanced - Aggs'!M31</f>
        <v>291477030.6985693</v>
      </c>
      <c r="N135" s="107">
        <f>'Enhanced - Aggs'!N31</f>
        <v>0.55425905666260666</v>
      </c>
      <c r="O135" s="105">
        <f>'Enhanced - Aggs'!O31</f>
        <v>155380838.21403906</v>
      </c>
      <c r="P135" s="106">
        <f>'Enhanced - Aggs'!P31</f>
        <v>45652549.228896603</v>
      </c>
      <c r="Q135" s="107">
        <f>'Enhanced - Aggs'!Q31</f>
        <v>0.41605086209881664</v>
      </c>
    </row>
    <row r="136" spans="2:17" ht="15" thickBot="1">
      <c r="B136" s="323"/>
      <c r="C136" s="240" t="s">
        <v>228</v>
      </c>
      <c r="D136" s="243">
        <f>Enhanced!D38</f>
        <v>1011732.9729852556</v>
      </c>
      <c r="E136" s="129">
        <f>Enhanced!E38</f>
        <v>96020.79473002872</v>
      </c>
      <c r="F136" s="130">
        <f>Enhanced!F38</f>
        <v>0.10485914352802879</v>
      </c>
      <c r="G136" s="131">
        <f>Enhanced!G38</f>
        <v>3.022761838623552E-2</v>
      </c>
      <c r="H136" s="132">
        <f>Enhanced!H38</f>
        <v>2.7390772393409667E-3</v>
      </c>
      <c r="I136" s="205">
        <f>Enhanced!I38</f>
        <v>8.6689584523634693</v>
      </c>
      <c r="J136" s="157">
        <f>Enhanced!J38</f>
        <v>3.6259432209485354E-2</v>
      </c>
      <c r="K136" s="130">
        <f>Enhanced!K38</f>
        <v>4.2002428353906151E-3</v>
      </c>
      <c r="L136" s="133">
        <f>Enhanced!L38</f>
        <v>8770671.1076953541</v>
      </c>
      <c r="M136" s="134">
        <f>Enhanced!M38</f>
        <v>865603.48372838646</v>
      </c>
      <c r="N136" s="130">
        <f>Enhanced!N38</f>
        <v>0.1094998202297483</v>
      </c>
      <c r="O136" s="128">
        <f>Enhanced!O38</f>
        <v>2122637.3911350742</v>
      </c>
      <c r="P136" s="129">
        <f>Enhanced!P38</f>
        <v>210607.85621147067</v>
      </c>
      <c r="Q136" s="130">
        <f>Enhanced!Q38</f>
        <v>0.11014885092760121</v>
      </c>
    </row>
    <row r="137" spans="2:17" ht="15.5" customHeight="1" thickBot="1">
      <c r="B137" s="324" t="s">
        <v>62</v>
      </c>
      <c r="C137" s="290" t="s">
        <v>88</v>
      </c>
      <c r="D137" s="291">
        <f>'Non-Dairy Alternatives'!D50</f>
        <v>382519165.99891317</v>
      </c>
      <c r="E137" s="292">
        <f>'Non-Dairy Alternatives'!E50</f>
        <v>-21600661.725744188</v>
      </c>
      <c r="F137" s="293">
        <f>'Non-Dairy Alternatives'!F50</f>
        <v>-5.3451130689042961E-2</v>
      </c>
      <c r="G137" s="294">
        <f>'Non-Dairy Alternatives'!G50</f>
        <v>100</v>
      </c>
      <c r="H137" s="295">
        <f>'Non-Dairy Alternatives'!H50</f>
        <v>-4.2632564145606011E-14</v>
      </c>
      <c r="I137" s="296">
        <f>'Non-Dairy Alternatives'!I50</f>
        <v>8.3519563824307319</v>
      </c>
      <c r="J137" s="297">
        <f>'Non-Dairy Alternatives'!J50</f>
        <v>0.15681873921542078</v>
      </c>
      <c r="K137" s="293">
        <f>'Non-Dairy Alternatives'!K50</f>
        <v>1.9135583323026888E-2</v>
      </c>
      <c r="L137" s="298">
        <f>'Non-Dairy Alternatives'!L50</f>
        <v>3194783389.8667035</v>
      </c>
      <c r="M137" s="299">
        <f>'Non-Dairy Alternatives'!M50</f>
        <v>-117034222.68932247</v>
      </c>
      <c r="N137" s="293">
        <f>'Non-Dairy Alternatives'!N50</f>
        <v>-3.5338365931026225E-2</v>
      </c>
      <c r="O137" s="291">
        <f>'Non-Dairy Alternatives'!O50</f>
        <v>808859380.14711809</v>
      </c>
      <c r="P137" s="292">
        <f>'Non-Dairy Alternatives'!P50</f>
        <v>-26646983.64678967</v>
      </c>
      <c r="Q137" s="293">
        <f>'Non-Dairy Alternatives'!Q50</f>
        <v>-3.1893214464327663E-2</v>
      </c>
    </row>
    <row r="138" spans="2:17" ht="15.5" customHeight="1">
      <c r="B138" s="322"/>
      <c r="C138" s="82" t="s">
        <v>265</v>
      </c>
      <c r="D138" s="121">
        <f>'Non-Dairy Alternatives'!D51</f>
        <v>3211757.8544791951</v>
      </c>
      <c r="E138" s="122">
        <f>'Non-Dairy Alternatives'!E51</f>
        <v>178434.119002074</v>
      </c>
      <c r="F138" s="123">
        <f>'Non-Dairy Alternatives'!F51</f>
        <v>5.8824620964503659E-2</v>
      </c>
      <c r="G138" s="124">
        <f>'Non-Dairy Alternatives'!G51</f>
        <v>0.83963318441626011</v>
      </c>
      <c r="H138" s="125">
        <f>'Non-Dairy Alternatives'!H51</f>
        <v>8.9033108058748534E-2</v>
      </c>
      <c r="I138" s="204">
        <f>'Non-Dairy Alternatives'!I51</f>
        <v>14.818036289640622</v>
      </c>
      <c r="J138" s="152">
        <f>'Non-Dairy Alternatives'!J51</f>
        <v>0.64236176749549578</v>
      </c>
      <c r="K138" s="245">
        <f>'Non-Dairy Alternatives'!K51</f>
        <v>4.5314370507872716E-2</v>
      </c>
      <c r="L138" s="257">
        <f>'Non-Dairy Alternatives'!L51</f>
        <v>47591944.441211015</v>
      </c>
      <c r="M138" s="127">
        <f>'Non-Dairy Alternatives'!M51</f>
        <v>4592534.4467899054</v>
      </c>
      <c r="N138" s="123">
        <f>'Non-Dairy Alternatives'!N51</f>
        <v>0.10680459214174698</v>
      </c>
      <c r="O138" s="121">
        <f>'Non-Dairy Alternatives'!O51</f>
        <v>8667200.1832432132</v>
      </c>
      <c r="P138" s="122">
        <f>'Non-Dairy Alternatives'!P51</f>
        <v>710562.19896295108</v>
      </c>
      <c r="Q138" s="123">
        <f>'Non-Dairy Alternatives'!Q51</f>
        <v>8.9304326823313018E-2</v>
      </c>
    </row>
    <row r="139" spans="2:17">
      <c r="B139" s="321"/>
      <c r="C139" s="255" t="s">
        <v>85</v>
      </c>
      <c r="D139" s="105">
        <f>'Non-Dairy Alternatives'!D52</f>
        <v>245982081.20695773</v>
      </c>
      <c r="E139" s="106">
        <f>'Non-Dairy Alternatives'!E52</f>
        <v>-23283254.775740594</v>
      </c>
      <c r="F139" s="107">
        <f>'Non-Dairy Alternatives'!F52</f>
        <v>-8.6469558700406429E-2</v>
      </c>
      <c r="G139" s="108">
        <f>'Non-Dairy Alternatives'!G52</f>
        <v>64.305818654759022</v>
      </c>
      <c r="H139" s="109">
        <f>'Non-Dairy Alternatives'!H52</f>
        <v>-2.324254286418082</v>
      </c>
      <c r="I139" s="155">
        <f>'Non-Dairy Alternatives'!I52</f>
        <v>6.8415733111904453</v>
      </c>
      <c r="J139" s="156">
        <f>'Non-Dairy Alternatives'!J52</f>
        <v>2.7065884744527757E-2</v>
      </c>
      <c r="K139" s="244">
        <f>'Non-Dairy Alternatives'!K52</f>
        <v>3.9718035436412859E-3</v>
      </c>
      <c r="L139" s="247">
        <f>'Non-Dairy Alternatives'!L52</f>
        <v>1682904441.8166027</v>
      </c>
      <c r="M139" s="111">
        <f>'Non-Dairy Alternatives'!M52</f>
        <v>-152006189.9219501</v>
      </c>
      <c r="N139" s="107">
        <f>'Non-Dairy Alternatives'!N52</f>
        <v>-8.2841195256428538E-2</v>
      </c>
      <c r="O139" s="105">
        <f>'Non-Dairy Alternatives'!O52</f>
        <v>435029392.83434206</v>
      </c>
      <c r="P139" s="106">
        <f>'Non-Dairy Alternatives'!P52</f>
        <v>-39101043.612067163</v>
      </c>
      <c r="Q139" s="107">
        <f>'Non-Dairy Alternatives'!Q52</f>
        <v>-8.2468959185847873E-2</v>
      </c>
    </row>
    <row r="140" spans="2:17">
      <c r="B140" s="321"/>
      <c r="C140" s="255" t="s">
        <v>87</v>
      </c>
      <c r="D140" s="105">
        <f>'Non-Dairy Alternatives'!D53</f>
        <v>1789762.4076212465</v>
      </c>
      <c r="E140" s="106">
        <f>'Non-Dairy Alternatives'!E53</f>
        <v>-521221.42865678738</v>
      </c>
      <c r="F140" s="107">
        <f>'Non-Dairy Alternatives'!F53</f>
        <v>-0.22554092351257768</v>
      </c>
      <c r="G140" s="108">
        <f>'Non-Dairy Alternatives'!G53</f>
        <v>0.46788829598837189</v>
      </c>
      <c r="H140" s="109">
        <f>'Non-Dairy Alternatives'!H53</f>
        <v>-0.10396779167001402</v>
      </c>
      <c r="I140" s="155">
        <f>'Non-Dairy Alternatives'!I53</f>
        <v>10.851553774113283</v>
      </c>
      <c r="J140" s="156">
        <f>'Non-Dairy Alternatives'!J53</f>
        <v>0.63536397086327057</v>
      </c>
      <c r="K140" s="244">
        <f>'Non-Dairy Alternatives'!K53</f>
        <v>6.2191872224334185E-2</v>
      </c>
      <c r="L140" s="247">
        <f>'Non-Dairy Alternatives'!L53</f>
        <v>19421703.009188414</v>
      </c>
      <c r="M140" s="111">
        <f>'Non-Dairy Alternatives'!M53</f>
        <v>-4187746.494470831</v>
      </c>
      <c r="N140" s="107">
        <f>'Non-Dairy Alternatives'!N53</f>
        <v>-0.17737586358469601</v>
      </c>
      <c r="O140" s="105">
        <f>'Non-Dairy Alternatives'!O53</f>
        <v>4113562.1769410875</v>
      </c>
      <c r="P140" s="106">
        <f>'Non-Dairy Alternatives'!P53</f>
        <v>-990910.20666345302</v>
      </c>
      <c r="Q140" s="107">
        <f>'Non-Dairy Alternatives'!Q53</f>
        <v>-0.19412588259782462</v>
      </c>
    </row>
    <row r="141" spans="2:17">
      <c r="B141" s="321"/>
      <c r="C141" s="255" t="s">
        <v>261</v>
      </c>
      <c r="D141" s="105">
        <f>'Non-Dairy Alternatives'!D54</f>
        <v>27924805.215302587</v>
      </c>
      <c r="E141" s="106">
        <f>'Non-Dairy Alternatives'!E54</f>
        <v>2639105.1722108573</v>
      </c>
      <c r="F141" s="107">
        <f>'Non-Dairy Alternatives'!F54</f>
        <v>0.10437144978044155</v>
      </c>
      <c r="G141" s="108">
        <f>'Non-Dairy Alternatives'!G54</f>
        <v>7.3002368763352186</v>
      </c>
      <c r="H141" s="109">
        <f>'Non-Dairy Alternatives'!H54</f>
        <v>1.043256073027572</v>
      </c>
      <c r="I141" s="155">
        <f>'Non-Dairy Alternatives'!I54</f>
        <v>14.757857757846679</v>
      </c>
      <c r="J141" s="156">
        <f>'Non-Dairy Alternatives'!J54</f>
        <v>-0.11641740827388247</v>
      </c>
      <c r="K141" s="244">
        <f>'Non-Dairy Alternatives'!K54</f>
        <v>-7.826761773175258E-3</v>
      </c>
      <c r="L141" s="247">
        <f>'Non-Dairy Alternatives'!L54</f>
        <v>412110303.28301066</v>
      </c>
      <c r="M141" s="111">
        <f>'Non-Dairy Alternatives'!M54</f>
        <v>36003843.074077725</v>
      </c>
      <c r="N141" s="107">
        <f>'Non-Dairy Alternatives'!N54</f>
        <v>9.5727797533913764E-2</v>
      </c>
      <c r="O141" s="105">
        <f>'Non-Dairy Alternatives'!O54</f>
        <v>132440034.06091528</v>
      </c>
      <c r="P141" s="106">
        <f>'Non-Dairy Alternatives'!P54</f>
        <v>11064866.219171524</v>
      </c>
      <c r="Q141" s="107">
        <f>'Non-Dairy Alternatives'!Q54</f>
        <v>9.1162520439094771E-2</v>
      </c>
    </row>
    <row r="142" spans="2:17">
      <c r="B142" s="321"/>
      <c r="C142" s="255" t="s">
        <v>262</v>
      </c>
      <c r="D142" s="105"/>
      <c r="E142" s="106"/>
      <c r="F142" s="107"/>
      <c r="G142" s="108"/>
      <c r="H142" s="109"/>
      <c r="I142" s="155"/>
      <c r="J142" s="156"/>
      <c r="K142" s="244"/>
      <c r="L142" s="247"/>
      <c r="M142" s="111"/>
      <c r="N142" s="107"/>
      <c r="O142" s="105"/>
      <c r="P142" s="106"/>
      <c r="Q142" s="107"/>
    </row>
    <row r="143" spans="2:17">
      <c r="B143" s="321"/>
      <c r="C143" s="255" t="s">
        <v>263</v>
      </c>
      <c r="D143" s="105">
        <f>'Non-Dairy Alternatives'!D56</f>
        <v>1823995.8369841399</v>
      </c>
      <c r="E143" s="106">
        <f>'Non-Dairy Alternatives'!E56</f>
        <v>122958.32506643631</v>
      </c>
      <c r="F143" s="107">
        <f>'Non-Dairy Alternatives'!F56</f>
        <v>7.2284311312933031E-2</v>
      </c>
      <c r="G143" s="108">
        <f>'Non-Dairy Alternatives'!G56</f>
        <v>0.47683776372902642</v>
      </c>
      <c r="H143" s="109">
        <f>'Non-Dairy Alternatives'!H56</f>
        <v>5.5913722091384344E-2</v>
      </c>
      <c r="I143" s="155">
        <f>'Non-Dairy Alternatives'!I56</f>
        <v>24.91794599447524</v>
      </c>
      <c r="J143" s="156">
        <f>'Non-Dairy Alternatives'!J56</f>
        <v>1.4689489884420119</v>
      </c>
      <c r="K143" s="244">
        <f>'Non-Dairy Alternatives'!K56</f>
        <v>6.2644427310219866E-2</v>
      </c>
      <c r="L143" s="247">
        <f>'Non-Dairy Alternatives'!L56</f>
        <v>45450229.760118462</v>
      </c>
      <c r="M143" s="111">
        <f>'Non-Dairy Alternatives'!M56</f>
        <v>5562606.2360100225</v>
      </c>
      <c r="N143" s="107">
        <f>'Non-Dairy Alternatives'!N56</f>
        <v>0.13945694790886534</v>
      </c>
      <c r="O143" s="105">
        <f>'Non-Dairy Alternatives'!O56</f>
        <v>6902558.5837698346</v>
      </c>
      <c r="P143" s="106">
        <f>'Non-Dairy Alternatives'!P56</f>
        <v>482499.02837996371</v>
      </c>
      <c r="Q143" s="107">
        <f>'Non-Dairy Alternatives'!Q56</f>
        <v>7.5154914719582064E-2</v>
      </c>
    </row>
    <row r="144" spans="2:17">
      <c r="B144" s="321"/>
      <c r="C144" s="255" t="s">
        <v>264</v>
      </c>
      <c r="D144" s="105">
        <f>'Non-Dairy Alternatives'!D57</f>
        <v>1404953.0804247386</v>
      </c>
      <c r="E144" s="106">
        <f>'Non-Dairy Alternatives'!E57</f>
        <v>38865.580663292902</v>
      </c>
      <c r="F144" s="107">
        <f>'Non-Dairy Alternatives'!F57</f>
        <v>2.8450286434858557E-2</v>
      </c>
      <c r="G144" s="108">
        <f>'Non-Dairy Alternatives'!G57</f>
        <v>0.36728959103417325</v>
      </c>
      <c r="H144" s="109">
        <f>'Non-Dairy Alternatives'!H57</f>
        <v>2.924938462979576E-2</v>
      </c>
      <c r="I144" s="155">
        <f>'Non-Dairy Alternatives'!I57</f>
        <v>7.8361203930588195</v>
      </c>
      <c r="J144" s="156">
        <f>'Non-Dairy Alternatives'!J57</f>
        <v>0.1815198069849</v>
      </c>
      <c r="K144" s="244">
        <f>'Non-Dairy Alternatives'!K57</f>
        <v>2.3713818238294569E-2</v>
      </c>
      <c r="L144" s="247">
        <f>'Non-Dairy Alternatives'!L57</f>
        <v>11009381.484807102</v>
      </c>
      <c r="M144" s="111">
        <f>'Non-Dairy Alternatives'!M57</f>
        <v>552527.30850488506</v>
      </c>
      <c r="N144" s="107">
        <f>'Non-Dairy Alternatives'!N57</f>
        <v>5.2838769594496855E-2</v>
      </c>
      <c r="O144" s="105">
        <f>'Non-Dairy Alternatives'!O57</f>
        <v>2840020.4472122388</v>
      </c>
      <c r="P144" s="106">
        <f>'Non-Dairy Alternatives'!P57</f>
        <v>21407.00564024644</v>
      </c>
      <c r="Q144" s="107">
        <f>'Non-Dairy Alternatives'!Q57</f>
        <v>7.5948710541546838E-3</v>
      </c>
    </row>
    <row r="145" spans="2:17">
      <c r="B145" s="321"/>
      <c r="C145" s="255" t="s">
        <v>229</v>
      </c>
      <c r="D145" s="105">
        <f>'Non-Dairy Alternatives'!D58</f>
        <v>65794087.093266435</v>
      </c>
      <c r="E145" s="106">
        <f>'Non-Dairy Alternatives'!E58</f>
        <v>316887.20014867932</v>
      </c>
      <c r="F145" s="107">
        <f>'Non-Dairy Alternatives'!F58</f>
        <v>4.8396571732748613E-3</v>
      </c>
      <c r="G145" s="108">
        <f>'Non-Dairy Alternatives'!G58</f>
        <v>17.200206667148642</v>
      </c>
      <c r="H145" s="109">
        <f>'Non-Dairy Alternatives'!H58</f>
        <v>0.99778466232438134</v>
      </c>
      <c r="I145" s="155">
        <f>'Non-Dairy Alternatives'!I58</f>
        <v>10.285949487102449</v>
      </c>
      <c r="J145" s="156">
        <f>'Non-Dairy Alternatives'!J58</f>
        <v>-7.909960200287891E-2</v>
      </c>
      <c r="K145" s="244">
        <f>'Non-Dairy Alternatives'!K58</f>
        <v>-7.6313774612047193E-3</v>
      </c>
      <c r="L145" s="247">
        <f>'Non-Dairy Alternatives'!L58</f>
        <v>676754656.39135778</v>
      </c>
      <c r="M145" s="111">
        <f>'Non-Dairy Alternatives'!M58</f>
        <v>-1919734.7179698944</v>
      </c>
      <c r="N145" s="107">
        <f>'Non-Dairy Alternatives'!N58</f>
        <v>-2.828653538601907E-3</v>
      </c>
      <c r="O145" s="105">
        <f>'Non-Dairy Alternatives'!O58</f>
        <v>151790333.84597304</v>
      </c>
      <c r="P145" s="106">
        <f>'Non-Dairy Alternatives'!P58</f>
        <v>2843265.4537832737</v>
      </c>
      <c r="Q145" s="107">
        <f>'Non-Dairy Alternatives'!Q58</f>
        <v>1.9089099802197678E-2</v>
      </c>
    </row>
    <row r="146" spans="2:17">
      <c r="B146" s="321"/>
      <c r="C146" s="255" t="s">
        <v>230</v>
      </c>
      <c r="D146" s="105">
        <f>'Non-Dairy Alternatives'!D59</f>
        <v>4322406.9568653964</v>
      </c>
      <c r="E146" s="106">
        <f>'Non-Dairy Alternatives'!E59</f>
        <v>-434142.05767586548</v>
      </c>
      <c r="F146" s="107">
        <f>'Non-Dairy Alternatives'!F59</f>
        <v>-9.1272486911970915E-2</v>
      </c>
      <c r="G146" s="108">
        <f>'Non-Dairy Alternatives'!G59</f>
        <v>1.1299844141346052</v>
      </c>
      <c r="H146" s="109">
        <f>'Non-Dairy Alternatives'!H59</f>
        <v>-4.7030096962852541E-2</v>
      </c>
      <c r="I146" s="155">
        <f>'Non-Dairy Alternatives'!I59</f>
        <v>13.818491862698833</v>
      </c>
      <c r="J146" s="156">
        <f>'Non-Dairy Alternatives'!J59</f>
        <v>-0.35469256164561891</v>
      </c>
      <c r="K146" s="244">
        <f>'Non-Dairy Alternatives'!K59</f>
        <v>-2.5025608291414328E-2</v>
      </c>
      <c r="L146" s="247">
        <f>'Non-Dairy Alternatives'!L59</f>
        <v>59729145.360717304</v>
      </c>
      <c r="M146" s="111">
        <f>'Non-Dairy Alternatives'!M59</f>
        <v>-7686301.0458098575</v>
      </c>
      <c r="N146" s="107">
        <f>'Non-Dairy Alternatives'!N59</f>
        <v>-0.11401394569814301</v>
      </c>
      <c r="O146" s="105">
        <f>'Non-Dairy Alternatives'!O59</f>
        <v>11589479.640584718</v>
      </c>
      <c r="P146" s="106">
        <f>'Non-Dairy Alternatives'!P59</f>
        <v>-1194163.1174698882</v>
      </c>
      <c r="Q146" s="107">
        <f>'Non-Dairy Alternatives'!Q59</f>
        <v>-9.3413367384463264E-2</v>
      </c>
    </row>
    <row r="147" spans="2:17">
      <c r="B147" s="321"/>
      <c r="C147" s="83" t="s">
        <v>230</v>
      </c>
      <c r="D147" s="105">
        <f>'Non-Dairy Alternatives'!D60</f>
        <v>1802151.2956756842</v>
      </c>
      <c r="E147" s="106">
        <f>'Non-Dairy Alternatives'!E60</f>
        <v>-303694.13246171875</v>
      </c>
      <c r="F147" s="107">
        <f>'Non-Dairy Alternatives'!F60</f>
        <v>-0.14421482621843373</v>
      </c>
      <c r="G147" s="108">
        <f>'Non-Dairy Alternatives'!G60</f>
        <v>0.47112705868463717</v>
      </c>
      <c r="H147" s="109">
        <f>'Non-Dairy Alternatives'!H60</f>
        <v>-4.9967251385246103E-2</v>
      </c>
      <c r="I147" s="155">
        <f>'Non-Dairy Alternatives'!I60</f>
        <v>10.369155581255201</v>
      </c>
      <c r="J147" s="156">
        <f>'Non-Dairy Alternatives'!J60</f>
        <v>9.2146277573348812E-2</v>
      </c>
      <c r="K147" s="244">
        <f>'Non-Dairy Alternatives'!K60</f>
        <v>8.9662541747759627E-3</v>
      </c>
      <c r="L147" s="247">
        <f>'Non-Dairy Alternatives'!L60</f>
        <v>18686787.165821813</v>
      </c>
      <c r="M147" s="111">
        <f>'Non-Dairy Alternatives'!M60</f>
        <v>-2955005.8912621699</v>
      </c>
      <c r="N147" s="107">
        <f>'Non-Dairy Alternatives'!N60</f>
        <v>-0.13654163883130335</v>
      </c>
      <c r="O147" s="105">
        <f>'Non-Dairy Alternatives'!O60</f>
        <v>4047079.6913592247</v>
      </c>
      <c r="P147" s="106">
        <f>'Non-Dairy Alternatives'!P60</f>
        <v>-701621.76185308024</v>
      </c>
      <c r="Q147" s="107">
        <f>'Non-Dairy Alternatives'!Q60</f>
        <v>-0.14775023630480316</v>
      </c>
    </row>
    <row r="148" spans="2:17" ht="15" thickBot="1">
      <c r="B148" s="323"/>
      <c r="C148" s="256" t="s">
        <v>86</v>
      </c>
      <c r="D148" s="128">
        <f>'Non-Dairy Alternatives'!D61</f>
        <v>28463165.051376171</v>
      </c>
      <c r="E148" s="129">
        <f>'Non-Dairy Alternatives'!E61</f>
        <v>-354599.7282936126</v>
      </c>
      <c r="F148" s="130">
        <f>'Non-Dairy Alternatives'!F61</f>
        <v>-1.2304900501643829E-2</v>
      </c>
      <c r="G148" s="131">
        <f>'Non-Dairy Alternatives'!G61</f>
        <v>7.4409774937805446</v>
      </c>
      <c r="H148" s="132">
        <f>'Non-Dairy Alternatives'!H61</f>
        <v>0.30998247630655218</v>
      </c>
      <c r="I148" s="205">
        <f>'Non-Dairy Alternatives'!I61</f>
        <v>7.7688056389630917</v>
      </c>
      <c r="J148" s="157">
        <f>'Non-Dairy Alternatives'!J61</f>
        <v>0.26941925388250798</v>
      </c>
      <c r="K148" s="246">
        <f>'Non-Dairy Alternatives'!K61</f>
        <v>3.5925506441233053E-2</v>
      </c>
      <c r="L148" s="248">
        <f>'Non-Dairy Alternatives'!L61</f>
        <v>221124797.15386841</v>
      </c>
      <c r="M148" s="134">
        <f>'Non-Dairy Alternatives'!M61</f>
        <v>5009244.3167580664</v>
      </c>
      <c r="N148" s="130">
        <f>'Non-Dairy Alternatives'!N61</f>
        <v>2.3178546157358752E-2</v>
      </c>
      <c r="O148" s="128">
        <f>'Non-Dairy Alternatives'!O61</f>
        <v>51439718.68277739</v>
      </c>
      <c r="P148" s="129">
        <f>'Non-Dairy Alternatives'!P61</f>
        <v>218155.14532599598</v>
      </c>
      <c r="Q148" s="130">
        <f>'Non-Dairy Alternatives'!Q61</f>
        <v>4.2590489290021119E-3</v>
      </c>
    </row>
    <row r="149" spans="2:17">
      <c r="B149" s="226"/>
      <c r="C149" s="82" t="s">
        <v>207</v>
      </c>
      <c r="D149" s="121">
        <f>'Trad vs Value Add'!D25</f>
        <v>133560957.32742161</v>
      </c>
      <c r="E149" s="122">
        <f>'Trad vs Value Add'!E25</f>
        <v>2237674.4853666872</v>
      </c>
      <c r="F149" s="123">
        <f>'Trad vs Value Add'!F25</f>
        <v>1.7039434568948311E-2</v>
      </c>
      <c r="G149" s="124">
        <f>'Trad vs Value Add'!G25</f>
        <v>3.9904102734550522</v>
      </c>
      <c r="H149" s="125">
        <f>'Trad vs Value Add'!H25</f>
        <v>4.824858807998611E-2</v>
      </c>
      <c r="I149" s="204">
        <f>'Trad vs Value Add'!I25</f>
        <v>6.4206983198535976</v>
      </c>
      <c r="J149" s="152">
        <f>'Trad vs Value Add'!J25</f>
        <v>1.8943794413361914E-2</v>
      </c>
      <c r="K149" s="123">
        <f>'Trad vs Value Add'!K25</f>
        <v>2.9591566402742049E-3</v>
      </c>
      <c r="L149" s="233">
        <f>'Trad vs Value Add'!L25</f>
        <v>857554614.31021392</v>
      </c>
      <c r="M149" s="234">
        <f>'Trad vs Value Add'!M25</f>
        <v>16855194.080420732</v>
      </c>
      <c r="N149" s="232">
        <f>'Trad vs Value Add'!N25</f>
        <v>2.0049013565173635E-2</v>
      </c>
      <c r="O149" s="251">
        <f>'Trad vs Value Add'!O25</f>
        <v>317272468.52030712</v>
      </c>
      <c r="P149" s="231">
        <f>'Trad vs Value Add'!P25</f>
        <v>2254924.0792861581</v>
      </c>
      <c r="Q149" s="232">
        <f>'Trad vs Value Add'!Q25</f>
        <v>7.1580904590167532E-3</v>
      </c>
    </row>
    <row r="150" spans="2:17">
      <c r="B150" s="226" t="s">
        <v>220</v>
      </c>
      <c r="C150" s="83" t="s">
        <v>208</v>
      </c>
      <c r="D150" s="105">
        <f>'Trad vs Value Add'!D26</f>
        <v>2620593631.5518003</v>
      </c>
      <c r="E150" s="106">
        <f>'Trad vs Value Add'!E26</f>
        <v>-16836401.835172176</v>
      </c>
      <c r="F150" s="107">
        <f>'Trad vs Value Add'!F26</f>
        <v>-6.383639232905438E-3</v>
      </c>
      <c r="G150" s="108">
        <f>'Trad vs Value Add'!G26</f>
        <v>78.295663337149463</v>
      </c>
      <c r="H150" s="109">
        <f>'Trad vs Value Add'!H26</f>
        <v>-0.87670732297551979</v>
      </c>
      <c r="I150" s="206">
        <f>'Trad vs Value Add'!I26</f>
        <v>3.7952743616681444</v>
      </c>
      <c r="J150" s="156">
        <f>'Trad vs Value Add'!J26</f>
        <v>4.3813266252128003E-2</v>
      </c>
      <c r="K150" s="107">
        <f>'Trad vs Value Add'!K26</f>
        <v>1.1678987236643422E-2</v>
      </c>
      <c r="L150" s="110">
        <f>'Trad vs Value Add'!L26</f>
        <v>9945871822.1793633</v>
      </c>
      <c r="M150" s="111">
        <f>'Trad vs Value Add'!M26</f>
        <v>51655660.04637146</v>
      </c>
      <c r="N150" s="107">
        <f>'Trad vs Value Add'!N26</f>
        <v>5.2207935626136098E-3</v>
      </c>
      <c r="O150" s="105">
        <f>'Trad vs Value Add'!O26</f>
        <v>3201650579.5561004</v>
      </c>
      <c r="P150" s="106">
        <f>'Trad vs Value Add'!P26</f>
        <v>-19835446.271632195</v>
      </c>
      <c r="Q150" s="107">
        <f>'Trad vs Value Add'!Q26</f>
        <v>-6.1572349259331801E-3</v>
      </c>
    </row>
    <row r="151" spans="2:17">
      <c r="B151" s="226" t="s">
        <v>218</v>
      </c>
      <c r="C151" s="83" t="s">
        <v>209</v>
      </c>
      <c r="D151" s="105">
        <f>'Trad vs Value Add'!D27</f>
        <v>35650671.394184284</v>
      </c>
      <c r="E151" s="106">
        <f>'Trad vs Value Add'!E27</f>
        <v>2280745.3897216395</v>
      </c>
      <c r="F151" s="107">
        <f>'Trad vs Value Add'!F27</f>
        <v>6.834733134909049E-2</v>
      </c>
      <c r="G151" s="108">
        <f>'Trad vs Value Add'!G27</f>
        <v>1.0651376587409001</v>
      </c>
      <c r="H151" s="109">
        <f>'Trad vs Value Add'!H27</f>
        <v>6.341396670670818E-2</v>
      </c>
      <c r="I151" s="206">
        <f>'Trad vs Value Add'!I27</f>
        <v>13.221057755510339</v>
      </c>
      <c r="J151" s="156">
        <f>'Trad vs Value Add'!J27</f>
        <v>0.21623728763549721</v>
      </c>
      <c r="K151" s="107">
        <f>'Trad vs Value Add'!K27</f>
        <v>1.6627471957006819E-2</v>
      </c>
      <c r="L151" s="110">
        <f>'Trad vs Value Add'!L27</f>
        <v>471339585.52523071</v>
      </c>
      <c r="M151" s="111">
        <f>'Trad vs Value Add'!M27</f>
        <v>37369688.810925961</v>
      </c>
      <c r="N151" s="107">
        <f>'Trad vs Value Add'!N27</f>
        <v>8.6111246641440514E-2</v>
      </c>
      <c r="O151" s="105">
        <f>'Trad vs Value Add'!O27</f>
        <v>92042993.037462458</v>
      </c>
      <c r="P151" s="106">
        <f>'Trad vs Value Add'!P27</f>
        <v>6689527.961068809</v>
      </c>
      <c r="Q151" s="107">
        <f>'Trad vs Value Add'!Q27</f>
        <v>7.8374415790636046E-2</v>
      </c>
    </row>
    <row r="152" spans="2:17" ht="15" thickBot="1">
      <c r="B152" s="226"/>
      <c r="C152" s="84" t="s">
        <v>210</v>
      </c>
      <c r="D152" s="128">
        <f>'Trad vs Value Add'!D28</f>
        <v>519126035.14677531</v>
      </c>
      <c r="E152" s="129">
        <f>'Trad vs Value Add'!E28</f>
        <v>29625969.319439411</v>
      </c>
      <c r="F152" s="130">
        <f>'Trad vs Value Add'!F28</f>
        <v>6.0522911818952738E-2</v>
      </c>
      <c r="G152" s="131">
        <f>'Trad vs Value Add'!G28</f>
        <v>15.50996567649169</v>
      </c>
      <c r="H152" s="132">
        <f>'Trad vs Value Add'!H28</f>
        <v>0.81578226338001691</v>
      </c>
      <c r="I152" s="205">
        <f>'Trad vs Value Add'!I28</f>
        <v>9.2845123319365079</v>
      </c>
      <c r="J152" s="157">
        <f>'Trad vs Value Add'!J28</f>
        <v>0.17579682556248777</v>
      </c>
      <c r="K152" s="130">
        <f>'Trad vs Value Add'!K28</f>
        <v>1.9299848089389789E-2</v>
      </c>
      <c r="L152" s="133">
        <f>'Trad vs Value Add'!L28</f>
        <v>4819832075.1495399</v>
      </c>
      <c r="M152" s="134">
        <f>'Trad vs Value Add'!M28</f>
        <v>361115235.17698193</v>
      </c>
      <c r="N152" s="130">
        <f>'Trad vs Value Add'!N28</f>
        <v>8.0990842912375766E-2</v>
      </c>
      <c r="O152" s="128">
        <f>'Trad vs Value Add'!O28</f>
        <v>855788678.00886405</v>
      </c>
      <c r="P152" s="129">
        <f>'Trad vs Value Add'!P28</f>
        <v>51600365.26304853</v>
      </c>
      <c r="Q152" s="130">
        <f>'Trad vs Value Add'!Q28</f>
        <v>6.4164530179336432E-2</v>
      </c>
    </row>
    <row r="153" spans="2:17">
      <c r="B153" s="324" t="s">
        <v>219</v>
      </c>
      <c r="C153" s="82" t="s">
        <v>216</v>
      </c>
      <c r="D153" s="121">
        <f>Filtration!D17</f>
        <v>3256312740.0064912</v>
      </c>
      <c r="E153" s="122">
        <f>Filtration!E17</f>
        <v>-1144980.0437026024</v>
      </c>
      <c r="F153" s="123">
        <f>Filtration!F17</f>
        <v>-3.5149498231552167E-4</v>
      </c>
      <c r="G153" s="124">
        <f>Filtration!G17</f>
        <v>97.289088602816179</v>
      </c>
      <c r="H153" s="125">
        <f>Filtration!H17</f>
        <v>-0.49574237156424772</v>
      </c>
      <c r="I153" s="204">
        <f>Filtration!I17</f>
        <v>4.741479852491687</v>
      </c>
      <c r="J153" s="152">
        <f>Filtration!J17</f>
        <v>7.1139663811823795E-2</v>
      </c>
      <c r="K153" s="123">
        <f>Filtration!K17</f>
        <v>1.5232223122472886E-2</v>
      </c>
      <c r="L153" s="126">
        <f>Filtration!L17</f>
        <v>15439741250.152779</v>
      </c>
      <c r="M153" s="127">
        <f>Filtration!M17</f>
        <v>226305547.27687836</v>
      </c>
      <c r="N153" s="123">
        <f>Filtration!N17</f>
        <v>1.4875374090160204E-2</v>
      </c>
      <c r="O153" s="121">
        <f>Filtration!O17</f>
        <v>4361239500.5858917</v>
      </c>
      <c r="P153" s="122">
        <f>Filtration!P17</f>
        <v>-1513370.1741800308</v>
      </c>
      <c r="Q153" s="123">
        <f>Filtration!Q17</f>
        <v>-3.4688423089992119E-4</v>
      </c>
    </row>
    <row r="154" spans="2:17" ht="15" thickBot="1">
      <c r="B154" s="323"/>
      <c r="C154" s="84" t="s">
        <v>217</v>
      </c>
      <c r="D154" s="128">
        <f>Filtration!D18</f>
        <v>90735512.547597185</v>
      </c>
      <c r="E154" s="129">
        <f>Filtration!E18</f>
        <v>16942682.189307228</v>
      </c>
      <c r="F154" s="130">
        <f>Filtration!F18</f>
        <v>0.22959794477382953</v>
      </c>
      <c r="G154" s="131">
        <f>Filtration!G18</f>
        <v>2.7109113971797205</v>
      </c>
      <c r="H154" s="132">
        <f>Filtration!H18</f>
        <v>0.49574237156445511</v>
      </c>
      <c r="I154" s="205">
        <f>Filtration!I18</f>
        <v>11.849772492585757</v>
      </c>
      <c r="J154" s="157">
        <f>Filtration!J18</f>
        <v>0.56284348709717413</v>
      </c>
      <c r="K154" s="130">
        <f>Filtration!K18</f>
        <v>4.9866840380007341E-2</v>
      </c>
      <c r="L154" s="133">
        <f>Filtration!L18</f>
        <v>1075195180.687187</v>
      </c>
      <c r="M154" s="134">
        <f>Filtration!M18</f>
        <v>242300743.31910563</v>
      </c>
      <c r="N154" s="130">
        <f>Filtration!N18</f>
        <v>0.29091410921745126</v>
      </c>
      <c r="O154" s="128">
        <f>Filtration!O18</f>
        <v>226282472.32551432</v>
      </c>
      <c r="P154" s="129">
        <f>Filtration!P18</f>
        <v>39929622.783103406</v>
      </c>
      <c r="Q154" s="130">
        <f>Filtration!Q18</f>
        <v>0.21426891448749255</v>
      </c>
    </row>
    <row r="155" spans="2:17">
      <c r="B155" s="103"/>
      <c r="C155" s="80"/>
      <c r="D155" s="61"/>
      <c r="E155" s="61"/>
      <c r="F155" s="62"/>
      <c r="G155" s="63"/>
      <c r="H155" s="63"/>
      <c r="I155" s="162"/>
      <c r="J155" s="162"/>
      <c r="K155" s="62"/>
      <c r="L155" s="64"/>
      <c r="M155" s="64"/>
      <c r="N155" s="62"/>
      <c r="O155" s="61"/>
      <c r="P155" s="61"/>
      <c r="Q155" s="62"/>
    </row>
    <row r="156" spans="2:17" ht="23.5">
      <c r="B156" s="333" t="s">
        <v>139</v>
      </c>
      <c r="C156" s="333"/>
      <c r="D156" s="333"/>
      <c r="E156" s="333"/>
      <c r="F156" s="333"/>
      <c r="G156" s="333"/>
      <c r="H156" s="333"/>
      <c r="I156" s="333"/>
      <c r="J156" s="333"/>
      <c r="K156" s="333"/>
      <c r="L156" s="333"/>
      <c r="M156" s="333"/>
      <c r="N156" s="333"/>
      <c r="O156" s="333"/>
      <c r="P156" s="333"/>
      <c r="Q156" s="333"/>
    </row>
    <row r="157" spans="2:17">
      <c r="B157" s="334" t="s">
        <v>390</v>
      </c>
      <c r="C157" s="334"/>
      <c r="D157" s="334"/>
      <c r="E157" s="334"/>
      <c r="F157" s="334"/>
      <c r="G157" s="334"/>
      <c r="H157" s="334"/>
      <c r="I157" s="334"/>
      <c r="J157" s="334"/>
      <c r="K157" s="334"/>
      <c r="L157" s="334"/>
      <c r="M157" s="334"/>
      <c r="N157" s="334"/>
      <c r="O157" s="334"/>
      <c r="P157" s="334"/>
      <c r="Q157" s="334"/>
    </row>
    <row r="158" spans="2:17" ht="15" thickBot="1">
      <c r="B158" s="334" t="str">
        <f>'HOME PAGE'!H7</f>
        <v>YTD ENDING 12-29-2024</v>
      </c>
      <c r="C158" s="334"/>
      <c r="D158" s="334"/>
      <c r="E158" s="334"/>
      <c r="F158" s="334"/>
      <c r="G158" s="334"/>
      <c r="H158" s="334"/>
      <c r="I158" s="334"/>
      <c r="J158" s="334"/>
      <c r="K158" s="334"/>
      <c r="L158" s="334"/>
      <c r="M158" s="334"/>
      <c r="N158" s="334"/>
      <c r="O158" s="334"/>
      <c r="P158" s="334"/>
      <c r="Q158" s="334"/>
    </row>
    <row r="159" spans="2:17">
      <c r="D159" s="325" t="s">
        <v>76</v>
      </c>
      <c r="E159" s="326"/>
      <c r="F159" s="327"/>
      <c r="G159" s="328" t="s">
        <v>19</v>
      </c>
      <c r="H159" s="329"/>
      <c r="I159" s="325" t="s">
        <v>20</v>
      </c>
      <c r="J159" s="326"/>
      <c r="K159" s="327"/>
      <c r="L159" s="328" t="s">
        <v>21</v>
      </c>
      <c r="M159" s="326"/>
      <c r="N159" s="329"/>
      <c r="O159" s="325" t="s">
        <v>22</v>
      </c>
      <c r="P159" s="326"/>
      <c r="Q159" s="327"/>
    </row>
    <row r="160" spans="2:17" ht="28.5" customHeight="1" thickBot="1">
      <c r="B160" s="14"/>
      <c r="C160" s="79"/>
      <c r="D160" s="112" t="s">
        <v>18</v>
      </c>
      <c r="E160" s="113" t="s">
        <v>24</v>
      </c>
      <c r="F160" s="17" t="s">
        <v>25</v>
      </c>
      <c r="G160" s="18" t="s">
        <v>18</v>
      </c>
      <c r="H160" s="49" t="s">
        <v>24</v>
      </c>
      <c r="I160" s="15" t="s">
        <v>18</v>
      </c>
      <c r="J160" s="16" t="s">
        <v>24</v>
      </c>
      <c r="K160" s="17" t="s">
        <v>25</v>
      </c>
      <c r="L160" s="18" t="s">
        <v>18</v>
      </c>
      <c r="M160" s="16" t="s">
        <v>24</v>
      </c>
      <c r="N160" s="49" t="s">
        <v>25</v>
      </c>
      <c r="O160" s="15" t="s">
        <v>18</v>
      </c>
      <c r="P160" s="16" t="s">
        <v>24</v>
      </c>
      <c r="Q160" s="17" t="s">
        <v>25</v>
      </c>
    </row>
    <row r="161" spans="2:17" ht="15" thickBot="1">
      <c r="C161" s="290" t="s">
        <v>77</v>
      </c>
      <c r="D161" s="291">
        <f>'Segment Data'!E48</f>
        <v>3347048252.5542245</v>
      </c>
      <c r="E161" s="292">
        <f>'Segment Data'!F48</f>
        <v>15797702.145597935</v>
      </c>
      <c r="F161" s="293">
        <f>'Segment Data'!G48</f>
        <v>4.7422737817364464E-3</v>
      </c>
      <c r="G161" s="294">
        <f>'Segment Data'!H48</f>
        <v>99.999999999999972</v>
      </c>
      <c r="H161" s="295">
        <f>'Segment Data'!I48</f>
        <v>-2.8421709430404007E-14</v>
      </c>
      <c r="I161" s="296">
        <f>'Segment Data'!J48</f>
        <v>4.9341793678166868</v>
      </c>
      <c r="J161" s="297">
        <f>'Segment Data'!K48</f>
        <v>0.11727055311476331</v>
      </c>
      <c r="K161" s="293">
        <f>'Segment Data'!L48</f>
        <v>2.4345603711001567E-2</v>
      </c>
      <c r="L161" s="298">
        <f>'Segment Data'!M48</f>
        <v>16514936430.839951</v>
      </c>
      <c r="M161" s="299">
        <f>'Segment Data'!N48</f>
        <v>468606290.59600258</v>
      </c>
      <c r="N161" s="293">
        <f>'Segment Data'!O48</f>
        <v>2.9203331010917273E-2</v>
      </c>
      <c r="O161" s="291">
        <f>'Segment Data'!P48</f>
        <v>4587521972.9114046</v>
      </c>
      <c r="P161" s="292">
        <f>'Segment Data'!Q48</f>
        <v>38416252.608924866</v>
      </c>
      <c r="Q161" s="293">
        <f>'Segment Data'!R48</f>
        <v>8.4447922231120371E-3</v>
      </c>
    </row>
    <row r="162" spans="2:17" ht="15" thickBot="1">
      <c r="B162" s="324" t="s">
        <v>111</v>
      </c>
      <c r="C162" s="82" t="s">
        <v>111</v>
      </c>
      <c r="D162" s="128">
        <f>'Segment Data'!E51</f>
        <v>3139719666.6985941</v>
      </c>
      <c r="E162" s="129">
        <f>'Segment Data'!F51</f>
        <v>12789567.484260082</v>
      </c>
      <c r="F162" s="130">
        <f>'Segment Data'!G51</f>
        <v>4.0901353974857205E-3</v>
      </c>
      <c r="G162" s="131">
        <f>'Segment Data'!H51</f>
        <v>93.80562901364172</v>
      </c>
      <c r="H162" s="132">
        <f>'Segment Data'!I51</f>
        <v>-6.0925059595746234E-2</v>
      </c>
      <c r="I162" s="205">
        <f>'Segment Data'!J51</f>
        <v>4.7028733341836704</v>
      </c>
      <c r="J162" s="157">
        <f>'Segment Data'!K51</f>
        <v>0.11276976720217569</v>
      </c>
      <c r="K162" s="130">
        <f>'Segment Data'!L51</f>
        <v>2.456802238916243E-2</v>
      </c>
      <c r="L162" s="133">
        <f>'Segment Data'!M51</f>
        <v>14765703897.328859</v>
      </c>
      <c r="M162" s="134">
        <f>'Segment Data'!N51</f>
        <v>412770895.22334671</v>
      </c>
      <c r="N162" s="130">
        <f>'Segment Data'!O51</f>
        <v>2.8758644324668348E-2</v>
      </c>
      <c r="O162" s="128">
        <f>'Segment Data'!P51</f>
        <v>4057439257.5649643</v>
      </c>
      <c r="P162" s="129">
        <f>'Segment Data'!Q51</f>
        <v>31764918.991418839</v>
      </c>
      <c r="Q162" s="130">
        <f>'Segment Data'!R51</f>
        <v>7.8905833706047861E-3</v>
      </c>
    </row>
    <row r="163" spans="2:17">
      <c r="B163" s="321"/>
      <c r="C163" s="102" t="s">
        <v>110</v>
      </c>
      <c r="D163" s="143">
        <f>'Segment Data'!E52</f>
        <v>3123003722.4250245</v>
      </c>
      <c r="E163" s="144">
        <f>'Segment Data'!F52</f>
        <v>14570998.149857521</v>
      </c>
      <c r="F163" s="145">
        <f>'Segment Data'!G52</f>
        <v>4.6875706963402999E-3</v>
      </c>
      <c r="G163" s="146">
        <f>'Segment Data'!H52</f>
        <v>93.306205551168077</v>
      </c>
      <c r="H163" s="147">
        <f>'Segment Data'!I52</f>
        <v>-5.0803229572551345E-3</v>
      </c>
      <c r="I163" s="207">
        <f>'Segment Data'!J52</f>
        <v>4.6730531524006915</v>
      </c>
      <c r="J163" s="161">
        <f>'Segment Data'!K52</f>
        <v>0.11809213486457359</v>
      </c>
      <c r="K163" s="145">
        <f>'Segment Data'!L52</f>
        <v>2.5926047316306631E-2</v>
      </c>
      <c r="L163" s="148">
        <f>'Segment Data'!M52</f>
        <v>14593962390.037355</v>
      </c>
      <c r="M163" s="149">
        <f>'Segment Data'!N52</f>
        <v>435172505.33037376</v>
      </c>
      <c r="N163" s="145">
        <f>'Segment Data'!O52</f>
        <v>3.0735148192318817E-2</v>
      </c>
      <c r="O163" s="143">
        <f>'Segment Data'!P52</f>
        <v>4022417448.485301</v>
      </c>
      <c r="P163" s="144">
        <f>'Segment Data'!Q52</f>
        <v>35656079.976489067</v>
      </c>
      <c r="Q163" s="145">
        <f>'Segment Data'!R52</f>
        <v>8.9436203175174457E-3</v>
      </c>
    </row>
    <row r="164" spans="2:17" ht="15" thickBot="1">
      <c r="B164" s="323"/>
      <c r="C164" s="98" t="s">
        <v>109</v>
      </c>
      <c r="D164" s="135">
        <f>'Segment Data'!E53</f>
        <v>16715944.273557575</v>
      </c>
      <c r="E164" s="136">
        <f>'Segment Data'!F53</f>
        <v>-1781430.6655932795</v>
      </c>
      <c r="F164" s="137">
        <f>'Segment Data'!G53</f>
        <v>-9.6307215021239026E-2</v>
      </c>
      <c r="G164" s="138">
        <f>'Segment Data'!H53</f>
        <v>0.49942346247327557</v>
      </c>
      <c r="H164" s="139">
        <f>'Segment Data'!I53</f>
        <v>-5.5844736638372805E-2</v>
      </c>
      <c r="I164" s="208">
        <f>'Segment Data'!J53</f>
        <v>10.274113414171245</v>
      </c>
      <c r="J164" s="154">
        <f>'Segment Data'!K53</f>
        <v>-0.22159843884474739</v>
      </c>
      <c r="K164" s="137">
        <f>'Segment Data'!L53</f>
        <v>-2.1113235762190825E-2</v>
      </c>
      <c r="L164" s="140">
        <f>'Segment Data'!M53</f>
        <v>171741507.29149687</v>
      </c>
      <c r="M164" s="141">
        <f>'Segment Data'!N53</f>
        <v>-22401610.107029736</v>
      </c>
      <c r="N164" s="137">
        <f>'Segment Data'!O53</f>
        <v>-0.11538709384708658</v>
      </c>
      <c r="O164" s="135">
        <f>'Segment Data'!P53</f>
        <v>35021809.079661518</v>
      </c>
      <c r="P164" s="136">
        <f>'Segment Data'!Q53</f>
        <v>-3891160.9850730002</v>
      </c>
      <c r="Q164" s="137">
        <f>'Segment Data'!R53</f>
        <v>-9.9996504471382544E-2</v>
      </c>
    </row>
    <row r="165" spans="2:17">
      <c r="B165" s="324" t="s">
        <v>108</v>
      </c>
      <c r="C165" s="82" t="s">
        <v>185</v>
      </c>
      <c r="D165" s="121">
        <f>Fat!E43</f>
        <v>185458002.95195293</v>
      </c>
      <c r="E165" s="122">
        <f>Fat!F43</f>
        <v>-8926799.3295044899</v>
      </c>
      <c r="F165" s="123">
        <f>Fat!G43</f>
        <v>-4.5923339812229895E-2</v>
      </c>
      <c r="G165" s="124">
        <f>Fat!H43</f>
        <v>5.540942016907727</v>
      </c>
      <c r="H165" s="125">
        <f>Fat!I43</f>
        <v>-0.29424808182601403</v>
      </c>
      <c r="I165" s="204">
        <f>Fat!J43</f>
        <v>5.3931189345154857</v>
      </c>
      <c r="J165" s="152">
        <f>Fat!K43</f>
        <v>0.28697120974348778</v>
      </c>
      <c r="K165" s="123">
        <f>Fat!L43</f>
        <v>5.6201117792043856E-2</v>
      </c>
      <c r="L165" s="126">
        <f>Fat!M43</f>
        <v>1000197067.2776062</v>
      </c>
      <c r="M165" s="127">
        <f>Fat!N43</f>
        <v>7639551.3778877258</v>
      </c>
      <c r="N165" s="123">
        <f>Fat!O43</f>
        <v>7.6968349496227845E-3</v>
      </c>
      <c r="O165" s="121">
        <f>Fat!P43</f>
        <v>282801651.02761781</v>
      </c>
      <c r="P165" s="122">
        <f>Fat!Q43</f>
        <v>-6438158.5607387424</v>
      </c>
      <c r="Q165" s="123">
        <f>Fat!R43</f>
        <v>-2.2258895032123933E-2</v>
      </c>
    </row>
    <row r="166" spans="2:17">
      <c r="B166" s="321"/>
      <c r="C166" s="83" t="s">
        <v>186</v>
      </c>
      <c r="D166" s="105">
        <f>Fat!E44</f>
        <v>408840771.64583594</v>
      </c>
      <c r="E166" s="106">
        <f>Fat!F44</f>
        <v>-12221770.439252138</v>
      </c>
      <c r="F166" s="107">
        <f>Fat!G44</f>
        <v>-2.902602159463135E-2</v>
      </c>
      <c r="G166" s="108">
        <f>Fat!H44</f>
        <v>12.214964972011927</v>
      </c>
      <c r="H166" s="109">
        <f>Fat!I44</f>
        <v>-0.42480906219989656</v>
      </c>
      <c r="I166" s="206">
        <f>Fat!J44</f>
        <v>4.75410580010612</v>
      </c>
      <c r="J166" s="156">
        <f>Fat!K44</f>
        <v>-1.0625281800426656E-2</v>
      </c>
      <c r="K166" s="107">
        <f>Fat!L44</f>
        <v>-2.2299856209671092E-3</v>
      </c>
      <c r="L166" s="110">
        <f>Fat!M44</f>
        <v>1943672283.8013303</v>
      </c>
      <c r="M166" s="111">
        <f>Fat!N44</f>
        <v>-62577497.898072243</v>
      </c>
      <c r="N166" s="107">
        <f>Fat!O44</f>
        <v>-3.1191279604808581E-2</v>
      </c>
      <c r="O166" s="105">
        <f>Fat!P44</f>
        <v>597504443.9611336</v>
      </c>
      <c r="P166" s="106">
        <f>Fat!Q44</f>
        <v>-21024586.062011003</v>
      </c>
      <c r="Q166" s="107">
        <f>Fat!R44</f>
        <v>-3.3991268059357357E-2</v>
      </c>
    </row>
    <row r="167" spans="2:17">
      <c r="B167" s="321"/>
      <c r="C167" s="83" t="s">
        <v>187</v>
      </c>
      <c r="D167" s="105">
        <f>Fat!E45</f>
        <v>1202286267.0863135</v>
      </c>
      <c r="E167" s="106">
        <f>Fat!F45</f>
        <v>-22557575.289208651</v>
      </c>
      <c r="F167" s="107">
        <f>Fat!G45</f>
        <v>-1.8416694854308434E-2</v>
      </c>
      <c r="G167" s="108">
        <f>Fat!H45</f>
        <v>35.920792781186094</v>
      </c>
      <c r="H167" s="109">
        <f>Fat!I45</f>
        <v>-0.84749659966750812</v>
      </c>
      <c r="I167" s="206">
        <f>Fat!J45</f>
        <v>4.8665269312826176</v>
      </c>
      <c r="J167" s="156">
        <f>Fat!K45</f>
        <v>0.16665060155886291</v>
      </c>
      <c r="K167" s="107">
        <f>Fat!L45</f>
        <v>3.5458507813259453E-2</v>
      </c>
      <c r="L167" s="110">
        <f>Fat!M45</f>
        <v>5850958497.8867912</v>
      </c>
      <c r="M167" s="111">
        <f>Fat!N45</f>
        <v>94343915.498181343</v>
      </c>
      <c r="N167" s="107">
        <f>Fat!O45</f>
        <v>1.6388784440565227E-2</v>
      </c>
      <c r="O167" s="105">
        <f>Fat!P45</f>
        <v>1612105589.1804376</v>
      </c>
      <c r="P167" s="106">
        <f>Fat!Q45</f>
        <v>-8947276.4850623608</v>
      </c>
      <c r="Q167" s="107">
        <f>Fat!R45</f>
        <v>-5.5194230086932942E-3</v>
      </c>
    </row>
    <row r="168" spans="2:17" ht="15" thickBot="1">
      <c r="B168" s="323"/>
      <c r="C168" s="84" t="s">
        <v>188</v>
      </c>
      <c r="D168" s="128">
        <f>Fat!E46</f>
        <v>1550463210.8697953</v>
      </c>
      <c r="E168" s="129">
        <f>Fat!F46</f>
        <v>59503847.203558683</v>
      </c>
      <c r="F168" s="130">
        <f>Fat!G46</f>
        <v>3.9909771287957856E-2</v>
      </c>
      <c r="G168" s="131">
        <f>Fat!H46</f>
        <v>46.32330022988446</v>
      </c>
      <c r="H168" s="132">
        <f>Fat!I46</f>
        <v>1.566553743693305</v>
      </c>
      <c r="I168" s="205">
        <f>Fat!J46</f>
        <v>4.9792271933645669</v>
      </c>
      <c r="J168" s="157">
        <f>Fat!K46</f>
        <v>8.9148739228790852E-2</v>
      </c>
      <c r="K168" s="130">
        <f>Fat!L46</f>
        <v>1.8230533531296098E-2</v>
      </c>
      <c r="L168" s="133">
        <f>Fat!M46</f>
        <v>7720108581.8742256</v>
      </c>
      <c r="M168" s="134">
        <f>Fat!N46</f>
        <v>429200321.61797523</v>
      </c>
      <c r="N168" s="130">
        <f>Fat!O46</f>
        <v>5.8867881242945487E-2</v>
      </c>
      <c r="O168" s="128">
        <f>Fat!P46</f>
        <v>2095110288.7422178</v>
      </c>
      <c r="P168" s="129">
        <f>Fat!Q46</f>
        <v>74826273.716733456</v>
      </c>
      <c r="Q168" s="130">
        <f>Fat!R46</f>
        <v>3.7037502232471792E-2</v>
      </c>
    </row>
    <row r="169" spans="2:17" ht="15" customHeight="1">
      <c r="B169" s="330" t="s">
        <v>107</v>
      </c>
      <c r="C169" s="82" t="s">
        <v>201</v>
      </c>
      <c r="D169" s="121">
        <f>Fat!E47</f>
        <v>183373537.17990154</v>
      </c>
      <c r="E169" s="122">
        <f>Fat!F47</f>
        <v>-8700671.7655261755</v>
      </c>
      <c r="F169" s="123">
        <f>Fat!G47</f>
        <v>-4.5298490689076418E-2</v>
      </c>
      <c r="G169" s="124">
        <f>Fat!H47</f>
        <v>5.4786642839691391</v>
      </c>
      <c r="H169" s="125">
        <f>Fat!I47</f>
        <v>-0.28716467542471324</v>
      </c>
      <c r="I169" s="204">
        <f>Fat!J47</f>
        <v>5.3515654187028812</v>
      </c>
      <c r="J169" s="152">
        <f>Fat!K47</f>
        <v>0.28122415772987797</v>
      </c>
      <c r="K169" s="123">
        <f>Fat!L47</f>
        <v>5.5464542375972301E-2</v>
      </c>
      <c r="L169" s="126">
        <f>Fat!M47</f>
        <v>981335480.27718806</v>
      </c>
      <c r="M169" s="127">
        <f>Fat!N47</f>
        <v>7453693.4924360514</v>
      </c>
      <c r="N169" s="123">
        <f>Fat!O47</f>
        <v>7.6535916305039923E-3</v>
      </c>
      <c r="O169" s="121">
        <f>Fat!P47</f>
        <v>277162380.21980953</v>
      </c>
      <c r="P169" s="122">
        <f>Fat!Q47</f>
        <v>-6170139.3018740416</v>
      </c>
      <c r="Q169" s="123">
        <f>Fat!R47</f>
        <v>-2.177702479154299E-2</v>
      </c>
    </row>
    <row r="170" spans="2:17">
      <c r="B170" s="331"/>
      <c r="C170" s="83" t="s">
        <v>202</v>
      </c>
      <c r="D170" s="105">
        <f>Fat!E48</f>
        <v>314574935.05395621</v>
      </c>
      <c r="E170" s="106">
        <f>Fat!F48</f>
        <v>-10727707.946876526</v>
      </c>
      <c r="F170" s="107">
        <f>Fat!G48</f>
        <v>-3.2977623077132714E-2</v>
      </c>
      <c r="G170" s="108">
        <f>Fat!H48</f>
        <v>9.3985778308960839</v>
      </c>
      <c r="H170" s="109">
        <f>Fat!I48</f>
        <v>-0.36660308474923298</v>
      </c>
      <c r="I170" s="206">
        <f>Fat!J48</f>
        <v>4.3027664358376994</v>
      </c>
      <c r="J170" s="156">
        <f>Fat!K48</f>
        <v>2.3789322419474068E-2</v>
      </c>
      <c r="K170" s="107">
        <f>Fat!L48</f>
        <v>5.5595815983390867E-3</v>
      </c>
      <c r="L170" s="110">
        <f>Fat!M48</f>
        <v>1353542472.1059868</v>
      </c>
      <c r="M170" s="111">
        <f>Fat!N48</f>
        <v>-38420092.229035854</v>
      </c>
      <c r="N170" s="107">
        <f>Fat!O48</f>
        <v>-2.760138326521026E-2</v>
      </c>
      <c r="O170" s="105">
        <f>Fat!P48</f>
        <v>392931420.84899259</v>
      </c>
      <c r="P170" s="106">
        <f>Fat!Q48</f>
        <v>-14198592.276812375</v>
      </c>
      <c r="Q170" s="107">
        <f>Fat!R48</f>
        <v>-3.4874835603006617E-2</v>
      </c>
    </row>
    <row r="171" spans="2:17">
      <c r="B171" s="331"/>
      <c r="C171" s="83" t="s">
        <v>203</v>
      </c>
      <c r="D171" s="105">
        <f>Fat!E49</f>
        <v>1169255988.1493452</v>
      </c>
      <c r="E171" s="106">
        <f>Fat!F49</f>
        <v>-26295961.826605797</v>
      </c>
      <c r="F171" s="107">
        <f>Fat!G49</f>
        <v>-2.1994829942048735E-2</v>
      </c>
      <c r="G171" s="108">
        <f>Fat!H49</f>
        <v>34.93394477528232</v>
      </c>
      <c r="H171" s="109">
        <f>Fat!I49</f>
        <v>-0.95503841240672926</v>
      </c>
      <c r="I171" s="206">
        <f>Fat!J49</f>
        <v>4.6854918831167813</v>
      </c>
      <c r="J171" s="156">
        <f>Fat!K49</f>
        <v>0.1360535804827645</v>
      </c>
      <c r="K171" s="107">
        <f>Fat!L49</f>
        <v>2.9905577663069463E-2</v>
      </c>
      <c r="L171" s="110">
        <f>Fat!M49</f>
        <v>5478539441.7594481</v>
      </c>
      <c r="M171" s="111">
        <f>Fat!N49</f>
        <v>39449607.750068665</v>
      </c>
      <c r="N171" s="107">
        <f>Fat!O49</f>
        <v>7.2529796260027424E-3</v>
      </c>
      <c r="O171" s="105">
        <f>Fat!P49</f>
        <v>1526804491.4514048</v>
      </c>
      <c r="P171" s="106">
        <f>Fat!Q49</f>
        <v>-20247459.850920916</v>
      </c>
      <c r="Q171" s="107">
        <f>Fat!R49</f>
        <v>-1.308776982820543E-2</v>
      </c>
    </row>
    <row r="172" spans="2:17" ht="15" thickBot="1">
      <c r="B172" s="332"/>
      <c r="C172" s="84" t="s">
        <v>204</v>
      </c>
      <c r="D172" s="128">
        <f>Fat!E50</f>
        <v>1472515206.3153479</v>
      </c>
      <c r="E172" s="129">
        <f>Fat!F50</f>
        <v>58513909.023277044</v>
      </c>
      <c r="F172" s="130">
        <f>Fat!G50</f>
        <v>4.1381793026170489E-2</v>
      </c>
      <c r="G172" s="131">
        <f>Fat!H50</f>
        <v>43.99444212349286</v>
      </c>
      <c r="H172" s="132">
        <f>Fat!I50</f>
        <v>1.5478811129851664</v>
      </c>
      <c r="I172" s="205">
        <f>Fat!J50</f>
        <v>4.7213682231390006</v>
      </c>
      <c r="J172" s="157">
        <f>Fat!K50</f>
        <v>9.0538796379389552E-2</v>
      </c>
      <c r="K172" s="130">
        <f>Fat!L50</f>
        <v>1.9551313174310421E-2</v>
      </c>
      <c r="L172" s="133">
        <f>Fat!M50</f>
        <v>6952286503.1862526</v>
      </c>
      <c r="M172" s="134">
        <f>Fat!N50</f>
        <v>404287686.20986557</v>
      </c>
      <c r="N172" s="130">
        <f>Fat!O50</f>
        <v>6.1742174595649978E-2</v>
      </c>
      <c r="O172" s="128">
        <f>Fat!P50</f>
        <v>1860540965.0447576</v>
      </c>
      <c r="P172" s="129">
        <f>Fat!Q50</f>
        <v>72381110.42102313</v>
      </c>
      <c r="Q172" s="130">
        <f>Fat!R50</f>
        <v>4.0477986480830376E-2</v>
      </c>
    </row>
    <row r="173" spans="2:17" ht="15" thickBot="1">
      <c r="B173" s="324" t="s">
        <v>106</v>
      </c>
      <c r="C173" s="142" t="s">
        <v>106</v>
      </c>
      <c r="D173" s="128">
        <f>'Segment Data'!E54</f>
        <v>169211628.72160149</v>
      </c>
      <c r="E173" s="129">
        <f>'Segment Data'!F54</f>
        <v>4518419.8750877678</v>
      </c>
      <c r="F173" s="130">
        <f>'Segment Data'!G54</f>
        <v>2.7435374577580315E-2</v>
      </c>
      <c r="G173" s="131">
        <f>'Segment Data'!H54</f>
        <v>5.0555479321958208</v>
      </c>
      <c r="H173" s="132">
        <f>'Segment Data'!I54</f>
        <v>0.11166255478667697</v>
      </c>
      <c r="I173" s="205">
        <f>'Segment Data'!J54</f>
        <v>7.8534448836364099</v>
      </c>
      <c r="J173" s="157">
        <f>'Segment Data'!K54</f>
        <v>0.11378563556122767</v>
      </c>
      <c r="K173" s="130">
        <f>'Segment Data'!L54</f>
        <v>1.4701633743052143E-2</v>
      </c>
      <c r="L173" s="133">
        <f>'Segment Data'!M54</f>
        <v>1328894199.8354449</v>
      </c>
      <c r="M173" s="134">
        <f>'Segment Data'!N54</f>
        <v>54224882.891347647</v>
      </c>
      <c r="N173" s="130">
        <f>'Segment Data'!O54</f>
        <v>4.2540353149275477E-2</v>
      </c>
      <c r="O173" s="128">
        <f>'Segment Data'!P54</f>
        <v>409315461.5577696</v>
      </c>
      <c r="P173" s="129">
        <f>'Segment Data'!Q54</f>
        <v>8944452.0403549075</v>
      </c>
      <c r="Q173" s="130">
        <f>'Segment Data'!R54</f>
        <v>2.2340408840130711E-2</v>
      </c>
    </row>
    <row r="174" spans="2:17" ht="15" customHeight="1">
      <c r="B174" s="321"/>
      <c r="C174" s="99" t="s">
        <v>120</v>
      </c>
      <c r="D174" s="143">
        <f>'Segment Data'!E55</f>
        <v>153399219.9822503</v>
      </c>
      <c r="E174" s="144">
        <f>'Segment Data'!F55</f>
        <v>5869071.1658223867</v>
      </c>
      <c r="F174" s="145">
        <f>'Segment Data'!G55</f>
        <v>3.9782181560226615E-2</v>
      </c>
      <c r="G174" s="146">
        <f>'Segment Data'!H55</f>
        <v>4.58311946549283</v>
      </c>
      <c r="H174" s="147">
        <f>'Segment Data'!I55</f>
        <v>0.15444781249059059</v>
      </c>
      <c r="I174" s="207">
        <f>'Segment Data'!J55</f>
        <v>6.9651063239923872</v>
      </c>
      <c r="J174" s="161">
        <f>'Segment Data'!K55</f>
        <v>0.25782113520105465</v>
      </c>
      <c r="K174" s="145">
        <f>'Segment Data'!L55</f>
        <v>3.8438970156197363E-2</v>
      </c>
      <c r="L174" s="148">
        <f>'Segment Data'!M55</f>
        <v>1068441877.1938709</v>
      </c>
      <c r="M174" s="149">
        <f>'Segment Data'!N55</f>
        <v>78915095.137262821</v>
      </c>
      <c r="N174" s="145">
        <f>'Segment Data'!O55</f>
        <v>7.975033780616593E-2</v>
      </c>
      <c r="O174" s="143">
        <f>'Segment Data'!P55</f>
        <v>337995176.14267886</v>
      </c>
      <c r="P174" s="144">
        <f>'Segment Data'!Q55</f>
        <v>14080988.974976003</v>
      </c>
      <c r="Q174" s="145">
        <f>'Segment Data'!R55</f>
        <v>4.347135609619264E-2</v>
      </c>
    </row>
    <row r="175" spans="2:17" ht="15" thickBot="1">
      <c r="B175" s="321"/>
      <c r="C175" s="98" t="s">
        <v>121</v>
      </c>
      <c r="D175" s="135">
        <f>'Segment Data'!E56</f>
        <v>15812408.739356857</v>
      </c>
      <c r="E175" s="136">
        <f>'Segment Data'!F56</f>
        <v>-1350651.2907346226</v>
      </c>
      <c r="F175" s="137">
        <f>'Segment Data'!G56</f>
        <v>-7.8695249469882766E-2</v>
      </c>
      <c r="G175" s="138">
        <f>'Segment Data'!H56</f>
        <v>0.47242846670316063</v>
      </c>
      <c r="H175" s="139">
        <f>'Segment Data'!I56</f>
        <v>-4.2785257703914614E-2</v>
      </c>
      <c r="I175" s="208">
        <f>'Segment Data'!J56</f>
        <v>16.471388194849258</v>
      </c>
      <c r="J175" s="154">
        <f>'Segment Data'!K56</f>
        <v>-0.14234702413605405</v>
      </c>
      <c r="K175" s="137">
        <f>'Segment Data'!L56</f>
        <v>-8.568032550162908E-3</v>
      </c>
      <c r="L175" s="140">
        <f>'Segment Data'!M56</f>
        <v>260452322.64157379</v>
      </c>
      <c r="M175" s="141">
        <f>'Segment Data'!N56</f>
        <v>-24690212.245916128</v>
      </c>
      <c r="N175" s="137">
        <f>'Segment Data'!O56</f>
        <v>-8.6589018561044451E-2</v>
      </c>
      <c r="O175" s="135">
        <f>'Segment Data'!P56</f>
        <v>71320285.415090829</v>
      </c>
      <c r="P175" s="136">
        <f>'Segment Data'!Q56</f>
        <v>-5136536.9346209168</v>
      </c>
      <c r="Q175" s="137">
        <f>'Segment Data'!R56</f>
        <v>-6.7182192206818578E-2</v>
      </c>
    </row>
    <row r="176" spans="2:17">
      <c r="B176" s="321"/>
      <c r="C176" s="82" t="s">
        <v>105</v>
      </c>
      <c r="D176" s="121">
        <f>Flavor!D54</f>
        <v>214948.06346189647</v>
      </c>
      <c r="E176" s="122">
        <f>Flavor!E54</f>
        <v>121999.00990114233</v>
      </c>
      <c r="F176" s="123">
        <f>Flavor!F54</f>
        <v>1.3125363328352808</v>
      </c>
      <c r="G176" s="124">
        <f>Flavor!G54</f>
        <v>6.4220186636946043E-3</v>
      </c>
      <c r="H176" s="125">
        <f>Flavor!H54</f>
        <v>3.6318036332054515E-3</v>
      </c>
      <c r="I176" s="204">
        <f>Flavor!I54</f>
        <v>7.7606673297269202</v>
      </c>
      <c r="J176" s="152">
        <f>Flavor!J54</f>
        <v>-1.9260001879107707</v>
      </c>
      <c r="K176" s="123">
        <f>Flavor!K54</f>
        <v>-0.19883000881405999</v>
      </c>
      <c r="L176" s="126">
        <f>Flavor!L54</f>
        <v>1668140.4136968087</v>
      </c>
      <c r="M176" s="127">
        <f>Flavor!M54</f>
        <v>767773.83577468572</v>
      </c>
      <c r="N176" s="123">
        <f>Flavor!N54</f>
        <v>0.85273471339480811</v>
      </c>
      <c r="O176" s="121">
        <f>Flavor!O54</f>
        <v>506049.98256249243</v>
      </c>
      <c r="P176" s="122">
        <f>Flavor!P54</f>
        <v>250547.31685112946</v>
      </c>
      <c r="Q176" s="123">
        <f>Flavor!Q54</f>
        <v>0.98060549056724333</v>
      </c>
    </row>
    <row r="177" spans="2:17">
      <c r="B177" s="321"/>
      <c r="C177" s="83" t="s">
        <v>104</v>
      </c>
      <c r="D177" s="105">
        <f>Flavor!D55</f>
        <v>159867809.47126964</v>
      </c>
      <c r="E177" s="106">
        <f>Flavor!E55</f>
        <v>4435396.8715057969</v>
      </c>
      <c r="F177" s="107">
        <f>Flavor!F55</f>
        <v>2.853585553565895E-2</v>
      </c>
      <c r="G177" s="108">
        <f>Flavor!G55</f>
        <v>4.7763819762463857</v>
      </c>
      <c r="H177" s="109">
        <f>Flavor!H55</f>
        <v>0.11049418882980167</v>
      </c>
      <c r="I177" s="206">
        <f>Flavor!I55</f>
        <v>7.5421050224025192</v>
      </c>
      <c r="J177" s="156">
        <f>Flavor!J55</f>
        <v>0.16220773890603812</v>
      </c>
      <c r="K177" s="107">
        <f>Flavor!K55</f>
        <v>2.1979674333514113E-2</v>
      </c>
      <c r="L177" s="110">
        <f>Flavor!L55</f>
        <v>1205739808.7337518</v>
      </c>
      <c r="M177" s="111">
        <f>Flavor!M55</f>
        <v>58664569.221450329</v>
      </c>
      <c r="N177" s="107">
        <f>Flavor!N55</f>
        <v>5.1142738680675009E-2</v>
      </c>
      <c r="O177" s="105">
        <f>Flavor!O55</f>
        <v>359720813.83637011</v>
      </c>
      <c r="P177" s="106">
        <f>Flavor!P55</f>
        <v>10557672.112641335</v>
      </c>
      <c r="Q177" s="107">
        <f>Flavor!Q55</f>
        <v>3.0237075026077549E-2</v>
      </c>
    </row>
    <row r="178" spans="2:17">
      <c r="B178" s="321"/>
      <c r="C178" s="83" t="s">
        <v>103</v>
      </c>
      <c r="D178" s="105">
        <f>Flavor!D56</f>
        <v>231981.02084586013</v>
      </c>
      <c r="E178" s="106">
        <f>Flavor!E56</f>
        <v>-9545.8859898288792</v>
      </c>
      <c r="F178" s="107">
        <f>Flavor!F56</f>
        <v>-3.9523074736857185E-2</v>
      </c>
      <c r="G178" s="108">
        <f>Flavor!G56</f>
        <v>6.9309135495381332E-3</v>
      </c>
      <c r="H178" s="109">
        <f>Flavor!H56</f>
        <v>-3.1942391925604725E-4</v>
      </c>
      <c r="I178" s="206">
        <f>Flavor!I56</f>
        <v>14.052738854962012</v>
      </c>
      <c r="J178" s="156">
        <f>Flavor!J56</f>
        <v>-0.58534745139592381</v>
      </c>
      <c r="K178" s="107">
        <f>Flavor!K56</f>
        <v>-3.9987976511771404E-2</v>
      </c>
      <c r="L178" s="110">
        <f>Flavor!L56</f>
        <v>3259968.7052543713</v>
      </c>
      <c r="M178" s="111">
        <f>Flavor!M56</f>
        <v>-275523.00231411681</v>
      </c>
      <c r="N178" s="107">
        <f>Flavor!N56</f>
        <v>-7.7930603464378079E-2</v>
      </c>
      <c r="O178" s="105">
        <f>Flavor!O56</f>
        <v>1472198.3326343643</v>
      </c>
      <c r="P178" s="106">
        <f>Flavor!P56</f>
        <v>-53045.56592080975</v>
      </c>
      <c r="Q178" s="107">
        <f>Flavor!Q56</f>
        <v>-3.4778415420024633E-2</v>
      </c>
    </row>
    <row r="179" spans="2:17">
      <c r="B179" s="321"/>
      <c r="C179" s="83" t="s">
        <v>102</v>
      </c>
      <c r="D179" s="105">
        <f>Flavor!D57</f>
        <v>407518.45735896286</v>
      </c>
      <c r="E179" s="106">
        <f>Flavor!E57</f>
        <v>-2213.5481451043161</v>
      </c>
      <c r="F179" s="107">
        <f>Flavor!F57</f>
        <v>-5.4024291863193083E-3</v>
      </c>
      <c r="G179" s="108">
        <f>Flavor!G57</f>
        <v>1.2175458093499974E-2</v>
      </c>
      <c r="H179" s="109">
        <f>Flavor!H57</f>
        <v>-1.2418731905560788E-4</v>
      </c>
      <c r="I179" s="206">
        <f>Flavor!I57</f>
        <v>11.288118150481386</v>
      </c>
      <c r="J179" s="156">
        <f>Flavor!J57</f>
        <v>0.8924453985002252</v>
      </c>
      <c r="K179" s="107">
        <f>Flavor!K57</f>
        <v>8.5847777223474725E-2</v>
      </c>
      <c r="L179" s="110">
        <f>Flavor!L57</f>
        <v>4600116.4951698836</v>
      </c>
      <c r="M179" s="111">
        <f>Flavor!M57</f>
        <v>340676.6499366574</v>
      </c>
      <c r="N179" s="107">
        <f>Flavor!N57</f>
        <v>7.9981561499902723E-2</v>
      </c>
      <c r="O179" s="105">
        <f>Flavor!O57</f>
        <v>1217475.4893375896</v>
      </c>
      <c r="P179" s="106">
        <f>Flavor!P57</f>
        <v>43167.082579418318</v>
      </c>
      <c r="Q179" s="107">
        <f>Flavor!Q57</f>
        <v>3.6759578941094849E-2</v>
      </c>
    </row>
    <row r="180" spans="2:17">
      <c r="B180" s="321"/>
      <c r="C180" s="83" t="s">
        <v>63</v>
      </c>
      <c r="D180" s="105">
        <f>Flavor!D58</f>
        <v>6395241.6599470275</v>
      </c>
      <c r="E180" s="106">
        <f>Flavor!E58</f>
        <v>555041.71184638236</v>
      </c>
      <c r="F180" s="107">
        <f>Flavor!F58</f>
        <v>9.503813512872851E-2</v>
      </c>
      <c r="G180" s="108">
        <f>Flavor!G58</f>
        <v>0.19107109241901848</v>
      </c>
      <c r="H180" s="109">
        <f>Flavor!H58</f>
        <v>1.5755550710987554E-2</v>
      </c>
      <c r="I180" s="206">
        <f>Flavor!I58</f>
        <v>14.157627309548081</v>
      </c>
      <c r="J180" s="156">
        <f>Flavor!J58</f>
        <v>-0.32581622149139378</v>
      </c>
      <c r="K180" s="107">
        <f>Flavor!K58</f>
        <v>-2.2495770483941673E-2</v>
      </c>
      <c r="L180" s="110">
        <f>Flavor!L58</f>
        <v>90541447.976025641</v>
      </c>
      <c r="M180" s="111">
        <f>Flavor!M58</f>
        <v>5955241.8177302778</v>
      </c>
      <c r="N180" s="107">
        <f>Flavor!N58</f>
        <v>7.0404408569709184E-2</v>
      </c>
      <c r="O180" s="105">
        <f>Flavor!O58</f>
        <v>39697907.623924755</v>
      </c>
      <c r="P180" s="106">
        <f>Flavor!P58</f>
        <v>1911388.8917161152</v>
      </c>
      <c r="Q180" s="107">
        <f>Flavor!Q58</f>
        <v>5.0583884301754346E-2</v>
      </c>
    </row>
    <row r="181" spans="2:17">
      <c r="B181" s="321"/>
      <c r="C181" s="83" t="s">
        <v>64</v>
      </c>
      <c r="D181" s="105">
        <f>Flavor!D59</f>
        <v>3111080.9035163149</v>
      </c>
      <c r="E181" s="106">
        <f>Flavor!E59</f>
        <v>-590801.31306554424</v>
      </c>
      <c r="F181" s="107">
        <f>Flavor!F59</f>
        <v>-0.15959484351478417</v>
      </c>
      <c r="G181" s="108">
        <f>Flavor!G59</f>
        <v>9.2949986637992532E-2</v>
      </c>
      <c r="H181" s="109">
        <f>Flavor!H59</f>
        <v>-1.8175915198714684E-2</v>
      </c>
      <c r="I181" s="206">
        <f>Flavor!I59</f>
        <v>12.392112980936973</v>
      </c>
      <c r="J181" s="156">
        <f>Flavor!J59</f>
        <v>-2.3720181563177789E-2</v>
      </c>
      <c r="K181" s="107">
        <f>Flavor!K59</f>
        <v>-1.9104784393221747E-3</v>
      </c>
      <c r="L181" s="110">
        <f>Flavor!L59</f>
        <v>38552866.049209654</v>
      </c>
      <c r="M181" s="111">
        <f>Flavor!M59</f>
        <v>-7409085.9390969574</v>
      </c>
      <c r="N181" s="107">
        <f>Flavor!N59</f>
        <v>-0.16120041944654431</v>
      </c>
      <c r="O181" s="105">
        <f>Flavor!O59</f>
        <v>9516219.1563769691</v>
      </c>
      <c r="P181" s="106">
        <f>Flavor!P59</f>
        <v>-2728064.6820807625</v>
      </c>
      <c r="Q181" s="107">
        <f>Flavor!Q59</f>
        <v>-0.22280312332455571</v>
      </c>
    </row>
    <row r="182" spans="2:17">
      <c r="B182" s="321"/>
      <c r="C182" s="83" t="s">
        <v>196</v>
      </c>
      <c r="D182" s="105">
        <f>Flavor!D60</f>
        <v>2342990.3754850719</v>
      </c>
      <c r="E182" s="106">
        <f>Flavor!E60</f>
        <v>-268665.99099196028</v>
      </c>
      <c r="F182" s="107">
        <f>Flavor!F60</f>
        <v>-0.10287187642315079</v>
      </c>
      <c r="G182" s="108">
        <f>Flavor!G60</f>
        <v>7.0001691003321237E-2</v>
      </c>
      <c r="H182" s="109">
        <f>Flavor!H60</f>
        <v>-8.3969862188611188E-3</v>
      </c>
      <c r="I182" s="206">
        <f>Flavor!I60</f>
        <v>13.761448683868149</v>
      </c>
      <c r="J182" s="156">
        <f>Flavor!J60</f>
        <v>8.0832615897648452E-2</v>
      </c>
      <c r="K182" s="107">
        <f>Flavor!K60</f>
        <v>5.9085508646716852E-3</v>
      </c>
      <c r="L182" s="110">
        <f>Flavor!L60</f>
        <v>32242941.819034785</v>
      </c>
      <c r="M182" s="111">
        <f>Flavor!M60</f>
        <v>-3486126.2322083563</v>
      </c>
      <c r="N182" s="107">
        <f>Flavor!N60</f>
        <v>-9.7571149272869473E-2</v>
      </c>
      <c r="O182" s="105">
        <f>Flavor!O60</f>
        <v>8997862.785465939</v>
      </c>
      <c r="P182" s="106">
        <f>Flavor!P60</f>
        <v>-1005972.2119031008</v>
      </c>
      <c r="Q182" s="107">
        <f>Flavor!Q60</f>
        <v>-0.10055865697181797</v>
      </c>
    </row>
    <row r="183" spans="2:17" ht="15" thickBot="1">
      <c r="B183" s="321"/>
      <c r="C183" s="83" t="s">
        <v>197</v>
      </c>
      <c r="D183" s="105">
        <f>Flavor!D61</f>
        <v>461876.73386953189</v>
      </c>
      <c r="E183" s="106">
        <f>Flavor!E61</f>
        <v>141847.31013827177</v>
      </c>
      <c r="F183" s="107">
        <f>Flavor!F61</f>
        <v>0.443232089363714</v>
      </c>
      <c r="G183" s="108">
        <f>Flavor!G61</f>
        <v>1.3799524208145519E-2</v>
      </c>
      <c r="H183" s="109">
        <f>Flavor!H61</f>
        <v>4.1926387791283645E-3</v>
      </c>
      <c r="I183" s="206">
        <f>Flavor!I61</f>
        <v>8.6397009932118571</v>
      </c>
      <c r="J183" s="156">
        <f>Flavor!J61</f>
        <v>-1.0246366968902816</v>
      </c>
      <c r="K183" s="107">
        <f>Flavor!K61</f>
        <v>-0.10602244351826376</v>
      </c>
      <c r="L183" s="110">
        <f>Flavor!L61</f>
        <v>3990476.8763540434</v>
      </c>
      <c r="M183" s="111">
        <f>Flavor!M61</f>
        <v>897604.45464635827</v>
      </c>
      <c r="N183" s="107">
        <f>Flavor!N61</f>
        <v>0.2902170966854038</v>
      </c>
      <c r="O183" s="105">
        <f>Flavor!O61</f>
        <v>1638005.2434081298</v>
      </c>
      <c r="P183" s="106">
        <f>Flavor!P61</f>
        <v>429125.21130537055</v>
      </c>
      <c r="Q183" s="107">
        <f>Flavor!Q61</f>
        <v>0.35497749975978871</v>
      </c>
    </row>
    <row r="184" spans="2:17">
      <c r="B184" s="324" t="s">
        <v>101</v>
      </c>
      <c r="C184" s="101" t="s">
        <v>13</v>
      </c>
      <c r="D184" s="143">
        <f>'Branded vs. Private Label'!D13</f>
        <v>786417509.45234048</v>
      </c>
      <c r="E184" s="144">
        <f>'Branded vs. Private Label'!E13</f>
        <v>10129982.206310987</v>
      </c>
      <c r="F184" s="145">
        <f>'Branded vs. Private Label'!F13</f>
        <v>1.304926570474252E-2</v>
      </c>
      <c r="G184" s="146">
        <f>'Branded vs. Private Label'!G13</f>
        <v>23.495852169212185</v>
      </c>
      <c r="H184" s="147">
        <f>'Branded vs. Private Label'!H13</f>
        <v>0.19266570817560691</v>
      </c>
      <c r="I184" s="207">
        <f>'Branded vs. Private Label'!I13</f>
        <v>8.2336525856901428</v>
      </c>
      <c r="J184" s="161">
        <f>'Branded vs. Private Label'!J13</f>
        <v>0.25547242473913734</v>
      </c>
      <c r="K184" s="145">
        <f>'Branded vs. Private Label'!K13</f>
        <v>3.2021390791541718E-2</v>
      </c>
      <c r="L184" s="148">
        <f>'Branded vs. Private Label'!L13</f>
        <v>6475088560.1342659</v>
      </c>
      <c r="M184" s="149">
        <f>'Branded vs. Private Label'!M13</f>
        <v>281726811.06628036</v>
      </c>
      <c r="N184" s="145">
        <f>'Branded vs. Private Label'!N13</f>
        <v>4.5488512132958535E-2</v>
      </c>
      <c r="O184" s="143">
        <f>'Branded vs. Private Label'!O13</f>
        <v>1494390324.7848048</v>
      </c>
      <c r="P184" s="144">
        <f>'Branded vs. Private Label'!P13</f>
        <v>39198516.954675913</v>
      </c>
      <c r="Q184" s="145">
        <f>'Branded vs. Private Label'!Q13</f>
        <v>2.6937010464019692E-2</v>
      </c>
    </row>
    <row r="185" spans="2:17" ht="15" thickBot="1">
      <c r="B185" s="323"/>
      <c r="C185" s="100" t="s">
        <v>12</v>
      </c>
      <c r="D185" s="135">
        <f>'Branded vs. Private Label'!D14</f>
        <v>2560630743.1015029</v>
      </c>
      <c r="E185" s="136">
        <f>'Branded vs. Private Label'!E14</f>
        <v>5667719.9392604828</v>
      </c>
      <c r="F185" s="137">
        <f>'Branded vs. Private Label'!F14</f>
        <v>2.2183177947701269E-3</v>
      </c>
      <c r="G185" s="138">
        <f>'Branded vs. Private Label'!G14</f>
        <v>76.504147830776404</v>
      </c>
      <c r="H185" s="139">
        <f>'Branded vs. Private Label'!H14</f>
        <v>-0.19266570817637785</v>
      </c>
      <c r="I185" s="208">
        <f>'Branded vs. Private Label'!I14</f>
        <v>3.9197112511292498</v>
      </c>
      <c r="J185" s="154">
        <f>'Branded vs. Private Label'!J14</f>
        <v>6.3386004081936953E-2</v>
      </c>
      <c r="K185" s="137">
        <f>'Branded vs. Private Label'!K14</f>
        <v>1.643689264292994E-2</v>
      </c>
      <c r="L185" s="140">
        <f>'Branded vs. Private Label'!L14</f>
        <v>10036933133.722412</v>
      </c>
      <c r="M185" s="141">
        <f>'Branded vs. Private Label'!M14</f>
        <v>184164722.22952843</v>
      </c>
      <c r="N185" s="137">
        <f>'Branded vs. Private Label'!N14</f>
        <v>1.8691672689140567E-2</v>
      </c>
      <c r="O185" s="135">
        <f>'Branded vs. Private Label'!O14</f>
        <v>3092518142.3946199</v>
      </c>
      <c r="P185" s="136">
        <f>'Branded vs. Private Label'!P14</f>
        <v>-1334946.1581668854</v>
      </c>
      <c r="Q185" s="137">
        <f>'Branded vs. Private Label'!Q14</f>
        <v>-4.3148337039860342E-4</v>
      </c>
    </row>
    <row r="186" spans="2:17" ht="15" thickBot="1">
      <c r="B186" s="324" t="s">
        <v>100</v>
      </c>
      <c r="C186" s="142" t="s">
        <v>99</v>
      </c>
      <c r="D186" s="114">
        <f>'Single Serve'!E18</f>
        <v>38274316.272889748</v>
      </c>
      <c r="E186" s="115">
        <f>'Single Serve'!F18</f>
        <v>-1564273.6152747124</v>
      </c>
      <c r="F186" s="116">
        <f>'Single Serve'!G18</f>
        <v>-3.926528573591502E-2</v>
      </c>
      <c r="G186" s="117">
        <f>'Single Serve'!H18</f>
        <v>1.1435244844074641</v>
      </c>
      <c r="H186" s="118">
        <f>'Single Serve'!I18</f>
        <v>-5.2380455353902011E-2</v>
      </c>
      <c r="I186" s="158">
        <f>'Single Serve'!J18</f>
        <v>15.063930936766496</v>
      </c>
      <c r="J186" s="159">
        <f>'Single Serve'!K18</f>
        <v>-6.6399383299213355E-2</v>
      </c>
      <c r="K186" s="116">
        <f>'Single Serve'!L18</f>
        <v>-4.3884952869241121E-3</v>
      </c>
      <c r="L186" s="119">
        <f>'Single Serve'!M18</f>
        <v>576561656.9867692</v>
      </c>
      <c r="M186" s="120">
        <f>'Single Serve'!N18</f>
        <v>-26209367.506788731</v>
      </c>
      <c r="N186" s="116">
        <f>'Single Serve'!O18</f>
        <v>-4.3481465501447374E-2</v>
      </c>
      <c r="O186" s="114">
        <f>'Single Serve'!P18</f>
        <v>236471862.04017025</v>
      </c>
      <c r="P186" s="115">
        <f>'Single Serve'!Q18</f>
        <v>176805.38506907225</v>
      </c>
      <c r="Q186" s="116">
        <f>'Single Serve'!R18</f>
        <v>7.4823988098548881E-4</v>
      </c>
    </row>
    <row r="187" spans="2:17">
      <c r="B187" s="321"/>
      <c r="C187" s="99" t="s">
        <v>98</v>
      </c>
      <c r="D187" s="143">
        <f>'Single Serve'!E19</f>
        <v>19165850.982499998</v>
      </c>
      <c r="E187" s="144">
        <f>'Single Serve'!F19</f>
        <v>231103.69892694429</v>
      </c>
      <c r="F187" s="145">
        <f>'Single Serve'!G19</f>
        <v>1.2205269786063615E-2</v>
      </c>
      <c r="G187" s="146">
        <f>'Single Serve'!H19</f>
        <v>0.57261950041724086</v>
      </c>
      <c r="H187" s="147">
        <f>'Single Serve'!I19</f>
        <v>4.2219272821181208E-3</v>
      </c>
      <c r="I187" s="160">
        <f>'Single Serve'!J19</f>
        <v>13.364825406601028</v>
      </c>
      <c r="J187" s="161">
        <f>'Single Serve'!K19</f>
        <v>-5.4455636020538378E-2</v>
      </c>
      <c r="K187" s="145">
        <f>'Single Serve'!L19</f>
        <v>-4.058014423245139E-3</v>
      </c>
      <c r="L187" s="148">
        <f>'Single Serve'!M19</f>
        <v>256148252.15004525</v>
      </c>
      <c r="M187" s="149">
        <f>'Single Serve'!N19</f>
        <v>2057556.8807631731</v>
      </c>
      <c r="N187" s="145">
        <f>'Single Serve'!O19</f>
        <v>8.0977262019870534E-3</v>
      </c>
      <c r="O187" s="143">
        <f>'Single Serve'!P19</f>
        <v>149428013.07345623</v>
      </c>
      <c r="P187" s="144">
        <f>'Single Serve'!Q19</f>
        <v>6504530.2715589404</v>
      </c>
      <c r="Q187" s="145">
        <f>'Single Serve'!R19</f>
        <v>4.5510577716432431E-2</v>
      </c>
    </row>
    <row r="188" spans="2:17" ht="15" thickBot="1">
      <c r="B188" s="321"/>
      <c r="C188" s="98" t="s">
        <v>97</v>
      </c>
      <c r="D188" s="135">
        <f>'Single Serve'!E20</f>
        <v>19108465.290390197</v>
      </c>
      <c r="E188" s="136">
        <f>'Single Serve'!F20</f>
        <v>-1795377.3142017871</v>
      </c>
      <c r="F188" s="137">
        <f>'Single Serve'!G20</f>
        <v>-8.5887429797591064E-2</v>
      </c>
      <c r="G188" s="138">
        <f>'Single Serve'!H20</f>
        <v>0.5709049839902367</v>
      </c>
      <c r="H188" s="139">
        <f>'Single Serve'!I20</f>
        <v>-5.6602382636023907E-2</v>
      </c>
      <c r="I188" s="153">
        <f>'Single Serve'!J20</f>
        <v>16.768139145003062</v>
      </c>
      <c r="J188" s="154">
        <f>'Single Serve'!K20</f>
        <v>8.7936570779671541E-2</v>
      </c>
      <c r="K188" s="137">
        <f>'Single Serve'!L20</f>
        <v>5.2719126394522075E-3</v>
      </c>
      <c r="L188" s="140">
        <f>'Single Serve'!M20</f>
        <v>320413404.83672416</v>
      </c>
      <c r="M188" s="141">
        <f>'Single Serve'!N20</f>
        <v>-28266924.387551665</v>
      </c>
      <c r="N188" s="137">
        <f>'Single Serve'!O20</f>
        <v>-8.1068308184858925E-2</v>
      </c>
      <c r="O188" s="135">
        <f>'Single Serve'!P20</f>
        <v>87043848.966714188</v>
      </c>
      <c r="P188" s="136">
        <f>'Single Serve'!Q20</f>
        <v>-6327724.8864896595</v>
      </c>
      <c r="Q188" s="137">
        <f>'Single Serve'!R20</f>
        <v>-6.776928593318915E-2</v>
      </c>
    </row>
    <row r="189" spans="2:17">
      <c r="B189" s="321"/>
      <c r="C189" s="82" t="s">
        <v>96</v>
      </c>
      <c r="D189" s="121">
        <f>Size!D37</f>
        <v>39027095.636934474</v>
      </c>
      <c r="E189" s="122">
        <f>Size!E37</f>
        <v>-1459420.2394785956</v>
      </c>
      <c r="F189" s="123">
        <f>Size!F37</f>
        <v>-3.6047069200361478E-2</v>
      </c>
      <c r="G189" s="124">
        <f>Size!G37</f>
        <v>1.1660153273007587</v>
      </c>
      <c r="H189" s="125">
        <f>Size!H37</f>
        <v>-4.9339545104344573E-2</v>
      </c>
      <c r="I189" s="151">
        <f>Size!I37</f>
        <v>15.15768444779625</v>
      </c>
      <c r="J189" s="152">
        <f>Size!J37</f>
        <v>-2.7826238493027233E-2</v>
      </c>
      <c r="K189" s="123">
        <f>Size!K37</f>
        <v>-1.8324203293440136E-3</v>
      </c>
      <c r="L189" s="126">
        <f>Size!L37</f>
        <v>591560400.57861853</v>
      </c>
      <c r="M189" s="127">
        <f>Size!M37</f>
        <v>-23248018.913272619</v>
      </c>
      <c r="N189" s="123">
        <f>Size!N37</f>
        <v>-3.7813436147289527E-2</v>
      </c>
      <c r="O189" s="121">
        <f>Size!O37</f>
        <v>239934983.89976466</v>
      </c>
      <c r="P189" s="122">
        <f>Size!P37</f>
        <v>633567.38425567746</v>
      </c>
      <c r="Q189" s="123">
        <f>Size!Q37</f>
        <v>2.6475705554990575E-3</v>
      </c>
    </row>
    <row r="190" spans="2:17">
      <c r="B190" s="321"/>
      <c r="C190" s="83" t="s">
        <v>95</v>
      </c>
      <c r="D190" s="105">
        <f>Size!D38</f>
        <v>61329313.110632606</v>
      </c>
      <c r="E190" s="106">
        <f>Size!E38</f>
        <v>-1045479.332450904</v>
      </c>
      <c r="F190" s="107">
        <f>Size!F38</f>
        <v>-1.6761247476773496E-2</v>
      </c>
      <c r="G190" s="108">
        <f>Size!G38</f>
        <v>1.8323402736674175</v>
      </c>
      <c r="H190" s="109">
        <f>Size!H38</f>
        <v>-4.0073449023970253E-2</v>
      </c>
      <c r="I190" s="155">
        <f>Size!I38</f>
        <v>10.016241086295286</v>
      </c>
      <c r="J190" s="156">
        <f>Size!J38</f>
        <v>6.0779862508994142E-2</v>
      </c>
      <c r="K190" s="107">
        <f>Size!K38</f>
        <v>6.1051779664185318E-3</v>
      </c>
      <c r="L190" s="110">
        <f>Size!L38</f>
        <v>614289185.77298653</v>
      </c>
      <c r="M190" s="111">
        <f>Size!M38</f>
        <v>-6680641.7358496189</v>
      </c>
      <c r="N190" s="107">
        <f>Size!N38</f>
        <v>-1.0758399909139798E-2</v>
      </c>
      <c r="O190" s="105">
        <f>Size!O38</f>
        <v>244888104.00174019</v>
      </c>
      <c r="P190" s="106">
        <f>Size!P38</f>
        <v>-4454517.9024340808</v>
      </c>
      <c r="Q190" s="107">
        <f>Size!Q38</f>
        <v>-1.7865047974613871E-2</v>
      </c>
    </row>
    <row r="191" spans="2:17">
      <c r="B191" s="321"/>
      <c r="C191" s="83" t="s">
        <v>231</v>
      </c>
      <c r="D191" s="105">
        <f>Size!D39</f>
        <v>113397714.22529593</v>
      </c>
      <c r="E191" s="106">
        <f>Size!E39</f>
        <v>19169448.07200779</v>
      </c>
      <c r="F191" s="107">
        <f>Size!F39</f>
        <v>0.20343628143197945</v>
      </c>
      <c r="G191" s="108">
        <f>Size!G39</f>
        <v>3.3879916173529612</v>
      </c>
      <c r="H191" s="109">
        <f>Size!H39</f>
        <v>0.55937621519626468</v>
      </c>
      <c r="I191" s="155">
        <f>Size!I39</f>
        <v>11.701801464262214</v>
      </c>
      <c r="J191" s="156">
        <f>Size!J39</f>
        <v>0.50306880712803448</v>
      </c>
      <c r="K191" s="107">
        <f>Size!K39</f>
        <v>4.4921940949054918E-2</v>
      </c>
      <c r="L191" s="110">
        <f>Size!L39</f>
        <v>1326957538.365556</v>
      </c>
      <c r="M191" s="111">
        <f>Size!M39</f>
        <v>271720376.96959686</v>
      </c>
      <c r="N191" s="107">
        <f>Size!N39</f>
        <v>0.25749697500241708</v>
      </c>
      <c r="O191" s="105">
        <f>Size!O39</f>
        <v>272851731.54171467</v>
      </c>
      <c r="P191" s="106">
        <f>Size!P39</f>
        <v>46435666.705373585</v>
      </c>
      <c r="Q191" s="107">
        <f>Size!Q39</f>
        <v>0.20508998219246674</v>
      </c>
    </row>
    <row r="192" spans="2:17">
      <c r="B192" s="321"/>
      <c r="C192" s="83" t="s">
        <v>117</v>
      </c>
      <c r="D192" s="105">
        <f>Size!D40</f>
        <v>745611980.22626948</v>
      </c>
      <c r="E192" s="106">
        <f>Size!E40</f>
        <v>1092038.7381534576</v>
      </c>
      <c r="F192" s="107">
        <f>Size!F40</f>
        <v>1.4667689571494019E-3</v>
      </c>
      <c r="G192" s="108">
        <f>Size!G40</f>
        <v>22.276702454387156</v>
      </c>
      <c r="H192" s="109">
        <f>Size!H40</f>
        <v>-7.2860576733088322E-2</v>
      </c>
      <c r="I192" s="155">
        <f>Size!I40</f>
        <v>6.2603555122448418</v>
      </c>
      <c r="J192" s="156">
        <f>Size!J40</f>
        <v>9.9814555047990972E-2</v>
      </c>
      <c r="K192" s="107">
        <f>Size!K40</f>
        <v>1.6202238689994566E-2</v>
      </c>
      <c r="L192" s="110">
        <f>Size!L40</f>
        <v>4667796070.4053183</v>
      </c>
      <c r="M192" s="111">
        <f>Size!M40</f>
        <v>81150477.417976379</v>
      </c>
      <c r="N192" s="107">
        <f>Size!N40</f>
        <v>1.7692772587890756E-2</v>
      </c>
      <c r="O192" s="105">
        <f>Size!O40</f>
        <v>1488050074.5325613</v>
      </c>
      <c r="P192" s="106">
        <f>Size!P40</f>
        <v>1999007.5051903725</v>
      </c>
      <c r="Q192" s="107">
        <f>Size!Q40</f>
        <v>1.345180895559058E-3</v>
      </c>
    </row>
    <row r="193" spans="2:17">
      <c r="B193" s="321"/>
      <c r="C193" s="83" t="s">
        <v>94</v>
      </c>
      <c r="D193" s="105">
        <f>Size!D41</f>
        <v>82564013.404822469</v>
      </c>
      <c r="E193" s="106">
        <f>Size!E41</f>
        <v>6092259.5607806444</v>
      </c>
      <c r="F193" s="107">
        <f>Size!F41</f>
        <v>7.9666795313800859E-2</v>
      </c>
      <c r="G193" s="108">
        <f>Size!G41</f>
        <v>2.4667709329202401</v>
      </c>
      <c r="H193" s="109">
        <f>Size!H41</f>
        <v>0.17118395479091708</v>
      </c>
      <c r="I193" s="155">
        <f>Size!I41</f>
        <v>8.5926454655438427</v>
      </c>
      <c r="J193" s="156">
        <f>Size!J41</f>
        <v>2.6002131091093617E-2</v>
      </c>
      <c r="K193" s="107">
        <f>Size!K41</f>
        <v>3.0352764876436489E-3</v>
      </c>
      <c r="L193" s="110">
        <f>Size!L41</f>
        <v>709443295.40004885</v>
      </c>
      <c r="M193" s="111">
        <f>Size!M41</f>
        <v>54337055.058076501</v>
      </c>
      <c r="N193" s="107">
        <f>Size!N41</f>
        <v>8.2943882552106343E-2</v>
      </c>
      <c r="O193" s="105">
        <f>Size!O41</f>
        <v>110085351.20642994</v>
      </c>
      <c r="P193" s="106">
        <f>Size!P41</f>
        <v>8123012.7477075309</v>
      </c>
      <c r="Q193" s="107">
        <f>Size!Q41</f>
        <v>7.9666795313800928E-2</v>
      </c>
    </row>
    <row r="194" spans="2:17">
      <c r="B194" s="321"/>
      <c r="C194" s="83" t="s">
        <v>118</v>
      </c>
      <c r="D194" s="105">
        <f>Size!D42</f>
        <v>2129905557.5221043</v>
      </c>
      <c r="E194" s="106">
        <f>Size!E42</f>
        <v>-24358737.572016716</v>
      </c>
      <c r="F194" s="107">
        <f>Size!F42</f>
        <v>-1.1307218723110513E-2</v>
      </c>
      <c r="G194" s="108">
        <f>Size!G42</f>
        <v>63.635340658644942</v>
      </c>
      <c r="H194" s="109">
        <f>Size!H42</f>
        <v>-1.0329952259035551</v>
      </c>
      <c r="I194" s="155">
        <f>Size!I42</f>
        <v>3.5888425807572863</v>
      </c>
      <c r="J194" s="156">
        <f>Size!J42</f>
        <v>3.1725692356990187E-2</v>
      </c>
      <c r="K194" s="107">
        <f>Size!K42</f>
        <v>8.9189344495389476E-3</v>
      </c>
      <c r="L194" s="110">
        <f>Size!L42</f>
        <v>7643895757.8269157</v>
      </c>
      <c r="M194" s="111">
        <f>Size!M42</f>
        <v>-19074148.330141068</v>
      </c>
      <c r="N194" s="107">
        <f>Size!N42</f>
        <v>-2.4891326161695267E-3</v>
      </c>
      <c r="O194" s="105">
        <f>Size!O42</f>
        <v>2129949566.8765755</v>
      </c>
      <c r="P194" s="106">
        <f>Size!P42</f>
        <v>-24314728.217545509</v>
      </c>
      <c r="Q194" s="107">
        <f>Size!Q42</f>
        <v>-1.1286789774549546E-2</v>
      </c>
    </row>
    <row r="195" spans="2:17" ht="15" thickBot="1">
      <c r="B195" s="321"/>
      <c r="C195" s="84" t="s">
        <v>93</v>
      </c>
      <c r="D195" s="105">
        <f>Size!D43</f>
        <v>2876.2945002317429</v>
      </c>
      <c r="E195" s="106">
        <f>Size!E43</f>
        <v>-2026.1082434058189</v>
      </c>
      <c r="F195" s="107">
        <f>Size!F43</f>
        <v>-0.4132888196579409</v>
      </c>
      <c r="G195" s="108">
        <f>Size!G43</f>
        <v>8.5935256476710864E-5</v>
      </c>
      <c r="H195" s="109">
        <f>Size!H43</f>
        <v>-6.1228779054516594E-5</v>
      </c>
      <c r="I195" s="155">
        <f>Size!I43</f>
        <v>2.2664109774055476</v>
      </c>
      <c r="J195" s="156">
        <f>Size!J43</f>
        <v>0.18847220610501925</v>
      </c>
      <c r="K195" s="107">
        <f>Size!K43</f>
        <v>9.0701520520289125E-2</v>
      </c>
      <c r="L195" s="110">
        <f>Size!L43</f>
        <v>6518.8654295764254</v>
      </c>
      <c r="M195" s="111">
        <f>Size!M43</f>
        <v>-3668.0273039581489</v>
      </c>
      <c r="N195" s="107">
        <f>Size!N43</f>
        <v>-0.36007322349466259</v>
      </c>
      <c r="O195" s="105">
        <f>Size!O43</f>
        <v>2301.0356001853943</v>
      </c>
      <c r="P195" s="106">
        <f>Size!P43</f>
        <v>-651.25714945793152</v>
      </c>
      <c r="Q195" s="107">
        <f>Size!Q43</f>
        <v>-0.22059368927306128</v>
      </c>
    </row>
    <row r="196" spans="2:17">
      <c r="B196" s="321"/>
      <c r="C196" s="101" t="s">
        <v>119</v>
      </c>
      <c r="D196" s="143">
        <f>'White Milk Size'!D13</f>
        <v>669350550.57467353</v>
      </c>
      <c r="E196" s="144">
        <f>'White Milk Size'!E13</f>
        <v>2235773.2254400253</v>
      </c>
      <c r="F196" s="145">
        <f>'White Milk Size'!F13</f>
        <v>3.3514071361510278E-3</v>
      </c>
      <c r="G196" s="146">
        <f>'White Milk Size'!G13</f>
        <v>19.998234266980571</v>
      </c>
      <c r="H196" s="147">
        <f>'White Milk Size'!H13</f>
        <v>-2.7721969406453439E-2</v>
      </c>
      <c r="I196" s="160">
        <f>'White Milk Size'!I13</f>
        <v>6.214799297118021</v>
      </c>
      <c r="J196" s="161">
        <f>'White Milk Size'!J13</f>
        <v>9.8440855885677969E-2</v>
      </c>
      <c r="K196" s="145">
        <f>'White Milk Size'!K13</f>
        <v>1.6094683925333159E-2</v>
      </c>
      <c r="L196" s="148">
        <f>'White Milk Size'!L13</f>
        <v>4159879331.2370415</v>
      </c>
      <c r="M196" s="149">
        <f>'White Milk Size'!M13</f>
        <v>79566231.526221752</v>
      </c>
      <c r="N196" s="145">
        <f>'White Milk Size'!N13</f>
        <v>1.9500030900045581E-2</v>
      </c>
      <c r="O196" s="143">
        <f>'White Milk Size'!O13</f>
        <v>1335685063.3279636</v>
      </c>
      <c r="P196" s="144">
        <f>'White Milk Size'!P13</f>
        <v>4288657.6393852234</v>
      </c>
      <c r="Q196" s="145">
        <f>'White Milk Size'!Q13</f>
        <v>3.2211726132512679E-3</v>
      </c>
    </row>
    <row r="197" spans="2:17" ht="15" thickBot="1">
      <c r="B197" s="323"/>
      <c r="C197" s="100" t="s">
        <v>116</v>
      </c>
      <c r="D197" s="135">
        <f>'White Milk Size'!D14</f>
        <v>2076673472.89941</v>
      </c>
      <c r="E197" s="136">
        <f>'White Milk Size'!E14</f>
        <v>-24982169.393509865</v>
      </c>
      <c r="F197" s="137">
        <f>'White Milk Size'!F14</f>
        <v>-1.1886899495225658E-2</v>
      </c>
      <c r="G197" s="138">
        <f>'White Milk Size'!G14</f>
        <v>62.044921859571126</v>
      </c>
      <c r="H197" s="139">
        <f>'White Milk Size'!H14</f>
        <v>-1.0441676727404285</v>
      </c>
      <c r="I197" s="153">
        <f>'White Milk Size'!I14</f>
        <v>3.5774283245397975</v>
      </c>
      <c r="J197" s="154">
        <f>'White Milk Size'!J14</f>
        <v>3.0970560326959884E-2</v>
      </c>
      <c r="K197" s="137">
        <f>'White Milk Size'!K14</f>
        <v>8.7328152162088491E-3</v>
      </c>
      <c r="L197" s="140">
        <f>'White Milk Size'!L14</f>
        <v>7429150502.7707787</v>
      </c>
      <c r="M197" s="141">
        <f>'White Milk Size'!M14</f>
        <v>-24282467.540665627</v>
      </c>
      <c r="N197" s="137">
        <f>'White Milk Size'!N14</f>
        <v>-3.2578903758023565E-3</v>
      </c>
      <c r="O197" s="135">
        <f>'White Milk Size'!O14</f>
        <v>2076717482.2538817</v>
      </c>
      <c r="P197" s="136">
        <f>'White Milk Size'!P14</f>
        <v>-24938160.039038181</v>
      </c>
      <c r="Q197" s="137">
        <f>'White Milk Size'!Q14</f>
        <v>-1.1865959169138901E-2</v>
      </c>
    </row>
    <row r="198" spans="2:17">
      <c r="B198" s="324" t="s">
        <v>65</v>
      </c>
      <c r="C198" s="82" t="s">
        <v>90</v>
      </c>
      <c r="D198" s="121">
        <f>Organic!D13</f>
        <v>268314641.47681096</v>
      </c>
      <c r="E198" s="122">
        <f>Organic!E13</f>
        <v>6407516.8703999817</v>
      </c>
      <c r="F198" s="123">
        <f>Organic!F13</f>
        <v>2.446484371140753E-2</v>
      </c>
      <c r="G198" s="124">
        <f>Organic!G13</f>
        <v>8.0164557314658555</v>
      </c>
      <c r="H198" s="125">
        <f>Organic!H13</f>
        <v>0.15432946257010283</v>
      </c>
      <c r="I198" s="204">
        <f>Organic!I13</f>
        <v>9.3932419986092306</v>
      </c>
      <c r="J198" s="152">
        <f>Organic!J13</f>
        <v>7.4839138457518217E-2</v>
      </c>
      <c r="K198" s="123">
        <f>Organic!K13</f>
        <v>8.031326782141265E-3</v>
      </c>
      <c r="L198" s="126">
        <f>Organic!L13</f>
        <v>2520344359.1617589</v>
      </c>
      <c r="M198" s="127">
        <f>Organic!M13</f>
        <v>79788260.135267735</v>
      </c>
      <c r="N198" s="123">
        <f>Organic!N13</f>
        <v>3.269265564806903E-2</v>
      </c>
      <c r="O198" s="121">
        <f>Organic!O13</f>
        <v>378766815.83171076</v>
      </c>
      <c r="P198" s="122">
        <f>Organic!P13</f>
        <v>7039617.52787292</v>
      </c>
      <c r="Q198" s="123">
        <f>Organic!Q13</f>
        <v>1.8937590684765991E-2</v>
      </c>
    </row>
    <row r="199" spans="2:17" ht="15" thickBot="1">
      <c r="B199" s="323"/>
      <c r="C199" s="84" t="s">
        <v>92</v>
      </c>
      <c r="D199" s="128">
        <f>Organic!D14</f>
        <v>3078733611.0774069</v>
      </c>
      <c r="E199" s="129">
        <f>Organic!E14</f>
        <v>9390185.2752027512</v>
      </c>
      <c r="F199" s="130">
        <f>Organic!F14</f>
        <v>3.0593465678245275E-3</v>
      </c>
      <c r="G199" s="131">
        <f>Organic!G14</f>
        <v>91.983544268533905</v>
      </c>
      <c r="H199" s="132">
        <f>Organic!H14</f>
        <v>-0.15432946256999003</v>
      </c>
      <c r="I199" s="205">
        <f>Organic!I14</f>
        <v>4.545567703982262</v>
      </c>
      <c r="J199" s="157">
        <f>Organic!J14</f>
        <v>0.11277144962977648</v>
      </c>
      <c r="K199" s="130">
        <f>Organic!K14</f>
        <v>2.5440251064787412E-2</v>
      </c>
      <c r="L199" s="133">
        <f>Organic!L14</f>
        <v>13994592071.678146</v>
      </c>
      <c r="M199" s="134">
        <f>Organic!M14</f>
        <v>388818030.46071053</v>
      </c>
      <c r="N199" s="130">
        <f>Organic!N14</f>
        <v>2.8577428177391614E-2</v>
      </c>
      <c r="O199" s="128">
        <f>Organic!O14</f>
        <v>4208755157.0796928</v>
      </c>
      <c r="P199" s="129">
        <f>Organic!P14</f>
        <v>31376635.081049442</v>
      </c>
      <c r="Q199" s="130">
        <f>Organic!Q14</f>
        <v>7.5110825882346586E-3</v>
      </c>
    </row>
    <row r="200" spans="2:17">
      <c r="B200" s="324" t="s">
        <v>126</v>
      </c>
      <c r="C200" s="82" t="s">
        <v>89</v>
      </c>
      <c r="D200" s="121">
        <f>'Form Data'!D13</f>
        <v>301588376.15746021</v>
      </c>
      <c r="E200" s="122">
        <f>'Form Data'!E13</f>
        <v>29840145.121878147</v>
      </c>
      <c r="F200" s="123">
        <f>'Form Data'!F13</f>
        <v>0.10980805655353447</v>
      </c>
      <c r="G200" s="124">
        <f>'Form Data'!G13</f>
        <v>9.0105774820339004</v>
      </c>
      <c r="H200" s="125">
        <f>'Form Data'!H13</f>
        <v>0.85303343293053402</v>
      </c>
      <c r="I200" s="204">
        <f>'Form Data'!I13</f>
        <v>9.5702838391419469</v>
      </c>
      <c r="J200" s="152">
        <f>'Form Data'!J13</f>
        <v>0.27097747015803009</v>
      </c>
      <c r="K200" s="123">
        <f>'Form Data'!K13</f>
        <v>2.913953572514014E-2</v>
      </c>
      <c r="L200" s="126">
        <f>'Form Data'!L13</f>
        <v>2886286362.4128041</v>
      </c>
      <c r="M200" s="127">
        <f>'Form Data'!M13</f>
        <v>359216306.78350306</v>
      </c>
      <c r="N200" s="123">
        <f>'Form Data'!N13</f>
        <v>0.14214734806552468</v>
      </c>
      <c r="O200" s="121">
        <f>'Form Data'!O13</f>
        <v>560297500.28257573</v>
      </c>
      <c r="P200" s="122">
        <f>'Form Data'!P13</f>
        <v>54354140.796324432</v>
      </c>
      <c r="Q200" s="123">
        <f>'Form Data'!Q13</f>
        <v>0.10743127620355984</v>
      </c>
    </row>
    <row r="201" spans="2:17" ht="15" thickBot="1">
      <c r="B201" s="323"/>
      <c r="C201" s="84" t="s">
        <v>91</v>
      </c>
      <c r="D201" s="128">
        <f>'Form Data'!D14</f>
        <v>3045459876.3966107</v>
      </c>
      <c r="E201" s="129">
        <f>'Form Data'!E14</f>
        <v>-14042442.976266861</v>
      </c>
      <c r="F201" s="130">
        <f>'Form Data'!F14</f>
        <v>-4.5897801375568868E-3</v>
      </c>
      <c r="G201" s="131">
        <f>'Form Data'!G14</f>
        <v>90.989422517961486</v>
      </c>
      <c r="H201" s="132">
        <f>'Form Data'!H14</f>
        <v>-0.85303343293014677</v>
      </c>
      <c r="I201" s="205">
        <f>'Form Data'!I14</f>
        <v>4.4750712935192416</v>
      </c>
      <c r="J201" s="157">
        <f>'Form Data'!J14</f>
        <v>5.6293769145336903E-2</v>
      </c>
      <c r="K201" s="130">
        <f>'Form Data'!K14</f>
        <v>1.2739670380511667E-2</v>
      </c>
      <c r="L201" s="133">
        <f>'Form Data'!L14</f>
        <v>13628650068.427132</v>
      </c>
      <c r="M201" s="134">
        <f>'Form Data'!M14</f>
        <v>109389983.81242752</v>
      </c>
      <c r="N201" s="130">
        <f>'Form Data'!N14</f>
        <v>8.0914179568833348E-3</v>
      </c>
      <c r="O201" s="128">
        <f>'Form Data'!O14</f>
        <v>4027224472.6288323</v>
      </c>
      <c r="P201" s="129">
        <f>'Form Data'!P14</f>
        <v>-15937888.187397003</v>
      </c>
      <c r="Q201" s="130">
        <f>'Form Data'!Q14</f>
        <v>-3.94193622839808E-3</v>
      </c>
    </row>
    <row r="202" spans="2:17" ht="15" thickBot="1">
      <c r="B202" s="235" t="s">
        <v>221</v>
      </c>
      <c r="C202" s="142" t="s">
        <v>127</v>
      </c>
      <c r="D202" s="252">
        <f>'Glass Bottle'!D8</f>
        <v>4541928.5588938547</v>
      </c>
      <c r="E202" s="253">
        <f>'Glass Bottle'!E8</f>
        <v>32534.796386273578</v>
      </c>
      <c r="F202" s="254">
        <f>'Glass Bottle'!F8</f>
        <v>7.2148936419740928E-3</v>
      </c>
      <c r="G202" s="117">
        <f>'Glass Bottle'!G8</f>
        <v>0.13569952436233276</v>
      </c>
      <c r="H202" s="118">
        <f>'Glass Bottle'!H8</f>
        <v>3.3312984257988232E-4</v>
      </c>
      <c r="I202" s="158">
        <f>'Glass Bottle'!I8</f>
        <v>13.595750215944191</v>
      </c>
      <c r="J202" s="159">
        <f>'Glass Bottle'!J8</f>
        <v>0.15361794740389456</v>
      </c>
      <c r="K202" s="116">
        <f>'Glass Bottle'!K8</f>
        <v>1.1428093723152762E-2</v>
      </c>
      <c r="L202" s="119">
        <f>'Glass Bottle'!L8</f>
        <v>61750926.185384214</v>
      </c>
      <c r="M202" s="120">
        <f>'Glass Bottle'!M8</f>
        <v>1135058.778826721</v>
      </c>
      <c r="N202" s="116">
        <f>'Glass Bottle'!N8</f>
        <v>1.8725439845869947E-2</v>
      </c>
      <c r="O202" s="114">
        <f>'Glass Bottle'!O8</f>
        <v>11743856.99692223</v>
      </c>
      <c r="P202" s="115">
        <f>'Glass Bottle'!P8</f>
        <v>-17348.59879569523</v>
      </c>
      <c r="Q202" s="116">
        <f>'Glass Bottle'!Q8</f>
        <v>-1.4750697668282908E-3</v>
      </c>
    </row>
    <row r="203" spans="2:17">
      <c r="B203" s="321" t="s">
        <v>222</v>
      </c>
      <c r="C203" s="236" t="s">
        <v>223</v>
      </c>
      <c r="D203" s="241">
        <f>Enhanced!D39</f>
        <v>20802762.782369304</v>
      </c>
      <c r="E203" s="122">
        <f>Enhanced!E39</f>
        <v>5292176.0491242949</v>
      </c>
      <c r="F203" s="123">
        <f>Enhanced!F39</f>
        <v>0.34119766970395615</v>
      </c>
      <c r="G203" s="124">
        <f>Enhanced!G39</f>
        <v>0.62152563132288685</v>
      </c>
      <c r="H203" s="125">
        <f>Enhanced!H39</f>
        <v>0.15591710087649308</v>
      </c>
      <c r="I203" s="204">
        <f>Enhanced!I39</f>
        <v>10.45201036460521</v>
      </c>
      <c r="J203" s="152">
        <f>Enhanced!J39</f>
        <v>-0.38735897843758238</v>
      </c>
      <c r="K203" s="123">
        <f>Enhanced!K39</f>
        <v>-3.5736302194205358E-2</v>
      </c>
      <c r="L203" s="126">
        <f>Enhanced!L39</f>
        <v>217430692.21374747</v>
      </c>
      <c r="M203" s="127">
        <f>Enhanced!M39</f>
        <v>49305713.884805262</v>
      </c>
      <c r="N203" s="123">
        <f>Enhanced!N39</f>
        <v>0.29326822447725148</v>
      </c>
      <c r="O203" s="121">
        <f>Enhanced!O39</f>
        <v>33589751.154146269</v>
      </c>
      <c r="P203" s="122">
        <f>Enhanced!P39</f>
        <v>4525431.1143212467</v>
      </c>
      <c r="Q203" s="123">
        <f>Enhanced!Q39</f>
        <v>0.15570400780476995</v>
      </c>
    </row>
    <row r="204" spans="2:17">
      <c r="B204" s="321"/>
      <c r="C204" s="236" t="s">
        <v>224</v>
      </c>
      <c r="D204" s="242">
        <f>Enhanced!D40</f>
        <v>3192686235.5089579</v>
      </c>
      <c r="E204" s="106">
        <f>Enhanced!E40</f>
        <v>-8840630.6007413864</v>
      </c>
      <c r="F204" s="107">
        <f>Enhanced!F40</f>
        <v>-2.7613794824979817E-3</v>
      </c>
      <c r="G204" s="108">
        <f>Enhanced!G40</f>
        <v>95.38811497780263</v>
      </c>
      <c r="H204" s="109">
        <f>Enhanced!H40</f>
        <v>-0.71774129641201512</v>
      </c>
      <c r="I204" s="155">
        <f>Enhanced!I40</f>
        <v>4.6205269181289284</v>
      </c>
      <c r="J204" s="156">
        <f>Enhanced!J40</f>
        <v>5.6745052632819259E-2</v>
      </c>
      <c r="K204" s="107">
        <f>Enhanced!K40</f>
        <v>1.2433778455064427E-2</v>
      </c>
      <c r="L204" s="110">
        <f>Enhanced!L40</f>
        <v>14751892692.308855</v>
      </c>
      <c r="M204" s="111">
        <f>Enhanced!M40</f>
        <v>140822438.85881996</v>
      </c>
      <c r="N204" s="107">
        <f>Enhanced!N40</f>
        <v>9.6380645918507108E-3</v>
      </c>
      <c r="O204" s="105">
        <f>Enhanced!O40</f>
        <v>4248748546.779212</v>
      </c>
      <c r="P204" s="106">
        <f>Enhanced!P40</f>
        <v>-11784017.367782116</v>
      </c>
      <c r="Q204" s="107">
        <f>Enhanced!Q40</f>
        <v>-2.7658554864587468E-3</v>
      </c>
    </row>
    <row r="205" spans="2:17">
      <c r="B205" s="321"/>
      <c r="C205" s="237" t="s">
        <v>128</v>
      </c>
      <c r="D205" s="242">
        <f>'Enhanced - Aggs'!D32</f>
        <v>555.26261010766029</v>
      </c>
      <c r="E205" s="106">
        <f>'Enhanced - Aggs'!E32</f>
        <v>47.812951028347015</v>
      </c>
      <c r="F205" s="107">
        <f>'Enhanced - Aggs'!F32</f>
        <v>9.4222057642320639E-2</v>
      </c>
      <c r="G205" s="108">
        <f>'Enhanced - Aggs'!G32</f>
        <v>1.6589620710843472E-5</v>
      </c>
      <c r="H205" s="109">
        <f>'Enhanced - Aggs'!H32</f>
        <v>1.3566128238483877E-6</v>
      </c>
      <c r="I205" s="155">
        <f>'Enhanced - Aggs'!I32</f>
        <v>8.7050423530861547</v>
      </c>
      <c r="J205" s="156">
        <f>'Enhanced - Aggs'!J32</f>
        <v>-2.5961179390336042E-2</v>
      </c>
      <c r="K205" s="107">
        <f>'Enhanced - Aggs'!K32</f>
        <v>-2.9734473584587277E-3</v>
      </c>
      <c r="L205" s="110">
        <f>'Enhanced - Aggs'!L32</f>
        <v>4833.5845380723476</v>
      </c>
      <c r="M205" s="111">
        <f>'Enhanced - Aggs'!M32</f>
        <v>403.03977209687218</v>
      </c>
      <c r="N205" s="107">
        <f>'Enhanced - Aggs'!N32</f>
        <v>9.0968445955456834E-2</v>
      </c>
      <c r="O205" s="105">
        <f>'Enhanced - Aggs'!O32</f>
        <v>1108.3023697137833</v>
      </c>
      <c r="P205" s="106">
        <f>'Enhanced - Aggs'!P32</f>
        <v>93.958098530769348</v>
      </c>
      <c r="Q205" s="107">
        <f>'Enhanced - Aggs'!Q32</f>
        <v>9.2629397335864561E-2</v>
      </c>
    </row>
    <row r="206" spans="2:17" ht="15" customHeight="1">
      <c r="B206" s="321"/>
      <c r="C206" s="237" t="s">
        <v>129</v>
      </c>
      <c r="D206" s="242">
        <f>'Enhanced - Aggs'!D33</f>
        <v>6930849.7694757432</v>
      </c>
      <c r="E206" s="106">
        <f>'Enhanced - Aggs'!E33</f>
        <v>1133137.924106963</v>
      </c>
      <c r="F206" s="107">
        <f>'Enhanced - Aggs'!F33</f>
        <v>0.19544571277927775</v>
      </c>
      <c r="G206" s="108">
        <f>'Enhanced - Aggs'!G33</f>
        <v>0.20707349421050683</v>
      </c>
      <c r="H206" s="109">
        <f>'Enhanced - Aggs'!H33</f>
        <v>3.3033392523841271E-2</v>
      </c>
      <c r="I206" s="155">
        <f>'Enhanced - Aggs'!I33</f>
        <v>12.95294660787566</v>
      </c>
      <c r="J206" s="156">
        <f>'Enhanced - Aggs'!J33</f>
        <v>0.29158890150567451</v>
      </c>
      <c r="K206" s="107">
        <f>'Enhanced - Aggs'!K33</f>
        <v>2.302982889101813E-2</v>
      </c>
      <c r="L206" s="110">
        <f>'Enhanced - Aggs'!L33</f>
        <v>89774927.011226624</v>
      </c>
      <c r="M206" s="111">
        <f>'Enhanced - Aggs'!M33</f>
        <v>16368023.458554074</v>
      </c>
      <c r="N206" s="107">
        <f>'Enhanced - Aggs'!N33</f>
        <v>0.22297662299308574</v>
      </c>
      <c r="O206" s="105">
        <f>'Enhanced - Aggs'!O33</f>
        <v>13981490.804248035</v>
      </c>
      <c r="P206" s="106">
        <f>'Enhanced - Aggs'!P33</f>
        <v>2297647.5935388803</v>
      </c>
      <c r="Q206" s="107">
        <f>'Enhanced - Aggs'!Q33</f>
        <v>0.19665169688625289</v>
      </c>
    </row>
    <row r="207" spans="2:17">
      <c r="B207" s="321"/>
      <c r="C207" s="237" t="s">
        <v>130</v>
      </c>
      <c r="D207" s="242">
        <f>'Enhanced - Aggs'!D34</f>
        <v>986610.00970594492</v>
      </c>
      <c r="E207" s="106">
        <f>'Enhanced - Aggs'!E34</f>
        <v>89266.985700445133</v>
      </c>
      <c r="F207" s="107">
        <f>'Enhanced - Aggs'!F34</f>
        <v>9.9479221782971167E-2</v>
      </c>
      <c r="G207" s="108">
        <f>'Enhanced - Aggs'!G34</f>
        <v>2.9477017815713755E-2</v>
      </c>
      <c r="H207" s="109">
        <f>'Enhanced - Aggs'!H34</f>
        <v>2.5398958422426336E-3</v>
      </c>
      <c r="I207" s="155">
        <f>'Enhanced - Aggs'!I34</f>
        <v>9.8090685539970721</v>
      </c>
      <c r="J207" s="156">
        <f>'Enhanced - Aggs'!J34</f>
        <v>0.3673318114849824</v>
      </c>
      <c r="K207" s="107">
        <f>'Enhanced - Aggs'!K34</f>
        <v>3.8905110521779841E-2</v>
      </c>
      <c r="L207" s="110">
        <f>'Enhanced - Aggs'!L34</f>
        <v>9677725.2212653309</v>
      </c>
      <c r="M207" s="111">
        <f>'Enhanced - Aggs'!M34</f>
        <v>1205248.6208756957</v>
      </c>
      <c r="N207" s="107">
        <f>'Enhanced - Aggs'!N34</f>
        <v>0.14225458242283825</v>
      </c>
      <c r="O207" s="105">
        <f>'Enhanced - Aggs'!O34</f>
        <v>2147684.3799335929</v>
      </c>
      <c r="P207" s="106">
        <f>'Enhanced - Aggs'!P34</f>
        <v>220370.43748799548</v>
      </c>
      <c r="Q207" s="107">
        <f>'Enhanced - Aggs'!Q34</f>
        <v>0.11434070632434909</v>
      </c>
    </row>
    <row r="208" spans="2:17">
      <c r="B208" s="321"/>
      <c r="C208" s="238" t="s">
        <v>225</v>
      </c>
      <c r="D208" s="242">
        <f>Enhanced!D41</f>
        <v>32455799.789805181</v>
      </c>
      <c r="E208" s="106">
        <f>Enhanced!E41</f>
        <v>1295330.672868982</v>
      </c>
      <c r="F208" s="107">
        <f>Enhanced!F41</f>
        <v>4.1569678171659796E-2</v>
      </c>
      <c r="G208" s="108">
        <f>Enhanced!G41</f>
        <v>0.96968425134108127</v>
      </c>
      <c r="H208" s="109">
        <f>Enhanced!H41</f>
        <v>3.4285708198959708E-2</v>
      </c>
      <c r="I208" s="155">
        <f>Enhanced!I41</f>
        <v>11.382081202789227</v>
      </c>
      <c r="J208" s="156">
        <f>Enhanced!J41</f>
        <v>0.1652605494083268</v>
      </c>
      <c r="K208" s="107">
        <f>Enhanced!K41</f>
        <v>1.4733279109576836E-2</v>
      </c>
      <c r="L208" s="110">
        <f>Enhanced!L41</f>
        <v>369414548.70903206</v>
      </c>
      <c r="M208" s="111">
        <f>Enhanced!M41</f>
        <v>19893155.149144411</v>
      </c>
      <c r="N208" s="107">
        <f>Enhanced!N41</f>
        <v>5.6915414952234906E-2</v>
      </c>
      <c r="O208" s="105">
        <f>Enhanced!O41</f>
        <v>54574063.128263116</v>
      </c>
      <c r="P208" s="106">
        <f>Enhanced!P41</f>
        <v>2898461.3276967928</v>
      </c>
      <c r="Q208" s="107">
        <f>Enhanced!Q41</f>
        <v>5.6089551484720744E-2</v>
      </c>
    </row>
    <row r="209" spans="2:17">
      <c r="B209" s="321"/>
      <c r="C209" s="238" t="s">
        <v>226</v>
      </c>
      <c r="D209" s="242">
        <f>Enhanced!D42</f>
        <v>284743.61469874554</v>
      </c>
      <c r="E209" s="106">
        <f>Enhanced!E42</f>
        <v>73293.318638319091</v>
      </c>
      <c r="F209" s="107">
        <f>Enhanced!F42</f>
        <v>0.34662197217909763</v>
      </c>
      <c r="G209" s="108">
        <f>Enhanced!G42</f>
        <v>8.5073053393075453E-3</v>
      </c>
      <c r="H209" s="109">
        <f>Enhanced!H42</f>
        <v>2.1598303337277639E-3</v>
      </c>
      <c r="I209" s="155">
        <f>Enhanced!I42</f>
        <v>10.442647010858034</v>
      </c>
      <c r="J209" s="156">
        <f>Enhanced!J42</f>
        <v>1.2757506549471813</v>
      </c>
      <c r="K209" s="107">
        <f>Enhanced!K42</f>
        <v>0.13916931155489415</v>
      </c>
      <c r="L209" s="110">
        <f>Enhanced!L42</f>
        <v>2973477.0568947666</v>
      </c>
      <c r="M209" s="111">
        <f>Enhanced!M42</f>
        <v>1035134.1084821725</v>
      </c>
      <c r="N209" s="107">
        <f>Enhanced!N42</f>
        <v>0.5340304249719563</v>
      </c>
      <c r="O209" s="105">
        <f>Enhanced!O42</f>
        <v>608589.59128981491</v>
      </c>
      <c r="P209" s="106">
        <f>Enhanced!P42</f>
        <v>164764.51195804391</v>
      </c>
      <c r="Q209" s="107">
        <f>Enhanced!Q42</f>
        <v>0.37123749790371369</v>
      </c>
    </row>
    <row r="210" spans="2:17">
      <c r="B210" s="321"/>
      <c r="C210" s="238" t="s">
        <v>227</v>
      </c>
      <c r="D210" s="242">
        <f>Enhanced!D43</f>
        <v>99806977.885285914</v>
      </c>
      <c r="E210" s="106">
        <f>Enhanced!E43</f>
        <v>17881511.910976008</v>
      </c>
      <c r="F210" s="107">
        <f>Enhanced!F43</f>
        <v>0.21826561128847619</v>
      </c>
      <c r="G210" s="108">
        <f>Enhanced!G43</f>
        <v>2.9819402158041921</v>
      </c>
      <c r="H210" s="109">
        <f>Enhanced!H43</f>
        <v>0.52263957976345532</v>
      </c>
      <c r="I210" s="155">
        <f>Enhanced!I43</f>
        <v>11.667063507143773</v>
      </c>
      <c r="J210" s="156">
        <f>Enhanced!J43</f>
        <v>0.5866247993871383</v>
      </c>
      <c r="K210" s="107">
        <f>Enhanced!K43</f>
        <v>5.2942380248580195E-2</v>
      </c>
      <c r="L210" s="110">
        <f>Enhanced!L43</f>
        <v>1164454349.4437249</v>
      </c>
      <c r="M210" s="111">
        <f>Enhanced!M43</f>
        <v>256684245.1109823</v>
      </c>
      <c r="N210" s="107">
        <f>Enhanced!N43</f>
        <v>0.28276349252507971</v>
      </c>
      <c r="O210" s="105">
        <f>Enhanced!O43</f>
        <v>247878384.86735827</v>
      </c>
      <c r="P210" s="106">
        <f>Enhanced!P43</f>
        <v>42401005.166519046</v>
      </c>
      <c r="Q210" s="107">
        <f>Enhanced!Q43</f>
        <v>0.20635363964759509</v>
      </c>
    </row>
    <row r="211" spans="2:17">
      <c r="B211" s="321"/>
      <c r="C211" s="238" t="s">
        <v>131</v>
      </c>
      <c r="D211" s="242">
        <f>'Enhanced - Aggs'!D36</f>
        <v>309183.13890451193</v>
      </c>
      <c r="E211" s="106">
        <f>'Enhanced - Aggs'!E36</f>
        <v>49968.663185656071</v>
      </c>
      <c r="F211" s="107">
        <f>'Enhanced - Aggs'!F36</f>
        <v>0.19276957063097089</v>
      </c>
      <c r="G211" s="108">
        <f>'Enhanced - Aggs'!G36</f>
        <v>9.2374867517540475E-3</v>
      </c>
      <c r="H211" s="109">
        <f>'Enhanced - Aggs'!H36</f>
        <v>1.4561904548706017E-3</v>
      </c>
      <c r="I211" s="155">
        <f>'Enhanced - Aggs'!I36</f>
        <v>19.004822534708307</v>
      </c>
      <c r="J211" s="156">
        <f>'Enhanced - Aggs'!J36</f>
        <v>0.53419119771726997</v>
      </c>
      <c r="K211" s="107">
        <f>'Enhanced - Aggs'!K36</f>
        <v>2.8921112005925214E-2</v>
      </c>
      <c r="L211" s="110">
        <f>'Enhanced - Aggs'!L36</f>
        <v>5875970.6856043171</v>
      </c>
      <c r="M211" s="111">
        <f>'Enhanced - Aggs'!M36</f>
        <v>1088115.6673899163</v>
      </c>
      <c r="N211" s="107">
        <f>'Enhanced - Aggs'!N36</f>
        <v>0.22726579298044866</v>
      </c>
      <c r="O211" s="105">
        <f>'Enhanced - Aggs'!O36</f>
        <v>581993.70711421967</v>
      </c>
      <c r="P211" s="106">
        <f>'Enhanced - Aggs'!P36</f>
        <v>87898.295856714249</v>
      </c>
      <c r="Q211" s="107">
        <f>'Enhanced - Aggs'!Q36</f>
        <v>0.17789741384767627</v>
      </c>
    </row>
    <row r="212" spans="2:17">
      <c r="B212" s="322"/>
      <c r="C212" s="239" t="s">
        <v>179</v>
      </c>
      <c r="D212" s="242">
        <f>'Enhanced - Aggs'!D37</f>
        <v>26408164.779546767</v>
      </c>
      <c r="E212" s="106">
        <f>'Enhanced - Aggs'!E37</f>
        <v>8358712.1948904283</v>
      </c>
      <c r="F212" s="107">
        <f>'Enhanced - Aggs'!F37</f>
        <v>0.4631005929784312</v>
      </c>
      <c r="G212" s="108">
        <f>'Enhanced - Aggs'!G37</f>
        <v>8.7810107723814408</v>
      </c>
      <c r="H212" s="109">
        <f>'Enhanced - Aggs'!H37</f>
        <v>2.1428842154532157</v>
      </c>
      <c r="I212" s="155">
        <f>'Enhanced - Aggs'!I37</f>
        <v>30.951145287422957</v>
      </c>
      <c r="J212" s="156">
        <f>'Enhanced - Aggs'!J37</f>
        <v>1.8153079704264847</v>
      </c>
      <c r="K212" s="107">
        <f>'Enhanced - Aggs'!K37</f>
        <v>6.2304987176995244E-2</v>
      </c>
      <c r="L212" s="110">
        <f>'Enhanced - Aggs'!L37</f>
        <v>817362944.86595786</v>
      </c>
      <c r="M212" s="111">
        <f>'Enhanced - Aggs'!M37</f>
        <v>291477030.69856924</v>
      </c>
      <c r="N212" s="107">
        <f>'Enhanced - Aggs'!N37</f>
        <v>0.55425905666260644</v>
      </c>
      <c r="O212" s="105">
        <f>'Enhanced - Aggs'!O37</f>
        <v>155380838.21403903</v>
      </c>
      <c r="P212" s="106">
        <f>'Enhanced - Aggs'!P37</f>
        <v>45652549.228896603</v>
      </c>
      <c r="Q212" s="107">
        <f>'Enhanced - Aggs'!Q37</f>
        <v>0.41605086209881675</v>
      </c>
    </row>
    <row r="213" spans="2:17" ht="15" thickBot="1">
      <c r="B213" s="323"/>
      <c r="C213" s="240" t="s">
        <v>228</v>
      </c>
      <c r="D213" s="243">
        <f>Enhanced!D44</f>
        <v>1011732.9729852559</v>
      </c>
      <c r="E213" s="129">
        <f>Enhanced!E44</f>
        <v>96020.794730029535</v>
      </c>
      <c r="F213" s="130">
        <f>Enhanced!F44</f>
        <v>0.10485914352802975</v>
      </c>
      <c r="G213" s="131">
        <f>Enhanced!G44</f>
        <v>3.0227618386235524E-2</v>
      </c>
      <c r="H213" s="132">
        <f>Enhanced!H44</f>
        <v>2.7390772393409805E-3</v>
      </c>
      <c r="I213" s="205">
        <f>Enhanced!I44</f>
        <v>8.668958452363464</v>
      </c>
      <c r="J213" s="157">
        <f>Enhanced!J44</f>
        <v>3.6259432209474696E-2</v>
      </c>
      <c r="K213" s="130">
        <f>Enhanced!K44</f>
        <v>4.2002428353893782E-3</v>
      </c>
      <c r="L213" s="133">
        <f>Enhanced!L44</f>
        <v>8770671.1076953504</v>
      </c>
      <c r="M213" s="134">
        <f>Enhanced!M44</f>
        <v>865603.48372838274</v>
      </c>
      <c r="N213" s="130">
        <f>Enhanced!N44</f>
        <v>0.10949982022974783</v>
      </c>
      <c r="O213" s="128">
        <f>Enhanced!O44</f>
        <v>2122637.3911350742</v>
      </c>
      <c r="P213" s="129">
        <f>Enhanced!P44</f>
        <v>210607.85621147067</v>
      </c>
      <c r="Q213" s="130">
        <f>Enhanced!Q44</f>
        <v>0.11014885092760121</v>
      </c>
    </row>
    <row r="214" spans="2:17" ht="15.5" customHeight="1" thickBot="1">
      <c r="B214" s="324" t="s">
        <v>62</v>
      </c>
      <c r="C214" s="290" t="s">
        <v>88</v>
      </c>
      <c r="D214" s="291">
        <f>'Non-Dairy Alternatives'!D62</f>
        <v>382519165.99891323</v>
      </c>
      <c r="E214" s="292">
        <f>'Non-Dairy Alternatives'!E62</f>
        <v>-21600661.725744128</v>
      </c>
      <c r="F214" s="293">
        <f>'Non-Dairy Alternatives'!F62</f>
        <v>-5.3451130689042815E-2</v>
      </c>
      <c r="G214" s="294">
        <f>'Non-Dairy Alternatives'!G62</f>
        <v>99.999999999999972</v>
      </c>
      <c r="H214" s="295">
        <f>'Non-Dairy Alternatives'!H62</f>
        <v>-1.4210854715202004E-14</v>
      </c>
      <c r="I214" s="296">
        <f>'Non-Dairy Alternatives'!I62</f>
        <v>8.3519563824307284</v>
      </c>
      <c r="J214" s="297">
        <f>'Non-Dairy Alternatives'!J62</f>
        <v>0.156818739215419</v>
      </c>
      <c r="K214" s="293">
        <f>'Non-Dairy Alternatives'!K62</f>
        <v>1.9135583323026676E-2</v>
      </c>
      <c r="L214" s="298">
        <f>'Non-Dairy Alternatives'!L62</f>
        <v>3194783389.8667026</v>
      </c>
      <c r="M214" s="299">
        <f>'Non-Dairy Alternatives'!M62</f>
        <v>-117034222.68932295</v>
      </c>
      <c r="N214" s="293">
        <f>'Non-Dairy Alternatives'!N62</f>
        <v>-3.5338365931026371E-2</v>
      </c>
      <c r="O214" s="291">
        <f>'Non-Dairy Alternatives'!O62</f>
        <v>808859380.14711809</v>
      </c>
      <c r="P214" s="292">
        <f>'Non-Dairy Alternatives'!P62</f>
        <v>-26646983.646789551</v>
      </c>
      <c r="Q214" s="293">
        <f>'Non-Dairy Alternatives'!Q62</f>
        <v>-3.1893214464327524E-2</v>
      </c>
    </row>
    <row r="215" spans="2:17" ht="15.5" customHeight="1">
      <c r="B215" s="322"/>
      <c r="C215" s="82" t="s">
        <v>265</v>
      </c>
      <c r="D215" s="121">
        <f>'Non-Dairy Alternatives'!D63</f>
        <v>3211757.8544791951</v>
      </c>
      <c r="E215" s="122">
        <f>'Non-Dairy Alternatives'!E63</f>
        <v>178434.11900207307</v>
      </c>
      <c r="F215" s="123">
        <f>'Non-Dairy Alternatives'!F63</f>
        <v>5.8824620964503332E-2</v>
      </c>
      <c r="G215" s="124">
        <f>'Non-Dairy Alternatives'!G63</f>
        <v>0.83963318441625989</v>
      </c>
      <c r="H215" s="125">
        <f>'Non-Dairy Alternatives'!H63</f>
        <v>8.9033108058748534E-2</v>
      </c>
      <c r="I215" s="204">
        <f>'Non-Dairy Alternatives'!I63</f>
        <v>14.818036289640633</v>
      </c>
      <c r="J215" s="152">
        <f>'Non-Dairy Alternatives'!J63</f>
        <v>0.64236176749551532</v>
      </c>
      <c r="K215" s="245">
        <f>'Non-Dairy Alternatives'!K63</f>
        <v>4.5314370507874124E-2</v>
      </c>
      <c r="L215" s="257">
        <f>'Non-Dairy Alternatives'!L63</f>
        <v>47591944.441211052</v>
      </c>
      <c r="M215" s="127">
        <f>'Non-Dairy Alternatives'!M63</f>
        <v>4592534.4467899576</v>
      </c>
      <c r="N215" s="123">
        <f>'Non-Dairy Alternatives'!N63</f>
        <v>0.10680459214174823</v>
      </c>
      <c r="O215" s="121">
        <f>'Non-Dairy Alternatives'!O63</f>
        <v>8667200.1832432132</v>
      </c>
      <c r="P215" s="122">
        <f>'Non-Dairy Alternatives'!P63</f>
        <v>710562.19896295108</v>
      </c>
      <c r="Q215" s="123">
        <f>'Non-Dairy Alternatives'!Q63</f>
        <v>8.9304326823313018E-2</v>
      </c>
    </row>
    <row r="216" spans="2:17" ht="15.5" customHeight="1">
      <c r="B216" s="322"/>
      <c r="C216" s="255" t="s">
        <v>85</v>
      </c>
      <c r="D216" s="105">
        <f>'Non-Dairy Alternatives'!D64</f>
        <v>245982081.20695767</v>
      </c>
      <c r="E216" s="106">
        <f>'Non-Dairy Alternatives'!E64</f>
        <v>-23283254.775740534</v>
      </c>
      <c r="F216" s="107">
        <f>'Non-Dairy Alternatives'!F64</f>
        <v>-8.6469558700406249E-2</v>
      </c>
      <c r="G216" s="108">
        <f>'Non-Dairy Alternatives'!G64</f>
        <v>64.30581865475898</v>
      </c>
      <c r="H216" s="109">
        <f>'Non-Dairy Alternatives'!H64</f>
        <v>-2.3242542864180535</v>
      </c>
      <c r="I216" s="155">
        <f>'Non-Dairy Alternatives'!I64</f>
        <v>6.8415733111904427</v>
      </c>
      <c r="J216" s="156">
        <f>'Non-Dairy Alternatives'!J64</f>
        <v>2.7065884744524205E-2</v>
      </c>
      <c r="K216" s="244">
        <f>'Non-Dairy Alternatives'!K64</f>
        <v>3.9718035436407647E-3</v>
      </c>
      <c r="L216" s="247">
        <f>'Non-Dairy Alternatives'!L64</f>
        <v>1682904441.8166018</v>
      </c>
      <c r="M216" s="111">
        <f>'Non-Dairy Alternatives'!M64</f>
        <v>-152006189.92195058</v>
      </c>
      <c r="N216" s="107">
        <f>'Non-Dairy Alternatives'!N64</f>
        <v>-8.2841195256428829E-2</v>
      </c>
      <c r="O216" s="105">
        <f>'Non-Dairy Alternatives'!O64</f>
        <v>435029392.83434206</v>
      </c>
      <c r="P216" s="106">
        <f>'Non-Dairy Alternatives'!P64</f>
        <v>-39101043.612067103</v>
      </c>
      <c r="Q216" s="107">
        <f>'Non-Dairy Alternatives'!Q64</f>
        <v>-8.2468959185847762E-2</v>
      </c>
    </row>
    <row r="217" spans="2:17" ht="15.5" customHeight="1">
      <c r="B217" s="322"/>
      <c r="C217" s="255" t="s">
        <v>87</v>
      </c>
      <c r="D217" s="105">
        <f>'Non-Dairy Alternatives'!D65</f>
        <v>1789762.407621247</v>
      </c>
      <c r="E217" s="106">
        <f>'Non-Dairy Alternatives'!E65</f>
        <v>-521221.42865678691</v>
      </c>
      <c r="F217" s="107">
        <f>'Non-Dairy Alternatives'!F65</f>
        <v>-0.22554092351257748</v>
      </c>
      <c r="G217" s="108">
        <f>'Non-Dairy Alternatives'!G65</f>
        <v>0.46788829598837184</v>
      </c>
      <c r="H217" s="109">
        <f>'Non-Dairy Alternatives'!H65</f>
        <v>-0.10396779167001374</v>
      </c>
      <c r="I217" s="155">
        <f>'Non-Dairy Alternatives'!I65</f>
        <v>10.851553774113283</v>
      </c>
      <c r="J217" s="156">
        <f>'Non-Dairy Alternatives'!J65</f>
        <v>0.63536397086327945</v>
      </c>
      <c r="K217" s="244">
        <f>'Non-Dairy Alternatives'!K65</f>
        <v>6.2191872224335108E-2</v>
      </c>
      <c r="L217" s="247">
        <f>'Non-Dairy Alternatives'!L65</f>
        <v>19421703.009188417</v>
      </c>
      <c r="M217" s="111">
        <f>'Non-Dairy Alternatives'!M65</f>
        <v>-4187746.4944708087</v>
      </c>
      <c r="N217" s="107">
        <f>'Non-Dairy Alternatives'!N65</f>
        <v>-0.1773758635846952</v>
      </c>
      <c r="O217" s="105">
        <f>'Non-Dairy Alternatives'!O65</f>
        <v>4113562.176941087</v>
      </c>
      <c r="P217" s="106">
        <f>'Non-Dairy Alternatives'!P65</f>
        <v>-990910.20666345442</v>
      </c>
      <c r="Q217" s="107">
        <f>'Non-Dairy Alternatives'!Q65</f>
        <v>-0.19412588259782484</v>
      </c>
    </row>
    <row r="218" spans="2:17" ht="15.5" customHeight="1">
      <c r="B218" s="322"/>
      <c r="C218" s="255" t="s">
        <v>261</v>
      </c>
      <c r="D218" s="105">
        <f>'Non-Dairy Alternatives'!D66</f>
        <v>27924805.21530259</v>
      </c>
      <c r="E218" s="106">
        <f>'Non-Dairy Alternatives'!E66</f>
        <v>2639105.1722108684</v>
      </c>
      <c r="F218" s="107">
        <f>'Non-Dairy Alternatives'!F66</f>
        <v>0.10437144978044202</v>
      </c>
      <c r="G218" s="108">
        <f>'Non-Dairy Alternatives'!G66</f>
        <v>7.3002368763352168</v>
      </c>
      <c r="H218" s="109">
        <f>'Non-Dairy Alternatives'!H66</f>
        <v>1.0432560730275764</v>
      </c>
      <c r="I218" s="155">
        <f>'Non-Dairy Alternatives'!I66</f>
        <v>14.757857757846663</v>
      </c>
      <c r="J218" s="156">
        <f>'Non-Dairy Alternatives'!J66</f>
        <v>-0.11641740827390024</v>
      </c>
      <c r="K218" s="244">
        <f>'Non-Dairy Alternatives'!K66</f>
        <v>-7.8267617731764515E-3</v>
      </c>
      <c r="L218" s="247">
        <f>'Non-Dairy Alternatives'!L66</f>
        <v>412110303.2830103</v>
      </c>
      <c r="M218" s="111">
        <f>'Non-Dairy Alternatives'!M66</f>
        <v>36003843.074077427</v>
      </c>
      <c r="N218" s="107">
        <f>'Non-Dairy Alternatives'!N66</f>
        <v>9.5727797533912987E-2</v>
      </c>
      <c r="O218" s="105">
        <f>'Non-Dairy Alternatives'!O66</f>
        <v>132440034.06091531</v>
      </c>
      <c r="P218" s="106">
        <f>'Non-Dairy Alternatives'!P66</f>
        <v>11064866.219171524</v>
      </c>
      <c r="Q218" s="107">
        <f>'Non-Dairy Alternatives'!Q66</f>
        <v>9.1162520439094757E-2</v>
      </c>
    </row>
    <row r="219" spans="2:17">
      <c r="B219" s="321"/>
      <c r="C219" s="255" t="s">
        <v>262</v>
      </c>
      <c r="D219" s="105"/>
      <c r="E219" s="106"/>
      <c r="F219" s="107"/>
      <c r="G219" s="108"/>
      <c r="H219" s="109"/>
      <c r="I219" s="155"/>
      <c r="J219" s="156"/>
      <c r="K219" s="244"/>
      <c r="L219" s="247"/>
      <c r="M219" s="111"/>
      <c r="N219" s="107"/>
      <c r="O219" s="105"/>
      <c r="P219" s="106"/>
      <c r="Q219" s="107"/>
    </row>
    <row r="220" spans="2:17">
      <c r="B220" s="321"/>
      <c r="C220" s="255" t="s">
        <v>263</v>
      </c>
      <c r="D220" s="105">
        <f>'Non-Dairy Alternatives'!D68</f>
        <v>1823995.8369841399</v>
      </c>
      <c r="E220" s="106">
        <f>'Non-Dairy Alternatives'!E68</f>
        <v>122958.32506643608</v>
      </c>
      <c r="F220" s="107">
        <f>'Non-Dairy Alternatives'!F68</f>
        <v>7.2284311312932878E-2</v>
      </c>
      <c r="G220" s="108">
        <f>'Non-Dairy Alternatives'!G68</f>
        <v>0.47683776372902625</v>
      </c>
      <c r="H220" s="109">
        <f>'Non-Dairy Alternatives'!H68</f>
        <v>5.5913722091384344E-2</v>
      </c>
      <c r="I220" s="155">
        <f>'Non-Dairy Alternatives'!I68</f>
        <v>24.91794599447524</v>
      </c>
      <c r="J220" s="156">
        <f>'Non-Dairy Alternatives'!J68</f>
        <v>1.468948988442019</v>
      </c>
      <c r="K220" s="244">
        <f>'Non-Dairy Alternatives'!K68</f>
        <v>6.2644427310220199E-2</v>
      </c>
      <c r="L220" s="247">
        <f>'Non-Dairy Alternatives'!L68</f>
        <v>45450229.760118462</v>
      </c>
      <c r="M220" s="111">
        <f>'Non-Dairy Alternatives'!M68</f>
        <v>5562606.2360100299</v>
      </c>
      <c r="N220" s="107">
        <f>'Non-Dairy Alternatives'!N68</f>
        <v>0.13945694790886556</v>
      </c>
      <c r="O220" s="105">
        <f>'Non-Dairy Alternatives'!O68</f>
        <v>6902558.5837698355</v>
      </c>
      <c r="P220" s="106">
        <f>'Non-Dairy Alternatives'!P68</f>
        <v>482499.02837996278</v>
      </c>
      <c r="Q220" s="107">
        <f>'Non-Dairy Alternatives'!Q68</f>
        <v>7.5154914719581897E-2</v>
      </c>
    </row>
    <row r="221" spans="2:17">
      <c r="B221" s="321"/>
      <c r="C221" s="255" t="s">
        <v>264</v>
      </c>
      <c r="D221" s="105">
        <f>'Non-Dairy Alternatives'!D69</f>
        <v>1404953.0804247383</v>
      </c>
      <c r="E221" s="106">
        <f>'Non-Dairy Alternatives'!E69</f>
        <v>38865.580663293367</v>
      </c>
      <c r="F221" s="107">
        <f>'Non-Dairy Alternatives'!F69</f>
        <v>2.8450286434858914E-2</v>
      </c>
      <c r="G221" s="108">
        <f>'Non-Dairy Alternatives'!G69</f>
        <v>0.36728959103417308</v>
      </c>
      <c r="H221" s="109">
        <f>'Non-Dairy Alternatives'!H69</f>
        <v>2.9249384629796038E-2</v>
      </c>
      <c r="I221" s="155">
        <f>'Non-Dairy Alternatives'!I69</f>
        <v>7.8361203930588212</v>
      </c>
      <c r="J221" s="156">
        <f>'Non-Dairy Alternatives'!J69</f>
        <v>0.18151980698489822</v>
      </c>
      <c r="K221" s="244">
        <f>'Non-Dairy Alternatives'!K69</f>
        <v>2.3713818238294326E-2</v>
      </c>
      <c r="L221" s="247">
        <f>'Non-Dairy Alternatives'!L69</f>
        <v>11009381.484807102</v>
      </c>
      <c r="M221" s="111">
        <f>'Non-Dairy Alternatives'!M69</f>
        <v>552527.30850488506</v>
      </c>
      <c r="N221" s="107">
        <f>'Non-Dairy Alternatives'!N69</f>
        <v>5.2838769594496855E-2</v>
      </c>
      <c r="O221" s="105">
        <f>'Non-Dairy Alternatives'!O69</f>
        <v>2840020.4472122388</v>
      </c>
      <c r="P221" s="106">
        <f>'Non-Dairy Alternatives'!P69</f>
        <v>21407.005640246905</v>
      </c>
      <c r="Q221" s="107">
        <f>'Non-Dairy Alternatives'!Q69</f>
        <v>7.5948710541548503E-3</v>
      </c>
    </row>
    <row r="222" spans="2:17">
      <c r="B222" s="321"/>
      <c r="C222" s="255" t="s">
        <v>229</v>
      </c>
      <c r="D222" s="105">
        <f>'Non-Dairy Alternatives'!D70</f>
        <v>65794087.09326642</v>
      </c>
      <c r="E222" s="106">
        <f>'Non-Dairy Alternatives'!E70</f>
        <v>316887.20014864206</v>
      </c>
      <c r="F222" s="107">
        <f>'Non-Dairy Alternatives'!F70</f>
        <v>4.8396571732742906E-3</v>
      </c>
      <c r="G222" s="108">
        <f>'Non-Dairy Alternatives'!G70</f>
        <v>17.200206667148631</v>
      </c>
      <c r="H222" s="109">
        <f>'Non-Dairy Alternatives'!H70</f>
        <v>0.99778466232437069</v>
      </c>
      <c r="I222" s="155">
        <f>'Non-Dairy Alternatives'!I70</f>
        <v>10.285949487102453</v>
      </c>
      <c r="J222" s="156">
        <f>'Non-Dairy Alternatives'!J70</f>
        <v>-7.9099602002873581E-2</v>
      </c>
      <c r="K222" s="244">
        <f>'Non-Dairy Alternatives'!K70</f>
        <v>-7.6313774612042067E-3</v>
      </c>
      <c r="L222" s="247">
        <f>'Non-Dairy Alternatives'!L70</f>
        <v>676754656.3913579</v>
      </c>
      <c r="M222" s="111">
        <f>'Non-Dairy Alternatives'!M70</f>
        <v>-1919734.7179698944</v>
      </c>
      <c r="N222" s="107">
        <f>'Non-Dairy Alternatives'!N70</f>
        <v>-2.8286535386019065E-3</v>
      </c>
      <c r="O222" s="105">
        <f>'Non-Dairy Alternatives'!O70</f>
        <v>151790333.84597304</v>
      </c>
      <c r="P222" s="106">
        <f>'Non-Dairy Alternatives'!P70</f>
        <v>2843265.4537833333</v>
      </c>
      <c r="Q222" s="107">
        <f>'Non-Dairy Alternatives'!Q70</f>
        <v>1.9089099802198084E-2</v>
      </c>
    </row>
    <row r="223" spans="2:17">
      <c r="B223" s="321"/>
      <c r="C223" s="255" t="s">
        <v>230</v>
      </c>
      <c r="D223" s="105">
        <f>'Non-Dairy Alternatives'!D71</f>
        <v>4322406.9568653964</v>
      </c>
      <c r="E223" s="106">
        <f>'Non-Dairy Alternatives'!E71</f>
        <v>-434142.05767586455</v>
      </c>
      <c r="F223" s="107">
        <f>'Non-Dairy Alternatives'!F71</f>
        <v>-9.1272486911970735E-2</v>
      </c>
      <c r="G223" s="108">
        <f>'Non-Dairy Alternatives'!G71</f>
        <v>1.1299844141346047</v>
      </c>
      <c r="H223" s="109">
        <f>'Non-Dairy Alternatives'!H71</f>
        <v>-4.7030096962852097E-2</v>
      </c>
      <c r="I223" s="155">
        <f>'Non-Dairy Alternatives'!I71</f>
        <v>13.818491862698837</v>
      </c>
      <c r="J223" s="156">
        <f>'Non-Dairy Alternatives'!J71</f>
        <v>-0.35469256164562069</v>
      </c>
      <c r="K223" s="244">
        <f>'Non-Dairy Alternatives'!K71</f>
        <v>-2.5025608291414442E-2</v>
      </c>
      <c r="L223" s="247">
        <f>'Non-Dairy Alternatives'!L71</f>
        <v>59729145.360717319</v>
      </c>
      <c r="M223" s="111">
        <f>'Non-Dairy Alternatives'!M71</f>
        <v>-7686301.0458098575</v>
      </c>
      <c r="N223" s="107">
        <f>'Non-Dairy Alternatives'!N71</f>
        <v>-0.11401394569814298</v>
      </c>
      <c r="O223" s="105">
        <f>'Non-Dairy Alternatives'!O71</f>
        <v>11589479.640584715</v>
      </c>
      <c r="P223" s="106">
        <f>'Non-Dairy Alternatives'!P71</f>
        <v>-1194163.1174698919</v>
      </c>
      <c r="Q223" s="107">
        <f>'Non-Dairy Alternatives'!Q71</f>
        <v>-9.3413367384463555E-2</v>
      </c>
    </row>
    <row r="224" spans="2:17">
      <c r="B224" s="321"/>
      <c r="C224" s="83" t="s">
        <v>230</v>
      </c>
      <c r="D224" s="105">
        <f>'Non-Dairy Alternatives'!D72</f>
        <v>1802151.2956756847</v>
      </c>
      <c r="E224" s="106">
        <f>'Non-Dairy Alternatives'!E72</f>
        <v>-303694.13246171782</v>
      </c>
      <c r="F224" s="107">
        <f>'Non-Dairy Alternatives'!F72</f>
        <v>-0.14421482621843332</v>
      </c>
      <c r="G224" s="108">
        <f>'Non-Dairy Alternatives'!G72</f>
        <v>0.47112705868463717</v>
      </c>
      <c r="H224" s="109">
        <f>'Non-Dairy Alternatives'!H72</f>
        <v>-4.9967251385245659E-2</v>
      </c>
      <c r="I224" s="155">
        <f>'Non-Dairy Alternatives'!I72</f>
        <v>10.369155581255194</v>
      </c>
      <c r="J224" s="156">
        <f>'Non-Dairy Alternatives'!J72</f>
        <v>9.2146277573334601E-2</v>
      </c>
      <c r="K224" s="244">
        <f>'Non-Dairy Alternatives'!K72</f>
        <v>8.9662541747745732E-3</v>
      </c>
      <c r="L224" s="247">
        <f>'Non-Dairy Alternatives'!L72</f>
        <v>18686787.165821806</v>
      </c>
      <c r="M224" s="111">
        <f>'Non-Dairy Alternatives'!M72</f>
        <v>-2955005.8912621886</v>
      </c>
      <c r="N224" s="107">
        <f>'Non-Dairy Alternatives'!N72</f>
        <v>-0.13654163883130416</v>
      </c>
      <c r="O224" s="105">
        <f>'Non-Dairy Alternatives'!O72</f>
        <v>4047079.6913592257</v>
      </c>
      <c r="P224" s="106">
        <f>'Non-Dairy Alternatives'!P72</f>
        <v>-701621.76185307931</v>
      </c>
      <c r="Q224" s="107">
        <f>'Non-Dairy Alternatives'!Q72</f>
        <v>-0.14775023630480297</v>
      </c>
    </row>
    <row r="225" spans="1:17" ht="15" thickBot="1">
      <c r="B225" s="323"/>
      <c r="C225" s="256" t="s">
        <v>86</v>
      </c>
      <c r="D225" s="128">
        <f>'Non-Dairy Alternatives'!D73</f>
        <v>28463165.051376171</v>
      </c>
      <c r="E225" s="129">
        <f>'Non-Dairy Alternatives'!E73</f>
        <v>-354599.7282936275</v>
      </c>
      <c r="F225" s="130">
        <f>'Non-Dairy Alternatives'!F73</f>
        <v>-1.2304900501644339E-2</v>
      </c>
      <c r="G225" s="131">
        <f>'Non-Dairy Alternatives'!G73</f>
        <v>7.4409774937805429</v>
      </c>
      <c r="H225" s="132">
        <f>'Non-Dairy Alternatives'!H73</f>
        <v>0.30998247630655129</v>
      </c>
      <c r="I225" s="205">
        <f>'Non-Dairy Alternatives'!I73</f>
        <v>7.7688056389630926</v>
      </c>
      <c r="J225" s="157">
        <f>'Non-Dairy Alternatives'!J73</f>
        <v>0.26941925388251331</v>
      </c>
      <c r="K225" s="246">
        <f>'Non-Dairy Alternatives'!K73</f>
        <v>3.5925506441233789E-2</v>
      </c>
      <c r="L225" s="248">
        <f>'Non-Dairy Alternatives'!L73</f>
        <v>221124797.15386844</v>
      </c>
      <c r="M225" s="134">
        <f>'Non-Dairy Alternatives'!M73</f>
        <v>5009244.3167580962</v>
      </c>
      <c r="N225" s="130">
        <f>'Non-Dairy Alternatives'!N73</f>
        <v>2.3178546157358891E-2</v>
      </c>
      <c r="O225" s="128">
        <f>'Non-Dairy Alternatives'!O73</f>
        <v>51439718.682777375</v>
      </c>
      <c r="P225" s="129">
        <f>'Non-Dairy Alternatives'!P73</f>
        <v>218155.14532597363</v>
      </c>
      <c r="Q225" s="130">
        <f>'Non-Dairy Alternatives'!Q73</f>
        <v>4.2590489290016747E-3</v>
      </c>
    </row>
    <row r="226" spans="1:17">
      <c r="B226" s="226"/>
      <c r="C226" s="82" t="s">
        <v>207</v>
      </c>
      <c r="D226" s="121">
        <f>'Trad vs Value Add'!D29</f>
        <v>133560957.32742159</v>
      </c>
      <c r="E226" s="122">
        <f>'Trad vs Value Add'!E29</f>
        <v>2237674.4853666425</v>
      </c>
      <c r="F226" s="123">
        <f>'Trad vs Value Add'!F29</f>
        <v>1.7039434568947968E-2</v>
      </c>
      <c r="G226" s="124">
        <f>'Trad vs Value Add'!G29</f>
        <v>3.9904102734550513</v>
      </c>
      <c r="H226" s="125">
        <f>'Trad vs Value Add'!H29</f>
        <v>4.8248588079983445E-2</v>
      </c>
      <c r="I226" s="204">
        <f>'Trad vs Value Add'!I29</f>
        <v>6.4206983198536012</v>
      </c>
      <c r="J226" s="152">
        <f>'Trad vs Value Add'!J29</f>
        <v>1.8943794413367243E-2</v>
      </c>
      <c r="K226" s="123">
        <f>'Trad vs Value Add'!K29</f>
        <v>2.959156640275038E-3</v>
      </c>
      <c r="L226" s="233">
        <f>'Trad vs Value Add'!L29</f>
        <v>857554614.31021428</v>
      </c>
      <c r="M226" s="234">
        <f>'Trad vs Value Add'!M29</f>
        <v>16855194.080421209</v>
      </c>
      <c r="N226" s="232">
        <f>'Trad vs Value Add'!N29</f>
        <v>2.0049013565174204E-2</v>
      </c>
      <c r="O226" s="251">
        <f>'Trad vs Value Add'!O29</f>
        <v>317272468.52030718</v>
      </c>
      <c r="P226" s="231">
        <f>'Trad vs Value Add'!P29</f>
        <v>2254924.0792862177</v>
      </c>
      <c r="Q226" s="232">
        <f>'Trad vs Value Add'!Q29</f>
        <v>7.1580904590169423E-3</v>
      </c>
    </row>
    <row r="227" spans="1:17">
      <c r="B227" s="226" t="s">
        <v>220</v>
      </c>
      <c r="C227" s="83" t="s">
        <v>208</v>
      </c>
      <c r="D227" s="105">
        <f>'Trad vs Value Add'!D30</f>
        <v>2620593631.5518003</v>
      </c>
      <c r="E227" s="106">
        <f>'Trad vs Value Add'!E30</f>
        <v>-16836401.835173607</v>
      </c>
      <c r="F227" s="107">
        <f>'Trad vs Value Add'!F30</f>
        <v>-6.3836392329059766E-3</v>
      </c>
      <c r="G227" s="108">
        <f>'Trad vs Value Add'!G30</f>
        <v>78.295663337149463</v>
      </c>
      <c r="H227" s="109">
        <f>'Trad vs Value Add'!H30</f>
        <v>-0.87670732297559084</v>
      </c>
      <c r="I227" s="206">
        <f>'Trad vs Value Add'!I30</f>
        <v>3.795274361668143</v>
      </c>
      <c r="J227" s="156">
        <f>'Trad vs Value Add'!J30</f>
        <v>4.3813266252129779E-2</v>
      </c>
      <c r="K227" s="107">
        <f>'Trad vs Value Add'!K30</f>
        <v>1.1678987236643904E-2</v>
      </c>
      <c r="L227" s="110">
        <f>'Trad vs Value Add'!L30</f>
        <v>9945871822.1793594</v>
      </c>
      <c r="M227" s="111">
        <f>'Trad vs Value Add'!M30</f>
        <v>51655660.046369553</v>
      </c>
      <c r="N227" s="107">
        <f>'Trad vs Value Add'!N30</f>
        <v>5.2207935626134181E-3</v>
      </c>
      <c r="O227" s="105">
        <f>'Trad vs Value Add'!O30</f>
        <v>3201650579.5560999</v>
      </c>
      <c r="P227" s="106">
        <f>'Trad vs Value Add'!P30</f>
        <v>-19835446.271633148</v>
      </c>
      <c r="Q227" s="107">
        <f>'Trad vs Value Add'!Q30</f>
        <v>-6.1572349259334759E-3</v>
      </c>
    </row>
    <row r="228" spans="1:17">
      <c r="B228" s="226" t="s">
        <v>218</v>
      </c>
      <c r="C228" s="83" t="s">
        <v>209</v>
      </c>
      <c r="D228" s="105">
        <f>'Trad vs Value Add'!D31</f>
        <v>35650671.394184269</v>
      </c>
      <c r="E228" s="106">
        <f>'Trad vs Value Add'!E31</f>
        <v>2280745.3897216246</v>
      </c>
      <c r="F228" s="107">
        <f>'Trad vs Value Add'!F31</f>
        <v>6.8347331349090032E-2</v>
      </c>
      <c r="G228" s="108">
        <f>'Trad vs Value Add'!G31</f>
        <v>1.0651376587408996</v>
      </c>
      <c r="H228" s="109">
        <f>'Trad vs Value Add'!H31</f>
        <v>6.3413966706707514E-2</v>
      </c>
      <c r="I228" s="206">
        <f>'Trad vs Value Add'!I31</f>
        <v>13.221057755510344</v>
      </c>
      <c r="J228" s="156">
        <f>'Trad vs Value Add'!J31</f>
        <v>0.21623728763550076</v>
      </c>
      <c r="K228" s="107">
        <f>'Trad vs Value Add'!K31</f>
        <v>1.6627471957007089E-2</v>
      </c>
      <c r="L228" s="110">
        <f>'Trad vs Value Add'!L31</f>
        <v>471339585.52523071</v>
      </c>
      <c r="M228" s="111">
        <f>'Trad vs Value Add'!M31</f>
        <v>37369688.810925901</v>
      </c>
      <c r="N228" s="107">
        <f>'Trad vs Value Add'!N31</f>
        <v>8.6111246641440362E-2</v>
      </c>
      <c r="O228" s="105">
        <f>'Trad vs Value Add'!O31</f>
        <v>92042993.037462443</v>
      </c>
      <c r="P228" s="106">
        <f>'Trad vs Value Add'!P31</f>
        <v>6689527.9610687643</v>
      </c>
      <c r="Q228" s="107">
        <f>'Trad vs Value Add'!Q31</f>
        <v>7.8374415790635504E-2</v>
      </c>
    </row>
    <row r="229" spans="1:17" ht="15" thickBot="1">
      <c r="B229" s="226"/>
      <c r="C229" s="84" t="s">
        <v>210</v>
      </c>
      <c r="D229" s="128">
        <f>'Trad vs Value Add'!D32</f>
        <v>519126035.14677536</v>
      </c>
      <c r="E229" s="129">
        <f>'Trad vs Value Add'!E32</f>
        <v>29625969.31943953</v>
      </c>
      <c r="F229" s="130">
        <f>'Trad vs Value Add'!F32</f>
        <v>6.0522911818952987E-2</v>
      </c>
      <c r="G229" s="131">
        <f>'Trad vs Value Add'!G32</f>
        <v>15.509965676491692</v>
      </c>
      <c r="H229" s="132">
        <f>'Trad vs Value Add'!H32</f>
        <v>0.81578226338001691</v>
      </c>
      <c r="I229" s="205">
        <f>'Trad vs Value Add'!I32</f>
        <v>9.2845123319364991</v>
      </c>
      <c r="J229" s="157">
        <f>'Trad vs Value Add'!J32</f>
        <v>0.17579682556247533</v>
      </c>
      <c r="K229" s="130">
        <f>'Trad vs Value Add'!K32</f>
        <v>1.9299848089388415E-2</v>
      </c>
      <c r="L229" s="133">
        <f>'Trad vs Value Add'!L32</f>
        <v>4819832075.1495361</v>
      </c>
      <c r="M229" s="134">
        <f>'Trad vs Value Add'!M32</f>
        <v>361115235.17697716</v>
      </c>
      <c r="N229" s="130">
        <f>'Trad vs Value Add'!N32</f>
        <v>8.0990842912374683E-2</v>
      </c>
      <c r="O229" s="128">
        <f>'Trad vs Value Add'!O32</f>
        <v>855788678.00886393</v>
      </c>
      <c r="P229" s="129">
        <f>'Trad vs Value Add'!P32</f>
        <v>51600365.263048649</v>
      </c>
      <c r="Q229" s="130">
        <f>'Trad vs Value Add'!Q32</f>
        <v>6.4164530179336599E-2</v>
      </c>
    </row>
    <row r="230" spans="1:17">
      <c r="B230" s="324" t="s">
        <v>219</v>
      </c>
      <c r="C230" s="82" t="s">
        <v>216</v>
      </c>
      <c r="D230" s="121">
        <f>Filtration!D19</f>
        <v>3256312740.0064926</v>
      </c>
      <c r="E230" s="122">
        <f>Filtration!E19</f>
        <v>-1144980.043700695</v>
      </c>
      <c r="F230" s="123">
        <f>Filtration!F19</f>
        <v>-3.514949823149362E-4</v>
      </c>
      <c r="G230" s="124">
        <f>Filtration!G19</f>
        <v>97.289088602816236</v>
      </c>
      <c r="H230" s="125">
        <f>Filtration!H19</f>
        <v>-0.49574237156420509</v>
      </c>
      <c r="I230" s="204">
        <f>Filtration!I19</f>
        <v>4.7414798524916852</v>
      </c>
      <c r="J230" s="152">
        <f>Filtration!J19</f>
        <v>7.1139663811822906E-2</v>
      </c>
      <c r="K230" s="123">
        <f>Filtration!K19</f>
        <v>1.5232223122472698E-2</v>
      </c>
      <c r="L230" s="126">
        <f>Filtration!L19</f>
        <v>15439741250.152779</v>
      </c>
      <c r="M230" s="127">
        <f>Filtration!M19</f>
        <v>226305547.27688599</v>
      </c>
      <c r="N230" s="123">
        <f>Filtration!N19</f>
        <v>1.4875374090160712E-2</v>
      </c>
      <c r="O230" s="121">
        <f>Filtration!O19</f>
        <v>4361239500.5858927</v>
      </c>
      <c r="P230" s="122">
        <f>Filtration!P19</f>
        <v>-1513370.1741790771</v>
      </c>
      <c r="Q230" s="123">
        <f>Filtration!Q19</f>
        <v>-3.4688423089970262E-4</v>
      </c>
    </row>
    <row r="231" spans="1:17" ht="15" thickBot="1">
      <c r="B231" s="323"/>
      <c r="C231" s="84" t="s">
        <v>217</v>
      </c>
      <c r="D231" s="128">
        <f>Filtration!D20</f>
        <v>90735512.547597185</v>
      </c>
      <c r="E231" s="129">
        <f>Filtration!E20</f>
        <v>16942682.189307228</v>
      </c>
      <c r="F231" s="130">
        <f>Filtration!F20</f>
        <v>0.22959794477382953</v>
      </c>
      <c r="G231" s="131">
        <f>Filtration!G20</f>
        <v>2.7109113971797205</v>
      </c>
      <c r="H231" s="132">
        <f>Filtration!H20</f>
        <v>0.49574237156445466</v>
      </c>
      <c r="I231" s="205">
        <f>Filtration!I20</f>
        <v>11.849772492585757</v>
      </c>
      <c r="J231" s="157">
        <f>Filtration!J20</f>
        <v>0.5628434870971688</v>
      </c>
      <c r="K231" s="130">
        <f>Filtration!K20</f>
        <v>4.9866840380006841E-2</v>
      </c>
      <c r="L231" s="133">
        <f>Filtration!L20</f>
        <v>1075195180.687187</v>
      </c>
      <c r="M231" s="134">
        <f>Filtration!M20</f>
        <v>242300743.31910527</v>
      </c>
      <c r="N231" s="130">
        <f>Filtration!N20</f>
        <v>0.2909141092174507</v>
      </c>
      <c r="O231" s="128">
        <f>Filtration!O20</f>
        <v>226282472.32551435</v>
      </c>
      <c r="P231" s="129">
        <f>Filtration!P20</f>
        <v>39929622.783103377</v>
      </c>
      <c r="Q231" s="130">
        <f>Filtration!Q20</f>
        <v>0.2142689144874923</v>
      </c>
    </row>
    <row r="232" spans="1:17">
      <c r="A232" s="50"/>
      <c r="B232" s="77"/>
      <c r="D232" s="52"/>
      <c r="E232" s="52"/>
      <c r="F232" s="53"/>
      <c r="G232" s="54"/>
      <c r="H232" s="54"/>
      <c r="I232" s="163"/>
      <c r="J232" s="163"/>
      <c r="K232" s="53"/>
      <c r="L232" s="52"/>
      <c r="M232" s="52"/>
      <c r="N232" s="53"/>
      <c r="O232" s="52"/>
      <c r="P232" s="52"/>
      <c r="Q232" s="53"/>
    </row>
    <row r="233" spans="1:17">
      <c r="A233" s="50"/>
      <c r="B233" s="77"/>
      <c r="C233" s="80"/>
      <c r="D233" s="52"/>
      <c r="E233" s="52"/>
      <c r="F233" s="53"/>
      <c r="G233" s="54"/>
      <c r="H233" s="54"/>
      <c r="I233" s="163"/>
      <c r="J233" s="163"/>
      <c r="K233" s="53"/>
      <c r="L233" s="52"/>
      <c r="M233" s="52"/>
      <c r="N233" s="53"/>
      <c r="O233" s="52"/>
      <c r="P233" s="52"/>
      <c r="Q233" s="53"/>
    </row>
    <row r="234" spans="1:17">
      <c r="A234" s="50"/>
      <c r="B234" s="77"/>
      <c r="C234" s="150" t="s">
        <v>132</v>
      </c>
      <c r="D234" s="52"/>
      <c r="E234" s="52"/>
      <c r="F234" s="53"/>
      <c r="G234" s="54"/>
      <c r="H234" s="54"/>
      <c r="I234" s="163"/>
      <c r="J234" s="163"/>
      <c r="K234" s="53"/>
      <c r="L234" s="52"/>
      <c r="M234" s="52"/>
      <c r="N234" s="53"/>
      <c r="O234" s="52"/>
      <c r="P234" s="52"/>
      <c r="Q234" s="53"/>
    </row>
    <row r="235" spans="1:17">
      <c r="A235" s="50"/>
      <c r="B235" s="77"/>
      <c r="C235" s="78" t="s">
        <v>180</v>
      </c>
      <c r="D235" s="52"/>
      <c r="E235" s="52"/>
      <c r="F235" s="53"/>
      <c r="G235" s="54"/>
      <c r="H235" s="54"/>
      <c r="I235" s="163"/>
      <c r="J235" s="163"/>
      <c r="K235" s="53"/>
      <c r="L235" s="52"/>
      <c r="M235" s="52"/>
      <c r="N235" s="53"/>
      <c r="O235" s="52"/>
      <c r="P235" s="52"/>
      <c r="Q235" s="53"/>
    </row>
    <row r="236" spans="1:17">
      <c r="A236" s="50"/>
      <c r="B236" s="77"/>
      <c r="C236" s="55"/>
      <c r="D236" s="52"/>
      <c r="E236" s="52"/>
      <c r="F236" s="53"/>
      <c r="G236" s="54"/>
      <c r="H236" s="54"/>
      <c r="I236" s="163"/>
      <c r="J236" s="163"/>
      <c r="K236" s="53"/>
      <c r="L236" s="52"/>
      <c r="M236" s="52"/>
      <c r="N236" s="53"/>
      <c r="O236" s="52"/>
      <c r="P236" s="52"/>
      <c r="Q236" s="53"/>
    </row>
    <row r="237" spans="1:17">
      <c r="A237" s="50"/>
      <c r="B237" s="77"/>
      <c r="C237" s="55"/>
      <c r="D237" s="52"/>
      <c r="E237" s="52"/>
      <c r="F237" s="53"/>
      <c r="G237" s="54"/>
      <c r="H237" s="54"/>
      <c r="I237" s="163"/>
      <c r="J237" s="163"/>
      <c r="K237" s="53"/>
      <c r="L237" s="52"/>
      <c r="M237" s="52"/>
      <c r="N237" s="53"/>
      <c r="O237" s="52"/>
      <c r="P237" s="52"/>
      <c r="Q237" s="53"/>
    </row>
    <row r="238" spans="1:17">
      <c r="A238" s="50"/>
      <c r="B238" s="77"/>
      <c r="C238" s="55"/>
      <c r="D238" s="52"/>
      <c r="E238" s="52"/>
      <c r="F238" s="53"/>
      <c r="G238" s="54"/>
      <c r="H238" s="54"/>
      <c r="I238" s="163"/>
      <c r="J238" s="163"/>
      <c r="K238" s="53"/>
      <c r="L238" s="52"/>
      <c r="M238" s="52"/>
      <c r="N238" s="53"/>
      <c r="O238" s="52"/>
      <c r="P238" s="52"/>
      <c r="Q238" s="53"/>
    </row>
    <row r="239" spans="1:17">
      <c r="A239" s="50"/>
      <c r="B239" s="77"/>
      <c r="C239" s="55"/>
      <c r="D239" s="52"/>
      <c r="E239" s="52"/>
      <c r="F239" s="53"/>
      <c r="G239" s="54"/>
      <c r="H239" s="54"/>
      <c r="I239" s="163"/>
      <c r="J239" s="163"/>
      <c r="K239" s="53"/>
      <c r="L239" s="52"/>
      <c r="M239" s="52"/>
      <c r="N239" s="53"/>
      <c r="O239" s="52"/>
      <c r="P239" s="52"/>
      <c r="Q239" s="53"/>
    </row>
    <row r="240" spans="1:17">
      <c r="A240" s="50"/>
      <c r="B240" s="77"/>
      <c r="C240" s="55"/>
      <c r="D240" s="52"/>
      <c r="E240" s="52"/>
      <c r="F240" s="53"/>
      <c r="G240" s="54"/>
      <c r="H240" s="54"/>
      <c r="I240" s="163"/>
      <c r="J240" s="163"/>
      <c r="K240" s="53"/>
      <c r="L240" s="52"/>
      <c r="M240" s="52"/>
      <c r="N240" s="53"/>
      <c r="O240" s="52"/>
      <c r="P240" s="52"/>
      <c r="Q240" s="53"/>
    </row>
    <row r="241" spans="1:17">
      <c r="A241" s="50"/>
      <c r="B241" s="77"/>
      <c r="C241" s="55"/>
      <c r="D241" s="52"/>
      <c r="E241" s="52"/>
      <c r="F241" s="53"/>
      <c r="G241" s="54"/>
      <c r="H241" s="54"/>
      <c r="I241" s="163"/>
      <c r="J241" s="163"/>
      <c r="K241" s="53"/>
      <c r="L241" s="52"/>
      <c r="M241" s="52"/>
      <c r="N241" s="53"/>
      <c r="O241" s="52"/>
      <c r="P241" s="52"/>
      <c r="Q241" s="53"/>
    </row>
    <row r="242" spans="1:17">
      <c r="A242" s="50"/>
      <c r="B242" s="77"/>
      <c r="C242" s="55"/>
      <c r="D242" s="52"/>
      <c r="E242" s="52"/>
      <c r="F242" s="53"/>
      <c r="G242" s="54"/>
      <c r="H242" s="54"/>
      <c r="I242" s="163"/>
      <c r="J242" s="163"/>
      <c r="K242" s="53"/>
      <c r="L242" s="52"/>
      <c r="M242" s="52"/>
      <c r="N242" s="53"/>
      <c r="O242" s="52"/>
      <c r="P242" s="52"/>
      <c r="Q242" s="53"/>
    </row>
    <row r="243" spans="1:17">
      <c r="A243" s="50"/>
      <c r="B243" s="77"/>
      <c r="C243" s="55"/>
      <c r="D243" s="52"/>
      <c r="E243" s="52"/>
      <c r="F243" s="53"/>
      <c r="G243" s="54"/>
      <c r="H243" s="54"/>
      <c r="I243" s="163"/>
      <c r="J243" s="163"/>
      <c r="K243" s="53"/>
      <c r="L243" s="52"/>
      <c r="M243" s="52"/>
      <c r="N243" s="53"/>
      <c r="O243" s="52"/>
      <c r="P243" s="52"/>
      <c r="Q243" s="53"/>
    </row>
    <row r="244" spans="1:17">
      <c r="A244" s="50"/>
      <c r="B244" s="77"/>
      <c r="C244" s="55"/>
      <c r="D244" s="52"/>
      <c r="E244" s="52"/>
      <c r="F244" s="53"/>
      <c r="G244" s="54"/>
      <c r="H244" s="54"/>
      <c r="I244" s="163"/>
      <c r="J244" s="163"/>
      <c r="K244" s="53"/>
      <c r="L244" s="52"/>
      <c r="M244" s="52"/>
      <c r="N244" s="53"/>
      <c r="O244" s="52"/>
      <c r="P244" s="52"/>
      <c r="Q244" s="53"/>
    </row>
    <row r="245" spans="1:17">
      <c r="A245" s="50"/>
      <c r="B245" s="77"/>
      <c r="C245" s="55"/>
      <c r="D245" s="52"/>
      <c r="E245" s="52"/>
      <c r="F245" s="53"/>
      <c r="G245" s="54"/>
      <c r="H245" s="54"/>
      <c r="I245" s="163"/>
      <c r="J245" s="163"/>
      <c r="K245" s="53"/>
      <c r="L245" s="52"/>
      <c r="M245" s="52"/>
      <c r="N245" s="53"/>
      <c r="O245" s="52"/>
      <c r="P245" s="52"/>
      <c r="Q245" s="53"/>
    </row>
    <row r="246" spans="1:17">
      <c r="A246" s="50"/>
      <c r="B246" s="77"/>
      <c r="C246" s="55"/>
      <c r="D246" s="52"/>
      <c r="E246" s="52"/>
      <c r="F246" s="53"/>
      <c r="G246" s="54"/>
      <c r="H246" s="54"/>
      <c r="I246" s="163"/>
      <c r="J246" s="163"/>
      <c r="K246" s="53"/>
      <c r="L246" s="52"/>
      <c r="M246" s="52"/>
      <c r="N246" s="53"/>
      <c r="O246" s="52"/>
      <c r="P246" s="52"/>
      <c r="Q246" s="53"/>
    </row>
    <row r="247" spans="1:17">
      <c r="A247" s="50"/>
      <c r="B247" s="77"/>
      <c r="C247" s="55"/>
      <c r="D247" s="52"/>
      <c r="E247" s="52"/>
      <c r="F247" s="53"/>
      <c r="G247" s="54"/>
      <c r="H247" s="54"/>
      <c r="I247" s="163"/>
      <c r="J247" s="163"/>
      <c r="K247" s="53"/>
      <c r="L247" s="52"/>
      <c r="M247" s="52"/>
      <c r="N247" s="53"/>
      <c r="O247" s="52"/>
      <c r="P247" s="52"/>
      <c r="Q247" s="53"/>
    </row>
    <row r="248" spans="1:17">
      <c r="A248" s="50"/>
      <c r="B248" s="77"/>
      <c r="C248" s="55"/>
      <c r="D248" s="52"/>
      <c r="E248" s="52"/>
      <c r="F248" s="53"/>
      <c r="G248" s="54"/>
      <c r="H248" s="54"/>
      <c r="I248" s="163"/>
      <c r="J248" s="163"/>
      <c r="K248" s="53"/>
      <c r="L248" s="52"/>
      <c r="M248" s="52"/>
      <c r="N248" s="53"/>
      <c r="O248" s="52"/>
      <c r="P248" s="52"/>
      <c r="Q248" s="53"/>
    </row>
    <row r="249" spans="1:17">
      <c r="A249" s="50"/>
      <c r="B249" s="77"/>
      <c r="C249" s="55"/>
      <c r="D249" s="52"/>
      <c r="E249" s="52"/>
      <c r="F249" s="53"/>
      <c r="G249" s="54"/>
      <c r="H249" s="54"/>
      <c r="I249" s="163"/>
      <c r="J249" s="163"/>
      <c r="K249" s="53"/>
      <c r="L249" s="52"/>
      <c r="M249" s="52"/>
      <c r="N249" s="53"/>
      <c r="O249" s="52"/>
      <c r="P249" s="52"/>
      <c r="Q249" s="53"/>
    </row>
    <row r="250" spans="1:17">
      <c r="A250" s="50"/>
      <c r="B250" s="77"/>
      <c r="C250" s="55"/>
      <c r="D250" s="52"/>
      <c r="E250" s="52"/>
      <c r="F250" s="53"/>
      <c r="G250" s="54"/>
      <c r="H250" s="54"/>
      <c r="I250" s="163"/>
      <c r="J250" s="163"/>
      <c r="K250" s="53"/>
      <c r="L250" s="52"/>
      <c r="M250" s="52"/>
      <c r="N250" s="53"/>
      <c r="O250" s="52"/>
      <c r="P250" s="52"/>
      <c r="Q250" s="53"/>
    </row>
    <row r="251" spans="1:17">
      <c r="A251" s="50"/>
      <c r="B251" s="77"/>
      <c r="C251" s="55"/>
      <c r="D251" s="52"/>
      <c r="E251" s="52"/>
      <c r="F251" s="53"/>
      <c r="G251" s="54"/>
      <c r="H251" s="54"/>
      <c r="I251" s="163"/>
      <c r="J251" s="163"/>
      <c r="K251" s="53"/>
      <c r="L251" s="52"/>
      <c r="M251" s="52"/>
      <c r="N251" s="53"/>
      <c r="O251" s="52"/>
      <c r="P251" s="52"/>
      <c r="Q251" s="53"/>
    </row>
    <row r="252" spans="1:17">
      <c r="A252" s="50"/>
      <c r="B252" s="77"/>
      <c r="C252" s="55"/>
      <c r="D252" s="52"/>
      <c r="E252" s="52"/>
      <c r="F252" s="53"/>
      <c r="G252" s="54"/>
      <c r="H252" s="54"/>
      <c r="I252" s="163"/>
      <c r="J252" s="163"/>
      <c r="K252" s="53"/>
      <c r="L252" s="52"/>
      <c r="M252" s="52"/>
      <c r="N252" s="53"/>
      <c r="O252" s="52"/>
      <c r="P252" s="52"/>
      <c r="Q252" s="53"/>
    </row>
    <row r="253" spans="1:17">
      <c r="A253" s="50"/>
      <c r="B253" s="335"/>
      <c r="C253" s="55"/>
      <c r="D253" s="52"/>
      <c r="E253" s="52"/>
      <c r="F253" s="53"/>
      <c r="G253" s="54"/>
      <c r="H253" s="54"/>
      <c r="I253" s="163"/>
      <c r="J253" s="163"/>
      <c r="K253" s="53"/>
      <c r="L253" s="52"/>
      <c r="M253" s="52"/>
      <c r="N253" s="53"/>
      <c r="O253" s="52"/>
      <c r="P253" s="52"/>
      <c r="Q253" s="53"/>
    </row>
    <row r="254" spans="1:17">
      <c r="A254" s="50"/>
      <c r="B254" s="335"/>
      <c r="C254" s="55"/>
      <c r="D254" s="52"/>
      <c r="E254" s="52"/>
      <c r="F254" s="53"/>
      <c r="G254" s="54"/>
      <c r="H254" s="54"/>
      <c r="I254" s="163"/>
      <c r="J254" s="163"/>
      <c r="K254" s="53"/>
      <c r="L254" s="52"/>
      <c r="M254" s="52"/>
      <c r="N254" s="53"/>
      <c r="O254" s="52"/>
      <c r="P254" s="52"/>
      <c r="Q254" s="53"/>
    </row>
    <row r="255" spans="1:17">
      <c r="A255" s="50"/>
      <c r="B255" s="335"/>
      <c r="C255" s="55"/>
      <c r="D255" s="52"/>
      <c r="E255" s="52"/>
      <c r="F255" s="53"/>
      <c r="G255" s="54"/>
      <c r="H255" s="54"/>
      <c r="I255" s="163"/>
      <c r="J255" s="163"/>
      <c r="K255" s="53"/>
      <c r="L255" s="52"/>
      <c r="M255" s="52"/>
      <c r="N255" s="53"/>
      <c r="O255" s="52"/>
      <c r="P255" s="52"/>
      <c r="Q255" s="53"/>
    </row>
    <row r="256" spans="1:17">
      <c r="A256" s="50"/>
      <c r="B256" s="335"/>
      <c r="C256" s="55"/>
      <c r="D256" s="52"/>
      <c r="E256" s="52"/>
      <c r="F256" s="53"/>
      <c r="G256" s="54"/>
      <c r="H256" s="54"/>
      <c r="I256" s="163"/>
      <c r="J256" s="163"/>
      <c r="K256" s="53"/>
      <c r="L256" s="52"/>
      <c r="M256" s="52"/>
      <c r="N256" s="53"/>
      <c r="O256" s="52"/>
      <c r="P256" s="52"/>
      <c r="Q256" s="53"/>
    </row>
    <row r="257" spans="1:17">
      <c r="A257" s="50"/>
      <c r="B257" s="335"/>
      <c r="C257" s="55"/>
      <c r="D257" s="52"/>
      <c r="E257" s="52"/>
      <c r="F257" s="53"/>
      <c r="G257" s="54"/>
      <c r="H257" s="54"/>
      <c r="I257" s="163"/>
      <c r="J257" s="163"/>
      <c r="K257" s="53"/>
      <c r="L257" s="52"/>
      <c r="M257" s="52"/>
      <c r="N257" s="53"/>
      <c r="O257" s="52"/>
      <c r="P257" s="52"/>
      <c r="Q257" s="53"/>
    </row>
    <row r="258" spans="1:17">
      <c r="A258" s="50"/>
      <c r="B258" s="335"/>
      <c r="C258" s="55"/>
      <c r="D258" s="52"/>
      <c r="E258" s="52"/>
      <c r="F258" s="53"/>
      <c r="G258" s="54"/>
      <c r="H258" s="54"/>
      <c r="I258" s="163"/>
      <c r="J258" s="163"/>
      <c r="K258" s="53"/>
      <c r="L258" s="52"/>
      <c r="M258" s="52"/>
      <c r="N258" s="53"/>
      <c r="O258" s="52"/>
      <c r="P258" s="52"/>
      <c r="Q258" s="53"/>
    </row>
    <row r="259" spans="1:17">
      <c r="A259" s="50"/>
      <c r="B259" s="335"/>
      <c r="C259" s="55"/>
      <c r="D259" s="52"/>
      <c r="E259" s="52"/>
      <c r="F259" s="53"/>
      <c r="G259" s="54"/>
      <c r="H259" s="54"/>
      <c r="I259" s="163"/>
      <c r="J259" s="163"/>
      <c r="K259" s="53"/>
      <c r="L259" s="52"/>
      <c r="M259" s="52"/>
      <c r="N259" s="53"/>
      <c r="O259" s="52"/>
      <c r="P259" s="52"/>
      <c r="Q259" s="53"/>
    </row>
    <row r="260" spans="1:17">
      <c r="A260" s="50"/>
      <c r="B260" s="335"/>
      <c r="C260" s="55"/>
      <c r="D260" s="52"/>
      <c r="E260" s="52"/>
      <c r="F260" s="53"/>
      <c r="G260" s="54"/>
      <c r="H260" s="54"/>
      <c r="I260" s="163"/>
      <c r="J260" s="163"/>
      <c r="K260" s="53"/>
      <c r="L260" s="52"/>
      <c r="M260" s="52"/>
      <c r="N260" s="53"/>
      <c r="O260" s="52"/>
      <c r="P260" s="52"/>
      <c r="Q260" s="53"/>
    </row>
    <row r="261" spans="1:17">
      <c r="A261" s="50"/>
      <c r="B261" s="335"/>
      <c r="C261" s="55"/>
      <c r="D261" s="52"/>
      <c r="E261" s="52"/>
      <c r="F261" s="53"/>
      <c r="G261" s="54"/>
      <c r="H261" s="54"/>
      <c r="I261" s="163"/>
      <c r="J261" s="163"/>
      <c r="K261" s="53"/>
      <c r="L261" s="52"/>
      <c r="M261" s="52"/>
      <c r="N261" s="53"/>
      <c r="O261" s="52"/>
      <c r="P261" s="52"/>
      <c r="Q261" s="53"/>
    </row>
    <row r="262" spans="1:17">
      <c r="A262" s="50"/>
      <c r="B262" s="335"/>
      <c r="C262" s="55"/>
      <c r="D262" s="52"/>
      <c r="E262" s="52"/>
      <c r="F262" s="53"/>
      <c r="G262" s="54"/>
      <c r="H262" s="54"/>
      <c r="I262" s="163"/>
      <c r="J262" s="163"/>
      <c r="K262" s="53"/>
      <c r="L262" s="52"/>
      <c r="M262" s="52"/>
      <c r="N262" s="53"/>
      <c r="O262" s="52"/>
      <c r="P262" s="52"/>
      <c r="Q262" s="53"/>
    </row>
    <row r="263" spans="1:17">
      <c r="A263" s="50"/>
      <c r="B263" s="335"/>
      <c r="C263" s="55"/>
      <c r="D263" s="52"/>
      <c r="E263" s="52"/>
      <c r="F263" s="53"/>
      <c r="G263" s="54"/>
      <c r="H263" s="54"/>
      <c r="I263" s="163"/>
      <c r="J263" s="163"/>
      <c r="K263" s="53"/>
      <c r="L263" s="52"/>
      <c r="M263" s="52"/>
      <c r="N263" s="53"/>
      <c r="O263" s="52"/>
      <c r="P263" s="52"/>
      <c r="Q263" s="53"/>
    </row>
    <row r="264" spans="1:17">
      <c r="A264" s="50"/>
      <c r="B264" s="335"/>
      <c r="C264" s="55"/>
      <c r="D264" s="52"/>
      <c r="E264" s="52"/>
      <c r="F264" s="53"/>
      <c r="G264" s="54"/>
      <c r="H264" s="54"/>
      <c r="I264" s="163"/>
      <c r="J264" s="163"/>
      <c r="K264" s="53"/>
      <c r="L264" s="52"/>
      <c r="M264" s="52"/>
      <c r="N264" s="53"/>
      <c r="O264" s="52"/>
      <c r="P264" s="52"/>
      <c r="Q264" s="53"/>
    </row>
    <row r="265" spans="1:17">
      <c r="A265" s="50"/>
      <c r="B265" s="335"/>
      <c r="C265" s="81"/>
      <c r="D265" s="52"/>
      <c r="E265" s="52"/>
      <c r="F265" s="53"/>
      <c r="G265" s="54"/>
      <c r="H265" s="54"/>
      <c r="I265" s="163"/>
      <c r="J265" s="163"/>
      <c r="K265" s="53"/>
      <c r="L265" s="52"/>
      <c r="M265" s="52"/>
      <c r="N265" s="53"/>
      <c r="O265" s="52"/>
      <c r="P265" s="52"/>
      <c r="Q265" s="53"/>
    </row>
    <row r="266" spans="1:17">
      <c r="A266" s="50"/>
      <c r="B266" s="337"/>
      <c r="C266" s="55"/>
      <c r="D266" s="52"/>
      <c r="E266" s="52"/>
      <c r="F266" s="53"/>
      <c r="G266" s="54"/>
      <c r="H266" s="54"/>
      <c r="I266" s="163"/>
      <c r="J266" s="163"/>
      <c r="K266" s="53"/>
      <c r="L266" s="52"/>
      <c r="M266" s="52"/>
      <c r="N266" s="53"/>
      <c r="O266" s="52"/>
      <c r="P266" s="52"/>
      <c r="Q266" s="53"/>
    </row>
    <row r="267" spans="1:17">
      <c r="A267" s="50"/>
      <c r="B267" s="337"/>
      <c r="C267" s="55"/>
      <c r="D267" s="52"/>
      <c r="E267" s="52"/>
      <c r="F267" s="53"/>
      <c r="G267" s="54"/>
      <c r="H267" s="54"/>
      <c r="I267" s="163"/>
      <c r="J267" s="163"/>
      <c r="K267" s="53"/>
      <c r="L267" s="52"/>
      <c r="M267" s="52"/>
      <c r="N267" s="53"/>
      <c r="O267" s="52"/>
      <c r="P267" s="52"/>
      <c r="Q267" s="53"/>
    </row>
    <row r="268" spans="1:17">
      <c r="A268" s="50"/>
      <c r="B268" s="337"/>
      <c r="C268" s="55"/>
      <c r="D268" s="52"/>
      <c r="E268" s="52"/>
      <c r="F268" s="53"/>
      <c r="G268" s="54"/>
      <c r="H268" s="54"/>
      <c r="I268" s="163"/>
      <c r="J268" s="163"/>
      <c r="K268" s="53"/>
      <c r="L268" s="52"/>
      <c r="M268" s="52"/>
      <c r="N268" s="53"/>
      <c r="O268" s="52"/>
      <c r="P268" s="52"/>
      <c r="Q268" s="53"/>
    </row>
    <row r="269" spans="1:17">
      <c r="A269" s="50"/>
      <c r="B269" s="337"/>
      <c r="C269" s="55"/>
      <c r="D269" s="52"/>
      <c r="E269" s="52"/>
      <c r="F269" s="53"/>
      <c r="G269" s="54"/>
      <c r="H269" s="54"/>
      <c r="I269" s="163"/>
      <c r="J269" s="163"/>
      <c r="K269" s="53"/>
      <c r="L269" s="52"/>
      <c r="M269" s="52"/>
      <c r="N269" s="53"/>
      <c r="O269" s="52"/>
      <c r="P269" s="52"/>
      <c r="Q269" s="53"/>
    </row>
    <row r="270" spans="1:17">
      <c r="A270" s="50"/>
      <c r="B270" s="337"/>
      <c r="C270" s="55"/>
      <c r="D270" s="52"/>
      <c r="E270" s="52"/>
      <c r="F270" s="53"/>
      <c r="G270" s="54"/>
      <c r="H270" s="54"/>
      <c r="I270" s="163"/>
      <c r="J270" s="163"/>
      <c r="K270" s="53"/>
      <c r="L270" s="52"/>
      <c r="M270" s="52"/>
      <c r="N270" s="53"/>
      <c r="O270" s="52"/>
      <c r="P270" s="52"/>
      <c r="Q270" s="53"/>
    </row>
    <row r="271" spans="1:17">
      <c r="A271" s="50"/>
      <c r="B271" s="337"/>
      <c r="C271" s="55"/>
      <c r="D271" s="52"/>
      <c r="E271" s="52"/>
      <c r="F271" s="53"/>
      <c r="G271" s="54"/>
      <c r="H271" s="54"/>
      <c r="I271" s="163"/>
      <c r="J271" s="163"/>
      <c r="K271" s="53"/>
      <c r="L271" s="52"/>
      <c r="M271" s="52"/>
      <c r="N271" s="53"/>
      <c r="O271" s="52"/>
      <c r="P271" s="52"/>
      <c r="Q271" s="53"/>
    </row>
    <row r="272" spans="1:17">
      <c r="A272" s="50"/>
      <c r="B272" s="337"/>
      <c r="C272" s="55"/>
      <c r="D272" s="52"/>
      <c r="E272" s="52"/>
      <c r="F272" s="53"/>
      <c r="G272" s="54"/>
      <c r="H272" s="54"/>
      <c r="I272" s="163"/>
      <c r="J272" s="163"/>
      <c r="K272" s="53"/>
      <c r="L272" s="52"/>
      <c r="M272" s="52"/>
      <c r="N272" s="53"/>
      <c r="O272" s="52"/>
      <c r="P272" s="52"/>
      <c r="Q272" s="53"/>
    </row>
    <row r="273" spans="1:17">
      <c r="A273" s="50"/>
      <c r="B273" s="337"/>
      <c r="C273" s="55"/>
      <c r="D273" s="52"/>
      <c r="E273" s="52"/>
      <c r="F273" s="53"/>
      <c r="G273" s="54"/>
      <c r="H273" s="54"/>
      <c r="I273" s="163"/>
      <c r="J273" s="163"/>
      <c r="K273" s="53"/>
      <c r="L273" s="52"/>
      <c r="M273" s="52"/>
      <c r="N273" s="53"/>
      <c r="O273" s="52"/>
      <c r="P273" s="52"/>
      <c r="Q273" s="53"/>
    </row>
    <row r="274" spans="1:17">
      <c r="A274" s="50"/>
      <c r="B274" s="337"/>
      <c r="C274" s="55"/>
      <c r="D274" s="52"/>
      <c r="E274" s="52"/>
      <c r="F274" s="53"/>
      <c r="G274" s="54"/>
      <c r="H274" s="54"/>
      <c r="I274" s="163"/>
      <c r="J274" s="163"/>
      <c r="K274" s="53"/>
      <c r="L274" s="52"/>
      <c r="M274" s="52"/>
      <c r="N274" s="53"/>
      <c r="O274" s="52"/>
      <c r="P274" s="52"/>
      <c r="Q274" s="53"/>
    </row>
    <row r="275" spans="1:17">
      <c r="A275" s="50"/>
      <c r="B275" s="337"/>
      <c r="C275" s="55"/>
      <c r="D275" s="52"/>
      <c r="E275" s="52"/>
      <c r="F275" s="53"/>
      <c r="G275" s="54"/>
      <c r="H275" s="54"/>
      <c r="I275" s="163"/>
      <c r="J275" s="163"/>
      <c r="K275" s="53"/>
      <c r="L275" s="52"/>
      <c r="M275" s="52"/>
      <c r="N275" s="53"/>
      <c r="O275" s="52"/>
      <c r="P275" s="52"/>
      <c r="Q275" s="53"/>
    </row>
    <row r="276" spans="1:17">
      <c r="A276" s="50"/>
      <c r="B276" s="337"/>
      <c r="C276" s="55"/>
      <c r="D276" s="52"/>
      <c r="E276" s="52"/>
      <c r="F276" s="53"/>
      <c r="G276" s="54"/>
      <c r="H276" s="54"/>
      <c r="I276" s="163"/>
      <c r="J276" s="163"/>
      <c r="K276" s="53"/>
      <c r="L276" s="52"/>
      <c r="M276" s="52"/>
      <c r="N276" s="53"/>
      <c r="O276" s="52"/>
      <c r="P276" s="52"/>
      <c r="Q276" s="53"/>
    </row>
    <row r="277" spans="1:17">
      <c r="A277" s="50"/>
      <c r="B277" s="337"/>
      <c r="C277" s="55"/>
      <c r="D277" s="52"/>
      <c r="E277" s="52"/>
      <c r="F277" s="53"/>
      <c r="G277" s="54"/>
      <c r="H277" s="54"/>
      <c r="I277" s="163"/>
      <c r="J277" s="163"/>
      <c r="K277" s="53"/>
      <c r="L277" s="52"/>
      <c r="M277" s="52"/>
      <c r="N277" s="53"/>
      <c r="O277" s="52"/>
      <c r="P277" s="52"/>
      <c r="Q277" s="53"/>
    </row>
    <row r="278" spans="1:17">
      <c r="A278" s="50"/>
      <c r="B278" s="337"/>
      <c r="C278" s="55"/>
      <c r="D278" s="52"/>
      <c r="E278" s="52"/>
      <c r="F278" s="53"/>
      <c r="G278" s="54"/>
      <c r="H278" s="54"/>
      <c r="I278" s="163"/>
      <c r="J278" s="163"/>
      <c r="K278" s="53"/>
      <c r="L278" s="52"/>
      <c r="M278" s="52"/>
      <c r="N278" s="53"/>
      <c r="O278" s="52"/>
      <c r="P278" s="52"/>
      <c r="Q278" s="53"/>
    </row>
    <row r="279" spans="1:17">
      <c r="A279" s="50"/>
      <c r="B279" s="337"/>
      <c r="C279" s="55"/>
      <c r="D279" s="52"/>
      <c r="E279" s="52"/>
      <c r="F279" s="53"/>
      <c r="G279" s="54"/>
      <c r="H279" s="54"/>
      <c r="I279" s="163"/>
      <c r="J279" s="163"/>
      <c r="K279" s="53"/>
      <c r="L279" s="52"/>
      <c r="M279" s="52"/>
      <c r="N279" s="53"/>
      <c r="O279" s="52"/>
      <c r="P279" s="52"/>
      <c r="Q279" s="53"/>
    </row>
    <row r="280" spans="1:17">
      <c r="A280" s="50"/>
      <c r="B280" s="337"/>
      <c r="C280" s="51"/>
      <c r="D280" s="52"/>
      <c r="E280" s="52"/>
      <c r="F280" s="53"/>
      <c r="G280" s="54"/>
      <c r="H280" s="54"/>
      <c r="I280" s="163"/>
      <c r="J280" s="163"/>
      <c r="K280" s="53"/>
      <c r="L280" s="52"/>
      <c r="M280" s="52"/>
      <c r="N280" s="53"/>
      <c r="O280" s="52"/>
      <c r="P280" s="52"/>
      <c r="Q280" s="53"/>
    </row>
    <row r="281" spans="1:17">
      <c r="A281" s="50"/>
      <c r="B281" s="337"/>
      <c r="C281" s="51"/>
      <c r="D281" s="52"/>
      <c r="E281" s="52"/>
      <c r="F281" s="53"/>
      <c r="G281" s="54"/>
      <c r="H281" s="54"/>
      <c r="I281" s="163"/>
      <c r="J281" s="163"/>
      <c r="K281" s="53"/>
      <c r="L281" s="52"/>
      <c r="M281" s="52"/>
      <c r="N281" s="53"/>
      <c r="O281" s="52"/>
      <c r="P281" s="52"/>
      <c r="Q281" s="53"/>
    </row>
    <row r="282" spans="1:17">
      <c r="A282" s="50"/>
      <c r="B282" s="337"/>
      <c r="C282" s="51"/>
      <c r="D282" s="52"/>
      <c r="E282" s="52"/>
      <c r="F282" s="53"/>
      <c r="G282" s="54"/>
      <c r="H282" s="54"/>
      <c r="I282" s="163"/>
      <c r="J282" s="163"/>
      <c r="K282" s="53"/>
      <c r="L282" s="52"/>
      <c r="M282" s="52"/>
      <c r="N282" s="53"/>
      <c r="O282" s="52"/>
      <c r="P282" s="52"/>
      <c r="Q282" s="53"/>
    </row>
    <row r="283" spans="1:17">
      <c r="A283" s="50"/>
      <c r="B283" s="337"/>
      <c r="C283" s="51"/>
      <c r="D283" s="52"/>
      <c r="E283" s="52"/>
      <c r="F283" s="53"/>
      <c r="G283" s="54"/>
      <c r="H283" s="54"/>
      <c r="I283" s="163"/>
      <c r="J283" s="163"/>
      <c r="K283" s="53"/>
      <c r="L283" s="52"/>
      <c r="M283" s="52"/>
      <c r="N283" s="53"/>
      <c r="O283" s="52"/>
      <c r="P283" s="52"/>
      <c r="Q283" s="53"/>
    </row>
    <row r="284" spans="1:17">
      <c r="A284" s="50"/>
      <c r="B284" s="335"/>
      <c r="C284" s="55"/>
      <c r="D284" s="52"/>
      <c r="E284" s="52"/>
      <c r="F284" s="53"/>
      <c r="G284" s="54"/>
      <c r="H284" s="54"/>
      <c r="I284" s="163"/>
      <c r="J284" s="163"/>
      <c r="K284" s="53"/>
      <c r="L284" s="52"/>
      <c r="M284" s="52"/>
      <c r="N284" s="53"/>
      <c r="O284" s="52"/>
      <c r="P284" s="52"/>
      <c r="Q284" s="53"/>
    </row>
    <row r="285" spans="1:17">
      <c r="A285" s="50"/>
      <c r="B285" s="335"/>
      <c r="C285" s="55"/>
      <c r="D285" s="52"/>
      <c r="E285" s="52"/>
      <c r="F285" s="53"/>
      <c r="G285" s="54"/>
      <c r="H285" s="54"/>
      <c r="I285" s="163"/>
      <c r="J285" s="163"/>
      <c r="K285" s="53"/>
      <c r="L285" s="52"/>
      <c r="M285" s="52"/>
      <c r="N285" s="53"/>
      <c r="O285" s="52"/>
      <c r="P285" s="52"/>
      <c r="Q285" s="53"/>
    </row>
    <row r="286" spans="1:17">
      <c r="A286" s="50"/>
      <c r="B286" s="335"/>
      <c r="C286" s="55"/>
      <c r="D286" s="52"/>
      <c r="E286" s="52"/>
      <c r="F286" s="53"/>
      <c r="G286" s="54"/>
      <c r="H286" s="54"/>
      <c r="I286" s="163"/>
      <c r="J286" s="163"/>
      <c r="K286" s="53"/>
      <c r="L286" s="52"/>
      <c r="M286" s="52"/>
      <c r="N286" s="53"/>
      <c r="O286" s="52"/>
      <c r="P286" s="52"/>
      <c r="Q286" s="53"/>
    </row>
    <row r="287" spans="1:17">
      <c r="A287" s="50"/>
      <c r="B287" s="335"/>
      <c r="C287" s="55"/>
      <c r="D287" s="52"/>
      <c r="E287" s="52"/>
      <c r="F287" s="53"/>
      <c r="G287" s="54"/>
      <c r="H287" s="54"/>
      <c r="I287" s="163"/>
      <c r="J287" s="163"/>
      <c r="K287" s="53"/>
      <c r="L287" s="52"/>
      <c r="M287" s="52"/>
      <c r="N287" s="53"/>
      <c r="O287" s="52"/>
      <c r="P287" s="52"/>
      <c r="Q287" s="53"/>
    </row>
    <row r="288" spans="1:17">
      <c r="A288" s="50"/>
      <c r="B288" s="335"/>
      <c r="C288" s="55"/>
      <c r="D288" s="52"/>
      <c r="E288" s="52"/>
      <c r="F288" s="53"/>
      <c r="G288" s="54"/>
      <c r="H288" s="54"/>
      <c r="I288" s="163"/>
      <c r="J288" s="163"/>
      <c r="K288" s="53"/>
      <c r="L288" s="52"/>
      <c r="M288" s="52"/>
      <c r="N288" s="53"/>
      <c r="O288" s="52"/>
      <c r="P288" s="52"/>
      <c r="Q288" s="53"/>
    </row>
    <row r="289" spans="1:17">
      <c r="A289" s="50"/>
      <c r="B289" s="335"/>
      <c r="C289" s="81"/>
      <c r="D289" s="56"/>
      <c r="E289" s="56"/>
      <c r="F289" s="57"/>
      <c r="G289" s="58"/>
      <c r="H289" s="58"/>
      <c r="I289" s="164"/>
      <c r="J289" s="164"/>
      <c r="K289" s="57"/>
      <c r="L289" s="59"/>
      <c r="M289" s="59"/>
      <c r="N289" s="57"/>
      <c r="O289" s="56"/>
      <c r="P289" s="56"/>
      <c r="Q289" s="57"/>
    </row>
    <row r="290" spans="1:17">
      <c r="A290" s="50"/>
      <c r="B290" s="335"/>
      <c r="C290" s="81"/>
      <c r="D290" s="56"/>
      <c r="E290" s="56"/>
      <c r="F290" s="57"/>
      <c r="G290" s="58"/>
      <c r="H290" s="58"/>
      <c r="I290" s="164"/>
      <c r="J290" s="164"/>
      <c r="K290" s="57"/>
      <c r="L290" s="59"/>
      <c r="M290" s="59"/>
      <c r="N290" s="57"/>
      <c r="O290" s="56"/>
      <c r="P290" s="56"/>
      <c r="Q290" s="57"/>
    </row>
    <row r="291" spans="1:17">
      <c r="A291" s="50"/>
      <c r="B291" s="335"/>
      <c r="C291" s="81"/>
      <c r="D291" s="56"/>
      <c r="E291" s="56"/>
      <c r="F291" s="57"/>
      <c r="G291" s="58"/>
      <c r="H291" s="58"/>
      <c r="I291" s="164"/>
      <c r="J291" s="164"/>
      <c r="K291" s="57"/>
      <c r="L291" s="59"/>
      <c r="M291" s="59"/>
      <c r="N291" s="57"/>
      <c r="O291" s="56"/>
      <c r="P291" s="56"/>
      <c r="Q291" s="57"/>
    </row>
    <row r="292" spans="1:17">
      <c r="A292" s="50"/>
      <c r="B292" s="335"/>
      <c r="C292" s="81"/>
      <c r="D292" s="56"/>
      <c r="E292" s="56"/>
      <c r="F292" s="57"/>
      <c r="G292" s="58"/>
      <c r="H292" s="58"/>
      <c r="I292" s="164"/>
      <c r="J292" s="164"/>
      <c r="K292" s="57"/>
      <c r="L292" s="59"/>
      <c r="M292" s="59"/>
      <c r="N292" s="57"/>
      <c r="O292" s="56"/>
      <c r="P292" s="56"/>
      <c r="Q292" s="57"/>
    </row>
    <row r="293" spans="1:17">
      <c r="A293" s="50"/>
      <c r="B293" s="335"/>
      <c r="C293" s="81"/>
      <c r="D293" s="56"/>
      <c r="E293" s="56"/>
      <c r="F293" s="57"/>
      <c r="G293" s="58"/>
      <c r="H293" s="58"/>
      <c r="I293" s="164"/>
      <c r="J293" s="164"/>
      <c r="K293" s="57"/>
      <c r="L293" s="59"/>
      <c r="M293" s="59"/>
      <c r="N293" s="57"/>
      <c r="O293" s="56"/>
      <c r="P293" s="56"/>
      <c r="Q293" s="57"/>
    </row>
    <row r="294" spans="1:17">
      <c r="A294" s="50"/>
      <c r="B294" s="335"/>
      <c r="C294" s="81"/>
      <c r="D294" s="56"/>
      <c r="E294" s="56"/>
      <c r="F294" s="57"/>
      <c r="G294" s="58"/>
      <c r="H294" s="58"/>
      <c r="I294" s="164"/>
      <c r="J294" s="164"/>
      <c r="K294" s="57"/>
      <c r="L294" s="59"/>
      <c r="M294" s="59"/>
      <c r="N294" s="57"/>
      <c r="O294" s="56"/>
      <c r="P294" s="56"/>
      <c r="Q294" s="57"/>
    </row>
    <row r="295" spans="1:17">
      <c r="A295" s="50"/>
      <c r="B295" s="335"/>
      <c r="C295" s="81"/>
      <c r="D295" s="56"/>
      <c r="E295" s="56"/>
      <c r="F295" s="57"/>
      <c r="G295" s="58"/>
      <c r="H295" s="58"/>
      <c r="I295" s="164"/>
      <c r="J295" s="164"/>
      <c r="K295" s="57"/>
      <c r="L295" s="59"/>
      <c r="M295" s="59"/>
      <c r="N295" s="57"/>
      <c r="O295" s="56"/>
      <c r="P295" s="56"/>
      <c r="Q295" s="57"/>
    </row>
    <row r="296" spans="1:17">
      <c r="A296" s="50"/>
      <c r="B296" s="335"/>
      <c r="C296" s="81"/>
      <c r="D296" s="56"/>
      <c r="E296" s="56"/>
      <c r="F296" s="57"/>
      <c r="G296" s="58"/>
      <c r="H296" s="58"/>
      <c r="I296" s="164"/>
      <c r="J296" s="164"/>
      <c r="K296" s="57"/>
      <c r="L296" s="59"/>
      <c r="M296" s="59"/>
      <c r="N296" s="57"/>
      <c r="O296" s="56"/>
      <c r="P296" s="56"/>
      <c r="Q296" s="57"/>
    </row>
    <row r="297" spans="1:17">
      <c r="A297" s="50"/>
      <c r="B297" s="335"/>
      <c r="C297" s="81"/>
      <c r="D297" s="56"/>
      <c r="E297" s="56"/>
      <c r="F297" s="57"/>
      <c r="G297" s="58"/>
      <c r="H297" s="58"/>
      <c r="I297" s="164"/>
      <c r="J297" s="164"/>
      <c r="K297" s="57"/>
      <c r="L297" s="59"/>
      <c r="M297" s="59"/>
      <c r="N297" s="57"/>
      <c r="O297" s="56"/>
      <c r="P297" s="56"/>
      <c r="Q297" s="57"/>
    </row>
    <row r="298" spans="1:17">
      <c r="A298" s="50"/>
      <c r="B298" s="335"/>
      <c r="C298" s="81"/>
      <c r="D298" s="56"/>
      <c r="E298" s="56"/>
      <c r="F298" s="57"/>
      <c r="G298" s="58"/>
      <c r="H298" s="58"/>
      <c r="I298" s="164"/>
      <c r="J298" s="164"/>
      <c r="K298" s="57"/>
      <c r="L298" s="59"/>
      <c r="M298" s="59"/>
      <c r="N298" s="57"/>
      <c r="O298" s="56"/>
      <c r="P298" s="56"/>
      <c r="Q298" s="57"/>
    </row>
    <row r="299" spans="1:17">
      <c r="A299" s="50"/>
      <c r="B299" s="335"/>
      <c r="C299" s="81"/>
      <c r="D299" s="56"/>
      <c r="E299" s="56"/>
      <c r="F299" s="57"/>
      <c r="G299" s="58"/>
      <c r="H299" s="58"/>
      <c r="I299" s="164"/>
      <c r="J299" s="164"/>
      <c r="K299" s="57"/>
      <c r="L299" s="59"/>
      <c r="M299" s="59"/>
      <c r="N299" s="57"/>
      <c r="O299" s="56"/>
      <c r="P299" s="56"/>
      <c r="Q299" s="57"/>
    </row>
    <row r="300" spans="1:17">
      <c r="A300" s="50"/>
      <c r="B300" s="335"/>
      <c r="C300" s="81"/>
      <c r="D300" s="56"/>
      <c r="E300" s="56"/>
      <c r="F300" s="57"/>
      <c r="G300" s="58"/>
      <c r="H300" s="58"/>
      <c r="I300" s="164"/>
      <c r="J300" s="164"/>
      <c r="K300" s="57"/>
      <c r="L300" s="59"/>
      <c r="M300" s="59"/>
      <c r="N300" s="57"/>
      <c r="O300" s="56"/>
      <c r="P300" s="56"/>
      <c r="Q300" s="57"/>
    </row>
    <row r="301" spans="1:17">
      <c r="A301" s="50"/>
      <c r="B301" s="335"/>
      <c r="C301" s="81"/>
      <c r="D301" s="56"/>
      <c r="E301" s="56"/>
      <c r="F301" s="57"/>
      <c r="G301" s="58"/>
      <c r="H301" s="58"/>
      <c r="I301" s="164"/>
      <c r="J301" s="164"/>
      <c r="K301" s="57"/>
      <c r="L301" s="59"/>
      <c r="M301" s="59"/>
      <c r="N301" s="57"/>
      <c r="O301" s="56"/>
      <c r="P301" s="56"/>
      <c r="Q301" s="57"/>
    </row>
    <row r="302" spans="1:17">
      <c r="A302" s="50"/>
      <c r="B302" s="335"/>
      <c r="C302" s="81"/>
      <c r="D302" s="56"/>
      <c r="E302" s="56"/>
      <c r="F302" s="57"/>
      <c r="G302" s="58"/>
      <c r="H302" s="58"/>
      <c r="I302" s="164"/>
      <c r="J302" s="164"/>
      <c r="K302" s="57"/>
      <c r="L302" s="59"/>
      <c r="M302" s="59"/>
      <c r="N302" s="57"/>
      <c r="O302" s="56"/>
      <c r="P302" s="56"/>
      <c r="Q302" s="57"/>
    </row>
    <row r="303" spans="1:17">
      <c r="A303" s="50"/>
      <c r="B303" s="335"/>
      <c r="C303" s="81"/>
      <c r="D303" s="56"/>
      <c r="E303" s="56"/>
      <c r="F303" s="57"/>
      <c r="G303" s="58"/>
      <c r="H303" s="58"/>
      <c r="I303" s="164"/>
      <c r="J303" s="164"/>
      <c r="K303" s="57"/>
      <c r="L303" s="59"/>
      <c r="M303" s="59"/>
      <c r="N303" s="57"/>
      <c r="O303" s="56"/>
      <c r="P303" s="56"/>
      <c r="Q303" s="57"/>
    </row>
    <row r="304" spans="1:17">
      <c r="A304" s="50"/>
      <c r="B304" s="335"/>
      <c r="C304" s="81"/>
      <c r="D304" s="56"/>
      <c r="E304" s="56"/>
      <c r="F304" s="57"/>
      <c r="G304" s="58"/>
      <c r="H304" s="58"/>
      <c r="I304" s="164"/>
      <c r="J304" s="164"/>
      <c r="K304" s="57"/>
      <c r="L304" s="59"/>
      <c r="M304" s="59"/>
      <c r="N304" s="57"/>
      <c r="O304" s="56"/>
      <c r="P304" s="56"/>
      <c r="Q304" s="57"/>
    </row>
    <row r="305" spans="1:17">
      <c r="A305" s="50"/>
      <c r="B305" s="335"/>
      <c r="C305" s="81"/>
      <c r="D305" s="56"/>
      <c r="E305" s="56"/>
      <c r="F305" s="57"/>
      <c r="G305" s="58"/>
      <c r="H305" s="58"/>
      <c r="I305" s="164"/>
      <c r="J305" s="164"/>
      <c r="K305" s="57"/>
      <c r="L305" s="59"/>
      <c r="M305" s="59"/>
      <c r="N305" s="57"/>
      <c r="O305" s="56"/>
      <c r="P305" s="56"/>
      <c r="Q305" s="57"/>
    </row>
    <row r="306" spans="1:17">
      <c r="A306" s="50"/>
      <c r="B306" s="335"/>
      <c r="C306" s="81"/>
      <c r="D306" s="56"/>
      <c r="E306" s="56"/>
      <c r="F306" s="57"/>
      <c r="G306" s="58"/>
      <c r="H306" s="58"/>
      <c r="I306" s="164"/>
      <c r="J306" s="164"/>
      <c r="K306" s="57"/>
      <c r="L306" s="59"/>
      <c r="M306" s="59"/>
      <c r="N306" s="57"/>
      <c r="O306" s="56"/>
      <c r="P306" s="56"/>
      <c r="Q306" s="57"/>
    </row>
    <row r="307" spans="1:17">
      <c r="A307" s="50"/>
      <c r="B307" s="335"/>
      <c r="C307" s="81"/>
      <c r="D307" s="56"/>
      <c r="E307" s="56"/>
      <c r="F307" s="57"/>
      <c r="G307" s="58"/>
      <c r="H307" s="58"/>
      <c r="I307" s="164"/>
      <c r="J307" s="164"/>
      <c r="K307" s="57"/>
      <c r="L307" s="59"/>
      <c r="M307" s="59"/>
      <c r="N307" s="57"/>
      <c r="O307" s="56"/>
      <c r="P307" s="56"/>
      <c r="Q307" s="57"/>
    </row>
    <row r="308" spans="1:17">
      <c r="A308" s="50"/>
      <c r="B308" s="335"/>
      <c r="C308" s="81"/>
      <c r="D308" s="56"/>
      <c r="E308" s="56"/>
      <c r="F308" s="57"/>
      <c r="G308" s="58"/>
      <c r="H308" s="58"/>
      <c r="I308" s="164"/>
      <c r="J308" s="164"/>
      <c r="K308" s="57"/>
      <c r="L308" s="59"/>
      <c r="M308" s="59"/>
      <c r="N308" s="57"/>
      <c r="O308" s="56"/>
      <c r="P308" s="56"/>
      <c r="Q308" s="57"/>
    </row>
    <row r="309" spans="1:17">
      <c r="A309" s="50"/>
      <c r="B309" s="335"/>
      <c r="C309" s="81"/>
      <c r="D309" s="56"/>
      <c r="E309" s="56"/>
      <c r="F309" s="57"/>
      <c r="G309" s="58"/>
      <c r="H309" s="58"/>
      <c r="I309" s="164"/>
      <c r="J309" s="164"/>
      <c r="K309" s="57"/>
      <c r="L309" s="59"/>
      <c r="M309" s="59"/>
      <c r="N309" s="57"/>
      <c r="O309" s="56"/>
      <c r="P309" s="56"/>
      <c r="Q309" s="57"/>
    </row>
    <row r="310" spans="1:17">
      <c r="A310" s="50"/>
      <c r="B310" s="335"/>
      <c r="C310" s="81"/>
      <c r="D310" s="56"/>
      <c r="E310" s="56"/>
      <c r="F310" s="57"/>
      <c r="G310" s="58"/>
      <c r="H310" s="58"/>
      <c r="I310" s="164"/>
      <c r="J310" s="164"/>
      <c r="K310" s="57"/>
      <c r="L310" s="59"/>
      <c r="M310" s="59"/>
      <c r="N310" s="57"/>
      <c r="O310" s="56"/>
      <c r="P310" s="56"/>
      <c r="Q310" s="57"/>
    </row>
    <row r="311" spans="1:17">
      <c r="A311" s="50"/>
      <c r="B311" s="335"/>
      <c r="C311" s="81"/>
      <c r="D311" s="56"/>
      <c r="E311" s="56"/>
      <c r="F311" s="57"/>
      <c r="G311" s="58"/>
      <c r="H311" s="58"/>
      <c r="I311" s="164"/>
      <c r="J311" s="164"/>
      <c r="K311" s="57"/>
      <c r="L311" s="59"/>
      <c r="M311" s="59"/>
      <c r="N311" s="57"/>
      <c r="O311" s="56"/>
      <c r="P311" s="56"/>
      <c r="Q311" s="57"/>
    </row>
    <row r="312" spans="1:17">
      <c r="A312" s="50"/>
      <c r="B312" s="335"/>
      <c r="C312" s="81"/>
      <c r="D312" s="56"/>
      <c r="E312" s="56"/>
      <c r="F312" s="57"/>
      <c r="G312" s="58"/>
      <c r="H312" s="58"/>
      <c r="I312" s="164"/>
      <c r="J312" s="164"/>
      <c r="K312" s="57"/>
      <c r="L312" s="59"/>
      <c r="M312" s="59"/>
      <c r="N312" s="57"/>
      <c r="O312" s="56"/>
      <c r="P312" s="56"/>
      <c r="Q312" s="57"/>
    </row>
    <row r="313" spans="1:17">
      <c r="A313" s="50"/>
      <c r="B313" s="335"/>
      <c r="C313" s="81"/>
      <c r="D313" s="56"/>
      <c r="E313" s="56"/>
      <c r="F313" s="57"/>
      <c r="G313" s="58"/>
      <c r="H313" s="58"/>
      <c r="I313" s="164"/>
      <c r="J313" s="164"/>
      <c r="K313" s="57"/>
      <c r="L313" s="59"/>
      <c r="M313" s="59"/>
      <c r="N313" s="57"/>
      <c r="O313" s="56"/>
      <c r="P313" s="56"/>
      <c r="Q313" s="57"/>
    </row>
    <row r="314" spans="1:17">
      <c r="A314" s="50"/>
      <c r="B314" s="335"/>
      <c r="C314" s="81"/>
      <c r="D314" s="56"/>
      <c r="E314" s="56"/>
      <c r="F314" s="57"/>
      <c r="G314" s="58"/>
      <c r="H314" s="58"/>
      <c r="I314" s="164"/>
      <c r="J314" s="164"/>
      <c r="K314" s="57"/>
      <c r="L314" s="59"/>
      <c r="M314" s="59"/>
      <c r="N314" s="57"/>
      <c r="O314" s="56"/>
      <c r="P314" s="56"/>
      <c r="Q314" s="57"/>
    </row>
    <row r="315" spans="1:17">
      <c r="A315" s="50"/>
      <c r="B315" s="335"/>
      <c r="C315" s="81"/>
      <c r="D315" s="56"/>
      <c r="E315" s="56"/>
      <c r="F315" s="57"/>
      <c r="G315" s="58"/>
      <c r="H315" s="58"/>
      <c r="I315" s="164"/>
      <c r="J315" s="164"/>
      <c r="K315" s="57"/>
      <c r="L315" s="59"/>
      <c r="M315" s="59"/>
      <c r="N315" s="57"/>
      <c r="O315" s="56"/>
      <c r="P315" s="56"/>
      <c r="Q315" s="57"/>
    </row>
    <row r="316" spans="1:17">
      <c r="A316" s="50"/>
      <c r="B316" s="335"/>
      <c r="C316" s="81"/>
      <c r="D316" s="56"/>
      <c r="E316" s="56"/>
      <c r="F316" s="57"/>
      <c r="G316" s="58"/>
      <c r="H316" s="58"/>
      <c r="I316" s="164"/>
      <c r="J316" s="164"/>
      <c r="K316" s="57"/>
      <c r="L316" s="59"/>
      <c r="M316" s="59"/>
      <c r="N316" s="57"/>
      <c r="O316" s="56"/>
      <c r="P316" s="56"/>
      <c r="Q316" s="57"/>
    </row>
    <row r="317" spans="1:17">
      <c r="A317" s="50"/>
      <c r="B317" s="335"/>
      <c r="C317" s="81"/>
      <c r="D317" s="56"/>
      <c r="E317" s="56"/>
      <c r="F317" s="57"/>
      <c r="G317" s="58"/>
      <c r="H317" s="58"/>
      <c r="I317" s="164"/>
      <c r="J317" s="164"/>
      <c r="K317" s="57"/>
      <c r="L317" s="59"/>
      <c r="M317" s="59"/>
      <c r="N317" s="57"/>
      <c r="O317" s="56"/>
      <c r="P317" s="56"/>
      <c r="Q317" s="57"/>
    </row>
    <row r="318" spans="1:17">
      <c r="A318" s="50"/>
      <c r="B318" s="335"/>
      <c r="C318" s="81"/>
      <c r="D318" s="56"/>
      <c r="E318" s="56"/>
      <c r="F318" s="57"/>
      <c r="G318" s="58"/>
      <c r="H318" s="58"/>
      <c r="I318" s="164"/>
      <c r="J318" s="164"/>
      <c r="K318" s="57"/>
      <c r="L318" s="59"/>
      <c r="M318" s="59"/>
      <c r="N318" s="57"/>
      <c r="O318" s="56"/>
      <c r="P318" s="56"/>
      <c r="Q318" s="57"/>
    </row>
    <row r="319" spans="1:17">
      <c r="A319" s="50"/>
      <c r="B319" s="335"/>
      <c r="C319" s="81"/>
      <c r="D319" s="56"/>
      <c r="E319" s="56"/>
      <c r="F319" s="57"/>
      <c r="G319" s="58"/>
      <c r="H319" s="58"/>
      <c r="I319" s="164"/>
      <c r="J319" s="164"/>
      <c r="K319" s="57"/>
      <c r="L319" s="59"/>
      <c r="M319" s="59"/>
      <c r="N319" s="57"/>
      <c r="O319" s="56"/>
      <c r="P319" s="56"/>
      <c r="Q319" s="57"/>
    </row>
    <row r="320" spans="1:17">
      <c r="A320" s="50"/>
      <c r="B320" s="335"/>
      <c r="C320" s="81"/>
      <c r="D320" s="56"/>
      <c r="E320" s="56"/>
      <c r="F320" s="57"/>
      <c r="G320" s="58"/>
      <c r="H320" s="58"/>
      <c r="I320" s="164"/>
      <c r="J320" s="164"/>
      <c r="K320" s="57"/>
      <c r="L320" s="59"/>
      <c r="M320" s="59"/>
      <c r="N320" s="57"/>
      <c r="O320" s="56"/>
      <c r="P320" s="56"/>
      <c r="Q320" s="57"/>
    </row>
    <row r="321" spans="1:17">
      <c r="A321" s="50"/>
      <c r="B321" s="335"/>
      <c r="C321" s="81"/>
      <c r="D321" s="56"/>
      <c r="E321" s="56"/>
      <c r="F321" s="57"/>
      <c r="G321" s="58"/>
      <c r="H321" s="58"/>
      <c r="I321" s="164"/>
      <c r="J321" s="164"/>
      <c r="K321" s="57"/>
      <c r="L321" s="59"/>
      <c r="M321" s="59"/>
      <c r="N321" s="57"/>
      <c r="O321" s="56"/>
      <c r="P321" s="56"/>
      <c r="Q321" s="57"/>
    </row>
    <row r="322" spans="1:17">
      <c r="A322" s="50"/>
      <c r="B322" s="335"/>
      <c r="C322" s="81"/>
      <c r="D322" s="56"/>
      <c r="E322" s="56"/>
      <c r="F322" s="57"/>
      <c r="G322" s="58"/>
      <c r="H322" s="58"/>
      <c r="I322" s="164"/>
      <c r="J322" s="164"/>
      <c r="K322" s="57"/>
      <c r="L322" s="59"/>
      <c r="M322" s="59"/>
      <c r="N322" s="57"/>
      <c r="O322" s="56"/>
      <c r="P322" s="56"/>
      <c r="Q322" s="57"/>
    </row>
    <row r="323" spans="1:17">
      <c r="A323" s="50"/>
      <c r="B323" s="335"/>
      <c r="C323" s="81"/>
      <c r="D323" s="56"/>
      <c r="E323" s="56"/>
      <c r="F323" s="57"/>
      <c r="G323" s="58"/>
      <c r="H323" s="58"/>
      <c r="I323" s="164"/>
      <c r="J323" s="164"/>
      <c r="K323" s="57"/>
      <c r="L323" s="59"/>
      <c r="M323" s="59"/>
      <c r="N323" s="57"/>
      <c r="O323" s="56"/>
      <c r="P323" s="56"/>
      <c r="Q323" s="57"/>
    </row>
    <row r="324" spans="1:17">
      <c r="A324" s="50"/>
      <c r="B324" s="335"/>
      <c r="C324" s="81"/>
      <c r="D324" s="56"/>
      <c r="E324" s="56"/>
      <c r="F324" s="57"/>
      <c r="G324" s="58"/>
      <c r="H324" s="58"/>
      <c r="I324" s="164"/>
      <c r="J324" s="164"/>
      <c r="K324" s="57"/>
      <c r="L324" s="59"/>
      <c r="M324" s="59"/>
      <c r="N324" s="57"/>
      <c r="O324" s="56"/>
      <c r="P324" s="56"/>
      <c r="Q324" s="57"/>
    </row>
    <row r="325" spans="1:17">
      <c r="A325" s="50"/>
      <c r="B325" s="335"/>
      <c r="C325" s="81"/>
      <c r="D325" s="56"/>
      <c r="E325" s="56"/>
      <c r="F325" s="57"/>
      <c r="G325" s="58"/>
      <c r="H325" s="58"/>
      <c r="I325" s="164"/>
      <c r="J325" s="164"/>
      <c r="K325" s="57"/>
      <c r="L325" s="59"/>
      <c r="M325" s="59"/>
      <c r="N325" s="57"/>
      <c r="O325" s="56"/>
      <c r="P325" s="56"/>
      <c r="Q325" s="57"/>
    </row>
    <row r="326" spans="1:17">
      <c r="A326" s="50"/>
      <c r="B326" s="335"/>
      <c r="C326" s="81"/>
      <c r="D326" s="56"/>
      <c r="E326" s="56"/>
      <c r="F326" s="57"/>
      <c r="G326" s="58"/>
      <c r="H326" s="58"/>
      <c r="I326" s="164"/>
      <c r="J326" s="164"/>
      <c r="K326" s="57"/>
      <c r="L326" s="59"/>
      <c r="M326" s="59"/>
      <c r="N326" s="57"/>
      <c r="O326" s="56"/>
      <c r="P326" s="56"/>
      <c r="Q326" s="57"/>
    </row>
    <row r="327" spans="1:17">
      <c r="A327" s="50"/>
      <c r="B327" s="335"/>
      <c r="C327" s="81"/>
      <c r="D327" s="56"/>
      <c r="E327" s="56"/>
      <c r="F327" s="57"/>
      <c r="G327" s="58"/>
      <c r="H327" s="58"/>
      <c r="I327" s="164"/>
      <c r="J327" s="164"/>
      <c r="K327" s="57"/>
      <c r="L327" s="59"/>
      <c r="M327" s="59"/>
      <c r="N327" s="57"/>
      <c r="O327" s="56"/>
      <c r="P327" s="56"/>
      <c r="Q327" s="57"/>
    </row>
    <row r="328" spans="1:17">
      <c r="A328" s="50"/>
      <c r="B328" s="335"/>
      <c r="C328" s="81"/>
      <c r="D328" s="56"/>
      <c r="E328" s="56"/>
      <c r="F328" s="57"/>
      <c r="G328" s="58"/>
      <c r="H328" s="58"/>
      <c r="I328" s="164"/>
      <c r="J328" s="164"/>
      <c r="K328" s="57"/>
      <c r="L328" s="59"/>
      <c r="M328" s="59"/>
      <c r="N328" s="57"/>
      <c r="O328" s="56"/>
      <c r="P328" s="56"/>
      <c r="Q328" s="57"/>
    </row>
    <row r="329" spans="1:17">
      <c r="A329" s="50"/>
      <c r="B329" s="335"/>
      <c r="C329" s="81"/>
      <c r="D329" s="56"/>
      <c r="E329" s="56"/>
      <c r="F329" s="57"/>
      <c r="G329" s="58"/>
      <c r="H329" s="58"/>
      <c r="I329" s="164"/>
      <c r="J329" s="164"/>
      <c r="K329" s="57"/>
      <c r="L329" s="59"/>
      <c r="M329" s="59"/>
      <c r="N329" s="57"/>
      <c r="O329" s="56"/>
      <c r="P329" s="56"/>
      <c r="Q329" s="57"/>
    </row>
    <row r="330" spans="1:17">
      <c r="A330" s="50"/>
      <c r="B330" s="335"/>
      <c r="C330" s="81"/>
      <c r="D330" s="56"/>
      <c r="E330" s="56"/>
      <c r="F330" s="57"/>
      <c r="G330" s="58"/>
      <c r="H330" s="58"/>
      <c r="I330" s="164"/>
      <c r="J330" s="164"/>
      <c r="K330" s="57"/>
      <c r="L330" s="59"/>
      <c r="M330" s="59"/>
      <c r="N330" s="57"/>
      <c r="O330" s="56"/>
      <c r="P330" s="56"/>
      <c r="Q330" s="57"/>
    </row>
    <row r="331" spans="1:17">
      <c r="A331" s="50"/>
      <c r="B331" s="335"/>
      <c r="C331" s="81"/>
      <c r="D331" s="56"/>
      <c r="E331" s="56"/>
      <c r="F331" s="57"/>
      <c r="G331" s="58"/>
      <c r="H331" s="58"/>
      <c r="I331" s="164"/>
      <c r="J331" s="164"/>
      <c r="K331" s="57"/>
      <c r="L331" s="59"/>
      <c r="M331" s="59"/>
      <c r="N331" s="57"/>
      <c r="O331" s="56"/>
      <c r="P331" s="56"/>
      <c r="Q331" s="57"/>
    </row>
    <row r="332" spans="1:17">
      <c r="A332" s="50"/>
      <c r="B332" s="335"/>
      <c r="C332" s="81"/>
      <c r="D332" s="56"/>
      <c r="E332" s="56"/>
      <c r="F332" s="57"/>
      <c r="G332" s="58"/>
      <c r="H332" s="58"/>
      <c r="I332" s="164"/>
      <c r="J332" s="164"/>
      <c r="K332" s="57"/>
      <c r="L332" s="59"/>
      <c r="M332" s="59"/>
      <c r="N332" s="57"/>
      <c r="O332" s="56"/>
      <c r="P332" s="56"/>
      <c r="Q332" s="57"/>
    </row>
    <row r="333" spans="1:17">
      <c r="A333" s="50"/>
      <c r="B333" s="335"/>
      <c r="C333" s="81"/>
      <c r="D333" s="56"/>
      <c r="E333" s="56"/>
      <c r="F333" s="57"/>
      <c r="G333" s="58"/>
      <c r="H333" s="58"/>
      <c r="I333" s="164"/>
      <c r="J333" s="164"/>
      <c r="K333" s="57"/>
      <c r="L333" s="59"/>
      <c r="M333" s="59"/>
      <c r="N333" s="57"/>
      <c r="O333" s="56"/>
      <c r="P333" s="56"/>
      <c r="Q333" s="57"/>
    </row>
    <row r="334" spans="1:17">
      <c r="A334" s="50"/>
      <c r="B334" s="335"/>
      <c r="C334" s="81"/>
      <c r="D334" s="56"/>
      <c r="E334" s="56"/>
      <c r="F334" s="57"/>
      <c r="G334" s="58"/>
      <c r="H334" s="58"/>
      <c r="I334" s="164"/>
      <c r="J334" s="164"/>
      <c r="K334" s="57"/>
      <c r="L334" s="59"/>
      <c r="M334" s="59"/>
      <c r="N334" s="57"/>
      <c r="O334" s="56"/>
      <c r="P334" s="56"/>
      <c r="Q334" s="57"/>
    </row>
    <row r="335" spans="1:17">
      <c r="A335" s="50"/>
      <c r="B335" s="335"/>
      <c r="C335" s="81"/>
      <c r="D335" s="56"/>
      <c r="E335" s="56"/>
      <c r="F335" s="57"/>
      <c r="G335" s="58"/>
      <c r="H335" s="58"/>
      <c r="I335" s="164"/>
      <c r="J335" s="164"/>
      <c r="K335" s="57"/>
      <c r="L335" s="59"/>
      <c r="M335" s="59"/>
      <c r="N335" s="57"/>
      <c r="O335" s="56"/>
      <c r="P335" s="56"/>
      <c r="Q335" s="57"/>
    </row>
    <row r="336" spans="1:17">
      <c r="A336" s="50"/>
      <c r="B336" s="335"/>
      <c r="C336" s="81"/>
      <c r="D336" s="56"/>
      <c r="E336" s="56"/>
      <c r="F336" s="57"/>
      <c r="G336" s="58"/>
      <c r="H336" s="58"/>
      <c r="I336" s="164"/>
      <c r="J336" s="164"/>
      <c r="K336" s="57"/>
      <c r="L336" s="59"/>
      <c r="M336" s="59"/>
      <c r="N336" s="57"/>
      <c r="O336" s="56"/>
      <c r="P336" s="56"/>
      <c r="Q336" s="57"/>
    </row>
    <row r="337" spans="1:17">
      <c r="A337" s="50"/>
      <c r="B337" s="335"/>
      <c r="C337" s="81"/>
      <c r="D337" s="56"/>
      <c r="E337" s="56"/>
      <c r="F337" s="57"/>
      <c r="G337" s="58"/>
      <c r="H337" s="58"/>
      <c r="I337" s="164"/>
      <c r="J337" s="164"/>
      <c r="K337" s="57"/>
      <c r="L337" s="59"/>
      <c r="M337" s="59"/>
      <c r="N337" s="57"/>
      <c r="O337" s="56"/>
      <c r="P337" s="56"/>
      <c r="Q337" s="57"/>
    </row>
    <row r="338" spans="1:17">
      <c r="A338" s="50"/>
      <c r="B338" s="335"/>
      <c r="C338" s="81"/>
      <c r="D338" s="56"/>
      <c r="E338" s="56"/>
      <c r="F338" s="57"/>
      <c r="G338" s="58"/>
      <c r="H338" s="58"/>
      <c r="I338" s="164"/>
      <c r="J338" s="164"/>
      <c r="K338" s="57"/>
      <c r="L338" s="59"/>
      <c r="M338" s="59"/>
      <c r="N338" s="57"/>
      <c r="O338" s="56"/>
      <c r="P338" s="56"/>
      <c r="Q338" s="57"/>
    </row>
    <row r="339" spans="1:17">
      <c r="A339" s="50"/>
      <c r="B339" s="335"/>
      <c r="C339" s="81"/>
      <c r="D339" s="56"/>
      <c r="E339" s="56"/>
      <c r="F339" s="57"/>
      <c r="G339" s="58"/>
      <c r="H339" s="58"/>
      <c r="I339" s="164"/>
      <c r="J339" s="164"/>
      <c r="K339" s="57"/>
      <c r="L339" s="59"/>
      <c r="M339" s="59"/>
      <c r="N339" s="57"/>
      <c r="O339" s="56"/>
      <c r="P339" s="56"/>
      <c r="Q339" s="57"/>
    </row>
    <row r="340" spans="1:17">
      <c r="A340" s="50"/>
      <c r="B340" s="335"/>
      <c r="C340" s="81"/>
      <c r="D340" s="56"/>
      <c r="E340" s="56"/>
      <c r="F340" s="57"/>
      <c r="G340" s="58"/>
      <c r="H340" s="58"/>
      <c r="I340" s="164"/>
      <c r="J340" s="164"/>
      <c r="K340" s="57"/>
      <c r="L340" s="59"/>
      <c r="M340" s="59"/>
      <c r="N340" s="57"/>
      <c r="O340" s="56"/>
      <c r="P340" s="56"/>
      <c r="Q340" s="57"/>
    </row>
    <row r="341" spans="1:17">
      <c r="A341" s="50"/>
      <c r="B341" s="335"/>
      <c r="C341" s="81"/>
      <c r="D341" s="56"/>
      <c r="E341" s="56"/>
      <c r="F341" s="57"/>
      <c r="G341" s="58"/>
      <c r="H341" s="58"/>
      <c r="I341" s="164"/>
      <c r="J341" s="164"/>
      <c r="K341" s="57"/>
      <c r="L341" s="59"/>
      <c r="M341" s="59"/>
      <c r="N341" s="57"/>
      <c r="O341" s="56"/>
      <c r="P341" s="56"/>
      <c r="Q341" s="57"/>
    </row>
    <row r="342" spans="1:17">
      <c r="A342" s="50"/>
      <c r="B342" s="335"/>
      <c r="C342" s="81"/>
      <c r="D342" s="56"/>
      <c r="E342" s="56"/>
      <c r="F342" s="57"/>
      <c r="G342" s="58"/>
      <c r="H342" s="58"/>
      <c r="I342" s="164"/>
      <c r="J342" s="164"/>
      <c r="K342" s="57"/>
      <c r="L342" s="59"/>
      <c r="M342" s="59"/>
      <c r="N342" s="57"/>
      <c r="O342" s="56"/>
      <c r="P342" s="56"/>
      <c r="Q342" s="57"/>
    </row>
    <row r="343" spans="1:17">
      <c r="A343" s="50"/>
      <c r="B343" s="335"/>
      <c r="C343" s="81"/>
      <c r="D343" s="56"/>
      <c r="E343" s="56"/>
      <c r="F343" s="57"/>
      <c r="G343" s="58"/>
      <c r="H343" s="58"/>
      <c r="I343" s="164"/>
      <c r="J343" s="164"/>
      <c r="K343" s="57"/>
      <c r="L343" s="59"/>
      <c r="M343" s="59"/>
      <c r="N343" s="57"/>
      <c r="O343" s="56"/>
      <c r="P343" s="56"/>
      <c r="Q343" s="57"/>
    </row>
    <row r="344" spans="1:17">
      <c r="A344" s="50"/>
      <c r="B344" s="335"/>
      <c r="C344" s="81"/>
      <c r="D344" s="56"/>
      <c r="E344" s="56"/>
      <c r="F344" s="57"/>
      <c r="G344" s="58"/>
      <c r="H344" s="58"/>
      <c r="I344" s="164"/>
      <c r="J344" s="164"/>
      <c r="K344" s="57"/>
      <c r="L344" s="59"/>
      <c r="M344" s="59"/>
      <c r="N344" s="57"/>
      <c r="O344" s="56"/>
      <c r="P344" s="56"/>
      <c r="Q344" s="57"/>
    </row>
    <row r="345" spans="1:17">
      <c r="A345" s="50"/>
      <c r="B345" s="335"/>
      <c r="C345" s="81"/>
      <c r="D345" s="56"/>
      <c r="E345" s="56"/>
      <c r="F345" s="57"/>
      <c r="G345" s="58"/>
      <c r="H345" s="58"/>
      <c r="I345" s="164"/>
      <c r="J345" s="164"/>
      <c r="K345" s="57"/>
      <c r="L345" s="59"/>
      <c r="M345" s="59"/>
      <c r="N345" s="57"/>
      <c r="O345" s="56"/>
      <c r="P345" s="56"/>
      <c r="Q345" s="57"/>
    </row>
    <row r="346" spans="1:17">
      <c r="A346" s="50"/>
      <c r="B346" s="335"/>
      <c r="C346" s="81"/>
      <c r="D346" s="56"/>
      <c r="E346" s="56"/>
      <c r="F346" s="57"/>
      <c r="G346" s="58"/>
      <c r="H346" s="58"/>
      <c r="I346" s="164"/>
      <c r="J346" s="164"/>
      <c r="K346" s="57"/>
      <c r="L346" s="59"/>
      <c r="M346" s="59"/>
      <c r="N346" s="57"/>
      <c r="O346" s="56"/>
      <c r="P346" s="56"/>
      <c r="Q346" s="57"/>
    </row>
    <row r="347" spans="1:17">
      <c r="A347" s="50"/>
      <c r="B347" s="335"/>
      <c r="C347" s="81"/>
      <c r="D347" s="56"/>
      <c r="E347" s="56"/>
      <c r="F347" s="57"/>
      <c r="G347" s="58"/>
      <c r="H347" s="58"/>
      <c r="I347" s="164"/>
      <c r="J347" s="164"/>
      <c r="K347" s="57"/>
      <c r="L347" s="59"/>
      <c r="M347" s="59"/>
      <c r="N347" s="57"/>
      <c r="O347" s="56"/>
      <c r="P347" s="56"/>
      <c r="Q347" s="57"/>
    </row>
    <row r="348" spans="1:17">
      <c r="A348" s="50"/>
      <c r="B348" s="335"/>
      <c r="C348" s="81"/>
      <c r="D348" s="56"/>
      <c r="E348" s="56"/>
      <c r="F348" s="57"/>
      <c r="G348" s="58"/>
      <c r="H348" s="58"/>
      <c r="I348" s="164"/>
      <c r="J348" s="164"/>
      <c r="K348" s="57"/>
      <c r="L348" s="59"/>
      <c r="M348" s="59"/>
      <c r="N348" s="57"/>
      <c r="O348" s="56"/>
      <c r="P348" s="56"/>
      <c r="Q348" s="57"/>
    </row>
    <row r="349" spans="1:17">
      <c r="A349" s="50"/>
      <c r="B349" s="335"/>
      <c r="C349" s="81"/>
      <c r="D349" s="56"/>
      <c r="E349" s="56"/>
      <c r="F349" s="57"/>
      <c r="G349" s="58"/>
      <c r="H349" s="58"/>
      <c r="I349" s="164"/>
      <c r="J349" s="164"/>
      <c r="K349" s="57"/>
      <c r="L349" s="59"/>
      <c r="M349" s="59"/>
      <c r="N349" s="57"/>
      <c r="O349" s="56"/>
      <c r="P349" s="56"/>
      <c r="Q349" s="57"/>
    </row>
    <row r="350" spans="1:17">
      <c r="A350" s="50"/>
      <c r="B350" s="335"/>
      <c r="C350" s="81"/>
      <c r="D350" s="56"/>
      <c r="E350" s="56"/>
      <c r="F350" s="57"/>
      <c r="G350" s="58"/>
      <c r="H350" s="58"/>
      <c r="I350" s="164"/>
      <c r="J350" s="164"/>
      <c r="K350" s="57"/>
      <c r="L350" s="59"/>
      <c r="M350" s="59"/>
      <c r="N350" s="57"/>
      <c r="O350" s="56"/>
      <c r="P350" s="56"/>
      <c r="Q350" s="57"/>
    </row>
    <row r="351" spans="1:17">
      <c r="A351" s="50"/>
      <c r="B351" s="335"/>
      <c r="C351" s="81"/>
      <c r="D351" s="56"/>
      <c r="E351" s="56"/>
      <c r="F351" s="57"/>
      <c r="G351" s="58"/>
      <c r="H351" s="58"/>
      <c r="I351" s="164"/>
      <c r="J351" s="164"/>
      <c r="K351" s="57"/>
      <c r="L351" s="59"/>
      <c r="M351" s="59"/>
      <c r="N351" s="57"/>
      <c r="O351" s="56"/>
      <c r="P351" s="56"/>
      <c r="Q351" s="57"/>
    </row>
    <row r="352" spans="1:17">
      <c r="A352" s="50"/>
      <c r="B352" s="335"/>
      <c r="C352" s="81"/>
      <c r="D352" s="56"/>
      <c r="E352" s="56"/>
      <c r="F352" s="57"/>
      <c r="G352" s="58"/>
      <c r="H352" s="58"/>
      <c r="I352" s="164"/>
      <c r="J352" s="164"/>
      <c r="K352" s="57"/>
      <c r="L352" s="59"/>
      <c r="M352" s="59"/>
      <c r="N352" s="57"/>
      <c r="O352" s="56"/>
      <c r="P352" s="56"/>
      <c r="Q352" s="57"/>
    </row>
    <row r="353" spans="1:17">
      <c r="A353" s="50"/>
      <c r="B353" s="335"/>
      <c r="C353" s="81"/>
      <c r="D353" s="56"/>
      <c r="E353" s="56"/>
      <c r="F353" s="57"/>
      <c r="G353" s="58"/>
      <c r="H353" s="58"/>
      <c r="I353" s="164"/>
      <c r="J353" s="164"/>
      <c r="K353" s="57"/>
      <c r="L353" s="59"/>
      <c r="M353" s="59"/>
      <c r="N353" s="57"/>
      <c r="O353" s="56"/>
      <c r="P353" s="56"/>
      <c r="Q353" s="57"/>
    </row>
    <row r="354" spans="1:17">
      <c r="A354" s="50"/>
      <c r="B354" s="335"/>
      <c r="C354" s="81"/>
      <c r="D354" s="56"/>
      <c r="E354" s="56"/>
      <c r="F354" s="57"/>
      <c r="G354" s="58"/>
      <c r="H354" s="58"/>
      <c r="I354" s="164"/>
      <c r="J354" s="164"/>
      <c r="K354" s="57"/>
      <c r="L354" s="59"/>
      <c r="M354" s="59"/>
      <c r="N354" s="57"/>
      <c r="O354" s="56"/>
      <c r="P354" s="56"/>
      <c r="Q354" s="57"/>
    </row>
    <row r="355" spans="1:17">
      <c r="A355" s="50"/>
      <c r="B355" s="335"/>
      <c r="C355" s="81"/>
      <c r="D355" s="56"/>
      <c r="E355" s="56"/>
      <c r="F355" s="57"/>
      <c r="G355" s="58"/>
      <c r="H355" s="58"/>
      <c r="I355" s="164"/>
      <c r="J355" s="164"/>
      <c r="K355" s="57"/>
      <c r="L355" s="59"/>
      <c r="M355" s="59"/>
      <c r="N355" s="57"/>
      <c r="O355" s="56"/>
      <c r="P355" s="56"/>
      <c r="Q355" s="57"/>
    </row>
    <row r="356" spans="1:17">
      <c r="A356" s="50"/>
      <c r="B356" s="335"/>
      <c r="C356" s="81"/>
      <c r="D356" s="56"/>
      <c r="E356" s="56"/>
      <c r="F356" s="57"/>
      <c r="G356" s="58"/>
      <c r="H356" s="58"/>
      <c r="I356" s="164"/>
      <c r="J356" s="164"/>
      <c r="K356" s="57"/>
      <c r="L356" s="59"/>
      <c r="M356" s="59"/>
      <c r="N356" s="57"/>
      <c r="O356" s="56"/>
      <c r="P356" s="56"/>
      <c r="Q356" s="57"/>
    </row>
    <row r="357" spans="1:17">
      <c r="A357" s="50"/>
      <c r="B357" s="335"/>
      <c r="C357" s="81"/>
      <c r="D357" s="56"/>
      <c r="E357" s="56"/>
      <c r="F357" s="57"/>
      <c r="G357" s="58"/>
      <c r="H357" s="58"/>
      <c r="I357" s="164"/>
      <c r="J357" s="164"/>
      <c r="K357" s="57"/>
      <c r="L357" s="59"/>
      <c r="M357" s="59"/>
      <c r="N357" s="57"/>
      <c r="O357" s="56"/>
      <c r="P357" s="56"/>
      <c r="Q357" s="57"/>
    </row>
    <row r="358" spans="1:17">
      <c r="A358" s="50"/>
      <c r="B358" s="335"/>
      <c r="C358" s="81"/>
      <c r="D358" s="56"/>
      <c r="E358" s="56"/>
      <c r="F358" s="57"/>
      <c r="G358" s="58"/>
      <c r="H358" s="58"/>
      <c r="I358" s="164"/>
      <c r="J358" s="164"/>
      <c r="K358" s="57"/>
      <c r="L358" s="59"/>
      <c r="M358" s="59"/>
      <c r="N358" s="57"/>
      <c r="O358" s="56"/>
      <c r="P358" s="56"/>
      <c r="Q358" s="57"/>
    </row>
    <row r="359" spans="1:17">
      <c r="A359" s="50"/>
      <c r="B359" s="335"/>
      <c r="C359" s="81"/>
      <c r="D359" s="56"/>
      <c r="E359" s="56"/>
      <c r="F359" s="57"/>
      <c r="G359" s="58"/>
      <c r="H359" s="58"/>
      <c r="I359" s="164"/>
      <c r="J359" s="164"/>
      <c r="K359" s="57"/>
      <c r="L359" s="59"/>
      <c r="M359" s="59"/>
      <c r="N359" s="57"/>
      <c r="O359" s="56"/>
      <c r="P359" s="56"/>
      <c r="Q359" s="57"/>
    </row>
    <row r="360" spans="1:17">
      <c r="A360" s="50"/>
      <c r="B360" s="335"/>
      <c r="C360" s="81"/>
      <c r="D360" s="56"/>
      <c r="E360" s="56"/>
      <c r="F360" s="57"/>
      <c r="G360" s="58"/>
      <c r="H360" s="58"/>
      <c r="I360" s="164"/>
      <c r="J360" s="164"/>
      <c r="K360" s="57"/>
      <c r="L360" s="59"/>
      <c r="M360" s="59"/>
      <c r="N360" s="57"/>
      <c r="O360" s="56"/>
      <c r="P360" s="56"/>
      <c r="Q360" s="57"/>
    </row>
    <row r="361" spans="1:17">
      <c r="A361" s="50"/>
      <c r="B361" s="50"/>
      <c r="C361" s="55"/>
      <c r="D361" s="50"/>
      <c r="E361" s="50"/>
      <c r="F361" s="104"/>
      <c r="G361" s="104"/>
      <c r="H361" s="104"/>
      <c r="I361" s="104"/>
      <c r="J361" s="104"/>
      <c r="K361" s="104"/>
      <c r="L361" s="50"/>
      <c r="M361" s="50"/>
      <c r="N361" s="104"/>
      <c r="O361" s="50"/>
      <c r="P361" s="50"/>
      <c r="Q361" s="104"/>
    </row>
    <row r="362" spans="1:17">
      <c r="A362" s="50"/>
      <c r="B362" s="50"/>
      <c r="C362" s="55"/>
      <c r="D362" s="50"/>
      <c r="E362" s="50"/>
      <c r="F362" s="104"/>
      <c r="G362" s="104"/>
      <c r="H362" s="104"/>
      <c r="I362" s="104"/>
      <c r="J362" s="104"/>
      <c r="K362" s="104"/>
      <c r="L362" s="50"/>
      <c r="M362" s="50"/>
      <c r="N362" s="104"/>
      <c r="O362" s="50"/>
      <c r="P362" s="50"/>
      <c r="Q362" s="104"/>
    </row>
    <row r="363" spans="1:17">
      <c r="A363" s="50"/>
      <c r="B363" s="50"/>
      <c r="C363" s="55"/>
      <c r="D363" s="50"/>
      <c r="E363" s="50"/>
      <c r="F363" s="104"/>
      <c r="G363" s="104"/>
      <c r="H363" s="104"/>
      <c r="I363" s="104"/>
      <c r="J363" s="104"/>
      <c r="K363" s="104"/>
      <c r="L363" s="50"/>
      <c r="M363" s="50"/>
      <c r="N363" s="104"/>
      <c r="O363" s="50"/>
      <c r="P363" s="50"/>
      <c r="Q363" s="104"/>
    </row>
    <row r="364" spans="1:17">
      <c r="A364" s="50"/>
      <c r="B364" s="50"/>
      <c r="C364" s="55"/>
      <c r="D364" s="50"/>
      <c r="E364" s="50"/>
      <c r="F364" s="104"/>
      <c r="G364" s="104"/>
      <c r="H364" s="104"/>
      <c r="I364" s="104"/>
      <c r="J364" s="104"/>
      <c r="K364" s="104"/>
      <c r="L364" s="50"/>
      <c r="M364" s="50"/>
      <c r="N364" s="104"/>
      <c r="O364" s="50"/>
      <c r="P364" s="50"/>
      <c r="Q364" s="104"/>
    </row>
    <row r="365" spans="1:17">
      <c r="A365" s="50"/>
      <c r="B365" s="50"/>
      <c r="C365" s="55"/>
      <c r="D365" s="50"/>
      <c r="E365" s="50"/>
      <c r="F365" s="104"/>
      <c r="G365" s="104"/>
      <c r="H365" s="104"/>
      <c r="I365" s="104"/>
      <c r="J365" s="104"/>
      <c r="K365" s="104"/>
      <c r="L365" s="50"/>
      <c r="M365" s="50"/>
      <c r="N365" s="104"/>
      <c r="O365" s="50"/>
      <c r="P365" s="50"/>
      <c r="Q365" s="104"/>
    </row>
    <row r="366" spans="1:17">
      <c r="A366" s="50"/>
      <c r="B366" s="50"/>
      <c r="C366" s="55"/>
      <c r="D366" s="50"/>
      <c r="E366" s="50"/>
      <c r="F366" s="104"/>
      <c r="G366" s="104"/>
      <c r="H366" s="104"/>
      <c r="I366" s="104"/>
      <c r="J366" s="104"/>
      <c r="K366" s="104"/>
      <c r="L366" s="50"/>
      <c r="M366" s="50"/>
      <c r="N366" s="104"/>
      <c r="O366" s="50"/>
      <c r="P366" s="50"/>
      <c r="Q366" s="104"/>
    </row>
  </sheetData>
  <mergeCells count="64">
    <mergeCell ref="B230:B231"/>
    <mergeCell ref="B173:B183"/>
    <mergeCell ref="B184:B185"/>
    <mergeCell ref="B186:B197"/>
    <mergeCell ref="B198:B199"/>
    <mergeCell ref="B200:B201"/>
    <mergeCell ref="B203:B213"/>
    <mergeCell ref="B214:B225"/>
    <mergeCell ref="G159:H159"/>
    <mergeCell ref="I159:K159"/>
    <mergeCell ref="D159:F159"/>
    <mergeCell ref="L159:N159"/>
    <mergeCell ref="B76:B77"/>
    <mergeCell ref="B153:B154"/>
    <mergeCell ref="B156:Q156"/>
    <mergeCell ref="B157:Q157"/>
    <mergeCell ref="B158:Q158"/>
    <mergeCell ref="B2:Q2"/>
    <mergeCell ref="B4:Q4"/>
    <mergeCell ref="G5:H5"/>
    <mergeCell ref="I5:K5"/>
    <mergeCell ref="L5:N5"/>
    <mergeCell ref="O5:Q5"/>
    <mergeCell ref="D5:F5"/>
    <mergeCell ref="B3:Q3"/>
    <mergeCell ref="B8:B10"/>
    <mergeCell ref="B11:B14"/>
    <mergeCell ref="B15:B18"/>
    <mergeCell ref="B19:B29"/>
    <mergeCell ref="B30:B31"/>
    <mergeCell ref="B32:B43"/>
    <mergeCell ref="B44:B45"/>
    <mergeCell ref="O159:Q159"/>
    <mergeCell ref="D82:F82"/>
    <mergeCell ref="G82:H82"/>
    <mergeCell ref="I82:K82"/>
    <mergeCell ref="L82:N82"/>
    <mergeCell ref="O82:Q82"/>
    <mergeCell ref="B79:Q79"/>
    <mergeCell ref="B80:Q80"/>
    <mergeCell ref="B81:Q81"/>
    <mergeCell ref="B46:B47"/>
    <mergeCell ref="B109:B120"/>
    <mergeCell ref="B121:B122"/>
    <mergeCell ref="B123:B124"/>
    <mergeCell ref="B85:B87"/>
    <mergeCell ref="B284:B288"/>
    <mergeCell ref="B289:B360"/>
    <mergeCell ref="B253:B259"/>
    <mergeCell ref="B260:B261"/>
    <mergeCell ref="B262:B265"/>
    <mergeCell ref="B266:B278"/>
    <mergeCell ref="B279:B283"/>
    <mergeCell ref="B169:B172"/>
    <mergeCell ref="B162:B164"/>
    <mergeCell ref="B165:B168"/>
    <mergeCell ref="B49:B59"/>
    <mergeCell ref="B60:B71"/>
    <mergeCell ref="B126:B136"/>
    <mergeCell ref="B137:B148"/>
    <mergeCell ref="B88:B91"/>
    <mergeCell ref="B92:B95"/>
    <mergeCell ref="B96:B106"/>
    <mergeCell ref="B107:B108"/>
  </mergeCells>
  <conditionalFormatting sqref="D155 D78">
    <cfRule type="dataBar" priority="160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{13378382-BFF2-4AFF-B299-17730F500F26}</x14:id>
        </ext>
      </extLst>
    </cfRule>
  </conditionalFormatting>
  <conditionalFormatting sqref="D289">
    <cfRule type="cellIs" dxfId="101" priority="156" operator="lessThan">
      <formula>0</formula>
    </cfRule>
  </conditionalFormatting>
  <conditionalFormatting sqref="D289:D360">
    <cfRule type="dataBar" priority="152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{AAE80A05-71BB-4BDB-8643-603384A7310C}</x14:id>
        </ext>
      </extLst>
    </cfRule>
  </conditionalFormatting>
  <conditionalFormatting sqref="D7:Q78">
    <cfRule type="cellIs" dxfId="100" priority="11" operator="lessThan">
      <formula>0</formula>
    </cfRule>
  </conditionalFormatting>
  <conditionalFormatting sqref="D84:Q155">
    <cfRule type="cellIs" dxfId="99" priority="6" operator="lessThan">
      <formula>0</formula>
    </cfRule>
  </conditionalFormatting>
  <conditionalFormatting sqref="D161:Q360">
    <cfRule type="cellIs" dxfId="98" priority="1" operator="lessThan">
      <formula>0</formula>
    </cfRule>
  </conditionalFormatting>
  <printOptions horizontalCentered="1" verticalCentered="1"/>
  <pageMargins left="0.25" right="0.25" top="0.75" bottom="0.75" header="0.3" footer="0.3"/>
  <pageSetup scale="41" orientation="landscape" r:id="rId1"/>
  <headerFooter scaleWithDoc="0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13378382-BFF2-4AFF-B299-17730F500F26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D155 D78</xm:sqref>
        </x14:conditionalFormatting>
        <x14:conditionalFormatting xmlns:xm="http://schemas.microsoft.com/office/excel/2006/main">
          <x14:cfRule type="dataBar" id="{AAE80A05-71BB-4BDB-8643-603384A7310C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D289:D360</xm:sqref>
        </x14:conditionalFormatting>
      </x14:conditionalFormattings>
    </ext>
  </extLst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>
    <tabColor rgb="FFC00000"/>
    <pageSetUpPr fitToPage="1"/>
  </sheetPr>
  <dimension ref="A1:T366"/>
  <sheetViews>
    <sheetView showGridLines="0" topLeftCell="C74" zoomScale="60" zoomScaleNormal="60" workbookViewId="0">
      <selection activeCell="D84" sqref="D84:Q98"/>
    </sheetView>
  </sheetViews>
  <sheetFormatPr defaultColWidth="9.1796875" defaultRowHeight="14.5"/>
  <cols>
    <col min="1" max="1" width="9.1796875" style="1"/>
    <col min="2" max="2" width="21.7265625" style="1" customWidth="1"/>
    <col min="3" max="3" width="40.453125" style="78" customWidth="1"/>
    <col min="4" max="4" width="20.26953125" style="1" bestFit="1" customWidth="1"/>
    <col min="5" max="5" width="18.81640625" style="1" bestFit="1" customWidth="1"/>
    <col min="6" max="6" width="11.54296875" style="19" bestFit="1" customWidth="1"/>
    <col min="7" max="7" width="12.81640625" style="19" bestFit="1" customWidth="1"/>
    <col min="8" max="8" width="9.54296875" style="19" bestFit="1" customWidth="1"/>
    <col min="9" max="9" width="8.54296875" style="19" bestFit="1" customWidth="1"/>
    <col min="10" max="10" width="9.54296875" style="19" bestFit="1" customWidth="1"/>
    <col min="11" max="11" width="11.54296875" style="19" bestFit="1" customWidth="1"/>
    <col min="12" max="12" width="21.1796875" style="1" bestFit="1" customWidth="1"/>
    <col min="13" max="13" width="18.7265625" style="1" bestFit="1" customWidth="1"/>
    <col min="14" max="14" width="13.54296875" style="19" customWidth="1"/>
    <col min="15" max="15" width="20.26953125" style="1" bestFit="1" customWidth="1"/>
    <col min="16" max="16" width="18.81640625" style="1" bestFit="1" customWidth="1"/>
    <col min="17" max="17" width="11.54296875" style="19" bestFit="1" customWidth="1"/>
    <col min="18" max="16384" width="9.1796875" style="1"/>
  </cols>
  <sheetData>
    <row r="1" spans="1:17">
      <c r="A1" s="78"/>
      <c r="B1" s="78"/>
    </row>
    <row r="2" spans="1:17" ht="23.5">
      <c r="B2" s="333" t="s">
        <v>139</v>
      </c>
      <c r="C2" s="333"/>
      <c r="D2" s="333"/>
      <c r="E2" s="333"/>
      <c r="F2" s="333"/>
      <c r="G2" s="333"/>
      <c r="H2" s="333"/>
      <c r="I2" s="333"/>
      <c r="J2" s="333"/>
      <c r="K2" s="333"/>
      <c r="L2" s="333"/>
      <c r="M2" s="333"/>
      <c r="N2" s="333"/>
      <c r="O2" s="333"/>
      <c r="P2" s="333"/>
      <c r="Q2" s="333"/>
    </row>
    <row r="3" spans="1:17">
      <c r="B3" s="334" t="s">
        <v>14</v>
      </c>
      <c r="C3" s="334"/>
      <c r="D3" s="334"/>
      <c r="E3" s="334"/>
      <c r="F3" s="334"/>
      <c r="G3" s="334"/>
      <c r="H3" s="334"/>
      <c r="I3" s="334"/>
      <c r="J3" s="334"/>
      <c r="K3" s="334"/>
      <c r="L3" s="334"/>
      <c r="M3" s="334"/>
      <c r="N3" s="334"/>
      <c r="O3" s="334"/>
      <c r="P3" s="334"/>
      <c r="Q3" s="334"/>
    </row>
    <row r="4" spans="1:17" ht="15" thickBot="1">
      <c r="B4" s="334" t="str">
        <f>'HOME PAGE'!H5</f>
        <v>4 WEEKS ENDING 12-29-2024</v>
      </c>
      <c r="C4" s="334"/>
      <c r="D4" s="334"/>
      <c r="E4" s="334"/>
      <c r="F4" s="334"/>
      <c r="G4" s="334"/>
      <c r="H4" s="334"/>
      <c r="I4" s="334"/>
      <c r="J4" s="334"/>
      <c r="K4" s="334"/>
      <c r="L4" s="334"/>
      <c r="M4" s="334"/>
      <c r="N4" s="334"/>
      <c r="O4" s="334"/>
      <c r="P4" s="334"/>
      <c r="Q4" s="334"/>
    </row>
    <row r="5" spans="1:17">
      <c r="D5" s="325" t="s">
        <v>76</v>
      </c>
      <c r="E5" s="326"/>
      <c r="F5" s="327"/>
      <c r="G5" s="328" t="s">
        <v>19</v>
      </c>
      <c r="H5" s="329"/>
      <c r="I5" s="325" t="s">
        <v>20</v>
      </c>
      <c r="J5" s="326"/>
      <c r="K5" s="327"/>
      <c r="L5" s="328" t="s">
        <v>21</v>
      </c>
      <c r="M5" s="326"/>
      <c r="N5" s="329"/>
      <c r="O5" s="325" t="s">
        <v>22</v>
      </c>
      <c r="P5" s="326"/>
      <c r="Q5" s="327"/>
    </row>
    <row r="6" spans="1:17" s="14" customFormat="1" ht="29.5" thickBot="1">
      <c r="C6" s="79"/>
      <c r="D6" s="112" t="s">
        <v>18</v>
      </c>
      <c r="E6" s="113" t="s">
        <v>24</v>
      </c>
      <c r="F6" s="17" t="s">
        <v>25</v>
      </c>
      <c r="G6" s="18" t="s">
        <v>18</v>
      </c>
      <c r="H6" s="49" t="s">
        <v>24</v>
      </c>
      <c r="I6" s="15" t="s">
        <v>18</v>
      </c>
      <c r="J6" s="16" t="s">
        <v>24</v>
      </c>
      <c r="K6" s="17" t="s">
        <v>25</v>
      </c>
      <c r="L6" s="18" t="s">
        <v>18</v>
      </c>
      <c r="M6" s="16" t="s">
        <v>24</v>
      </c>
      <c r="N6" s="49" t="s">
        <v>25</v>
      </c>
      <c r="O6" s="15" t="s">
        <v>18</v>
      </c>
      <c r="P6" s="16" t="s">
        <v>24</v>
      </c>
      <c r="Q6" s="17" t="s">
        <v>25</v>
      </c>
    </row>
    <row r="7" spans="1:17" ht="15" thickBot="1">
      <c r="C7" s="290" t="s">
        <v>77</v>
      </c>
      <c r="D7" s="291">
        <f>'Segment Data'!E57</f>
        <v>144943622.25804833</v>
      </c>
      <c r="E7" s="292">
        <f>'Segment Data'!F57</f>
        <v>-3436588.4117822647</v>
      </c>
      <c r="F7" s="293">
        <f>'Segment Data'!G57</f>
        <v>-2.3160692360986175E-2</v>
      </c>
      <c r="G7" s="294">
        <f>'Segment Data'!H57</f>
        <v>99.999999999999943</v>
      </c>
      <c r="H7" s="295">
        <f>'Segment Data'!I57</f>
        <v>-7.1054273576010019E-14</v>
      </c>
      <c r="I7" s="296">
        <f>'Segment Data'!J57</f>
        <v>5.7127777825397938</v>
      </c>
      <c r="J7" s="297">
        <f>'Segment Data'!K57</f>
        <v>0.23264521498128587</v>
      </c>
      <c r="K7" s="293">
        <f>'Segment Data'!L57</f>
        <v>4.2452479408711323E-2</v>
      </c>
      <c r="L7" s="298">
        <f>'Segment Data'!M57</f>
        <v>828030704.95661879</v>
      </c>
      <c r="M7" s="299">
        <f>'Segment Data'!N57</f>
        <v>14887480.083687782</v>
      </c>
      <c r="N7" s="293">
        <f>'Segment Data'!O57</f>
        <v>1.8308558232178879E-2</v>
      </c>
      <c r="O7" s="291">
        <f>'Segment Data'!P57</f>
        <v>222913127.46695185</v>
      </c>
      <c r="P7" s="292">
        <f>'Segment Data'!Q57</f>
        <v>-3100518.6511489153</v>
      </c>
      <c r="Q7" s="293">
        <f>'Segment Data'!R57</f>
        <v>-1.3718280751635571E-2</v>
      </c>
    </row>
    <row r="8" spans="1:17" ht="15" thickBot="1">
      <c r="B8" s="324" t="s">
        <v>111</v>
      </c>
      <c r="C8" s="82" t="s">
        <v>111</v>
      </c>
      <c r="D8" s="128">
        <f>'Segment Data'!E60</f>
        <v>130737671.40835944</v>
      </c>
      <c r="E8" s="129">
        <f>'Segment Data'!F60</f>
        <v>-3060510.2300548702</v>
      </c>
      <c r="F8" s="130">
        <f>'Segment Data'!G60</f>
        <v>-2.2874079397624477E-2</v>
      </c>
      <c r="G8" s="131">
        <f>'Segment Data'!H60</f>
        <v>90.198981763821521</v>
      </c>
      <c r="H8" s="132">
        <f>'Segment Data'!I60</f>
        <v>2.6457385798892119E-2</v>
      </c>
      <c r="I8" s="205">
        <f>'Segment Data'!J60</f>
        <v>5.1730923683439709</v>
      </c>
      <c r="J8" s="157">
        <f>'Segment Data'!K60</f>
        <v>0.20957672544737083</v>
      </c>
      <c r="K8" s="130">
        <f>'Segment Data'!L60</f>
        <v>4.2223444132245422E-2</v>
      </c>
      <c r="L8" s="133">
        <f>'Segment Data'!M60</f>
        <v>676318050.217646</v>
      </c>
      <c r="M8" s="134">
        <f>'Segment Data'!N60</f>
        <v>12208682.664255977</v>
      </c>
      <c r="N8" s="130">
        <f>'Segment Data'!O60</f>
        <v>1.8383542321098911E-2</v>
      </c>
      <c r="O8" s="128">
        <f>'Segment Data'!P60</f>
        <v>184484369.80950511</v>
      </c>
      <c r="P8" s="129">
        <f>'Segment Data'!Q60</f>
        <v>-2224836.5528919101</v>
      </c>
      <c r="Q8" s="130">
        <f>'Segment Data'!R60</f>
        <v>-1.191605168399446E-2</v>
      </c>
    </row>
    <row r="9" spans="1:17">
      <c r="B9" s="321"/>
      <c r="C9" s="102" t="s">
        <v>110</v>
      </c>
      <c r="D9" s="143">
        <f>'Segment Data'!E61</f>
        <v>130462965.34182422</v>
      </c>
      <c r="E9" s="144">
        <f>'Segment Data'!F61</f>
        <v>-2930475.6673440635</v>
      </c>
      <c r="F9" s="145">
        <f>'Segment Data'!G61</f>
        <v>-2.1968663865134484E-2</v>
      </c>
      <c r="G9" s="146">
        <f>'Segment Data'!H61</f>
        <v>90.009455614098187</v>
      </c>
      <c r="H9" s="147">
        <f>'Segment Data'!I61</f>
        <v>0.1097038837344968</v>
      </c>
      <c r="I9" s="207">
        <f>'Segment Data'!J61</f>
        <v>5.1549656688946479</v>
      </c>
      <c r="J9" s="161">
        <f>'Segment Data'!K61</f>
        <v>0.2139686078248868</v>
      </c>
      <c r="K9" s="145">
        <f>'Segment Data'!L61</f>
        <v>4.3304742986137512E-2</v>
      </c>
      <c r="L9" s="148">
        <f>'Segment Data'!M61</f>
        <v>672532107.39929616</v>
      </c>
      <c r="M9" s="149">
        <f>'Segment Data'!N61</f>
        <v>13435507.407013178</v>
      </c>
      <c r="N9" s="145">
        <f>'Segment Data'!O61</f>
        <v>2.0384731778574625E-2</v>
      </c>
      <c r="O9" s="143">
        <f>'Segment Data'!P61</f>
        <v>183308989.85575485</v>
      </c>
      <c r="P9" s="144">
        <f>'Segment Data'!Q61</f>
        <v>-1534031.7306029797</v>
      </c>
      <c r="Q9" s="145">
        <f>'Segment Data'!R61</f>
        <v>-8.2991054649379174E-3</v>
      </c>
    </row>
    <row r="10" spans="1:17" ht="15" thickBot="1">
      <c r="B10" s="323"/>
      <c r="C10" s="98" t="s">
        <v>109</v>
      </c>
      <c r="D10" s="135">
        <f>'Segment Data'!E62</f>
        <v>274706.06653527531</v>
      </c>
      <c r="E10" s="136">
        <f>'Segment Data'!F62</f>
        <v>-130034.56271086715</v>
      </c>
      <c r="F10" s="137">
        <f>'Segment Data'!G62</f>
        <v>-0.32127874820243657</v>
      </c>
      <c r="G10" s="138">
        <f>'Segment Data'!H62</f>
        <v>0.18952614972337734</v>
      </c>
      <c r="H10" s="139">
        <f>'Segment Data'!I62</f>
        <v>-8.3246497935652031E-2</v>
      </c>
      <c r="I10" s="208">
        <f>'Segment Data'!J62</f>
        <v>13.781795451772568</v>
      </c>
      <c r="J10" s="154">
        <f>'Segment Data'!K62</f>
        <v>1.3966598886756145</v>
      </c>
      <c r="K10" s="137">
        <f>'Segment Data'!L62</f>
        <v>0.11276904330681173</v>
      </c>
      <c r="L10" s="140">
        <f>'Segment Data'!M62</f>
        <v>3785942.8183501898</v>
      </c>
      <c r="M10" s="141">
        <f>'Segment Data'!N62</f>
        <v>-1226824.7427564482</v>
      </c>
      <c r="N10" s="137">
        <f>'Segment Data'!O62</f>
        <v>-0.24474000196522369</v>
      </c>
      <c r="O10" s="135">
        <f>'Segment Data'!P62</f>
        <v>1175379.9537502527</v>
      </c>
      <c r="P10" s="136">
        <f>'Segment Data'!Q62</f>
        <v>-690804.82228893042</v>
      </c>
      <c r="Q10" s="137">
        <f>'Segment Data'!R62</f>
        <v>-0.37016957332333633</v>
      </c>
    </row>
    <row r="11" spans="1:17">
      <c r="B11" s="324" t="s">
        <v>108</v>
      </c>
      <c r="C11" s="82" t="s">
        <v>185</v>
      </c>
      <c r="D11" s="121">
        <f>Fat!E51</f>
        <v>9883728.0941663776</v>
      </c>
      <c r="E11" s="122">
        <f>Fat!F51</f>
        <v>-506150.41388874501</v>
      </c>
      <c r="F11" s="123">
        <f>Fat!G51</f>
        <v>-4.8715720159416102E-2</v>
      </c>
      <c r="G11" s="124">
        <f>Fat!H51</f>
        <v>6.8190155180267373</v>
      </c>
      <c r="H11" s="125">
        <f>Fat!I51</f>
        <v>-0.18318407526960101</v>
      </c>
      <c r="I11" s="204">
        <f>Fat!J51</f>
        <v>5.8393539987865113</v>
      </c>
      <c r="J11" s="152">
        <f>Fat!K51</f>
        <v>0.37290862851088136</v>
      </c>
      <c r="K11" s="123">
        <f>Fat!L51</f>
        <v>6.8217754546420817E-2</v>
      </c>
      <c r="L11" s="126">
        <f>Fat!M51</f>
        <v>57714587.16958902</v>
      </c>
      <c r="M11" s="127">
        <f>Fat!N51</f>
        <v>918883.90150482208</v>
      </c>
      <c r="N11" s="123">
        <f>Fat!O51</f>
        <v>1.6178757346617452E-2</v>
      </c>
      <c r="O11" s="121">
        <f>Fat!P51</f>
        <v>15608140.093728065</v>
      </c>
      <c r="P11" s="122">
        <f>Fat!Q51</f>
        <v>-415179.05051089264</v>
      </c>
      <c r="Q11" s="123">
        <f>Fat!R51</f>
        <v>-2.5910926866869938E-2</v>
      </c>
    </row>
    <row r="12" spans="1:17">
      <c r="B12" s="321"/>
      <c r="C12" s="83" t="s">
        <v>186</v>
      </c>
      <c r="D12" s="105">
        <f>Fat!E52</f>
        <v>18437096.543746535</v>
      </c>
      <c r="E12" s="106">
        <f>Fat!F52</f>
        <v>-1198833.8479711525</v>
      </c>
      <c r="F12" s="107">
        <f>Fat!G52</f>
        <v>-6.1053070776662215E-2</v>
      </c>
      <c r="G12" s="108">
        <f>Fat!H52</f>
        <v>12.72018475633395</v>
      </c>
      <c r="H12" s="109">
        <f>Fat!I52</f>
        <v>-0.51333897508246018</v>
      </c>
      <c r="I12" s="206">
        <f>Fat!J52</f>
        <v>5.1466441068237145</v>
      </c>
      <c r="J12" s="156">
        <f>Fat!K52</f>
        <v>0.11730427582487213</v>
      </c>
      <c r="K12" s="107">
        <f>Fat!L52</f>
        <v>2.3323990775460313E-2</v>
      </c>
      <c r="L12" s="110">
        <f>Fat!M52</f>
        <v>94889174.273812979</v>
      </c>
      <c r="M12" s="111">
        <f>Fat!N52</f>
        <v>-3866592.5639734864</v>
      </c>
      <c r="N12" s="107">
        <f>Fat!O52</f>
        <v>-3.9153081260810275E-2</v>
      </c>
      <c r="O12" s="105">
        <f>Fat!P52</f>
        <v>28473788.627657771</v>
      </c>
      <c r="P12" s="106">
        <f>Fat!Q52</f>
        <v>-1900059.3042093813</v>
      </c>
      <c r="Q12" s="107">
        <f>Fat!R52</f>
        <v>-6.2555765356812343E-2</v>
      </c>
    </row>
    <row r="13" spans="1:17">
      <c r="B13" s="321"/>
      <c r="C13" s="83" t="s">
        <v>187</v>
      </c>
      <c r="D13" s="105">
        <f>Fat!E53</f>
        <v>49395143.871954575</v>
      </c>
      <c r="E13" s="106">
        <f>Fat!F53</f>
        <v>-1868985.9504547566</v>
      </c>
      <c r="F13" s="107">
        <f>Fat!G53</f>
        <v>-3.6457966943540275E-2</v>
      </c>
      <c r="G13" s="108">
        <f>Fat!H53</f>
        <v>34.078866736209065</v>
      </c>
      <c r="H13" s="109">
        <f>Fat!I53</f>
        <v>-0.47030231469634032</v>
      </c>
      <c r="I13" s="206">
        <f>Fat!J53</f>
        <v>5.4182465351325755</v>
      </c>
      <c r="J13" s="156">
        <f>Fat!K53</f>
        <v>0.27586423520769099</v>
      </c>
      <c r="K13" s="107">
        <f>Fat!L53</f>
        <v>5.3645221050897085E-2</v>
      </c>
      <c r="L13" s="110">
        <f>Fat!M53</f>
        <v>267635067.13659295</v>
      </c>
      <c r="M13" s="111">
        <f>Fat!N53</f>
        <v>4015313.3167838156</v>
      </c>
      <c r="N13" s="107">
        <f>Fat!O53</f>
        <v>1.523145841160441E-2</v>
      </c>
      <c r="O13" s="105">
        <f>Fat!P53</f>
        <v>72867134.688238502</v>
      </c>
      <c r="P13" s="106">
        <f>Fat!Q53</f>
        <v>-1201076.1707593948</v>
      </c>
      <c r="Q13" s="107">
        <f>Fat!R53</f>
        <v>-1.6215811841950097E-2</v>
      </c>
    </row>
    <row r="14" spans="1:17" ht="15" thickBot="1">
      <c r="B14" s="323"/>
      <c r="C14" s="84" t="s">
        <v>188</v>
      </c>
      <c r="D14" s="128">
        <f>Fat!E54</f>
        <v>67227653.748180896</v>
      </c>
      <c r="E14" s="129">
        <f>Fat!F54</f>
        <v>137381.80053246766</v>
      </c>
      <c r="F14" s="130">
        <f>Fat!G54</f>
        <v>2.0477156604711455E-3</v>
      </c>
      <c r="G14" s="131">
        <f>Fat!H54</f>
        <v>46.381932989430233</v>
      </c>
      <c r="H14" s="132">
        <f>Fat!I54</f>
        <v>1.1668253650483607</v>
      </c>
      <c r="I14" s="205">
        <f>Fat!J54</f>
        <v>6.0658353168789274</v>
      </c>
      <c r="J14" s="157">
        <f>Fat!K54</f>
        <v>0.19356815339695288</v>
      </c>
      <c r="K14" s="130">
        <f>Fat!L54</f>
        <v>3.2963104029172983E-2</v>
      </c>
      <c r="L14" s="133">
        <f>Fat!M54</f>
        <v>407791876.37662369</v>
      </c>
      <c r="M14" s="134">
        <f>Fat!N54</f>
        <v>13819875.429371953</v>
      </c>
      <c r="N14" s="130">
        <f>Fat!O54</f>
        <v>3.5078318753982402E-2</v>
      </c>
      <c r="O14" s="128">
        <f>Fat!P54</f>
        <v>105964064.05732751</v>
      </c>
      <c r="P14" s="129">
        <f>Fat!Q54</f>
        <v>415795.87433075905</v>
      </c>
      <c r="Q14" s="130">
        <f>Fat!R54</f>
        <v>3.9393907781590824E-3</v>
      </c>
    </row>
    <row r="15" spans="1:17" ht="15" customHeight="1">
      <c r="B15" s="330" t="s">
        <v>107</v>
      </c>
      <c r="C15" s="82" t="s">
        <v>201</v>
      </c>
      <c r="D15" s="121">
        <f>Fat!E55</f>
        <v>9722800.8916687369</v>
      </c>
      <c r="E15" s="122">
        <f>Fat!F55</f>
        <v>-496380.39791580103</v>
      </c>
      <c r="F15" s="123">
        <f>Fat!G55</f>
        <v>-4.8573401708972071E-2</v>
      </c>
      <c r="G15" s="124">
        <f>Fat!H55</f>
        <v>6.7079880716371774</v>
      </c>
      <c r="H15" s="125">
        <f>Fat!I55</f>
        <v>-0.17917110103971989</v>
      </c>
      <c r="I15" s="204">
        <f>Fat!J55</f>
        <v>5.7756378356650417</v>
      </c>
      <c r="J15" s="152">
        <f>Fat!K55</f>
        <v>0.36596561068892886</v>
      </c>
      <c r="K15" s="123">
        <f>Fat!L55</f>
        <v>6.7650237476364811E-2</v>
      </c>
      <c r="L15" s="126">
        <f>Fat!M55</f>
        <v>56155376.698559761</v>
      </c>
      <c r="M15" s="127">
        <f>Fat!N55</f>
        <v>872955.5142987147</v>
      </c>
      <c r="N15" s="123">
        <f>Fat!O55</f>
        <v>1.579083360674597E-2</v>
      </c>
      <c r="O15" s="121">
        <f>Fat!P55</f>
        <v>15169308.879725218</v>
      </c>
      <c r="P15" s="122">
        <f>Fat!Q55</f>
        <v>-412186.38886106946</v>
      </c>
      <c r="Q15" s="123">
        <f>Fat!R55</f>
        <v>-2.6453583674480505E-2</v>
      </c>
    </row>
    <row r="16" spans="1:17">
      <c r="B16" s="331"/>
      <c r="C16" s="83" t="s">
        <v>202</v>
      </c>
      <c r="D16" s="105">
        <f>Fat!E56</f>
        <v>14516337.105828945</v>
      </c>
      <c r="E16" s="106">
        <f>Fat!F56</f>
        <v>-986571.52323722653</v>
      </c>
      <c r="F16" s="107">
        <f>Fat!G56</f>
        <v>-6.3637833831228188E-2</v>
      </c>
      <c r="G16" s="108">
        <f>Fat!H56</f>
        <v>10.015160984444684</v>
      </c>
      <c r="H16" s="109">
        <f>Fat!I56</f>
        <v>-0.43293621064732157</v>
      </c>
      <c r="I16" s="206">
        <f>Fat!J56</f>
        <v>4.6685113508665985</v>
      </c>
      <c r="J16" s="156">
        <f>Fat!K56</f>
        <v>0.13845259616477978</v>
      </c>
      <c r="K16" s="107">
        <f>Fat!L56</f>
        <v>3.0563090604747163E-2</v>
      </c>
      <c r="L16" s="110">
        <f>Fat!M56</f>
        <v>67769684.551568419</v>
      </c>
      <c r="M16" s="111">
        <f>Fat!N56</f>
        <v>-2459402.4068751633</v>
      </c>
      <c r="N16" s="107">
        <f>Fat!O56</f>
        <v>-3.5019712107754682E-2</v>
      </c>
      <c r="O16" s="105">
        <f>Fat!P56</f>
        <v>19214705.176552892</v>
      </c>
      <c r="P16" s="106">
        <f>Fat!Q56</f>
        <v>-1210663.0117775276</v>
      </c>
      <c r="Q16" s="107">
        <f>Fat!R56</f>
        <v>-5.9272518400388642E-2</v>
      </c>
    </row>
    <row r="17" spans="2:17">
      <c r="B17" s="331"/>
      <c r="C17" s="83" t="s">
        <v>203</v>
      </c>
      <c r="D17" s="105">
        <f>Fat!E57</f>
        <v>47631876.513986662</v>
      </c>
      <c r="E17" s="106">
        <f>Fat!F57</f>
        <v>-1985695.8444231153</v>
      </c>
      <c r="F17" s="107">
        <f>Fat!G57</f>
        <v>-4.0020012065071456E-2</v>
      </c>
      <c r="G17" s="108">
        <f>Fat!H57</f>
        <v>32.862347285060878</v>
      </c>
      <c r="H17" s="109">
        <f>Fat!I57</f>
        <v>-0.57713371744068809</v>
      </c>
      <c r="I17" s="206">
        <f>Fat!J57</f>
        <v>5.1612300598383403</v>
      </c>
      <c r="J17" s="156">
        <f>Fat!K57</f>
        <v>0.24672857492421763</v>
      </c>
      <c r="K17" s="107">
        <f>Fat!L57</f>
        <v>5.0204191754055195E-2</v>
      </c>
      <c r="L17" s="110">
        <f>Fat!M57</f>
        <v>245839072.87049583</v>
      </c>
      <c r="M17" s="111">
        <f>Fat!N57</f>
        <v>1993439.8372570574</v>
      </c>
      <c r="N17" s="107">
        <f>Fat!O57</f>
        <v>8.1750073292693754E-3</v>
      </c>
      <c r="O17" s="105">
        <f>Fat!P57</f>
        <v>68089205.186758876</v>
      </c>
      <c r="P17" s="106">
        <f>Fat!Q57</f>
        <v>-1530105.8636805415</v>
      </c>
      <c r="Q17" s="107">
        <f>Fat!R57</f>
        <v>-2.1978181636586075E-2</v>
      </c>
    </row>
    <row r="18" spans="2:17" ht="15" thickBot="1">
      <c r="B18" s="332"/>
      <c r="C18" s="84" t="s">
        <v>204</v>
      </c>
      <c r="D18" s="128">
        <f>Fat!E58</f>
        <v>58866656.896875173</v>
      </c>
      <c r="E18" s="129">
        <f>Fat!F58</f>
        <v>408137.53552126139</v>
      </c>
      <c r="F18" s="130">
        <f>Fat!G58</f>
        <v>6.9816605001302044E-3</v>
      </c>
      <c r="G18" s="131">
        <f>Fat!H58</f>
        <v>40.613485422678835</v>
      </c>
      <c r="H18" s="132">
        <f>Fat!I58</f>
        <v>1.2156984149265853</v>
      </c>
      <c r="I18" s="205">
        <f>Fat!J58</f>
        <v>5.2075985329701133</v>
      </c>
      <c r="J18" s="157">
        <f>Fat!K58</f>
        <v>0.16552374904558764</v>
      </c>
      <c r="K18" s="130">
        <f>Fat!L58</f>
        <v>3.2828499405308575E-2</v>
      </c>
      <c r="L18" s="133">
        <f>Fat!M58</f>
        <v>306553916.09702218</v>
      </c>
      <c r="M18" s="134">
        <f>Fat!N58</f>
        <v>11801689.719575942</v>
      </c>
      <c r="N18" s="130">
        <f>Fat!O58</f>
        <v>4.0039357343015405E-2</v>
      </c>
      <c r="O18" s="128">
        <f>Fat!P58</f>
        <v>82011150.56646812</v>
      </c>
      <c r="P18" s="129">
        <f>Fat!Q58</f>
        <v>928118.71142722666</v>
      </c>
      <c r="Q18" s="130">
        <f>Fat!R58</f>
        <v>1.144652204281784E-2</v>
      </c>
    </row>
    <row r="19" spans="2:17" ht="15" thickBot="1">
      <c r="B19" s="324" t="s">
        <v>106</v>
      </c>
      <c r="C19" s="142" t="s">
        <v>106</v>
      </c>
      <c r="D19" s="128">
        <f>'Segment Data'!E63</f>
        <v>7206832.089052707</v>
      </c>
      <c r="E19" s="129">
        <f>'Segment Data'!F63</f>
        <v>-34362.900348195806</v>
      </c>
      <c r="F19" s="130">
        <f>'Segment Data'!G63</f>
        <v>-4.7454736957772223E-3</v>
      </c>
      <c r="G19" s="131">
        <f>'Segment Data'!H63</f>
        <v>4.9721622633537619</v>
      </c>
      <c r="H19" s="132">
        <f>'Segment Data'!I63</f>
        <v>9.2000039084039642E-2</v>
      </c>
      <c r="I19" s="205">
        <f>'Segment Data'!J63</f>
        <v>8.3435168967149114</v>
      </c>
      <c r="J19" s="157">
        <f>'Segment Data'!K63</f>
        <v>0.30137724033872892</v>
      </c>
      <c r="K19" s="130">
        <f>'Segment Data'!L63</f>
        <v>3.7474758362320039E-2</v>
      </c>
      <c r="L19" s="133">
        <f>'Segment Data'!M63</f>
        <v>60130325.306798488</v>
      </c>
      <c r="M19" s="134">
        <f>'Segment Data'!N63</f>
        <v>1895623.9229849726</v>
      </c>
      <c r="N19" s="130">
        <f>'Segment Data'!O63</f>
        <v>3.2551449186478808E-2</v>
      </c>
      <c r="O19" s="128">
        <f>'Segment Data'!P63</f>
        <v>17898519.055730224</v>
      </c>
      <c r="P19" s="129">
        <f>'Segment Data'!Q63</f>
        <v>-216328.71028992534</v>
      </c>
      <c r="Q19" s="130">
        <f>'Segment Data'!R63</f>
        <v>-1.1942066148395405E-2</v>
      </c>
    </row>
    <row r="20" spans="2:17">
      <c r="B20" s="321"/>
      <c r="C20" s="99" t="s">
        <v>120</v>
      </c>
      <c r="D20" s="143">
        <f>'Segment Data'!E64</f>
        <v>6865392.5184910716</v>
      </c>
      <c r="E20" s="144">
        <f>'Segment Data'!F64</f>
        <v>-4790.0219498816878</v>
      </c>
      <c r="F20" s="145">
        <f>'Segment Data'!G64</f>
        <v>-6.9721902171965386E-4</v>
      </c>
      <c r="G20" s="146">
        <f>'Segment Data'!H64</f>
        <v>4.7365951061084726</v>
      </c>
      <c r="H20" s="147">
        <f>'Segment Data'!I64</f>
        <v>0.10647461401118363</v>
      </c>
      <c r="I20" s="207">
        <f>'Segment Data'!J64</f>
        <v>7.7989485835412156</v>
      </c>
      <c r="J20" s="161">
        <f>'Segment Data'!K64</f>
        <v>0.34729600695524088</v>
      </c>
      <c r="K20" s="145">
        <f>'Segment Data'!L64</f>
        <v>4.6606575304716756E-2</v>
      </c>
      <c r="L20" s="148">
        <f>'Segment Data'!M64</f>
        <v>53542843.257540405</v>
      </c>
      <c r="M20" s="149">
        <f>'Segment Data'!N64</f>
        <v>2348629.8284475952</v>
      </c>
      <c r="N20" s="145">
        <f>'Segment Data'!O64</f>
        <v>4.5876861292157456E-2</v>
      </c>
      <c r="O20" s="143">
        <f>'Segment Data'!P64</f>
        <v>15671258.846141458</v>
      </c>
      <c r="P20" s="144">
        <f>'Segment Data'!Q64</f>
        <v>114983.53851615824</v>
      </c>
      <c r="Q20" s="145">
        <f>'Segment Data'!R64</f>
        <v>7.3914569035555813E-3</v>
      </c>
    </row>
    <row r="21" spans="2:17" ht="15" thickBot="1">
      <c r="B21" s="321"/>
      <c r="C21" s="98" t="s">
        <v>121</v>
      </c>
      <c r="D21" s="135">
        <f>'Segment Data'!E65</f>
        <v>341439.57056163461</v>
      </c>
      <c r="E21" s="136">
        <f>'Segment Data'!F65</f>
        <v>-29572.87839831668</v>
      </c>
      <c r="F21" s="137">
        <f>'Segment Data'!G65</f>
        <v>-7.9708587895682456E-2</v>
      </c>
      <c r="G21" s="138">
        <f>'Segment Data'!H65</f>
        <v>0.23556715724528898</v>
      </c>
      <c r="H21" s="139">
        <f>'Segment Data'!I65</f>
        <v>-1.4474574927145156E-2</v>
      </c>
      <c r="I21" s="208">
        <f>'Segment Data'!J65</f>
        <v>19.293258946004183</v>
      </c>
      <c r="J21" s="154">
        <f>'Segment Data'!K65</f>
        <v>0.31683922085180427</v>
      </c>
      <c r="K21" s="137">
        <f>'Segment Data'!L65</f>
        <v>1.6696469905324043E-2</v>
      </c>
      <c r="L21" s="140">
        <f>'Segment Data'!M65</f>
        <v>6587482.049258084</v>
      </c>
      <c r="M21" s="141">
        <f>'Segment Data'!N65</f>
        <v>-453005.90546262637</v>
      </c>
      <c r="N21" s="137">
        <f>'Segment Data'!O65</f>
        <v>-6.4342970029354546E-2</v>
      </c>
      <c r="O21" s="135">
        <f>'Segment Data'!P65</f>
        <v>2227260.2095887661</v>
      </c>
      <c r="P21" s="136">
        <f>'Segment Data'!Q65</f>
        <v>-331312.24880608637</v>
      </c>
      <c r="Q21" s="137">
        <f>'Segment Data'!R65</f>
        <v>-0.12949105573267158</v>
      </c>
    </row>
    <row r="22" spans="2:17">
      <c r="B22" s="321"/>
      <c r="C22" s="82" t="s">
        <v>105</v>
      </c>
      <c r="D22" s="121">
        <f>Flavor!D63</f>
        <v>1726.8279589367512</v>
      </c>
      <c r="E22" s="122">
        <f>Flavor!E63</f>
        <v>95.475012786495881</v>
      </c>
      <c r="F22" s="123">
        <f>Flavor!F63</f>
        <v>5.8525050027832655E-2</v>
      </c>
      <c r="G22" s="124">
        <f>Flavor!G63</f>
        <v>1.1913790562391331E-3</v>
      </c>
      <c r="H22" s="125">
        <f>Flavor!H63</f>
        <v>9.1938006259581571E-5</v>
      </c>
      <c r="I22" s="204">
        <f>Flavor!I63</f>
        <v>19.989202402346148</v>
      </c>
      <c r="J22" s="152">
        <f>Flavor!J63</f>
        <v>1.494701126639935</v>
      </c>
      <c r="K22" s="123">
        <f>Flavor!K63</f>
        <v>8.081867709530112E-2</v>
      </c>
      <c r="L22" s="126">
        <f>Flavor!L63</f>
        <v>34517.913585217</v>
      </c>
      <c r="M22" s="127">
        <f>Flavor!M63</f>
        <v>4346.8544415140168</v>
      </c>
      <c r="N22" s="123">
        <f>Flavor!N63</f>
        <v>0.14407364424331953</v>
      </c>
      <c r="O22" s="121">
        <f>Flavor!O63</f>
        <v>8521.8433974981308</v>
      </c>
      <c r="P22" s="122">
        <f>Flavor!P63</f>
        <v>1163.7237080335617</v>
      </c>
      <c r="Q22" s="123">
        <f>Flavor!Q63</f>
        <v>0.1581550392146778</v>
      </c>
    </row>
    <row r="23" spans="2:17">
      <c r="B23" s="321"/>
      <c r="C23" s="83" t="s">
        <v>104</v>
      </c>
      <c r="D23" s="105">
        <f>Flavor!D64</f>
        <v>6892078.2136850404</v>
      </c>
      <c r="E23" s="106">
        <f>Flavor!E64</f>
        <v>50431.877763267606</v>
      </c>
      <c r="F23" s="107">
        <f>Flavor!F64</f>
        <v>7.371307326787294E-3</v>
      </c>
      <c r="G23" s="108">
        <f>Flavor!G64</f>
        <v>4.7550061922799349</v>
      </c>
      <c r="H23" s="109">
        <f>Flavor!H64</f>
        <v>0.1441175130978305</v>
      </c>
      <c r="I23" s="206">
        <f>Flavor!I64</f>
        <v>8.0667597587434638</v>
      </c>
      <c r="J23" s="156">
        <f>Flavor!J64</f>
        <v>0.29840632436344539</v>
      </c>
      <c r="K23" s="107">
        <f>Flavor!K64</f>
        <v>3.841307258791847E-2</v>
      </c>
      <c r="L23" s="110">
        <f>Flavor!L64</f>
        <v>55596739.188267015</v>
      </c>
      <c r="M23" s="111">
        <f>Flavor!M64</f>
        <v>2448412.3777956441</v>
      </c>
      <c r="N23" s="107">
        <f>Flavor!N64</f>
        <v>4.6067534478117456E-2</v>
      </c>
      <c r="O23" s="105">
        <f>Flavor!O64</f>
        <v>16196767.599701643</v>
      </c>
      <c r="P23" s="106">
        <f>Flavor!P64</f>
        <v>31013.198626188561</v>
      </c>
      <c r="Q23" s="107">
        <f>Flavor!Q64</f>
        <v>1.9184504389182949E-3</v>
      </c>
    </row>
    <row r="24" spans="2:17">
      <c r="B24" s="321"/>
      <c r="C24" s="83" t="s">
        <v>103</v>
      </c>
      <c r="D24" s="105">
        <f>Flavor!D65</f>
        <v>15975.374790157737</v>
      </c>
      <c r="E24" s="106">
        <f>Flavor!E65</f>
        <v>-474.3124748292903</v>
      </c>
      <c r="F24" s="107">
        <f>Flavor!F65</f>
        <v>-2.8834133268834782E-2</v>
      </c>
      <c r="G24" s="108">
        <f>Flavor!G65</f>
        <v>1.1021785257799198E-2</v>
      </c>
      <c r="H24" s="109">
        <f>Flavor!H65</f>
        <v>-6.4388020111955796E-5</v>
      </c>
      <c r="I24" s="206">
        <f>Flavor!I65</f>
        <v>14.47504732799851</v>
      </c>
      <c r="J24" s="156">
        <f>Flavor!J65</f>
        <v>0.11010351511271388</v>
      </c>
      <c r="K24" s="107">
        <f>Flavor!K65</f>
        <v>7.6647369141776694E-3</v>
      </c>
      <c r="L24" s="110">
        <f>Flavor!L65</f>
        <v>231244.30617004752</v>
      </c>
      <c r="M24" s="111">
        <f>Flavor!M65</f>
        <v>-5054.5271310341486</v>
      </c>
      <c r="N24" s="107">
        <f>Flavor!N65</f>
        <v>-2.1390402400311009E-2</v>
      </c>
      <c r="O24" s="105">
        <f>Flavor!O65</f>
        <v>99593.774741053581</v>
      </c>
      <c r="P24" s="106">
        <f>Flavor!P65</f>
        <v>1040.8317453861237</v>
      </c>
      <c r="Q24" s="107">
        <f>Flavor!Q65</f>
        <v>1.0561143216513384E-2</v>
      </c>
    </row>
    <row r="25" spans="2:17">
      <c r="B25" s="321"/>
      <c r="C25" s="83" t="s">
        <v>102</v>
      </c>
      <c r="D25" s="105">
        <f>Flavor!D66</f>
        <v>104687.29142174125</v>
      </c>
      <c r="E25" s="106">
        <f>Flavor!E66</f>
        <v>5711.3495708703995</v>
      </c>
      <c r="F25" s="107">
        <f>Flavor!F66</f>
        <v>5.7704422550237625E-2</v>
      </c>
      <c r="G25" s="108">
        <f>Flavor!G66</f>
        <v>7.2226214434852914E-2</v>
      </c>
      <c r="H25" s="109">
        <f>Flavor!H66</f>
        <v>5.5219407287668693E-3</v>
      </c>
      <c r="I25" s="206">
        <f>Flavor!I66</f>
        <v>9.0136326186560876</v>
      </c>
      <c r="J25" s="156">
        <f>Flavor!J66</f>
        <v>0.60540181712148566</v>
      </c>
      <c r="K25" s="107">
        <f>Flavor!K66</f>
        <v>7.2001094095917609E-2</v>
      </c>
      <c r="L25" s="110">
        <f>Flavor!L66</f>
        <v>943612.78471776249</v>
      </c>
      <c r="M25" s="111">
        <f>Flavor!M66</f>
        <v>111400.22183637263</v>
      </c>
      <c r="N25" s="107">
        <f>Flavor!N66</f>
        <v>0.13386029820394554</v>
      </c>
      <c r="O25" s="105">
        <f>Flavor!O66</f>
        <v>242077.07082653046</v>
      </c>
      <c r="P25" s="106">
        <f>Flavor!P66</f>
        <v>15469.819176673889</v>
      </c>
      <c r="Q25" s="107">
        <f>Flavor!Q66</f>
        <v>6.8267096767834975E-2</v>
      </c>
    </row>
    <row r="26" spans="2:17">
      <c r="B26" s="321"/>
      <c r="C26" s="83" t="s">
        <v>63</v>
      </c>
      <c r="D26" s="105">
        <f>Flavor!D67</f>
        <v>236871.50245754881</v>
      </c>
      <c r="E26" s="106">
        <f>Flavor!E67</f>
        <v>-9464.3632987973106</v>
      </c>
      <c r="F26" s="107">
        <f>Flavor!F67</f>
        <v>-3.8420565636019199E-2</v>
      </c>
      <c r="G26" s="108">
        <f>Flavor!G67</f>
        <v>0.16342319776984587</v>
      </c>
      <c r="H26" s="109">
        <f>Flavor!H67</f>
        <v>-2.5934594678786449E-3</v>
      </c>
      <c r="I26" s="206">
        <f>Flavor!I67</f>
        <v>15.097109957784831</v>
      </c>
      <c r="J26" s="156">
        <f>Flavor!J67</f>
        <v>0.85880213927612381</v>
      </c>
      <c r="K26" s="107">
        <f>Flavor!K67</f>
        <v>6.0316306559951384E-2</v>
      </c>
      <c r="L26" s="110">
        <f>Flavor!L67</f>
        <v>3576075.1184673142</v>
      </c>
      <c r="M26" s="111">
        <f>Flavor!M67</f>
        <v>68669.23508962011</v>
      </c>
      <c r="N26" s="107">
        <f>Flavor!N67</f>
        <v>1.9578354308823369E-2</v>
      </c>
      <c r="O26" s="105">
        <f>Flavor!O67</f>
        <v>1476714.4321377277</v>
      </c>
      <c r="P26" s="106">
        <f>Flavor!P67</f>
        <v>-56519.578757286072</v>
      </c>
      <c r="Q26" s="107">
        <f>Flavor!Q67</f>
        <v>-3.686298265996147E-2</v>
      </c>
    </row>
    <row r="27" spans="2:17">
      <c r="B27" s="321"/>
      <c r="C27" s="83" t="s">
        <v>64</v>
      </c>
      <c r="D27" s="105">
        <f>Flavor!D68</f>
        <v>401814.17146997229</v>
      </c>
      <c r="E27" s="106">
        <f>Flavor!E68</f>
        <v>-97397.513940269884</v>
      </c>
      <c r="F27" s="107">
        <f>Flavor!F68</f>
        <v>-0.1951026323837563</v>
      </c>
      <c r="G27" s="108">
        <f>Flavor!G68</f>
        <v>0.27722100856194132</v>
      </c>
      <c r="H27" s="109">
        <f>Flavor!H68</f>
        <v>-5.9219870687830911E-2</v>
      </c>
      <c r="I27" s="206">
        <f>Flavor!I68</f>
        <v>13.210318803557858</v>
      </c>
      <c r="J27" s="156">
        <f>Flavor!J68</f>
        <v>1.1852624455465737</v>
      </c>
      <c r="K27" s="107">
        <f>Flavor!K68</f>
        <v>9.8566061584978187E-2</v>
      </c>
      <c r="L27" s="110">
        <f>Flavor!L68</f>
        <v>5308093.3049057964</v>
      </c>
      <c r="M27" s="111">
        <f>Flavor!M68</f>
        <v>-694955.34673016518</v>
      </c>
      <c r="N27" s="107">
        <f>Flavor!N68</f>
        <v>-0.11576706887770678</v>
      </c>
      <c r="O27" s="105">
        <f>Flavor!O68</f>
        <v>1310802.641917944</v>
      </c>
      <c r="P27" s="106">
        <f>Flavor!P68</f>
        <v>-226553.50026789936</v>
      </c>
      <c r="Q27" s="107">
        <f>Flavor!Q68</f>
        <v>-0.14736565851669289</v>
      </c>
    </row>
    <row r="28" spans="2:17">
      <c r="B28" s="321"/>
      <c r="C28" s="83" t="s">
        <v>196</v>
      </c>
      <c r="D28" s="105">
        <f>Flavor!D69</f>
        <v>710618.60893499653</v>
      </c>
      <c r="E28" s="106">
        <f>Flavor!E69</f>
        <v>-37207.140259146225</v>
      </c>
      <c r="F28" s="107">
        <f>Flavor!F69</f>
        <v>-4.9753756539194657E-2</v>
      </c>
      <c r="G28" s="108">
        <f>Flavor!G69</f>
        <v>0.49027242307347357</v>
      </c>
      <c r="H28" s="109">
        <f>Flavor!H69</f>
        <v>-1.372049203174458E-2</v>
      </c>
      <c r="I28" s="206">
        <f>Flavor!I69</f>
        <v>12.836967496620295</v>
      </c>
      <c r="J28" s="156">
        <f>Flavor!J69</f>
        <v>0.16987546505050233</v>
      </c>
      <c r="K28" s="107">
        <f>Flavor!K69</f>
        <v>1.3410770572056087E-2</v>
      </c>
      <c r="L28" s="110">
        <f>Flavor!L69</f>
        <v>9122187.9853920788</v>
      </c>
      <c r="M28" s="111">
        <f>Flavor!M69</f>
        <v>-350589.60322775692</v>
      </c>
      <c r="N28" s="107">
        <f>Flavor!N69</f>
        <v>-3.7010222181183619E-2</v>
      </c>
      <c r="O28" s="105">
        <f>Flavor!O69</f>
        <v>1752579.3988215923</v>
      </c>
      <c r="P28" s="106">
        <f>Flavor!P69</f>
        <v>-59414.034244448412</v>
      </c>
      <c r="Q28" s="107">
        <f>Flavor!Q69</f>
        <v>-3.2789320954610207E-2</v>
      </c>
    </row>
    <row r="29" spans="2:17" ht="15" thickBot="1">
      <c r="B29" s="321"/>
      <c r="C29" s="83" t="s">
        <v>197</v>
      </c>
      <c r="D29" s="105">
        <f>Flavor!D70</f>
        <v>14000.656996699539</v>
      </c>
      <c r="E29" s="106">
        <f>Flavor!E70</f>
        <v>-3226.5752507956367</v>
      </c>
      <c r="F29" s="107">
        <f>Flavor!F70</f>
        <v>-0.1872950456835443</v>
      </c>
      <c r="G29" s="108">
        <f>Flavor!G70</f>
        <v>9.6593811984177266E-3</v>
      </c>
      <c r="H29" s="109">
        <f>Flavor!H70</f>
        <v>-1.9508141030490558E-3</v>
      </c>
      <c r="I29" s="206">
        <f>Flavor!I70</f>
        <v>13.790836692420609</v>
      </c>
      <c r="J29" s="156">
        <f>Flavor!J70</f>
        <v>3.3524391550794927</v>
      </c>
      <c r="K29" s="107">
        <f>Flavor!K70</f>
        <v>0.32116415791665959</v>
      </c>
      <c r="L29" s="110">
        <f>Flavor!L70</f>
        <v>193080.77422807933</v>
      </c>
      <c r="M29" s="111">
        <f>Flavor!M70</f>
        <v>13256.075560622237</v>
      </c>
      <c r="N29" s="107">
        <f>Flavor!N70</f>
        <v>7.3716656604197558E-2</v>
      </c>
      <c r="O29" s="105">
        <f>Flavor!O70</f>
        <v>59070.883321881294</v>
      </c>
      <c r="P29" s="106">
        <f>Flavor!P70</f>
        <v>-14773.631511211395</v>
      </c>
      <c r="Q29" s="107">
        <f>Flavor!Q70</f>
        <v>-0.20006403379592302</v>
      </c>
    </row>
    <row r="30" spans="2:17">
      <c r="B30" s="324" t="s">
        <v>101</v>
      </c>
      <c r="C30" s="101" t="s">
        <v>13</v>
      </c>
      <c r="D30" s="143">
        <f>'Branded vs. Private Label'!D15</f>
        <v>42554563.742778391</v>
      </c>
      <c r="E30" s="144">
        <f>'Branded vs. Private Label'!E15</f>
        <v>636308.49890711904</v>
      </c>
      <c r="F30" s="145">
        <f>'Branded vs. Private Label'!F15</f>
        <v>1.5179746752464168E-2</v>
      </c>
      <c r="G30" s="146">
        <f>'Branded vs. Private Label'!G15</f>
        <v>29.359390278667764</v>
      </c>
      <c r="H30" s="147">
        <f>'Branded vs. Private Label'!H15</f>
        <v>1.1088203039788702</v>
      </c>
      <c r="I30" s="207">
        <f>'Branded vs. Private Label'!I15</f>
        <v>9.0547871332844565</v>
      </c>
      <c r="J30" s="161">
        <f>'Branded vs. Private Label'!J15</f>
        <v>0.34790137641139474</v>
      </c>
      <c r="K30" s="145">
        <f>'Branded vs. Private Label'!K15</f>
        <v>3.9957039304985432E-2</v>
      </c>
      <c r="L30" s="148">
        <f>'Branded vs. Private Label'!L15</f>
        <v>385322516.24064302</v>
      </c>
      <c r="M30" s="149">
        <f>'Branded vs. Private Label'!M15</f>
        <v>20345056.704810739</v>
      </c>
      <c r="N30" s="145">
        <f>'Branded vs. Private Label'!N15</f>
        <v>5.5743323795077619E-2</v>
      </c>
      <c r="O30" s="143">
        <f>'Branded vs. Private Label'!O15</f>
        <v>85523783.887036443</v>
      </c>
      <c r="P30" s="144">
        <f>'Branded vs. Private Label'!P15</f>
        <v>1866745.8793928176</v>
      </c>
      <c r="Q30" s="145">
        <f>'Branded vs. Private Label'!Q15</f>
        <v>2.2314271743905822E-2</v>
      </c>
    </row>
    <row r="31" spans="2:17" ht="15" thickBot="1">
      <c r="B31" s="323"/>
      <c r="C31" s="100" t="s">
        <v>12</v>
      </c>
      <c r="D31" s="135">
        <f>'Branded vs. Private Label'!D16</f>
        <v>102389058.51526996</v>
      </c>
      <c r="E31" s="136">
        <f>'Branded vs. Private Label'!E16</f>
        <v>-4072896.9106893688</v>
      </c>
      <c r="F31" s="137">
        <f>'Branded vs. Private Label'!F16</f>
        <v>-3.8256829816750174E-2</v>
      </c>
      <c r="G31" s="138">
        <f>'Branded vs. Private Label'!G16</f>
        <v>70.640609721332197</v>
      </c>
      <c r="H31" s="139">
        <f>'Branded vs. Private Label'!H16</f>
        <v>-1.108820303978959</v>
      </c>
      <c r="I31" s="208">
        <f>'Branded vs. Private Label'!I16</f>
        <v>4.320820027951787</v>
      </c>
      <c r="J31" s="154">
        <f>'Branded vs. Private Label'!J16</f>
        <v>0.11177085537316955</v>
      </c>
      <c r="K31" s="137">
        <f>'Branded vs. Private Label'!K16</f>
        <v>2.6554894179270098E-2</v>
      </c>
      <c r="L31" s="140">
        <f>'Branded vs. Private Label'!L16</f>
        <v>442404694.67590594</v>
      </c>
      <c r="M31" s="141">
        <f>'Branded vs. Private Label'!M16</f>
        <v>-5698910.7208298445</v>
      </c>
      <c r="N31" s="137">
        <f>'Branded vs. Private Label'!N16</f>
        <v>-1.2717841704898182E-2</v>
      </c>
      <c r="O31" s="135">
        <f>'Branded vs. Private Label'!O16</f>
        <v>137315634.16635239</v>
      </c>
      <c r="P31" s="136">
        <f>'Branded vs. Private Label'!P16</f>
        <v>-5028515.5246997178</v>
      </c>
      <c r="Q31" s="137">
        <f>'Branded vs. Private Label'!Q16</f>
        <v>-3.5326464316333017E-2</v>
      </c>
    </row>
    <row r="32" spans="2:17" ht="15" thickBot="1">
      <c r="B32" s="324" t="s">
        <v>100</v>
      </c>
      <c r="C32" s="142" t="s">
        <v>99</v>
      </c>
      <c r="D32" s="114">
        <f>'Single Serve'!E21</f>
        <v>1345349.165202311</v>
      </c>
      <c r="E32" s="115">
        <f>'Single Serve'!F21</f>
        <v>-68525.082184239291</v>
      </c>
      <c r="F32" s="116">
        <f>'Single Serve'!G21</f>
        <v>-4.8466178877579258E-2</v>
      </c>
      <c r="G32" s="117">
        <f>'Single Serve'!H21</f>
        <v>0.9281879010910441</v>
      </c>
      <c r="H32" s="118">
        <f>'Single Serve'!I21</f>
        <v>-2.4684615401498466E-2</v>
      </c>
      <c r="I32" s="158">
        <f>'Single Serve'!J21</f>
        <v>16.107044241830938</v>
      </c>
      <c r="J32" s="159">
        <f>'Single Serve'!K21</f>
        <v>0.6460118432385773</v>
      </c>
      <c r="K32" s="116">
        <f>'Single Serve'!L21</f>
        <v>4.1783228091378494E-2</v>
      </c>
      <c r="L32" s="119">
        <f>'Single Serve'!M21</f>
        <v>21669598.524623942</v>
      </c>
      <c r="M32" s="120">
        <f>'Single Serve'!N21</f>
        <v>-190357.02175490186</v>
      </c>
      <c r="N32" s="116">
        <f>'Single Serve'!O21</f>
        <v>-8.7080241929602172E-3</v>
      </c>
      <c r="O32" s="114">
        <f>'Single Serve'!P21</f>
        <v>10508831.681153655</v>
      </c>
      <c r="P32" s="115">
        <f>'Single Serve'!Q21</f>
        <v>-540454.09186761081</v>
      </c>
      <c r="Q32" s="116">
        <f>'Single Serve'!R21</f>
        <v>-4.8913034106441752E-2</v>
      </c>
    </row>
    <row r="33" spans="2:17">
      <c r="B33" s="321"/>
      <c r="C33" s="99" t="s">
        <v>98</v>
      </c>
      <c r="D33" s="143">
        <f>'Single Serve'!E22</f>
        <v>895529.48207606503</v>
      </c>
      <c r="E33" s="144">
        <f>'Single Serve'!F22</f>
        <v>8306.4502267483622</v>
      </c>
      <c r="F33" s="145">
        <f>'Single Serve'!G22</f>
        <v>9.3623022944236481E-3</v>
      </c>
      <c r="G33" s="146">
        <f>'Single Serve'!H22</f>
        <v>0.61784676560774876</v>
      </c>
      <c r="H33" s="147">
        <f>'Single Serve'!I22</f>
        <v>1.9907843803999348E-2</v>
      </c>
      <c r="I33" s="160">
        <f>'Single Serve'!J22</f>
        <v>14.446030137723845</v>
      </c>
      <c r="J33" s="161">
        <f>'Single Serve'!K22</f>
        <v>0.61785043849083898</v>
      </c>
      <c r="K33" s="145">
        <f>'Single Serve'!L22</f>
        <v>4.4680532935590121E-2</v>
      </c>
      <c r="L33" s="148">
        <f>'Single Serve'!M22</f>
        <v>12936845.887291061</v>
      </c>
      <c r="M33" s="149">
        <f>'Single Serve'!N22</f>
        <v>668166.36958038062</v>
      </c>
      <c r="N33" s="145">
        <f>'Single Serve'!O22</f>
        <v>5.446114788603261E-2</v>
      </c>
      <c r="O33" s="143">
        <f>'Single Serve'!P22</f>
        <v>7621004.2162590027</v>
      </c>
      <c r="P33" s="144">
        <f>'Single Serve'!Q22</f>
        <v>131378.67682938091</v>
      </c>
      <c r="Q33" s="145">
        <f>'Single Serve'!R22</f>
        <v>1.7541421281708852E-2</v>
      </c>
    </row>
    <row r="34" spans="2:17" ht="15" thickBot="1">
      <c r="B34" s="321"/>
      <c r="C34" s="98" t="s">
        <v>97</v>
      </c>
      <c r="D34" s="135">
        <f>'Single Serve'!E23</f>
        <v>449819.68312624696</v>
      </c>
      <c r="E34" s="136">
        <f>'Single Serve'!F23</f>
        <v>-76831.532410985616</v>
      </c>
      <c r="F34" s="137">
        <f>'Single Serve'!G23</f>
        <v>-0.14588693644732292</v>
      </c>
      <c r="G34" s="138">
        <f>'Single Serve'!H23</f>
        <v>0.31034113548329606</v>
      </c>
      <c r="H34" s="139">
        <f>'Single Serve'!I23</f>
        <v>-4.4592459205496371E-2</v>
      </c>
      <c r="I34" s="153">
        <f>'Single Serve'!J23</f>
        <v>19.413896200896005</v>
      </c>
      <c r="J34" s="154">
        <f>'Single Serve'!K23</f>
        <v>1.202078311357532</v>
      </c>
      <c r="K34" s="137">
        <f>'Single Serve'!L23</f>
        <v>6.600539927691948E-2</v>
      </c>
      <c r="L34" s="140">
        <f>'Single Serve'!M23</f>
        <v>8732752.6373328902</v>
      </c>
      <c r="M34" s="141">
        <f>'Single Serve'!N23</f>
        <v>-858523.39133526385</v>
      </c>
      <c r="N34" s="137">
        <f>'Single Serve'!O23</f>
        <v>-8.9510862659895579E-2</v>
      </c>
      <c r="O34" s="135">
        <f>'Single Serve'!P23</f>
        <v>2887827.4648946524</v>
      </c>
      <c r="P34" s="136">
        <f>'Single Serve'!Q23</f>
        <v>-671832.7686969908</v>
      </c>
      <c r="Q34" s="137">
        <f>'Single Serve'!R23</f>
        <v>-0.18873508273544459</v>
      </c>
    </row>
    <row r="35" spans="2:17">
      <c r="B35" s="321"/>
      <c r="C35" s="82" t="s">
        <v>96</v>
      </c>
      <c r="D35" s="121">
        <f>Size!D44</f>
        <v>1428955.5296733128</v>
      </c>
      <c r="E35" s="122">
        <f>Size!E44</f>
        <v>-19932.623610355891</v>
      </c>
      <c r="F35" s="123">
        <f>Size!F44</f>
        <v>-1.3757185856742531E-2</v>
      </c>
      <c r="G35" s="124">
        <f>Size!G44</f>
        <v>0.98586989024552685</v>
      </c>
      <c r="H35" s="125">
        <f>Size!H44</f>
        <v>9.3999507953973493E-3</v>
      </c>
      <c r="I35" s="151">
        <f>Size!I44</f>
        <v>16.498435332974285</v>
      </c>
      <c r="J35" s="152">
        <f>Size!J44</f>
        <v>0.85732657455753802</v>
      </c>
      <c r="K35" s="123">
        <f>Size!K44</f>
        <v>5.4812391359160904E-2</v>
      </c>
      <c r="L35" s="126">
        <f>Size!L44</f>
        <v>23575530.400011171</v>
      </c>
      <c r="M35" s="127">
        <f>Size!M44</f>
        <v>913313.21571971476</v>
      </c>
      <c r="N35" s="123">
        <f>Size!N44</f>
        <v>4.0301141247238027E-2</v>
      </c>
      <c r="O35" s="121">
        <f>Size!O44</f>
        <v>10892069.993247867</v>
      </c>
      <c r="P35" s="122">
        <f>Size!P44</f>
        <v>-318568.99066250026</v>
      </c>
      <c r="Q35" s="123">
        <f>Size!Q44</f>
        <v>-2.8416666625311369E-2</v>
      </c>
    </row>
    <row r="36" spans="2:17">
      <c r="B36" s="321"/>
      <c r="C36" s="83" t="s">
        <v>95</v>
      </c>
      <c r="D36" s="105">
        <f>Size!D45</f>
        <v>5543909.8462439477</v>
      </c>
      <c r="E36" s="106">
        <f>Size!E45</f>
        <v>-247279.0433000382</v>
      </c>
      <c r="F36" s="107">
        <f>Size!F45</f>
        <v>-4.2699184574431941E-2</v>
      </c>
      <c r="G36" s="108">
        <f>Size!G45</f>
        <v>3.8248732575303817</v>
      </c>
      <c r="H36" s="109">
        <f>Size!H45</f>
        <v>-7.8065593547474332E-2</v>
      </c>
      <c r="I36" s="155">
        <f>Size!I45</f>
        <v>12.406306150172206</v>
      </c>
      <c r="J36" s="156">
        <f>Size!J45</f>
        <v>0.39608553352623765</v>
      </c>
      <c r="K36" s="107">
        <f>Size!K45</f>
        <v>3.2979038950980602E-2</v>
      </c>
      <c r="L36" s="110">
        <f>Size!L45</f>
        <v>68779442.821456537</v>
      </c>
      <c r="M36" s="111">
        <f>Size!M45</f>
        <v>-774013.37463571131</v>
      </c>
      <c r="N36" s="107">
        <f>Size!N45</f>
        <v>-1.1128323694706605E-2</v>
      </c>
      <c r="O36" s="105">
        <f>Size!O45</f>
        <v>22154358.346495032</v>
      </c>
      <c r="P36" s="106">
        <f>Size!P45</f>
        <v>-972930.44815125316</v>
      </c>
      <c r="Q36" s="107">
        <f>Size!Q45</f>
        <v>-4.2068504302003436E-2</v>
      </c>
    </row>
    <row r="37" spans="2:17">
      <c r="B37" s="321"/>
      <c r="C37" s="83" t="s">
        <v>231</v>
      </c>
      <c r="D37" s="105">
        <f>Size!D46</f>
        <v>6305384.2216878654</v>
      </c>
      <c r="E37" s="106">
        <f>Size!E46</f>
        <v>1089272.7425721055</v>
      </c>
      <c r="F37" s="107">
        <f>Size!F46</f>
        <v>0.20882850125679447</v>
      </c>
      <c r="G37" s="108">
        <f>Size!G46</f>
        <v>4.3502322651093674</v>
      </c>
      <c r="H37" s="109">
        <f>Size!H46</f>
        <v>0.83486356764712033</v>
      </c>
      <c r="I37" s="155">
        <f>Size!I46</f>
        <v>12.36436476200813</v>
      </c>
      <c r="J37" s="156">
        <f>Size!J46</f>
        <v>0.52096024353156167</v>
      </c>
      <c r="K37" s="107">
        <f>Size!K46</f>
        <v>4.3987372272797573E-2</v>
      </c>
      <c r="L37" s="110">
        <f>Size!L46</f>
        <v>77962070.4815595</v>
      </c>
      <c r="M37" s="111">
        <f>Size!M46</f>
        <v>16185552.22092241</v>
      </c>
      <c r="N37" s="107">
        <f>Size!N46</f>
        <v>0.26200169055554495</v>
      </c>
      <c r="O37" s="105">
        <f>Size!O46</f>
        <v>15093308.388139129</v>
      </c>
      <c r="P37" s="106">
        <f>Size!P46</f>
        <v>2640706.9100149721</v>
      </c>
      <c r="Q37" s="107">
        <f>Size!Q46</f>
        <v>0.21206066175441154</v>
      </c>
    </row>
    <row r="38" spans="2:17">
      <c r="B38" s="321"/>
      <c r="C38" s="83" t="s">
        <v>117</v>
      </c>
      <c r="D38" s="105">
        <f>Size!D47</f>
        <v>41979286.270432346</v>
      </c>
      <c r="E38" s="106">
        <f>Size!E47</f>
        <v>-276015.84297823161</v>
      </c>
      <c r="F38" s="107">
        <f>Size!F47</f>
        <v>-6.5320996223721802E-3</v>
      </c>
      <c r="G38" s="108">
        <f>Size!G47</f>
        <v>28.962492875812838</v>
      </c>
      <c r="H38" s="109">
        <f>Size!H47</f>
        <v>0.48477207823605184</v>
      </c>
      <c r="I38" s="155">
        <f>Size!I47</f>
        <v>7.0014722419722357</v>
      </c>
      <c r="J38" s="156">
        <f>Size!J47</f>
        <v>8.2686054037274026E-2</v>
      </c>
      <c r="K38" s="107">
        <f>Size!K47</f>
        <v>1.1950948011872757E-2</v>
      </c>
      <c r="L38" s="110">
        <f>Size!L47</f>
        <v>293916807.56023824</v>
      </c>
      <c r="M38" s="111">
        <f>Size!M47</f>
        <v>1561406.9309541583</v>
      </c>
      <c r="N38" s="107">
        <f>Size!N47</f>
        <v>5.3407836065052609E-3</v>
      </c>
      <c r="O38" s="105">
        <f>Size!O47</f>
        <v>83904994.636633277</v>
      </c>
      <c r="P38" s="106">
        <f>Size!P47</f>
        <v>-542833.3262219578</v>
      </c>
      <c r="Q38" s="107">
        <f>Size!Q47</f>
        <v>-6.4280318312121129E-3</v>
      </c>
    </row>
    <row r="39" spans="2:17">
      <c r="B39" s="321"/>
      <c r="C39" s="83" t="s">
        <v>94</v>
      </c>
      <c r="D39" s="105">
        <f>Size!D48</f>
        <v>3477954.4782105088</v>
      </c>
      <c r="E39" s="106">
        <f>Size!E48</f>
        <v>192236.08015072346</v>
      </c>
      <c r="F39" s="107">
        <f>Size!F48</f>
        <v>5.8506559863510742E-2</v>
      </c>
      <c r="G39" s="108">
        <f>Size!G48</f>
        <v>2.3995222583982203</v>
      </c>
      <c r="H39" s="109">
        <f>Size!H48</f>
        <v>0.18513101092181028</v>
      </c>
      <c r="I39" s="155">
        <f>Size!I48</f>
        <v>8.9599081456291056</v>
      </c>
      <c r="J39" s="156">
        <f>Size!J48</f>
        <v>-2.9681493298502559E-2</v>
      </c>
      <c r="K39" s="107">
        <f>Size!K48</f>
        <v>-3.3017628713520836E-3</v>
      </c>
      <c r="L39" s="110">
        <f>Size!L48</f>
        <v>31162152.659445561</v>
      </c>
      <c r="M39" s="111">
        <f>Size!M48</f>
        <v>1624892.5918134972</v>
      </c>
      <c r="N39" s="107">
        <f>Size!N48</f>
        <v>5.5011622205070734E-2</v>
      </c>
      <c r="O39" s="105">
        <f>Size!O48</f>
        <v>4637272.6376140118</v>
      </c>
      <c r="P39" s="106">
        <f>Size!P48</f>
        <v>256314.77353429794</v>
      </c>
      <c r="Q39" s="107">
        <f>Size!Q48</f>
        <v>5.8506559863510742E-2</v>
      </c>
    </row>
    <row r="40" spans="2:17">
      <c r="B40" s="321"/>
      <c r="C40" s="83" t="s">
        <v>118</v>
      </c>
      <c r="D40" s="105">
        <f>Size!D49</f>
        <v>86174568.043109179</v>
      </c>
      <c r="E40" s="106">
        <f>Size!E49</f>
        <v>-4183275.5047379732</v>
      </c>
      <c r="F40" s="107">
        <f>Size!F49</f>
        <v>-4.6296761193983176E-2</v>
      </c>
      <c r="G40" s="108">
        <f>Size!G49</f>
        <v>59.453852953729445</v>
      </c>
      <c r="H40" s="109">
        <f>Size!H49</f>
        <v>-1.4423023623643374</v>
      </c>
      <c r="I40" s="155">
        <f>Size!I49</f>
        <v>3.8571354362869252</v>
      </c>
      <c r="J40" s="156">
        <f>Size!J49</f>
        <v>0.12650848006403281</v>
      </c>
      <c r="K40" s="107">
        <f>Size!K49</f>
        <v>3.3910782704502165E-2</v>
      </c>
      <c r="L40" s="110">
        <f>Size!L49</f>
        <v>332386980.10579526</v>
      </c>
      <c r="M40" s="111">
        <f>Size!M49</f>
        <v>-4704426.7399740815</v>
      </c>
      <c r="N40" s="107">
        <f>Size!N49</f>
        <v>-1.3955937898252372E-2</v>
      </c>
      <c r="O40" s="105">
        <f>Size!O49</f>
        <v>86174568.043109179</v>
      </c>
      <c r="P40" s="106">
        <f>Size!P49</f>
        <v>-4183275.5047379732</v>
      </c>
      <c r="Q40" s="107">
        <f>Size!Q49</f>
        <v>-4.6296761193983176E-2</v>
      </c>
    </row>
    <row r="41" spans="2:17" ht="15" thickBot="1">
      <c r="B41" s="321"/>
      <c r="C41" s="84" t="s">
        <v>93</v>
      </c>
      <c r="D41" s="105">
        <f>Size!D50</f>
        <v>0</v>
      </c>
      <c r="E41" s="106">
        <f>Size!E50</f>
        <v>0</v>
      </c>
      <c r="F41" s="107">
        <f>Size!F50</f>
        <v>0</v>
      </c>
      <c r="G41" s="108">
        <f>Size!G50</f>
        <v>0</v>
      </c>
      <c r="H41" s="109">
        <f>Size!H50</f>
        <v>0</v>
      </c>
      <c r="I41" s="155">
        <f>Size!I50</f>
        <v>0</v>
      </c>
      <c r="J41" s="156">
        <f>Size!J50</f>
        <v>0</v>
      </c>
      <c r="K41" s="107">
        <f>Size!K50</f>
        <v>0</v>
      </c>
      <c r="L41" s="110">
        <f>Size!L50</f>
        <v>0</v>
      </c>
      <c r="M41" s="111">
        <f>Size!M50</f>
        <v>0</v>
      </c>
      <c r="N41" s="107">
        <f>Size!N50</f>
        <v>0</v>
      </c>
      <c r="O41" s="105">
        <f>Size!O50</f>
        <v>0</v>
      </c>
      <c r="P41" s="106">
        <f>Size!P50</f>
        <v>0</v>
      </c>
      <c r="Q41" s="107">
        <f>Size!Q50</f>
        <v>0</v>
      </c>
    </row>
    <row r="42" spans="2:17">
      <c r="B42" s="321"/>
      <c r="C42" s="101" t="s">
        <v>119</v>
      </c>
      <c r="D42" s="143">
        <f>'White Milk Size'!D15</f>
        <v>35262616.249961935</v>
      </c>
      <c r="E42" s="144">
        <f>'White Milk Size'!E15</f>
        <v>151382.51692074537</v>
      </c>
      <c r="F42" s="145">
        <f>'White Milk Size'!F15</f>
        <v>4.3115123231425466E-3</v>
      </c>
      <c r="G42" s="146">
        <f>'White Milk Size'!G15</f>
        <v>24.328504904605332</v>
      </c>
      <c r="H42" s="147">
        <f>'White Milk Size'!H15</f>
        <v>0.66548840493931749</v>
      </c>
      <c r="I42" s="160">
        <f>'White Milk Size'!I15</f>
        <v>6.6455133803344157</v>
      </c>
      <c r="J42" s="161">
        <f>'White Milk Size'!J15</f>
        <v>5.6990383864498284E-2</v>
      </c>
      <c r="K42" s="145">
        <f>'White Milk Size'!K15</f>
        <v>8.6499483867679174E-3</v>
      </c>
      <c r="L42" s="148">
        <f>'White Milk Size'!L15</f>
        <v>234338188.11471984</v>
      </c>
      <c r="M42" s="149">
        <f>'White Milk Size'!M15</f>
        <v>3007017.2301476598</v>
      </c>
      <c r="N42" s="145">
        <f>'White Milk Size'!N15</f>
        <v>1.2998755068974591E-2</v>
      </c>
      <c r="O42" s="143">
        <f>'White Milk Size'!O15</f>
        <v>70472902.474509358</v>
      </c>
      <c r="P42" s="144">
        <f>'White Milk Size'!P15</f>
        <v>308063.66490356624</v>
      </c>
      <c r="Q42" s="145">
        <f>'White Milk Size'!Q15</f>
        <v>4.3905704072021799E-3</v>
      </c>
    </row>
    <row r="43" spans="2:17" ht="15" thickBot="1">
      <c r="B43" s="323"/>
      <c r="C43" s="100" t="s">
        <v>116</v>
      </c>
      <c r="D43" s="135">
        <f>'White Milk Size'!D16</f>
        <v>84136967.864739418</v>
      </c>
      <c r="E43" s="136">
        <f>'White Milk Size'!E16</f>
        <v>-4131904.504616797</v>
      </c>
      <c r="F43" s="137">
        <f>'White Milk Size'!F16</f>
        <v>-4.6810437175713211E-2</v>
      </c>
      <c r="G43" s="138">
        <f>'White Milk Size'!G16</f>
        <v>58.048064864107857</v>
      </c>
      <c r="H43" s="139">
        <f>'White Milk Size'!H16</f>
        <v>-1.4402401941511798</v>
      </c>
      <c r="I43" s="153">
        <f>'White Milk Size'!I16</f>
        <v>3.834954998755832</v>
      </c>
      <c r="J43" s="154">
        <f>'White Milk Size'!J16</f>
        <v>0.12552538863425822</v>
      </c>
      <c r="K43" s="137">
        <f>'White Milk Size'!K16</f>
        <v>3.3839539181913257E-2</v>
      </c>
      <c r="L43" s="140">
        <f>'White Milk Size'!L16</f>
        <v>322661485.49304122</v>
      </c>
      <c r="M43" s="141">
        <f>'White Milk Size'!M16</f>
        <v>-4765683.3258907795</v>
      </c>
      <c r="N43" s="137">
        <f>'White Milk Size'!N16</f>
        <v>-1.4554941616730082E-2</v>
      </c>
      <c r="O43" s="135">
        <f>'White Milk Size'!O16</f>
        <v>84136967.864739418</v>
      </c>
      <c r="P43" s="136">
        <f>'White Milk Size'!P16</f>
        <v>-4131904.504616797</v>
      </c>
      <c r="Q43" s="137">
        <f>'White Milk Size'!Q16</f>
        <v>-4.6810437175713211E-2</v>
      </c>
    </row>
    <row r="44" spans="2:17">
      <c r="B44" s="324" t="s">
        <v>65</v>
      </c>
      <c r="C44" s="82" t="s">
        <v>90</v>
      </c>
      <c r="D44" s="121">
        <f>Organic!D15</f>
        <v>10451134.718229836</v>
      </c>
      <c r="E44" s="122">
        <f>Organic!E15</f>
        <v>-356272.49390865304</v>
      </c>
      <c r="F44" s="123">
        <f>Organic!F15</f>
        <v>-3.2965584336315253E-2</v>
      </c>
      <c r="G44" s="124">
        <f>Organic!G15</f>
        <v>7.2104826382931844</v>
      </c>
      <c r="H44" s="125">
        <f>Organic!H15</f>
        <v>-7.3108053046835764E-2</v>
      </c>
      <c r="I44" s="204">
        <f>Organic!I15</f>
        <v>10.341803639468786</v>
      </c>
      <c r="J44" s="152">
        <f>Organic!J15</f>
        <v>0.32780190981804225</v>
      </c>
      <c r="K44" s="123">
        <f>Organic!K15</f>
        <v>3.2734357219795979E-2</v>
      </c>
      <c r="L44" s="126">
        <f>Organic!L15</f>
        <v>108083583.0655679</v>
      </c>
      <c r="M44" s="127">
        <f>Organic!M15</f>
        <v>-141811.44982685149</v>
      </c>
      <c r="N44" s="123">
        <f>Organic!N15</f>
        <v>-1.3103343301435525E-3</v>
      </c>
      <c r="O44" s="121">
        <f>Organic!O15</f>
        <v>18895308.849792004</v>
      </c>
      <c r="P44" s="122">
        <f>Organic!P15</f>
        <v>-441671.98279235885</v>
      </c>
      <c r="Q44" s="123">
        <f>Organic!Q15</f>
        <v>-2.284079332840348E-2</v>
      </c>
    </row>
    <row r="45" spans="2:17" ht="15" thickBot="1">
      <c r="B45" s="323"/>
      <c r="C45" s="84" t="s">
        <v>92</v>
      </c>
      <c r="D45" s="128">
        <f>Organic!D16</f>
        <v>134492487.5398185</v>
      </c>
      <c r="E45" s="129">
        <f>Organic!E16</f>
        <v>-3080315.9178735912</v>
      </c>
      <c r="F45" s="130">
        <f>Organic!F16</f>
        <v>-2.239044230003559E-2</v>
      </c>
      <c r="G45" s="131">
        <f>Organic!G16</f>
        <v>92.789517361706757</v>
      </c>
      <c r="H45" s="132">
        <f>Organic!H16</f>
        <v>7.3108053046752275E-2</v>
      </c>
      <c r="I45" s="205">
        <f>Organic!I16</f>
        <v>5.3530656995090506</v>
      </c>
      <c r="J45" s="157">
        <f>Organic!J16</f>
        <v>0.22910360351003423</v>
      </c>
      <c r="K45" s="130">
        <f>Organic!K16</f>
        <v>4.471219716651046E-2</v>
      </c>
      <c r="L45" s="133">
        <f>Organic!L16</f>
        <v>719947121.89105082</v>
      </c>
      <c r="M45" s="134">
        <f>Organic!M16</f>
        <v>15029291.533514142</v>
      </c>
      <c r="N45" s="130">
        <f>Organic!N16</f>
        <v>2.1320628995710373E-2</v>
      </c>
      <c r="O45" s="128">
        <f>Organic!O16</f>
        <v>204017818.61715984</v>
      </c>
      <c r="P45" s="129">
        <f>Organic!P16</f>
        <v>-2658846.6683565378</v>
      </c>
      <c r="Q45" s="130">
        <f>Organic!Q16</f>
        <v>-1.2864764702311394E-2</v>
      </c>
    </row>
    <row r="46" spans="2:17">
      <c r="B46" s="324" t="s">
        <v>126</v>
      </c>
      <c r="C46" s="82" t="s">
        <v>89</v>
      </c>
      <c r="D46" s="121">
        <f>'Form Data'!D15</f>
        <v>13193112.869992904</v>
      </c>
      <c r="E46" s="122">
        <f>'Form Data'!E15</f>
        <v>1077712.9169109855</v>
      </c>
      <c r="F46" s="123">
        <f>'Form Data'!F15</f>
        <v>8.8953969417809975E-2</v>
      </c>
      <c r="G46" s="124">
        <f>'Form Data'!G15</f>
        <v>9.1022375903540791</v>
      </c>
      <c r="H46" s="125">
        <f>'Form Data'!H15</f>
        <v>0.93713262225250205</v>
      </c>
      <c r="I46" s="204">
        <f>'Form Data'!I15</f>
        <v>10.346462228168569</v>
      </c>
      <c r="J46" s="152">
        <f>'Form Data'!J15</f>
        <v>0.37170978816592992</v>
      </c>
      <c r="K46" s="123">
        <f>'Form Data'!K15</f>
        <v>3.7265064010534137E-2</v>
      </c>
      <c r="L46" s="126">
        <f>'Form Data'!L15</f>
        <v>136502043.98134622</v>
      </c>
      <c r="M46" s="127">
        <f>'Form Data'!M15</f>
        <v>15653928.737734482</v>
      </c>
      <c r="N46" s="123">
        <f>'Form Data'!N15</f>
        <v>0.12953390879268992</v>
      </c>
      <c r="O46" s="121">
        <f>'Form Data'!O15</f>
        <v>26863698.197194576</v>
      </c>
      <c r="P46" s="122">
        <f>'Form Data'!P15</f>
        <v>2449872.4657174945</v>
      </c>
      <c r="Q46" s="123">
        <f>'Form Data'!Q15</f>
        <v>0.10034774937214531</v>
      </c>
    </row>
    <row r="47" spans="2:17" ht="15" thickBot="1">
      <c r="B47" s="323"/>
      <c r="C47" s="84" t="s">
        <v>91</v>
      </c>
      <c r="D47" s="128">
        <f>'Form Data'!D16</f>
        <v>131750509.3880554</v>
      </c>
      <c r="E47" s="129">
        <f>'Form Data'!E16</f>
        <v>-4514301.3286932558</v>
      </c>
      <c r="F47" s="130">
        <f>'Form Data'!F16</f>
        <v>-3.3128885623134624E-2</v>
      </c>
      <c r="G47" s="131">
        <f>'Form Data'!G16</f>
        <v>90.89776240964585</v>
      </c>
      <c r="H47" s="132">
        <f>'Form Data'!H16</f>
        <v>-0.93713262225260507</v>
      </c>
      <c r="I47" s="205">
        <f>'Form Data'!I16</f>
        <v>5.2487740972481349</v>
      </c>
      <c r="J47" s="157">
        <f>'Form Data'!J16</f>
        <v>0.16826133692601175</v>
      </c>
      <c r="K47" s="130">
        <f>'Form Data'!K16</f>
        <v>3.3118967486924167E-2</v>
      </c>
      <c r="L47" s="133">
        <f>'Form Data'!L16</f>
        <v>691528660.97527242</v>
      </c>
      <c r="M47" s="134">
        <f>'Form Data'!M16</f>
        <v>-766448.654047966</v>
      </c>
      <c r="N47" s="130">
        <f>'Form Data'!N16</f>
        <v>-1.1071126220411264E-3</v>
      </c>
      <c r="O47" s="128">
        <f>'Form Data'!O16</f>
        <v>196049429.26975727</v>
      </c>
      <c r="P47" s="129">
        <f>'Form Data'!P16</f>
        <v>-5550391.11686638</v>
      </c>
      <c r="Q47" s="130">
        <f>'Form Data'!Q16</f>
        <v>-2.7531726497682207E-2</v>
      </c>
    </row>
    <row r="48" spans="2:17" ht="15" thickBot="1">
      <c r="B48" s="235" t="s">
        <v>221</v>
      </c>
      <c r="C48" s="142" t="s">
        <v>127</v>
      </c>
      <c r="D48" s="252">
        <f>'Glass Bottle'!D9</f>
        <v>486654.36238067131</v>
      </c>
      <c r="E48" s="253">
        <f>'Glass Bottle'!E9</f>
        <v>17841.362130750029</v>
      </c>
      <c r="F48" s="254">
        <f>'Glass Bottle'!F9</f>
        <v>3.8056457737389769E-2</v>
      </c>
      <c r="G48" s="117">
        <f>'Glass Bottle'!G9</f>
        <v>0.33575424347700022</v>
      </c>
      <c r="H48" s="118">
        <f>'Glass Bottle'!H9</f>
        <v>1.9800385389344255E-2</v>
      </c>
      <c r="I48" s="158">
        <f>'Glass Bottle'!I9</f>
        <v>17.279691108988402</v>
      </c>
      <c r="J48" s="159">
        <f>'Glass Bottle'!J9</f>
        <v>3.6961599817725954E-2</v>
      </c>
      <c r="K48" s="116">
        <f>'Glass Bottle'!K9</f>
        <v>2.1436049204429986E-3</v>
      </c>
      <c r="L48" s="119">
        <f>'Glass Bottle'!L9</f>
        <v>8409237.0587797053</v>
      </c>
      <c r="M48" s="120">
        <f>'Glass Bottle'!M9</f>
        <v>325621.30508754775</v>
      </c>
      <c r="N48" s="116">
        <f>'Glass Bottle'!N9</f>
        <v>4.0281640667893151E-2</v>
      </c>
      <c r="O48" s="114">
        <f>'Glass Bottle'!O9</f>
        <v>1349639.6587750912</v>
      </c>
      <c r="P48" s="115">
        <f>'Glass Bottle'!P9</f>
        <v>30452.043641209602</v>
      </c>
      <c r="Q48" s="116">
        <f>'Glass Bottle'!Q9</f>
        <v>2.3083936880440685E-2</v>
      </c>
    </row>
    <row r="49" spans="2:20">
      <c r="B49" s="321" t="s">
        <v>222</v>
      </c>
      <c r="C49" s="236" t="s">
        <v>223</v>
      </c>
      <c r="D49" s="241">
        <f>Enhanced!D45</f>
        <v>803197.17556360352</v>
      </c>
      <c r="E49" s="122">
        <f>Enhanced!E45</f>
        <v>95593.132172070676</v>
      </c>
      <c r="F49" s="123">
        <f>Enhanced!F45</f>
        <v>0.13509410109345135</v>
      </c>
      <c r="G49" s="124">
        <f>Enhanced!G45</f>
        <v>0.55414454465174212</v>
      </c>
      <c r="H49" s="125">
        <f>Enhanced!H45</f>
        <v>7.7258819663748979E-2</v>
      </c>
      <c r="I49" s="204">
        <f>Enhanced!I45</f>
        <v>13.579944528801148</v>
      </c>
      <c r="J49" s="152">
        <f>Enhanced!J45</f>
        <v>0.98886598091216982</v>
      </c>
      <c r="K49" s="123">
        <f>Enhanced!K45</f>
        <v>7.8537035342215636E-2</v>
      </c>
      <c r="L49" s="126">
        <f>Enhanced!L45</f>
        <v>10907373.089843493</v>
      </c>
      <c r="M49" s="127">
        <f>Enhanced!M45</f>
        <v>1997874.9986968618</v>
      </c>
      <c r="N49" s="123">
        <f>Enhanced!N45</f>
        <v>0.22424102662776821</v>
      </c>
      <c r="O49" s="121">
        <f>Enhanced!O45</f>
        <v>2125973.2548354864</v>
      </c>
      <c r="P49" s="122">
        <f>Enhanced!P45</f>
        <v>327843.30636334419</v>
      </c>
      <c r="Q49" s="123">
        <f>Enhanced!Q45</f>
        <v>0.18232459041233934</v>
      </c>
    </row>
    <row r="50" spans="2:20">
      <c r="B50" s="321"/>
      <c r="C50" s="236" t="s">
        <v>224</v>
      </c>
      <c r="D50" s="242">
        <f>Enhanced!D46</f>
        <v>137828967.71833491</v>
      </c>
      <c r="E50" s="106">
        <f>Enhanced!E46</f>
        <v>-4345382.0222851336</v>
      </c>
      <c r="F50" s="107">
        <f>Enhanced!F46</f>
        <v>-3.056375520769224E-2</v>
      </c>
      <c r="G50" s="108">
        <f>Enhanced!G46</f>
        <v>95.09143318700356</v>
      </c>
      <c r="H50" s="109">
        <f>Enhanced!H46</f>
        <v>-0.72616209662929521</v>
      </c>
      <c r="I50" s="155">
        <f>Enhanced!I46</f>
        <v>5.3660788664506303</v>
      </c>
      <c r="J50" s="156">
        <f>Enhanced!J46</f>
        <v>0.16116345772141205</v>
      </c>
      <c r="K50" s="107">
        <f>Enhanced!K46</f>
        <v>3.0963703550517484E-2</v>
      </c>
      <c r="L50" s="110">
        <f>Enhanced!L46</f>
        <v>739601110.8580631</v>
      </c>
      <c r="M50" s="111">
        <f>Enhanced!M46</f>
        <v>-404352.83294713497</v>
      </c>
      <c r="N50" s="107">
        <f>Enhanced!N46</f>
        <v>-5.4641871281638644E-4</v>
      </c>
      <c r="O50" s="105">
        <f>Enhanced!O46</f>
        <v>205643520.05572093</v>
      </c>
      <c r="P50" s="106">
        <f>Enhanced!P46</f>
        <v>-5475490.3197720051</v>
      </c>
      <c r="Q50" s="107">
        <f>Enhanced!Q46</f>
        <v>-2.5935562647974642E-2</v>
      </c>
    </row>
    <row r="51" spans="2:20">
      <c r="B51" s="321"/>
      <c r="C51" s="237" t="s">
        <v>128</v>
      </c>
      <c r="D51" s="242">
        <f>'Enhanced - Aggs'!D38</f>
        <v>83.694865345954895</v>
      </c>
      <c r="E51" s="106">
        <f>'Enhanced - Aggs'!E38</f>
        <v>14.849647223949432</v>
      </c>
      <c r="F51" s="107">
        <f>'Enhanced - Aggs'!F38</f>
        <v>0.21569613154007772</v>
      </c>
      <c r="G51" s="108">
        <f>'Enhanced - Aggs'!G38</f>
        <v>5.7743047981062509E-5</v>
      </c>
      <c r="H51" s="109">
        <f>'Enhanced - Aggs'!H38</f>
        <v>1.1345204352711708E-5</v>
      </c>
      <c r="I51" s="155">
        <f>'Enhanced - Aggs'!I38</f>
        <v>8.7493693635267853</v>
      </c>
      <c r="J51" s="156">
        <f>'Enhanced - Aggs'!J38</f>
        <v>-1.80368186418427E-2</v>
      </c>
      <c r="K51" s="107">
        <f>'Enhanced - Aggs'!K38</f>
        <v>-2.0572582434387992E-3</v>
      </c>
      <c r="L51" s="110">
        <f>'Enhanced - Aggs'!L38</f>
        <v>732.27729074239733</v>
      </c>
      <c r="M51" s="111">
        <f>'Enhanced - Aggs'!M38</f>
        <v>128.68329976677899</v>
      </c>
      <c r="N51" s="107">
        <f>'Enhanced - Aggs'!N38</f>
        <v>0.21319513065195017</v>
      </c>
      <c r="O51" s="105">
        <f>'Enhanced - Aggs'!O38</f>
        <v>166.83335018157959</v>
      </c>
      <c r="P51" s="106">
        <f>'Enhanced - Aggs'!P38</f>
        <v>29.142913937568665</v>
      </c>
      <c r="Q51" s="107">
        <f>'Enhanced - Aggs'!Q38</f>
        <v>0.21165532430968884</v>
      </c>
    </row>
    <row r="52" spans="2:20" ht="15" customHeight="1">
      <c r="B52" s="321"/>
      <c r="C52" s="237" t="s">
        <v>129</v>
      </c>
      <c r="D52" s="242">
        <f>'Enhanced - Aggs'!D39</f>
        <v>416851.81069204211</v>
      </c>
      <c r="E52" s="106">
        <f>'Enhanced - Aggs'!E39</f>
        <v>80505.962181031704</v>
      </c>
      <c r="F52" s="107">
        <f>'Enhanced - Aggs'!F39</f>
        <v>0.23935470747573775</v>
      </c>
      <c r="G52" s="108">
        <f>'Enhanced - Aggs'!G39</f>
        <v>0.28759582808680306</v>
      </c>
      <c r="H52" s="109">
        <f>'Enhanced - Aggs'!H39</f>
        <v>6.0917454338275917E-2</v>
      </c>
      <c r="I52" s="155">
        <f>'Enhanced - Aggs'!I39</f>
        <v>13.908641371747974</v>
      </c>
      <c r="J52" s="156">
        <f>'Enhanced - Aggs'!J39</f>
        <v>0.41256697426493716</v>
      </c>
      <c r="K52" s="107">
        <f>'Enhanced - Aggs'!K39</f>
        <v>3.056940574822848E-2</v>
      </c>
      <c r="L52" s="110">
        <f>'Enhanced - Aggs'!L39</f>
        <v>5797842.3400793914</v>
      </c>
      <c r="M52" s="111">
        <f>'Enhanced - Aggs'!M39</f>
        <v>1258493.7452902356</v>
      </c>
      <c r="N52" s="107">
        <f>'Enhanced - Aggs'!N39</f>
        <v>0.27724104439454056</v>
      </c>
      <c r="O52" s="105">
        <f>'Enhanced - Aggs'!O39</f>
        <v>843806.22608554363</v>
      </c>
      <c r="P52" s="106">
        <f>'Enhanced - Aggs'!P39</f>
        <v>158855.00105142593</v>
      </c>
      <c r="Q52" s="107">
        <f>'Enhanced - Aggs'!Q39</f>
        <v>0.23192162484783249</v>
      </c>
    </row>
    <row r="53" spans="2:20">
      <c r="B53" s="321"/>
      <c r="C53" s="237" t="s">
        <v>130</v>
      </c>
      <c r="D53" s="242">
        <f>'Enhanced - Aggs'!D40</f>
        <v>80773.319681831243</v>
      </c>
      <c r="E53" s="106">
        <f>'Enhanced - Aggs'!E40</f>
        <v>4154.9992892326554</v>
      </c>
      <c r="F53" s="107">
        <f>'Enhanced - Aggs'!F40</f>
        <v>5.4229840434273376E-2</v>
      </c>
      <c r="G53" s="108">
        <f>'Enhanced - Aggs'!G40</f>
        <v>5.5727405196226959E-2</v>
      </c>
      <c r="H53" s="109">
        <f>'Enhanced - Aggs'!H40</f>
        <v>4.0909234533303418E-3</v>
      </c>
      <c r="I53" s="155">
        <f>'Enhanced - Aggs'!I40</f>
        <v>10.068466941071724</v>
      </c>
      <c r="J53" s="156">
        <f>'Enhanced - Aggs'!J40</f>
        <v>0.13706531500274721</v>
      </c>
      <c r="K53" s="107">
        <f>'Enhanced - Aggs'!K40</f>
        <v>1.3801205526011948E-2</v>
      </c>
      <c r="L53" s="110">
        <f>'Enhanced - Aggs'!L40</f>
        <v>813263.49893713591</v>
      </c>
      <c r="M53" s="111">
        <f>'Enhanced - Aggs'!M40</f>
        <v>52336.187203408452</v>
      </c>
      <c r="N53" s="107">
        <f>'Enhanced - Aggs'!N40</f>
        <v>6.8779483133761588E-2</v>
      </c>
      <c r="O53" s="105">
        <f>'Enhanced - Aggs'!O40</f>
        <v>151792.89069867134</v>
      </c>
      <c r="P53" s="106">
        <f>'Enhanced - Aggs'!P40</f>
        <v>2742.8699843883514</v>
      </c>
      <c r="Q53" s="107">
        <f>'Enhanced - Aggs'!Q40</f>
        <v>1.8402345543085931E-2</v>
      </c>
    </row>
    <row r="54" spans="2:20">
      <c r="B54" s="321"/>
      <c r="C54" s="238" t="s">
        <v>225</v>
      </c>
      <c r="D54" s="242">
        <f>Enhanced!D47</f>
        <v>1000689.1668683962</v>
      </c>
      <c r="E54" s="106">
        <f>Enhanced!E47</f>
        <v>-231259.30336150608</v>
      </c>
      <c r="F54" s="107">
        <f>Enhanced!F47</f>
        <v>-0.18771832503542069</v>
      </c>
      <c r="G54" s="108">
        <f>Enhanced!G47</f>
        <v>0.69039889529380805</v>
      </c>
      <c r="H54" s="109">
        <f>Enhanced!H47</f>
        <v>-0.13986577724475757</v>
      </c>
      <c r="I54" s="155">
        <f>Enhanced!I47</f>
        <v>13.326511814386212</v>
      </c>
      <c r="J54" s="156">
        <f>Enhanced!J47</f>
        <v>1.0835909307952072</v>
      </c>
      <c r="K54" s="107">
        <f>Enhanced!K47</f>
        <v>8.8507549881133935E-2</v>
      </c>
      <c r="L54" s="110">
        <f>Enhanced!L47</f>
        <v>13335696.004799977</v>
      </c>
      <c r="M54" s="111">
        <f>Enhanced!M47</f>
        <v>-1746951.648885686</v>
      </c>
      <c r="N54" s="107">
        <f>Enhanced!N47</f>
        <v>-0.11582526417096226</v>
      </c>
      <c r="O54" s="105">
        <f>Enhanced!O47</f>
        <v>2048447.9199324846</v>
      </c>
      <c r="P54" s="106">
        <f>Enhanced!P47</f>
        <v>-450880.82484962791</v>
      </c>
      <c r="Q54" s="107">
        <f>Enhanced!Q47</f>
        <v>-0.18040076792256274</v>
      </c>
    </row>
    <row r="55" spans="2:20">
      <c r="B55" s="321"/>
      <c r="C55" s="238" t="s">
        <v>226</v>
      </c>
      <c r="D55" s="242">
        <f>Enhanced!D48</f>
        <v>51829.880105342825</v>
      </c>
      <c r="E55" s="106">
        <f>Enhanced!E48</f>
        <v>38753.446321150812</v>
      </c>
      <c r="F55" s="107">
        <f>Enhanced!F48</f>
        <v>2.9636097242353281</v>
      </c>
      <c r="G55" s="108">
        <f>Enhanced!G48</f>
        <v>3.5758648292277533E-2</v>
      </c>
      <c r="H55" s="109">
        <f>Enhanced!H48</f>
        <v>2.6945860033545953E-2</v>
      </c>
      <c r="I55" s="155">
        <f>Enhanced!I48</f>
        <v>13.786545795721164</v>
      </c>
      <c r="J55" s="156">
        <f>Enhanced!J48</f>
        <v>4.9537997045656113</v>
      </c>
      <c r="K55" s="107">
        <f>Enhanced!K48</f>
        <v>0.56084479882490601</v>
      </c>
      <c r="L55" s="110">
        <f>Enhanced!L48</f>
        <v>714555.01565904613</v>
      </c>
      <c r="M55" s="111">
        <f>Enhanced!M48</f>
        <v>599054.19626546977</v>
      </c>
      <c r="N55" s="107">
        <f>Enhanced!N48</f>
        <v>5.1865796226445333</v>
      </c>
      <c r="O55" s="105">
        <f>Enhanced!O48</f>
        <v>112121.19068968296</v>
      </c>
      <c r="P55" s="106">
        <f>Enhanced!P48</f>
        <v>84786.792955517769</v>
      </c>
      <c r="Q55" s="107">
        <f>Enhanced!Q48</f>
        <v>3.1018350497455072</v>
      </c>
      <c r="T55" s="86"/>
    </row>
    <row r="56" spans="2:20">
      <c r="B56" s="321"/>
      <c r="C56" s="238" t="s">
        <v>227</v>
      </c>
      <c r="D56" s="242">
        <f>Enhanced!D49</f>
        <v>5174355.3229725976</v>
      </c>
      <c r="E56" s="106">
        <f>Enhanced!E49</f>
        <v>988445.84174780687</v>
      </c>
      <c r="F56" s="107">
        <f>Enhanced!F49</f>
        <v>0.23613645879857612</v>
      </c>
      <c r="G56" s="108">
        <f>Enhanced!G49</f>
        <v>3.5699089358761187</v>
      </c>
      <c r="H56" s="109">
        <f>Enhanced!H49</f>
        <v>0.74883902208613051</v>
      </c>
      <c r="I56" s="155">
        <f>Enhanced!I49</f>
        <v>12.124207799017155</v>
      </c>
      <c r="J56" s="156">
        <f>Enhanced!J49</f>
        <v>0.55439329044483898</v>
      </c>
      <c r="K56" s="107">
        <f>Enhanced!K49</f>
        <v>4.7917215097448403E-2</v>
      </c>
      <c r="L56" s="110">
        <f>Enhanced!L49</f>
        <v>62734959.161670297</v>
      </c>
      <c r="M56" s="111">
        <f>Enhanced!M49</f>
        <v>14304762.914225295</v>
      </c>
      <c r="N56" s="107">
        <f>Enhanced!N49</f>
        <v>0.29536867538462558</v>
      </c>
      <c r="O56" s="105">
        <f>Enhanced!O49</f>
        <v>12810255.725190639</v>
      </c>
      <c r="P56" s="106">
        <f>Enhanced!P49</f>
        <v>2382335.3500349633</v>
      </c>
      <c r="Q56" s="107">
        <f>Enhanced!Q49</f>
        <v>0.22845737830055093</v>
      </c>
    </row>
    <row r="57" spans="2:20">
      <c r="B57" s="321"/>
      <c r="C57" s="238" t="s">
        <v>131</v>
      </c>
      <c r="D57" s="242">
        <f>'Enhanced - Aggs'!D42</f>
        <v>19292.262575209141</v>
      </c>
      <c r="E57" s="106">
        <f>'Enhanced - Aggs'!E42</f>
        <v>-3460.3737557530403</v>
      </c>
      <c r="F57" s="107">
        <f>'Enhanced - Aggs'!F42</f>
        <v>-0.1520867166959507</v>
      </c>
      <c r="G57" s="108">
        <f>'Enhanced - Aggs'!G42</f>
        <v>1.3310183831933234E-2</v>
      </c>
      <c r="H57" s="109">
        <f>'Enhanced - Aggs'!H42</f>
        <v>-2.0238261605383372E-3</v>
      </c>
      <c r="I57" s="155">
        <f>'Enhanced - Aggs'!I42</f>
        <v>17.051652119918622</v>
      </c>
      <c r="J57" s="156">
        <f>'Enhanced - Aggs'!J42</f>
        <v>-2.1834436572578184</v>
      </c>
      <c r="K57" s="107">
        <f>'Enhanced - Aggs'!K42</f>
        <v>-0.11351353185610863</v>
      </c>
      <c r="L57" s="110">
        <f>'Enhanced - Aggs'!L42</f>
        <v>328964.95003859163</v>
      </c>
      <c r="M57" s="111">
        <f>'Enhanced - Aggs'!M42</f>
        <v>-108684.18897073029</v>
      </c>
      <c r="N57" s="107">
        <f>'Enhanced - Aggs'!N42</f>
        <v>-0.2483363481915026</v>
      </c>
      <c r="O57" s="105">
        <f>'Enhanced - Aggs'!O42</f>
        <v>36574.615534186363</v>
      </c>
      <c r="P57" s="106">
        <f>'Enhanced - Aggs'!P42</f>
        <v>-7109.3522663116455</v>
      </c>
      <c r="Q57" s="107">
        <f>'Enhanced - Aggs'!Q42</f>
        <v>-0.1627451127786656</v>
      </c>
    </row>
    <row r="58" spans="2:20">
      <c r="B58" s="322"/>
      <c r="C58" s="239" t="s">
        <v>179</v>
      </c>
      <c r="D58" s="242">
        <f>'Enhanced - Aggs'!D43</f>
        <v>763146.20739884139</v>
      </c>
      <c r="E58" s="106">
        <f>'Enhanced - Aggs'!E43</f>
        <v>277054.26423583704</v>
      </c>
      <c r="F58" s="107">
        <f>'Enhanced - Aggs'!F43</f>
        <v>0.56996267503024756</v>
      </c>
      <c r="G58" s="108">
        <f>'Enhanced - Aggs'!G43</f>
        <v>18.846728630035138</v>
      </c>
      <c r="H58" s="109">
        <f>'Enhanced - Aggs'!H43</f>
        <v>5.6928989322359609</v>
      </c>
      <c r="I58" s="155">
        <f>'Enhanced - Aggs'!I43</f>
        <v>33.824253476257745</v>
      </c>
      <c r="J58" s="156">
        <f>'Enhanced - Aggs'!J43</f>
        <v>1.1645136386235535</v>
      </c>
      <c r="K58" s="107">
        <f>'Enhanced - Aggs'!K43</f>
        <v>3.5655937383851144E-2</v>
      </c>
      <c r="L58" s="110">
        <f>'Enhanced - Aggs'!L43</f>
        <v>25812850.758503176</v>
      </c>
      <c r="M58" s="111">
        <f>'Enhanced - Aggs'!M43</f>
        <v>9937214.3576293886</v>
      </c>
      <c r="N58" s="107">
        <f>'Enhanced - Aggs'!N43</f>
        <v>0.62594116586610971</v>
      </c>
      <c r="O58" s="105">
        <f>'Enhanced - Aggs'!O43</f>
        <v>5706802.0771639347</v>
      </c>
      <c r="P58" s="106">
        <f>'Enhanced - Aggs'!P43</f>
        <v>1655750.5359391947</v>
      </c>
      <c r="Q58" s="107">
        <f>'Enhanced - Aggs'!Q43</f>
        <v>0.40872117253749318</v>
      </c>
    </row>
    <row r="59" spans="2:20" ht="15" thickBot="1">
      <c r="B59" s="323"/>
      <c r="C59" s="240" t="s">
        <v>228</v>
      </c>
      <c r="D59" s="243">
        <f>Enhanced!D50</f>
        <v>84582.994203432361</v>
      </c>
      <c r="E59" s="129">
        <f>Enhanced!E50</f>
        <v>17260.493623305112</v>
      </c>
      <c r="F59" s="130">
        <f>Enhanced!F50</f>
        <v>0.25638521258968494</v>
      </c>
      <c r="G59" s="131">
        <f>Enhanced!G50</f>
        <v>5.8355788882415389E-2</v>
      </c>
      <c r="H59" s="132">
        <f>Enhanced!H50</f>
        <v>1.2984172090516853E-2</v>
      </c>
      <c r="I59" s="205">
        <f>Enhanced!I50</f>
        <v>8.7134634275325986</v>
      </c>
      <c r="J59" s="157">
        <f>Enhanced!J50</f>
        <v>-0.19764898037341716</v>
      </c>
      <c r="K59" s="130">
        <f>Enhanced!K50</f>
        <v>-2.2180056913888919E-2</v>
      </c>
      <c r="L59" s="133">
        <f>Enhanced!L50</f>
        <v>737010.82658280968</v>
      </c>
      <c r="M59" s="134">
        <f>Enhanced!M50</f>
        <v>137092.45633197785</v>
      </c>
      <c r="N59" s="130">
        <f>Enhanced!N50</f>
        <v>0.22851851706867743</v>
      </c>
      <c r="O59" s="128">
        <f>Enhanced!O50</f>
        <v>172809.32058262825</v>
      </c>
      <c r="P59" s="129">
        <f>Enhanced!P50</f>
        <v>30887.044118881226</v>
      </c>
      <c r="Q59" s="130">
        <f>Enhanced!Q50</f>
        <v>0.21763351665776787</v>
      </c>
    </row>
    <row r="60" spans="2:20" ht="15.5" customHeight="1" thickBot="1">
      <c r="B60" s="324" t="s">
        <v>62</v>
      </c>
      <c r="C60" s="290" t="s">
        <v>88</v>
      </c>
      <c r="D60" s="291">
        <f>'Non-Dairy Alternatives'!D74</f>
        <v>15366612.905878955</v>
      </c>
      <c r="E60" s="292">
        <f>'Non-Dairy Alternatives'!E74</f>
        <v>-1070729.6503993683</v>
      </c>
      <c r="F60" s="293">
        <f>'Non-Dairy Alternatives'!F74</f>
        <v>-6.5140070344910941E-2</v>
      </c>
      <c r="G60" s="294">
        <f>'Non-Dairy Alternatives'!G74</f>
        <v>100</v>
      </c>
      <c r="H60" s="295">
        <f>'Non-Dairy Alternatives'!H74</f>
        <v>-4.2632564145606011E-14</v>
      </c>
      <c r="I60" s="296">
        <f>'Non-Dairy Alternatives'!I74</f>
        <v>9.2649566125015674</v>
      </c>
      <c r="J60" s="297">
        <f>'Non-Dairy Alternatives'!J74</f>
        <v>7.7684262604728715E-2</v>
      </c>
      <c r="K60" s="293">
        <f>'Non-Dairy Alternatives'!K74</f>
        <v>8.4556394592570239E-3</v>
      </c>
      <c r="L60" s="298">
        <f>'Non-Dairy Alternatives'!L74</f>
        <v>142371001.85407516</v>
      </c>
      <c r="M60" s="299">
        <f>'Non-Dairy Alternatives'!M74</f>
        <v>-8643340.9190033078</v>
      </c>
      <c r="N60" s="293">
        <f>'Non-Dairy Alternatives'!N74</f>
        <v>-5.7235231834841103E-2</v>
      </c>
      <c r="O60" s="291">
        <f>'Non-Dairy Alternatives'!O74</f>
        <v>36976225.405560255</v>
      </c>
      <c r="P60" s="292">
        <f>'Non-Dairy Alternatives'!P74</f>
        <v>-2034195.3916349113</v>
      </c>
      <c r="Q60" s="293">
        <f>'Non-Dairy Alternatives'!Q74</f>
        <v>-5.2144923076071228E-2</v>
      </c>
    </row>
    <row r="61" spans="2:20" ht="15.5" customHeight="1">
      <c r="B61" s="322"/>
      <c r="C61" s="82" t="s">
        <v>265</v>
      </c>
      <c r="D61" s="121">
        <f>'Non-Dairy Alternatives'!D75</f>
        <v>161191.80162209968</v>
      </c>
      <c r="E61" s="122">
        <f>'Non-Dairy Alternatives'!E75</f>
        <v>12502.339921519626</v>
      </c>
      <c r="F61" s="123">
        <f>'Non-Dairy Alternatives'!F75</f>
        <v>8.408356435304018E-2</v>
      </c>
      <c r="G61" s="124">
        <f>'Non-Dairy Alternatives'!G75</f>
        <v>1.0489741793419611</v>
      </c>
      <c r="H61" s="125">
        <f>'Non-Dairy Alternatives'!H75</f>
        <v>0.14439084300583649</v>
      </c>
      <c r="I61" s="204">
        <f>'Non-Dairy Alternatives'!I75</f>
        <v>13.141507163757378</v>
      </c>
      <c r="J61" s="152">
        <f>'Non-Dairy Alternatives'!J75</f>
        <v>-9.5273261350365956E-2</v>
      </c>
      <c r="K61" s="245">
        <f>'Non-Dairy Alternatives'!K75</f>
        <v>-7.1976159073886322E-3</v>
      </c>
      <c r="L61" s="257">
        <f>'Non-Dairy Alternatives'!L75</f>
        <v>2118303.2157557812</v>
      </c>
      <c r="M61" s="127">
        <f>'Non-Dairy Alternatives'!M75</f>
        <v>150133.4596977355</v>
      </c>
      <c r="N61" s="123">
        <f>'Non-Dairy Alternatives'!N75</f>
        <v>7.6280747245314209E-2</v>
      </c>
      <c r="O61" s="121">
        <f>'Non-Dairy Alternatives'!O75</f>
        <v>447117.54202389717</v>
      </c>
      <c r="P61" s="122">
        <f>'Non-Dairy Alternatives'!P75</f>
        <v>31224.966519236565</v>
      </c>
      <c r="Q61" s="123">
        <f>'Non-Dairy Alternatives'!Q75</f>
        <v>7.5079403572778258E-2</v>
      </c>
    </row>
    <row r="62" spans="2:20" ht="15.5" customHeight="1">
      <c r="B62" s="322"/>
      <c r="C62" s="255" t="s">
        <v>85</v>
      </c>
      <c r="D62" s="105">
        <f>'Non-Dairy Alternatives'!D76</f>
        <v>9121567.034666013</v>
      </c>
      <c r="E62" s="106">
        <f>'Non-Dairy Alternatives'!E76</f>
        <v>-966339.52746904828</v>
      </c>
      <c r="F62" s="107">
        <f>'Non-Dairy Alternatives'!F76</f>
        <v>-9.5791879268212282E-2</v>
      </c>
      <c r="G62" s="108">
        <f>'Non-Dairy Alternatives'!G76</f>
        <v>59.359646075136602</v>
      </c>
      <c r="H62" s="109">
        <f>'Non-Dairy Alternatives'!H76</f>
        <v>-2.0122364393026828</v>
      </c>
      <c r="I62" s="155">
        <f>'Non-Dairy Alternatives'!I76</f>
        <v>7.5996247315433951</v>
      </c>
      <c r="J62" s="156">
        <f>'Non-Dairy Alternatives'!J76</f>
        <v>0.1265356624667886</v>
      </c>
      <c r="K62" s="244">
        <f>'Non-Dairy Alternatives'!K76</f>
        <v>1.6932176412882454E-2</v>
      </c>
      <c r="L62" s="247">
        <f>'Non-Dairy Alternatives'!L76</f>
        <v>69320486.427078784</v>
      </c>
      <c r="M62" s="111">
        <f>'Non-Dairy Alternatives'!M76</f>
        <v>-6067337.8322789073</v>
      </c>
      <c r="N62" s="107">
        <f>'Non-Dairy Alternatives'!N76</f>
        <v>-8.0481667854020666E-2</v>
      </c>
      <c r="O62" s="105">
        <f>'Non-Dairy Alternatives'!O76</f>
        <v>18528921.668833256</v>
      </c>
      <c r="P62" s="106">
        <f>'Non-Dairy Alternatives'!P76</f>
        <v>-1728737.6800316423</v>
      </c>
      <c r="Q62" s="107">
        <f>'Non-Dairy Alternatives'!Q76</f>
        <v>-8.5337483973858458E-2</v>
      </c>
    </row>
    <row r="63" spans="2:20" ht="15.5" customHeight="1">
      <c r="B63" s="322"/>
      <c r="C63" s="255" t="s">
        <v>87</v>
      </c>
      <c r="D63" s="105">
        <f>'Non-Dairy Alternatives'!D77</f>
        <v>87571.858721558645</v>
      </c>
      <c r="E63" s="106">
        <f>'Non-Dairy Alternatives'!E77</f>
        <v>-23952.20548410379</v>
      </c>
      <c r="F63" s="107">
        <f>'Non-Dairy Alternatives'!F77</f>
        <v>-0.21477163385951692</v>
      </c>
      <c r="G63" s="108">
        <f>'Non-Dairy Alternatives'!G77</f>
        <v>0.56988393771574353</v>
      </c>
      <c r="H63" s="109">
        <f>'Non-Dairy Alternatives'!H77</f>
        <v>-0.10859595539243605</v>
      </c>
      <c r="I63" s="155">
        <f>'Non-Dairy Alternatives'!I77</f>
        <v>12.207592126151253</v>
      </c>
      <c r="J63" s="156">
        <f>'Non-Dairy Alternatives'!J77</f>
        <v>0.9430811693769936</v>
      </c>
      <c r="K63" s="244">
        <f>'Non-Dairy Alternatives'!K77</f>
        <v>8.3721448094454809E-2</v>
      </c>
      <c r="L63" s="247">
        <f>'Non-Dairy Alternatives'!L77</f>
        <v>1069041.5330017293</v>
      </c>
      <c r="M63" s="111">
        <f>'Non-Dairy Alternatives'!M77</f>
        <v>-187222.51018695114</v>
      </c>
      <c r="N63" s="107">
        <f>'Non-Dairy Alternatives'!N77</f>
        <v>-0.14903117796139284</v>
      </c>
      <c r="O63" s="105">
        <f>'Non-Dairy Alternatives'!O77</f>
        <v>211475.58947682381</v>
      </c>
      <c r="P63" s="106">
        <f>'Non-Dairy Alternatives'!P77</f>
        <v>-43657.830249071121</v>
      </c>
      <c r="Q63" s="107">
        <f>'Non-Dairy Alternatives'!Q77</f>
        <v>-0.17111764619458844</v>
      </c>
    </row>
    <row r="64" spans="2:20" ht="15.5" customHeight="1">
      <c r="B64" s="322"/>
      <c r="C64" s="255" t="s">
        <v>261</v>
      </c>
      <c r="D64" s="105">
        <f>'Non-Dairy Alternatives'!D78</f>
        <v>1142165.7779930499</v>
      </c>
      <c r="E64" s="106">
        <f>'Non-Dairy Alternatives'!E78</f>
        <v>-505.88723813486286</v>
      </c>
      <c r="F64" s="107">
        <f>'Non-Dairy Alternatives'!F78</f>
        <v>-4.42723184207523E-4</v>
      </c>
      <c r="G64" s="108">
        <f>'Non-Dairy Alternatives'!G78</f>
        <v>7.4327751013763113</v>
      </c>
      <c r="H64" s="109">
        <f>'Non-Dairy Alternatives'!H78</f>
        <v>0.48109382249016797</v>
      </c>
      <c r="I64" s="155">
        <f>'Non-Dairy Alternatives'!I78</f>
        <v>16.324444998977864</v>
      </c>
      <c r="J64" s="156">
        <f>'Non-Dairy Alternatives'!J78</f>
        <v>-0.5499738725598462</v>
      </c>
      <c r="K64" s="244">
        <f>'Non-Dairy Alternatives'!K78</f>
        <v>-3.2592166684180982E-2</v>
      </c>
      <c r="L64" s="247">
        <f>'Non-Dairy Alternatives'!L78</f>
        <v>18645222.422562305</v>
      </c>
      <c r="M64" s="111">
        <f>'Non-Dairy Alternatives'!M78</f>
        <v>-636697.88918621838</v>
      </c>
      <c r="N64" s="107">
        <f>'Non-Dairy Alternatives'!N78</f>
        <v>-3.3020460560573769E-2</v>
      </c>
      <c r="O64" s="105">
        <f>'Non-Dairy Alternatives'!O78</f>
        <v>6394358.798314333</v>
      </c>
      <c r="P64" s="106">
        <f>'Non-Dairy Alternatives'!P78</f>
        <v>-169089.13881565351</v>
      </c>
      <c r="Q64" s="107">
        <f>'Non-Dairy Alternatives'!Q78</f>
        <v>-2.5762242716835124E-2</v>
      </c>
    </row>
    <row r="65" spans="2:17">
      <c r="B65" s="322"/>
      <c r="C65" s="255" t="s">
        <v>262</v>
      </c>
      <c r="D65" s="105"/>
      <c r="E65" s="106"/>
      <c r="F65" s="107"/>
      <c r="G65" s="108"/>
      <c r="H65" s="109"/>
      <c r="I65" s="155"/>
      <c r="J65" s="156"/>
      <c r="K65" s="244"/>
      <c r="L65" s="247"/>
      <c r="M65" s="111"/>
      <c r="N65" s="107"/>
      <c r="O65" s="105"/>
      <c r="P65" s="106"/>
      <c r="Q65" s="107"/>
    </row>
    <row r="66" spans="2:17">
      <c r="B66" s="322"/>
      <c r="C66" s="255" t="s">
        <v>263</v>
      </c>
      <c r="D66" s="105">
        <f>'Non-Dairy Alternatives'!D80</f>
        <v>87816.69589339236</v>
      </c>
      <c r="E66" s="106">
        <f>'Non-Dairy Alternatives'!E80</f>
        <v>4699.1032658677286</v>
      </c>
      <c r="F66" s="107">
        <f>'Non-Dairy Alternatives'!F80</f>
        <v>5.6535603562603752E-2</v>
      </c>
      <c r="G66" s="108">
        <f>'Non-Dairy Alternatives'!G80</f>
        <v>0.57147724375744158</v>
      </c>
      <c r="H66" s="109">
        <f>'Non-Dairy Alternatives'!H80</f>
        <v>6.5814042160553976E-2</v>
      </c>
      <c r="I66" s="155">
        <f>'Non-Dairy Alternatives'!I80</f>
        <v>27.185257326487779</v>
      </c>
      <c r="J66" s="156">
        <f>'Non-Dairy Alternatives'!J80</f>
        <v>1.1242337506381972</v>
      </c>
      <c r="K66" s="244">
        <f>'Non-Dairy Alternatives'!K80</f>
        <v>4.3138510940146278E-2</v>
      </c>
      <c r="L66" s="247">
        <f>'Non-Dairy Alternatives'!L80</f>
        <v>2387319.4754237938</v>
      </c>
      <c r="M66" s="111">
        <f>'Non-Dairy Alternatives'!M80</f>
        <v>221189.93439001311</v>
      </c>
      <c r="N66" s="107">
        <f>'Non-Dairy Alternatives'!N80</f>
        <v>0.10211297625554319</v>
      </c>
      <c r="O66" s="105">
        <f>'Non-Dairy Alternatives'!O80</f>
        <v>317857.60246396065</v>
      </c>
      <c r="P66" s="106">
        <f>'Non-Dairy Alternatives'!P80</f>
        <v>14604.308405041695</v>
      </c>
      <c r="Q66" s="107">
        <f>'Non-Dairy Alternatives'!Q80</f>
        <v>4.8158779116853484E-2</v>
      </c>
    </row>
    <row r="67" spans="2:17">
      <c r="B67" s="322"/>
      <c r="C67" s="255" t="s">
        <v>264</v>
      </c>
      <c r="D67" s="105">
        <f>'Non-Dairy Alternatives'!D81</f>
        <v>69304.694326080746</v>
      </c>
      <c r="E67" s="106">
        <f>'Non-Dairy Alternatives'!E81</f>
        <v>5522.8271078572288</v>
      </c>
      <c r="F67" s="107">
        <f>'Non-Dairy Alternatives'!F81</f>
        <v>8.658929800473554E-2</v>
      </c>
      <c r="G67" s="108">
        <f>'Non-Dairy Alternatives'!G81</f>
        <v>0.45100826545559802</v>
      </c>
      <c r="H67" s="109">
        <f>'Non-Dairy Alternatives'!H81</f>
        <v>6.297798014733369E-2</v>
      </c>
      <c r="I67" s="155">
        <f>'Non-Dairy Alternatives'!I81</f>
        <v>8.0594918559451312</v>
      </c>
      <c r="J67" s="156">
        <f>'Non-Dairy Alternatives'!J81</f>
        <v>0.4230620007177901</v>
      </c>
      <c r="K67" s="244">
        <f>'Non-Dairy Alternatives'!K81</f>
        <v>5.5400495878082719E-2</v>
      </c>
      <c r="L67" s="247">
        <f>'Non-Dairy Alternatives'!L81</f>
        <v>558560.61949981446</v>
      </c>
      <c r="M67" s="111">
        <f>'Non-Dairy Alternatives'!M81</f>
        <v>71494.86445242638</v>
      </c>
      <c r="N67" s="107">
        <f>'Non-Dairy Alternatives'!N81</f>
        <v>0.14678688393001563</v>
      </c>
      <c r="O67" s="105">
        <f>'Non-Dairy Alternatives'!O81</f>
        <v>134962.39407157898</v>
      </c>
      <c r="P67" s="106">
        <f>'Non-Dairy Alternatives'!P81</f>
        <v>8460.0499548912048</v>
      </c>
      <c r="Q67" s="107">
        <f>'Non-Dairy Alternatives'!Q81</f>
        <v>6.6876625994278183E-2</v>
      </c>
    </row>
    <row r="68" spans="2:17">
      <c r="B68" s="322"/>
      <c r="C68" s="255" t="s">
        <v>229</v>
      </c>
      <c r="D68" s="105">
        <f>'Non-Dairy Alternatives'!D82</f>
        <v>3239730.4001540942</v>
      </c>
      <c r="E68" s="106">
        <f>'Non-Dairy Alternatives'!E82</f>
        <v>-31435.196065186989</v>
      </c>
      <c r="F68" s="107">
        <f>'Non-Dairy Alternatives'!F82</f>
        <v>-9.6097843843548861E-3</v>
      </c>
      <c r="G68" s="108">
        <f>'Non-Dairy Alternatives'!G82</f>
        <v>21.082918011910344</v>
      </c>
      <c r="H68" s="109">
        <f>'Non-Dairy Alternatives'!H82</f>
        <v>1.1821001940700491</v>
      </c>
      <c r="I68" s="155">
        <f>'Non-Dairy Alternatives'!I82</f>
        <v>10.597088315712648</v>
      </c>
      <c r="J68" s="156">
        <f>'Non-Dairy Alternatives'!J82</f>
        <v>-0.36951481428805621</v>
      </c>
      <c r="K68" s="244">
        <f>'Non-Dairy Alternatives'!K82</f>
        <v>-3.3694555178822493E-2</v>
      </c>
      <c r="L68" s="247">
        <f>'Non-Dairy Alternatives'!L82</f>
        <v>34331709.169532016</v>
      </c>
      <c r="M68" s="111">
        <f>'Non-Dairy Alternatives'!M82</f>
        <v>-1541865.6967169717</v>
      </c>
      <c r="N68" s="107">
        <f>'Non-Dairy Alternatives'!N82</f>
        <v>-4.298054215298204E-2</v>
      </c>
      <c r="O68" s="105">
        <f>'Non-Dairy Alternatives'!O82</f>
        <v>7707637.2909040451</v>
      </c>
      <c r="P68" s="106">
        <f>'Non-Dairy Alternatives'!P82</f>
        <v>-10841.532775139436</v>
      </c>
      <c r="Q68" s="107">
        <f>'Non-Dairy Alternatives'!Q82</f>
        <v>-1.4046203951326745E-3</v>
      </c>
    </row>
    <row r="69" spans="2:17">
      <c r="B69" s="322"/>
      <c r="C69" s="255" t="s">
        <v>230</v>
      </c>
      <c r="D69" s="105">
        <f>'Non-Dairy Alternatives'!D83</f>
        <v>166560.0032811111</v>
      </c>
      <c r="E69" s="106">
        <f>'Non-Dairy Alternatives'!E83</f>
        <v>-51963.006211407832</v>
      </c>
      <c r="F69" s="107">
        <f>'Non-Dairy Alternatives'!F83</f>
        <v>-0.23779192100677513</v>
      </c>
      <c r="G69" s="108">
        <f>'Non-Dairy Alternatives'!G83</f>
        <v>1.0839083687556716</v>
      </c>
      <c r="H69" s="109">
        <f>'Non-Dairy Alternatives'!H83</f>
        <v>-0.24552191320345851</v>
      </c>
      <c r="I69" s="155">
        <f>'Non-Dairy Alternatives'!I83</f>
        <v>14.65734790271466</v>
      </c>
      <c r="J69" s="156">
        <f>'Non-Dairy Alternatives'!J83</f>
        <v>-0.36135266867148097</v>
      </c>
      <c r="K69" s="244">
        <f>'Non-Dairy Alternatives'!K83</f>
        <v>-2.4060181968068237E-2</v>
      </c>
      <c r="L69" s="247">
        <f>'Non-Dairy Alternatives'!L83</f>
        <v>2441327.9147685408</v>
      </c>
      <c r="M69" s="111">
        <f>'Non-Dairy Alternatives'!M83</f>
        <v>-840603.73275777232</v>
      </c>
      <c r="N69" s="107">
        <f>'Non-Dairy Alternatives'!N83</f>
        <v>-0.25613078608488377</v>
      </c>
      <c r="O69" s="105">
        <f>'Non-Dairy Alternatives'!O83</f>
        <v>446897.18067729473</v>
      </c>
      <c r="P69" s="106">
        <f>'Non-Dairy Alternatives'!P83</f>
        <v>-139860.11990952492</v>
      </c>
      <c r="Q69" s="107">
        <f>'Non-Dairy Alternatives'!Q83</f>
        <v>-0.23836110734310409</v>
      </c>
    </row>
    <row r="70" spans="2:17">
      <c r="B70" s="322"/>
      <c r="C70" s="83" t="s">
        <v>230</v>
      </c>
      <c r="D70" s="105">
        <f>'Non-Dairy Alternatives'!D84</f>
        <v>77927.579838368809</v>
      </c>
      <c r="E70" s="106">
        <f>'Non-Dairy Alternatives'!E84</f>
        <v>-10261.34253547345</v>
      </c>
      <c r="F70" s="107">
        <f>'Non-Dairy Alternatives'!F84</f>
        <v>-0.11635636607480612</v>
      </c>
      <c r="G70" s="108">
        <f>'Non-Dairy Alternatives'!G84</f>
        <v>0.50712268419643269</v>
      </c>
      <c r="H70" s="109">
        <f>'Non-Dairy Alternatives'!H84</f>
        <v>-2.93930090909722E-2</v>
      </c>
      <c r="I70" s="155">
        <f>'Non-Dairy Alternatives'!I84</f>
        <v>11.20103503390659</v>
      </c>
      <c r="J70" s="156">
        <f>'Non-Dairy Alternatives'!J84</f>
        <v>-0.49413984495907215</v>
      </c>
      <c r="K70" s="244">
        <f>'Non-Dairy Alternatives'!K84</f>
        <v>-4.2251599491003058E-2</v>
      </c>
      <c r="L70" s="247">
        <f>'Non-Dairy Alternatives'!L84</f>
        <v>872869.55187712191</v>
      </c>
      <c r="M70" s="111">
        <f>'Non-Dairy Alternatives'!M84</f>
        <v>-158515.31766367203</v>
      </c>
      <c r="N70" s="107">
        <f>'Non-Dairy Alternatives'!N84</f>
        <v>-0.15369172298818792</v>
      </c>
      <c r="O70" s="105">
        <f>'Non-Dairy Alternatives'!O84</f>
        <v>185258.20954430103</v>
      </c>
      <c r="P70" s="106">
        <f>'Non-Dairy Alternatives'!P84</f>
        <v>-29655.593758940697</v>
      </c>
      <c r="Q70" s="107">
        <f>'Non-Dairy Alternatives'!Q84</f>
        <v>-0.13798831579513243</v>
      </c>
    </row>
    <row r="71" spans="2:17" ht="15" thickBot="1">
      <c r="B71" s="336"/>
      <c r="C71" s="256" t="s">
        <v>86</v>
      </c>
      <c r="D71" s="128">
        <f>'Non-Dairy Alternatives'!D85</f>
        <v>1212777.059383166</v>
      </c>
      <c r="E71" s="129">
        <f>'Non-Dairy Alternatives'!E85</f>
        <v>-8996.7556912973523</v>
      </c>
      <c r="F71" s="130">
        <f>'Non-Dairy Alternatives'!F85</f>
        <v>-7.3636835069583054E-3</v>
      </c>
      <c r="G71" s="131">
        <f>'Non-Dairy Alternatives'!G85</f>
        <v>7.892286132353747</v>
      </c>
      <c r="H71" s="132">
        <f>'Non-Dairy Alternatives'!H85</f>
        <v>0.45937043511531961</v>
      </c>
      <c r="I71" s="205">
        <f>'Non-Dairy Alternatives'!I85</f>
        <v>8.7618424527092298</v>
      </c>
      <c r="J71" s="157">
        <f>'Non-Dairy Alternatives'!J85</f>
        <v>0.34778283177871572</v>
      </c>
      <c r="K71" s="246">
        <f>'Non-Dairy Alternatives'!K85</f>
        <v>4.1333535468845925E-2</v>
      </c>
      <c r="L71" s="248">
        <f>'Non-Dairy Alternatives'!L85</f>
        <v>10626161.524575286</v>
      </c>
      <c r="M71" s="134">
        <f>'Non-Dairy Alternatives'!M85</f>
        <v>346083.80124701932</v>
      </c>
      <c r="N71" s="130">
        <f>'Non-Dairy Alternatives'!N85</f>
        <v>3.366548488847141E-2</v>
      </c>
      <c r="O71" s="128">
        <f>'Non-Dairy Alternatives'!O85</f>
        <v>2601739.1292507648</v>
      </c>
      <c r="P71" s="129">
        <f>'Non-Dairy Alternatives'!P85</f>
        <v>33357.179025894962</v>
      </c>
      <c r="Q71" s="130">
        <f>'Non-Dairy Alternatives'!Q85</f>
        <v>1.298762398753598E-2</v>
      </c>
    </row>
    <row r="72" spans="2:17">
      <c r="B72" s="226"/>
      <c r="C72" s="82" t="s">
        <v>207</v>
      </c>
      <c r="D72" s="121">
        <f>'Trad vs Value Add'!D33</f>
        <v>5687400.9964523613</v>
      </c>
      <c r="E72" s="122">
        <f>'Trad vs Value Add'!E33</f>
        <v>-112602.18660585582</v>
      </c>
      <c r="F72" s="123">
        <f>'Trad vs Value Add'!F33</f>
        <v>-1.9414159449906217E-2</v>
      </c>
      <c r="G72" s="124">
        <f>'Trad vs Value Add'!G33</f>
        <v>3.9238711630421887</v>
      </c>
      <c r="H72" s="125">
        <f>'Trad vs Value Add'!H33</f>
        <v>1.499196892637622E-2</v>
      </c>
      <c r="I72" s="204">
        <f>'Trad vs Value Add'!I33</f>
        <v>6.946965677651872</v>
      </c>
      <c r="J72" s="152">
        <f>'Trad vs Value Add'!J33</f>
        <v>0.13056736320689932</v>
      </c>
      <c r="K72" s="123">
        <f>'Trad vs Value Add'!K33</f>
        <v>1.9154890483762878E-2</v>
      </c>
      <c r="L72" s="233">
        <f>'Trad vs Value Add'!L33</f>
        <v>39510179.517397612</v>
      </c>
      <c r="M72" s="234">
        <f>'Trad vs Value Add'!M33</f>
        <v>-24952.403375893831</v>
      </c>
      <c r="N72" s="232">
        <f>'Trad vs Value Add'!N33</f>
        <v>-6.3114506424051509E-4</v>
      </c>
      <c r="O72" s="251">
        <f>'Trad vs Value Add'!O33</f>
        <v>13753897.632703543</v>
      </c>
      <c r="P72" s="231">
        <f>'Trad vs Value Add'!P33</f>
        <v>-414188.85070697218</v>
      </c>
      <c r="Q72" s="232">
        <f>'Trad vs Value Add'!Q33</f>
        <v>-2.9233930156478648E-2</v>
      </c>
    </row>
    <row r="73" spans="2:17">
      <c r="B73" s="226" t="s">
        <v>220</v>
      </c>
      <c r="C73" s="83" t="s">
        <v>208</v>
      </c>
      <c r="D73" s="105">
        <f>'Trad vs Value Add'!D34</f>
        <v>108224043.99223794</v>
      </c>
      <c r="E73" s="106">
        <f>'Trad vs Value Add'!E34</f>
        <v>-3707171.9251042753</v>
      </c>
      <c r="F73" s="107">
        <f>'Trad vs Value Add'!F34</f>
        <v>-3.3120089822323638E-2</v>
      </c>
      <c r="G73" s="108">
        <f>'Trad vs Value Add'!G34</f>
        <v>74.666302874342918</v>
      </c>
      <c r="H73" s="109">
        <f>'Trad vs Value Add'!H34</f>
        <v>-0.76910418705215022</v>
      </c>
      <c r="I73" s="206">
        <f>'Trad vs Value Add'!I34</f>
        <v>4.1643485472580375</v>
      </c>
      <c r="J73" s="156">
        <f>'Trad vs Value Add'!J34</f>
        <v>0.12810131323952056</v>
      </c>
      <c r="K73" s="107">
        <f>'Trad vs Value Add'!K34</f>
        <v>3.17377271044871E-2</v>
      </c>
      <c r="L73" s="110">
        <f>'Trad vs Value Add'!L34</f>
        <v>450682640.37746602</v>
      </c>
      <c r="M73" s="111">
        <f>'Trad vs Value Add'!M34</f>
        <v>-1099420.2692358494</v>
      </c>
      <c r="N73" s="107">
        <f>'Trad vs Value Add'!N34</f>
        <v>-2.4335190902934215E-3</v>
      </c>
      <c r="O73" s="105">
        <f>'Trad vs Value Add'!O34</f>
        <v>142149072.16265333</v>
      </c>
      <c r="P73" s="106">
        <f>'Trad vs Value Add'!P34</f>
        <v>-3995454.3659800887</v>
      </c>
      <c r="Q73" s="107">
        <f>'Trad vs Value Add'!Q34</f>
        <v>-2.7339062644930995E-2</v>
      </c>
    </row>
    <row r="74" spans="2:17">
      <c r="B74" s="226" t="s">
        <v>218</v>
      </c>
      <c r="C74" s="83" t="s">
        <v>209</v>
      </c>
      <c r="D74" s="105">
        <f>'Trad vs Value Add'!D35</f>
        <v>1519431.0926003431</v>
      </c>
      <c r="E74" s="106">
        <f>'Trad vs Value Add'!E35</f>
        <v>78239.286257656291</v>
      </c>
      <c r="F74" s="107">
        <f>'Trad vs Value Add'!F35</f>
        <v>5.4287906657063345E-2</v>
      </c>
      <c r="G74" s="108">
        <f>'Trad vs Value Add'!G35</f>
        <v>1.0482911003115711</v>
      </c>
      <c r="H74" s="109">
        <f>'Trad vs Value Add'!H35</f>
        <v>7.7008070157660202E-2</v>
      </c>
      <c r="I74" s="206">
        <f>'Trad vs Value Add'!I35</f>
        <v>13.570964744516148</v>
      </c>
      <c r="J74" s="156">
        <f>'Trad vs Value Add'!J35</f>
        <v>0.59589134988318548</v>
      </c>
      <c r="K74" s="107">
        <f>'Trad vs Value Add'!K35</f>
        <v>4.5925855812859698E-2</v>
      </c>
      <c r="L74" s="110">
        <f>'Trad vs Value Add'!L35</f>
        <v>20620145.789400905</v>
      </c>
      <c r="M74" s="111">
        <f>'Trad vs Value Add'!M35</f>
        <v>1920576.3263608888</v>
      </c>
      <c r="N74" s="107">
        <f>'Trad vs Value Add'!N35</f>
        <v>0.10270698104343723</v>
      </c>
      <c r="O74" s="105">
        <f>'Trad vs Value Add'!O35</f>
        <v>4144621.4230266809</v>
      </c>
      <c r="P74" s="106">
        <f>'Trad vs Value Add'!P35</f>
        <v>197860.14041704452</v>
      </c>
      <c r="Q74" s="107">
        <f>'Trad vs Value Add'!Q35</f>
        <v>5.0132279671654602E-2</v>
      </c>
    </row>
    <row r="75" spans="2:17" ht="15" thickBot="1">
      <c r="B75" s="226"/>
      <c r="C75" s="84" t="s">
        <v>210</v>
      </c>
      <c r="D75" s="128">
        <f>'Trad vs Value Add'!D36</f>
        <v>22513627.416121542</v>
      </c>
      <c r="E75" s="129">
        <f>'Trad vs Value Add'!E36</f>
        <v>646661.69504932314</v>
      </c>
      <c r="F75" s="130">
        <f>'Trad vs Value Add'!F36</f>
        <v>2.957253892917407E-2</v>
      </c>
      <c r="G75" s="131">
        <f>'Trad vs Value Add'!G36</f>
        <v>15.532678889478634</v>
      </c>
      <c r="H75" s="132">
        <f>'Trad vs Value Add'!H36</f>
        <v>0.79556157285095885</v>
      </c>
      <c r="I75" s="205">
        <f>'Trad vs Value Add'!I36</f>
        <v>10.022170380176368</v>
      </c>
      <c r="J75" s="157">
        <f>'Trad vs Value Add'!J36</f>
        <v>0.31221292128312683</v>
      </c>
      <c r="K75" s="130">
        <f>'Trad vs Value Add'!K36</f>
        <v>3.2153891776031882E-2</v>
      </c>
      <c r="L75" s="133">
        <f>'Trad vs Value Add'!L36</f>
        <v>225635409.84017995</v>
      </c>
      <c r="M75" s="134">
        <f>'Trad vs Value Add'!M36</f>
        <v>13308102.933491945</v>
      </c>
      <c r="N75" s="130">
        <f>'Trad vs Value Add'!N36</f>
        <v>6.2677302921477218E-2</v>
      </c>
      <c r="O75" s="128">
        <f>'Trad vs Value Add'!O36</f>
        <v>42335297.646851778</v>
      </c>
      <c r="P75" s="129">
        <f>'Trad vs Value Add'!P36</f>
        <v>1770617.8130881935</v>
      </c>
      <c r="Q75" s="130">
        <f>'Trad vs Value Add'!Q36</f>
        <v>4.3649249059632377E-2</v>
      </c>
    </row>
    <row r="76" spans="2:17">
      <c r="B76" s="324" t="s">
        <v>219</v>
      </c>
      <c r="C76" s="82" t="s">
        <v>216</v>
      </c>
      <c r="D76" s="121">
        <f>Filtration!D21</f>
        <v>140304990.21112865</v>
      </c>
      <c r="E76" s="122">
        <f>Filtration!E21</f>
        <v>-4447716.2612433434</v>
      </c>
      <c r="F76" s="123">
        <f>Filtration!F21</f>
        <v>-3.0726308126696408E-2</v>
      </c>
      <c r="G76" s="124">
        <f>Filtration!G21</f>
        <v>96.799699100480993</v>
      </c>
      <c r="H76" s="125">
        <f>Filtration!H21</f>
        <v>-0.7555650542988559</v>
      </c>
      <c r="I76" s="204">
        <f>Filtration!I21</f>
        <v>5.4925579204658037</v>
      </c>
      <c r="J76" s="152">
        <f>Filtration!J21</f>
        <v>0.17163712357187499</v>
      </c>
      <c r="K76" s="123">
        <f>Filtration!K21</f>
        <v>3.2257034096817912E-2</v>
      </c>
      <c r="L76" s="126">
        <f>Filtration!L21</f>
        <v>770633285.26501179</v>
      </c>
      <c r="M76" s="127">
        <f>Filtration!M21</f>
        <v>415598.98948526382</v>
      </c>
      <c r="N76" s="123">
        <f>Filtration!N21</f>
        <v>5.395864012094283E-4</v>
      </c>
      <c r="O76" s="121">
        <f>Filtration!O21</f>
        <v>211405198.58382678</v>
      </c>
      <c r="P76" s="122">
        <f>Filtration!P21</f>
        <v>-5551687.9808989763</v>
      </c>
      <c r="Q76" s="123">
        <f>Filtration!Q21</f>
        <v>-2.5588899568037983E-2</v>
      </c>
    </row>
    <row r="77" spans="2:17" ht="15" thickBot="1">
      <c r="B77" s="323"/>
      <c r="C77" s="84" t="s">
        <v>217</v>
      </c>
      <c r="D77" s="128">
        <f>Filtration!D22</f>
        <v>4638632.0469196429</v>
      </c>
      <c r="E77" s="129">
        <f>Filtration!E22</f>
        <v>1011127.8494610488</v>
      </c>
      <c r="F77" s="130">
        <f>Filtration!F22</f>
        <v>0.27873926380827857</v>
      </c>
      <c r="G77" s="131">
        <f>Filtration!G22</f>
        <v>3.2003008995189295</v>
      </c>
      <c r="H77" s="132">
        <f>Filtration!H22</f>
        <v>0.75556505429873022</v>
      </c>
      <c r="I77" s="205">
        <f>Filtration!I22</f>
        <v>12.373781561252015</v>
      </c>
      <c r="J77" s="157">
        <f>Filtration!J22</f>
        <v>0.54042830766278804</v>
      </c>
      <c r="K77" s="130">
        <f>Filtration!K22</f>
        <v>4.5669920949826151E-2</v>
      </c>
      <c r="L77" s="133">
        <f>Filtration!L22</f>
        <v>57397419.691606969</v>
      </c>
      <c r="M77" s="134">
        <f>Filtration!M22</f>
        <v>14471881.094201736</v>
      </c>
      <c r="N77" s="130">
        <f>Filtration!N22</f>
        <v>0.33713918490184147</v>
      </c>
      <c r="O77" s="128">
        <f>Filtration!O22</f>
        <v>11507928.883125067</v>
      </c>
      <c r="P77" s="129">
        <f>Filtration!P22</f>
        <v>2451169.3297500722</v>
      </c>
      <c r="Q77" s="130">
        <f>Filtration!Q22</f>
        <v>0.2706452915421218</v>
      </c>
    </row>
    <row r="78" spans="2:17">
      <c r="B78" s="103"/>
      <c r="C78" s="80"/>
      <c r="D78" s="61"/>
      <c r="E78" s="61"/>
      <c r="F78" s="62"/>
      <c r="G78" s="63"/>
      <c r="H78" s="63"/>
      <c r="I78" s="162"/>
      <c r="J78" s="162"/>
      <c r="K78" s="62"/>
      <c r="L78" s="64"/>
      <c r="M78" s="64"/>
      <c r="N78" s="62"/>
      <c r="O78" s="61"/>
      <c r="P78" s="61"/>
      <c r="Q78" s="62"/>
    </row>
    <row r="79" spans="2:17" ht="23.5">
      <c r="B79" s="333" t="s">
        <v>139</v>
      </c>
      <c r="C79" s="333"/>
      <c r="D79" s="333"/>
      <c r="E79" s="333"/>
      <c r="F79" s="333"/>
      <c r="G79" s="333"/>
      <c r="H79" s="333"/>
      <c r="I79" s="333"/>
      <c r="J79" s="333"/>
      <c r="K79" s="333"/>
      <c r="L79" s="333"/>
      <c r="M79" s="333"/>
      <c r="N79" s="333"/>
      <c r="O79" s="333"/>
      <c r="P79" s="333"/>
      <c r="Q79" s="333"/>
    </row>
    <row r="80" spans="2:17">
      <c r="B80" s="334" t="s">
        <v>14</v>
      </c>
      <c r="C80" s="334"/>
      <c r="D80" s="334"/>
      <c r="E80" s="334"/>
      <c r="F80" s="334"/>
      <c r="G80" s="334"/>
      <c r="H80" s="334"/>
      <c r="I80" s="334"/>
      <c r="J80" s="334"/>
      <c r="K80" s="334"/>
      <c r="L80" s="334"/>
      <c r="M80" s="334"/>
      <c r="N80" s="334"/>
      <c r="O80" s="334"/>
      <c r="P80" s="334"/>
      <c r="Q80" s="334"/>
    </row>
    <row r="81" spans="2:17" ht="15" thickBot="1">
      <c r="B81" s="334" t="str">
        <f>'HOME PAGE'!H6</f>
        <v>LATEST 52 WEEKS ENDING 12-29-2024</v>
      </c>
      <c r="C81" s="334"/>
      <c r="D81" s="334"/>
      <c r="E81" s="334"/>
      <c r="F81" s="334"/>
      <c r="G81" s="334"/>
      <c r="H81" s="334"/>
      <c r="I81" s="334"/>
      <c r="J81" s="334"/>
      <c r="K81" s="334"/>
      <c r="L81" s="334"/>
      <c r="M81" s="334"/>
      <c r="N81" s="334"/>
      <c r="O81" s="334"/>
      <c r="P81" s="334"/>
      <c r="Q81" s="334"/>
    </row>
    <row r="82" spans="2:17">
      <c r="D82" s="325" t="s">
        <v>76</v>
      </c>
      <c r="E82" s="326"/>
      <c r="F82" s="327"/>
      <c r="G82" s="328" t="s">
        <v>19</v>
      </c>
      <c r="H82" s="329"/>
      <c r="I82" s="325" t="s">
        <v>20</v>
      </c>
      <c r="J82" s="326"/>
      <c r="K82" s="327"/>
      <c r="L82" s="328" t="s">
        <v>21</v>
      </c>
      <c r="M82" s="326"/>
      <c r="N82" s="329"/>
      <c r="O82" s="325" t="s">
        <v>22</v>
      </c>
      <c r="P82" s="326"/>
      <c r="Q82" s="327"/>
    </row>
    <row r="83" spans="2:17" ht="29.5" thickBot="1">
      <c r="B83" s="14"/>
      <c r="C83" s="79"/>
      <c r="D83" s="112" t="s">
        <v>18</v>
      </c>
      <c r="E83" s="113" t="s">
        <v>24</v>
      </c>
      <c r="F83" s="17" t="s">
        <v>25</v>
      </c>
      <c r="G83" s="18" t="s">
        <v>18</v>
      </c>
      <c r="H83" s="49" t="s">
        <v>24</v>
      </c>
      <c r="I83" s="15" t="s">
        <v>18</v>
      </c>
      <c r="J83" s="16" t="s">
        <v>24</v>
      </c>
      <c r="K83" s="17" t="s">
        <v>25</v>
      </c>
      <c r="L83" s="18" t="s">
        <v>18</v>
      </c>
      <c r="M83" s="16" t="s">
        <v>24</v>
      </c>
      <c r="N83" s="49" t="s">
        <v>25</v>
      </c>
      <c r="O83" s="15" t="s">
        <v>18</v>
      </c>
      <c r="P83" s="16" t="s">
        <v>24</v>
      </c>
      <c r="Q83" s="17" t="s">
        <v>25</v>
      </c>
    </row>
    <row r="84" spans="2:17" ht="15" thickBot="1">
      <c r="C84" s="290" t="s">
        <v>77</v>
      </c>
      <c r="D84" s="291">
        <f>'Segment Data'!E66</f>
        <v>1786599501.5194347</v>
      </c>
      <c r="E84" s="292">
        <f>'Segment Data'!F66</f>
        <v>-30783236.122762203</v>
      </c>
      <c r="F84" s="293">
        <f>'Segment Data'!G66</f>
        <v>-1.6938224120417913E-2</v>
      </c>
      <c r="G84" s="294">
        <f>'Segment Data'!H66</f>
        <v>100.00000000000003</v>
      </c>
      <c r="H84" s="295">
        <f>'Segment Data'!I66</f>
        <v>7.1054273576010019E-14</v>
      </c>
      <c r="I84" s="296">
        <f>'Segment Data'!J66</f>
        <v>5.2928132215101131</v>
      </c>
      <c r="J84" s="297">
        <f>'Segment Data'!K66</f>
        <v>0.12338811958741314</v>
      </c>
      <c r="K84" s="293">
        <f>'Segment Data'!L66</f>
        <v>2.3868828187784467E-2</v>
      </c>
      <c r="L84" s="298">
        <f>'Segment Data'!M66</f>
        <v>9456137463.185442</v>
      </c>
      <c r="M84" s="299">
        <f>'Segment Data'!N66</f>
        <v>61313519.416872025</v>
      </c>
      <c r="N84" s="293">
        <f>'Segment Data'!O66</f>
        <v>6.5263085060300952E-3</v>
      </c>
      <c r="O84" s="291">
        <f>'Segment Data'!P66</f>
        <v>2670249349.9480095</v>
      </c>
      <c r="P84" s="292">
        <f>'Segment Data'!Q66</f>
        <v>-27297275.858278275</v>
      </c>
      <c r="Q84" s="293">
        <f>'Segment Data'!R66</f>
        <v>-1.0119297141015759E-2</v>
      </c>
    </row>
    <row r="85" spans="2:17" ht="15" thickBot="1">
      <c r="B85" s="324" t="s">
        <v>111</v>
      </c>
      <c r="C85" s="82" t="s">
        <v>111</v>
      </c>
      <c r="D85" s="128">
        <f>'Segment Data'!E69</f>
        <v>1666809590.1842008</v>
      </c>
      <c r="E85" s="129">
        <f>'Segment Data'!F69</f>
        <v>-30322199.142976761</v>
      </c>
      <c r="F85" s="130">
        <f>'Segment Data'!G69</f>
        <v>-1.7866732173461849E-2</v>
      </c>
      <c r="G85" s="131">
        <f>'Segment Data'!H69</f>
        <v>93.295088729547004</v>
      </c>
      <c r="H85" s="132">
        <f>'Segment Data'!I69</f>
        <v>-8.8201106746410574E-2</v>
      </c>
      <c r="I85" s="205">
        <f>'Segment Data'!J69</f>
        <v>5.0328915108629575</v>
      </c>
      <c r="J85" s="157">
        <f>'Segment Data'!K69</f>
        <v>0.114162883254048</v>
      </c>
      <c r="K85" s="130">
        <f>'Segment Data'!L69</f>
        <v>2.320983569072092E-2</v>
      </c>
      <c r="L85" s="133">
        <f>'Segment Data'!M69</f>
        <v>8388871836.6630297</v>
      </c>
      <c r="M85" s="134">
        <f>'Segment Data'!N69</f>
        <v>41141119.674308777</v>
      </c>
      <c r="N85" s="130">
        <f>'Segment Data'!O69</f>
        <v>4.9284195991829531E-3</v>
      </c>
      <c r="O85" s="128">
        <f>'Segment Data'!P69</f>
        <v>2348168831.2987804</v>
      </c>
      <c r="P85" s="129">
        <f>'Segment Data'!Q69</f>
        <v>-24768917.67028904</v>
      </c>
      <c r="Q85" s="130">
        <f>'Segment Data'!R69</f>
        <v>-1.0438081521965747E-2</v>
      </c>
    </row>
    <row r="86" spans="2:17">
      <c r="B86" s="321"/>
      <c r="C86" s="102" t="s">
        <v>110</v>
      </c>
      <c r="D86" s="143">
        <f>'Segment Data'!E70</f>
        <v>1662417885.8224962</v>
      </c>
      <c r="E86" s="144">
        <f>'Segment Data'!F70</f>
        <v>-29672045.038274527</v>
      </c>
      <c r="F86" s="145">
        <f>'Segment Data'!G70</f>
        <v>-1.7535737608922641E-2</v>
      </c>
      <c r="G86" s="146">
        <f>'Segment Data'!H70</f>
        <v>93.049275140213211</v>
      </c>
      <c r="H86" s="147">
        <f>'Segment Data'!I70</f>
        <v>-5.6590554099628321E-2</v>
      </c>
      <c r="I86" s="207">
        <f>'Segment Data'!J70</f>
        <v>5.0112340070214376</v>
      </c>
      <c r="J86" s="161">
        <f>'Segment Data'!K70</f>
        <v>0.11530917395897333</v>
      </c>
      <c r="K86" s="145">
        <f>'Segment Data'!L70</f>
        <v>2.355207195590173E-2</v>
      </c>
      <c r="L86" s="148">
        <f>'Segment Data'!M70</f>
        <v>8330765043.314374</v>
      </c>
      <c r="M86" s="149">
        <f>'Segment Data'!N70</f>
        <v>46419931.038178444</v>
      </c>
      <c r="N86" s="145">
        <f>'Segment Data'!O70</f>
        <v>5.6033313930138971E-3</v>
      </c>
      <c r="O86" s="143">
        <f>'Segment Data'!P70</f>
        <v>2328225850.8171186</v>
      </c>
      <c r="P86" s="144">
        <f>'Segment Data'!Q70</f>
        <v>-21381736.502959728</v>
      </c>
      <c r="Q86" s="145">
        <f>'Segment Data'!R70</f>
        <v>-9.1001308551898943E-3</v>
      </c>
    </row>
    <row r="87" spans="2:17" ht="15" thickBot="1">
      <c r="B87" s="323"/>
      <c r="C87" s="98" t="s">
        <v>109</v>
      </c>
      <c r="D87" s="135">
        <f>'Segment Data'!E71</f>
        <v>4391704.3617040403</v>
      </c>
      <c r="E87" s="136">
        <f>'Segment Data'!F71</f>
        <v>-650154.104701587</v>
      </c>
      <c r="F87" s="137">
        <f>'Segment Data'!G71</f>
        <v>-0.12895128037282766</v>
      </c>
      <c r="G87" s="138">
        <f>'Segment Data'!H71</f>
        <v>0.24581358933376307</v>
      </c>
      <c r="H87" s="139">
        <f>'Segment Data'!I71</f>
        <v>-3.1610552646739065E-2</v>
      </c>
      <c r="I87" s="208">
        <f>'Segment Data'!J71</f>
        <v>13.231034824507946</v>
      </c>
      <c r="J87" s="154">
        <f>'Segment Data'!K71</f>
        <v>0.65916174737443356</v>
      </c>
      <c r="K87" s="137">
        <f>'Segment Data'!L71</f>
        <v>5.2431466920657754E-2</v>
      </c>
      <c r="L87" s="140">
        <f>'Segment Data'!M71</f>
        <v>58106793.348649599</v>
      </c>
      <c r="M87" s="141">
        <f>'Segment Data'!N71</f>
        <v>-5278811.3638729677</v>
      </c>
      <c r="N87" s="137">
        <f>'Segment Data'!O71</f>
        <v>-8.3280918243414298E-2</v>
      </c>
      <c r="O87" s="135">
        <f>'Segment Data'!P71</f>
        <v>19942980.481661424</v>
      </c>
      <c r="P87" s="136">
        <f>'Segment Data'!Q71</f>
        <v>-3387181.1673306897</v>
      </c>
      <c r="Q87" s="137">
        <f>'Segment Data'!R71</f>
        <v>-0.14518464202227332</v>
      </c>
    </row>
    <row r="88" spans="2:17">
      <c r="B88" s="324" t="s">
        <v>108</v>
      </c>
      <c r="C88" s="82" t="s">
        <v>185</v>
      </c>
      <c r="D88" s="121">
        <f>Fat!E59</f>
        <v>131935297.95902836</v>
      </c>
      <c r="E88" s="122">
        <f>Fat!F59</f>
        <v>-5348199.3193810284</v>
      </c>
      <c r="F88" s="123">
        <f>Fat!G59</f>
        <v>-3.8957335917331276E-2</v>
      </c>
      <c r="G88" s="124">
        <f>Fat!H59</f>
        <v>7.3847159280422066</v>
      </c>
      <c r="H88" s="125">
        <f>Fat!I59</f>
        <v>-0.16919632362337733</v>
      </c>
      <c r="I88" s="204">
        <f>Fat!J59</f>
        <v>5.6309645157748447</v>
      </c>
      <c r="J88" s="152">
        <f>Fat!K59</f>
        <v>0.26262515842500722</v>
      </c>
      <c r="K88" s="123">
        <f>Fat!L59</f>
        <v>4.8921117117055012E-2</v>
      </c>
      <c r="L88" s="126">
        <f>Fat!M59</f>
        <v>742922981.18546999</v>
      </c>
      <c r="M88" s="127">
        <f>Fat!N59</f>
        <v>5938579.6311556101</v>
      </c>
      <c r="N88" s="123">
        <f>Fat!O59</f>
        <v>8.0579448067435756E-3</v>
      </c>
      <c r="O88" s="121">
        <f>Fat!P59</f>
        <v>207480402.53423586</v>
      </c>
      <c r="P88" s="122">
        <f>Fat!Q59</f>
        <v>-4973734.0478643179</v>
      </c>
      <c r="Q88" s="123">
        <f>Fat!R59</f>
        <v>-2.3410859999622939E-2</v>
      </c>
    </row>
    <row r="89" spans="2:17">
      <c r="B89" s="321"/>
      <c r="C89" s="83" t="s">
        <v>186</v>
      </c>
      <c r="D89" s="105">
        <f>Fat!E60</f>
        <v>242105857.28076711</v>
      </c>
      <c r="E89" s="106">
        <f>Fat!F60</f>
        <v>-12874103.431689024</v>
      </c>
      <c r="F89" s="107">
        <f>Fat!G60</f>
        <v>-5.0490647954124127E-2</v>
      </c>
      <c r="G89" s="108">
        <f>Fat!H60</f>
        <v>13.551210390177838</v>
      </c>
      <c r="H89" s="109">
        <f>Fat!I60</f>
        <v>-0.47885358210668372</v>
      </c>
      <c r="I89" s="206">
        <f>Fat!J60</f>
        <v>4.9755271489408033</v>
      </c>
      <c r="J89" s="156">
        <f>Fat!K60</f>
        <v>1.1239180180776742E-2</v>
      </c>
      <c r="K89" s="107">
        <f>Fat!L60</f>
        <v>2.2640064902568597E-3</v>
      </c>
      <c r="L89" s="110">
        <f>Fat!M60</f>
        <v>1204604265.8180442</v>
      </c>
      <c r="M89" s="111">
        <f>Fat!N60</f>
        <v>-61189685.421705961</v>
      </c>
      <c r="N89" s="107">
        <f>Fat!O60</f>
        <v>-4.8340952618532627E-2</v>
      </c>
      <c r="O89" s="105">
        <f>Fat!P60</f>
        <v>372723474.36773938</v>
      </c>
      <c r="P89" s="106">
        <f>Fat!Q60</f>
        <v>-20285945.967875719</v>
      </c>
      <c r="Q89" s="107">
        <f>Fat!R60</f>
        <v>-5.1616945849675293E-2</v>
      </c>
    </row>
    <row r="90" spans="2:17">
      <c r="B90" s="321"/>
      <c r="C90" s="83" t="s">
        <v>187</v>
      </c>
      <c r="D90" s="105">
        <f>Fat!E61</f>
        <v>631557587.51053119</v>
      </c>
      <c r="E90" s="106">
        <f>Fat!F61</f>
        <v>-22880219.017505407</v>
      </c>
      <c r="F90" s="107">
        <f>Fat!G61</f>
        <v>-3.4961640035576398E-2</v>
      </c>
      <c r="G90" s="108">
        <f>Fat!H61</f>
        <v>35.349701316574617</v>
      </c>
      <c r="H90" s="109">
        <f>Fat!I61</f>
        <v>-0.6602041905657714</v>
      </c>
      <c r="I90" s="206">
        <f>Fat!J61</f>
        <v>5.2067009656551448</v>
      </c>
      <c r="J90" s="156">
        <f>Fat!K61</f>
        <v>0.17931317451805384</v>
      </c>
      <c r="K90" s="107">
        <f>Fat!L61</f>
        <v>3.5667265380675342E-2</v>
      </c>
      <c r="L90" s="110">
        <f>Fat!M61</f>
        <v>3288331500.7579165</v>
      </c>
      <c r="M90" s="111">
        <f>Fat!N61</f>
        <v>-1781137.8396720886</v>
      </c>
      <c r="N90" s="107">
        <f>Fat!O61</f>
        <v>-5.4136074819350233E-4</v>
      </c>
      <c r="O90" s="105">
        <f>Fat!P61</f>
        <v>926229973.47208548</v>
      </c>
      <c r="P90" s="106">
        <f>Fat!Q61</f>
        <v>-16963160.391514301</v>
      </c>
      <c r="Q90" s="107">
        <f>Fat!R61</f>
        <v>-1.7984821753343504E-2</v>
      </c>
    </row>
    <row r="91" spans="2:17" ht="15" thickBot="1">
      <c r="B91" s="323"/>
      <c r="C91" s="84" t="s">
        <v>188</v>
      </c>
      <c r="D91" s="128">
        <f>Fat!E62</f>
        <v>781000758.76909411</v>
      </c>
      <c r="E91" s="129">
        <f>Fat!F62</f>
        <v>10319285.645802021</v>
      </c>
      <c r="F91" s="130">
        <f>Fat!G62</f>
        <v>1.3389819277712366E-2</v>
      </c>
      <c r="G91" s="131">
        <f>Fat!H62</f>
        <v>43.714372365204554</v>
      </c>
      <c r="H91" s="132">
        <f>Fat!I62</f>
        <v>1.3082540962952507</v>
      </c>
      <c r="I91" s="205">
        <f>Fat!J62</f>
        <v>5.4036806853752894</v>
      </c>
      <c r="J91" s="157">
        <f>Fat!K62</f>
        <v>8.1205583238417312E-2</v>
      </c>
      <c r="K91" s="130">
        <f>Fat!L62</f>
        <v>1.5257109085548342E-2</v>
      </c>
      <c r="L91" s="133">
        <f>Fat!M62</f>
        <v>4220278715.4239998</v>
      </c>
      <c r="M91" s="134">
        <f>Fat!N62</f>
        <v>118345763.04711056</v>
      </c>
      <c r="N91" s="130">
        <f>Fat!O62</f>
        <v>2.8851218296616576E-2</v>
      </c>
      <c r="O91" s="128">
        <f>Fat!P62</f>
        <v>1163815499.573947</v>
      </c>
      <c r="P91" s="129">
        <f>Fat!Q62</f>
        <v>14925564.548974276</v>
      </c>
      <c r="Q91" s="130">
        <f>Fat!R62</f>
        <v>1.299129193663782E-2</v>
      </c>
    </row>
    <row r="92" spans="2:17" ht="15" customHeight="1">
      <c r="B92" s="330" t="s">
        <v>107</v>
      </c>
      <c r="C92" s="82" t="s">
        <v>201</v>
      </c>
      <c r="D92" s="121">
        <f>Fat!E63</f>
        <v>130067301.89036055</v>
      </c>
      <c r="E92" s="122">
        <f>Fat!F63</f>
        <v>-5135020.7522995025</v>
      </c>
      <c r="F92" s="123">
        <f>Fat!G63</f>
        <v>-3.7980270249286845E-2</v>
      </c>
      <c r="G92" s="124">
        <f>Fat!H63</f>
        <v>7.2801599787609517</v>
      </c>
      <c r="H92" s="125">
        <f>Fat!I63</f>
        <v>-0.15923733927819228</v>
      </c>
      <c r="I92" s="204">
        <f>Fat!J63</f>
        <v>5.5795520273708874</v>
      </c>
      <c r="J92" s="152">
        <f>Fat!K63</f>
        <v>0.25391931339391327</v>
      </c>
      <c r="K92" s="123">
        <f>Fat!L63</f>
        <v>4.7678712940062339E-2</v>
      </c>
      <c r="L92" s="126">
        <f>Fat!M63</f>
        <v>725717277.95702243</v>
      </c>
      <c r="M92" s="127">
        <f>Fat!N63</f>
        <v>5679365.4856022596</v>
      </c>
      <c r="N92" s="123">
        <f>Fat!O63</f>
        <v>7.8875922881736955E-3</v>
      </c>
      <c r="O92" s="121">
        <f>Fat!P63</f>
        <v>202379582.54002589</v>
      </c>
      <c r="P92" s="122">
        <f>Fat!Q63</f>
        <v>-4739299.0808402002</v>
      </c>
      <c r="Q92" s="123">
        <f>Fat!R63</f>
        <v>-2.2882023327624717E-2</v>
      </c>
    </row>
    <row r="93" spans="2:17">
      <c r="B93" s="331"/>
      <c r="C93" s="83" t="s">
        <v>202</v>
      </c>
      <c r="D93" s="105">
        <f>Fat!E64</f>
        <v>194439416.17702425</v>
      </c>
      <c r="E93" s="106">
        <f>Fat!F64</f>
        <v>-11297719.932124585</v>
      </c>
      <c r="F93" s="107">
        <f>Fat!G64</f>
        <v>-5.4913372207780975E-2</v>
      </c>
      <c r="G93" s="108">
        <f>Fat!H64</f>
        <v>10.883212270666197</v>
      </c>
      <c r="H93" s="109">
        <f>Fat!I64</f>
        <v>-0.43730551834198117</v>
      </c>
      <c r="I93" s="206">
        <f>Fat!J64</f>
        <v>4.5464276547482916</v>
      </c>
      <c r="J93" s="156">
        <f>Fat!K64</f>
        <v>2.1306788287319911E-2</v>
      </c>
      <c r="K93" s="107">
        <f>Fat!L64</f>
        <v>4.7085567250237069E-3</v>
      </c>
      <c r="L93" s="110">
        <f>Fat!M64</f>
        <v>884004738.88033533</v>
      </c>
      <c r="M93" s="111">
        <f>Fat!N64</f>
        <v>-46980668.73309505</v>
      </c>
      <c r="N93" s="107">
        <f>Fat!O64</f>
        <v>-5.0463378210759947E-2</v>
      </c>
      <c r="O93" s="105">
        <f>Fat!P64</f>
        <v>257860258.52846819</v>
      </c>
      <c r="P93" s="106">
        <f>Fat!Q64</f>
        <v>-14907348.232715905</v>
      </c>
      <c r="Q93" s="107">
        <f>Fat!R64</f>
        <v>-5.4652194260617307E-2</v>
      </c>
    </row>
    <row r="94" spans="2:17">
      <c r="B94" s="331"/>
      <c r="C94" s="83" t="s">
        <v>203</v>
      </c>
      <c r="D94" s="105">
        <f>Fat!E65</f>
        <v>612902688.34367871</v>
      </c>
      <c r="E94" s="106">
        <f>Fat!F65</f>
        <v>-25216874.240970612</v>
      </c>
      <c r="F94" s="107">
        <f>Fat!G65</f>
        <v>-3.9517475594748726E-2</v>
      </c>
      <c r="G94" s="108">
        <f>Fat!H65</f>
        <v>34.305544573500015</v>
      </c>
      <c r="H94" s="109">
        <f>Fat!I65</f>
        <v>-0.80646289568729657</v>
      </c>
      <c r="I94" s="206">
        <f>Fat!J65</f>
        <v>5.0114966868089068</v>
      </c>
      <c r="J94" s="156">
        <f>Fat!K65</f>
        <v>0.14115488089727712</v>
      </c>
      <c r="K94" s="107">
        <f>Fat!L65</f>
        <v>2.8982540963745723E-2</v>
      </c>
      <c r="L94" s="110">
        <f>Fat!M65</f>
        <v>3071559791.9706178</v>
      </c>
      <c r="M94" s="111">
        <f>Fat!N65</f>
        <v>-36300590.855442524</v>
      </c>
      <c r="N94" s="107">
        <f>Fat!O65</f>
        <v>-1.168025148621169E-2</v>
      </c>
      <c r="O94" s="105">
        <f>Fat!P65</f>
        <v>875300785.10834146</v>
      </c>
      <c r="P94" s="106">
        <f>Fat!Q65</f>
        <v>-23497244.314355254</v>
      </c>
      <c r="Q94" s="107">
        <f>Fat!R65</f>
        <v>-2.6142963764003435E-2</v>
      </c>
    </row>
    <row r="95" spans="2:17" ht="15" thickBot="1">
      <c r="B95" s="332"/>
      <c r="C95" s="84" t="s">
        <v>204</v>
      </c>
      <c r="D95" s="128">
        <f>Fat!E66</f>
        <v>729400183.77313089</v>
      </c>
      <c r="E95" s="129">
        <f>Fat!F66</f>
        <v>11327415.782409668</v>
      </c>
      <c r="F95" s="130">
        <f>Fat!G66</f>
        <v>1.5774746359071005E-2</v>
      </c>
      <c r="G95" s="131">
        <f>Fat!H66</f>
        <v>40.826171906619471</v>
      </c>
      <c r="H95" s="132">
        <f>Fat!I66</f>
        <v>1.3148046465605816</v>
      </c>
      <c r="I95" s="205">
        <f>Fat!J66</f>
        <v>5.0830670327994447</v>
      </c>
      <c r="J95" s="157">
        <f>Fat!K66</f>
        <v>8.5179389573615261E-2</v>
      </c>
      <c r="K95" s="130">
        <f>Fat!L66</f>
        <v>1.7043078127029921E-2</v>
      </c>
      <c r="L95" s="133">
        <f>Fat!M66</f>
        <v>3707590027.8550582</v>
      </c>
      <c r="M95" s="134">
        <f>Fat!N66</f>
        <v>118743013.7772646</v>
      </c>
      <c r="N95" s="130">
        <f>Fat!O66</f>
        <v>3.3086674720732651E-2</v>
      </c>
      <c r="O95" s="128">
        <f>Fat!P66</f>
        <v>1012628205.1219438</v>
      </c>
      <c r="P95" s="129">
        <f>Fat!Q66</f>
        <v>18374973.957620621</v>
      </c>
      <c r="Q95" s="130">
        <f>Fat!R66</f>
        <v>1.8481181032826571E-2</v>
      </c>
    </row>
    <row r="96" spans="2:17" ht="15" thickBot="1">
      <c r="B96" s="324" t="s">
        <v>106</v>
      </c>
      <c r="C96" s="142" t="s">
        <v>106</v>
      </c>
      <c r="D96" s="128">
        <f>'Segment Data'!E72</f>
        <v>93791850.983262971</v>
      </c>
      <c r="E96" s="129">
        <f>'Segment Data'!F72</f>
        <v>1055373.0924104899</v>
      </c>
      <c r="F96" s="130">
        <f>'Segment Data'!G72</f>
        <v>1.1380344783555683E-2</v>
      </c>
      <c r="G96" s="131">
        <f>'Segment Data'!H72</f>
        <v>5.2497412488639235</v>
      </c>
      <c r="H96" s="132">
        <f>'Segment Data'!I72</f>
        <v>0.14699233582179705</v>
      </c>
      <c r="I96" s="205">
        <f>'Segment Data'!J72</f>
        <v>8.2397345165741669</v>
      </c>
      <c r="J96" s="157">
        <f>'Segment Data'!K72</f>
        <v>0.16991513188651552</v>
      </c>
      <c r="K96" s="130">
        <f>'Segment Data'!L72</f>
        <v>2.1055630093645798E-2</v>
      </c>
      <c r="L96" s="133">
        <f>'Segment Data'!M72</f>
        <v>772819951.92017269</v>
      </c>
      <c r="M96" s="134">
        <f>'Segment Data'!N72</f>
        <v>24453324.968913555</v>
      </c>
      <c r="N96" s="130">
        <f>'Segment Data'!O72</f>
        <v>3.2675595207302302E-2</v>
      </c>
      <c r="O96" s="128">
        <f>'Segment Data'!P72</f>
        <v>238769055.96288812</v>
      </c>
      <c r="P96" s="129">
        <f>'Segment Data'!Q72</f>
        <v>405299.78563570976</v>
      </c>
      <c r="Q96" s="130">
        <f>'Segment Data'!R72</f>
        <v>1.7003414954340631E-3</v>
      </c>
    </row>
    <row r="97" spans="2:17">
      <c r="B97" s="321"/>
      <c r="C97" s="99" t="s">
        <v>120</v>
      </c>
      <c r="D97" s="143">
        <f>'Segment Data'!E73</f>
        <v>88969347.728135496</v>
      </c>
      <c r="E97" s="144">
        <f>'Segment Data'!F73</f>
        <v>1362398.1147317439</v>
      </c>
      <c r="F97" s="145">
        <f>'Segment Data'!G73</f>
        <v>1.5551256158829877E-2</v>
      </c>
      <c r="G97" s="146">
        <f>'Segment Data'!H73</f>
        <v>4.9798148747086559</v>
      </c>
      <c r="H97" s="147">
        <f>'Segment Data'!I73</f>
        <v>0.15931406335718279</v>
      </c>
      <c r="I97" s="207">
        <f>'Segment Data'!J73</f>
        <v>7.6331477667661867</v>
      </c>
      <c r="J97" s="161">
        <f>'Segment Data'!K73</f>
        <v>0.24229948464421369</v>
      </c>
      <c r="K97" s="145">
        <f>'Segment Data'!L73</f>
        <v>3.2783717835247937E-2</v>
      </c>
      <c r="L97" s="148">
        <f>'Segment Data'!M73</f>
        <v>679116177.92166173</v>
      </c>
      <c r="M97" s="149">
        <f>'Segment Data'!N73</f>
        <v>31626504.869490385</v>
      </c>
      <c r="N97" s="145">
        <f>'Segment Data'!O73</f>
        <v>4.884480198797253E-2</v>
      </c>
      <c r="O97" s="143">
        <f>'Segment Data'!P73</f>
        <v>206729335.27888495</v>
      </c>
      <c r="P97" s="144">
        <f>'Segment Data'!Q73</f>
        <v>3146868.673876822</v>
      </c>
      <c r="Q97" s="145">
        <f>'Segment Data'!R73</f>
        <v>1.5457464124267611E-2</v>
      </c>
    </row>
    <row r="98" spans="2:17" ht="15" thickBot="1">
      <c r="B98" s="321"/>
      <c r="C98" s="98" t="s">
        <v>121</v>
      </c>
      <c r="D98" s="135">
        <f>'Segment Data'!E74</f>
        <v>4822503.2551272372</v>
      </c>
      <c r="E98" s="136">
        <f>'Segment Data'!F74</f>
        <v>-307025.0223216638</v>
      </c>
      <c r="F98" s="137">
        <f>'Segment Data'!G74</f>
        <v>-5.9854436064120574E-2</v>
      </c>
      <c r="G98" s="138">
        <f>'Segment Data'!H74</f>
        <v>0.26992637415525322</v>
      </c>
      <c r="H98" s="139">
        <f>'Segment Data'!I74</f>
        <v>-1.2321727535409499E-2</v>
      </c>
      <c r="I98" s="208">
        <f>'Segment Data'!J74</f>
        <v>19.430525816418349</v>
      </c>
      <c r="J98" s="154">
        <f>'Segment Data'!K74</f>
        <v>-0.23540610612822022</v>
      </c>
      <c r="K98" s="137">
        <f>'Segment Data'!L74</f>
        <v>-1.1970249213480302E-2</v>
      </c>
      <c r="L98" s="140">
        <f>'Segment Data'!M74</f>
        <v>93703773.998511314</v>
      </c>
      <c r="M98" s="141">
        <f>'Segment Data'!N74</f>
        <v>-7173179.9005763382</v>
      </c>
      <c r="N98" s="137">
        <f>'Segment Data'!O74</f>
        <v>-7.1108212761380907E-2</v>
      </c>
      <c r="O98" s="135">
        <f>'Segment Data'!P74</f>
        <v>32039720.684003074</v>
      </c>
      <c r="P98" s="136">
        <f>'Segment Data'!Q74</f>
        <v>-2741568.8882412203</v>
      </c>
      <c r="Q98" s="137">
        <f>'Segment Data'!R74</f>
        <v>-7.8823094886884548E-2</v>
      </c>
    </row>
    <row r="99" spans="2:17">
      <c r="B99" s="321"/>
      <c r="C99" s="82" t="s">
        <v>105</v>
      </c>
      <c r="D99" s="121">
        <f>Flavor!D72</f>
        <v>170800.9873713722</v>
      </c>
      <c r="E99" s="122">
        <f>Flavor!E72</f>
        <v>82337.433810618022</v>
      </c>
      <c r="F99" s="123">
        <f>Flavor!F72</f>
        <v>0.93074978899724026</v>
      </c>
      <c r="G99" s="124">
        <f>Flavor!G72</f>
        <v>9.560116143887451E-3</v>
      </c>
      <c r="H99" s="125">
        <f>Flavor!H72</f>
        <v>4.6924814003373172E-3</v>
      </c>
      <c r="I99" s="204">
        <f>Flavor!I72</f>
        <v>8.2313625782343305</v>
      </c>
      <c r="J99" s="152">
        <f>Flavor!J72</f>
        <v>-1.634279178093534</v>
      </c>
      <c r="K99" s="123">
        <f>Flavor!K72</f>
        <v>-0.1656536106275398</v>
      </c>
      <c r="L99" s="126">
        <f>Flavor!L72</f>
        <v>1405924.8557741875</v>
      </c>
      <c r="M99" s="127">
        <f>Flavor!M72</f>
        <v>533175.12785206444</v>
      </c>
      <c r="N99" s="123">
        <f>Flavor!N72</f>
        <v>0.61091411523148653</v>
      </c>
      <c r="O99" s="121">
        <f>Flavor!O72</f>
        <v>408686.15303153807</v>
      </c>
      <c r="P99" s="122">
        <f>Flavor!P72</f>
        <v>162154.4873201751</v>
      </c>
      <c r="Q99" s="123">
        <f>Flavor!Q72</f>
        <v>0.65774304023899355</v>
      </c>
    </row>
    <row r="100" spans="2:17">
      <c r="B100" s="321"/>
      <c r="C100" s="83" t="s">
        <v>104</v>
      </c>
      <c r="D100" s="105">
        <f>Flavor!D73</f>
        <v>88467349.595385835</v>
      </c>
      <c r="E100" s="106">
        <f>Flavor!E73</f>
        <v>1451811.0555636734</v>
      </c>
      <c r="F100" s="107">
        <f>Flavor!F73</f>
        <v>1.668450347979241E-2</v>
      </c>
      <c r="G100" s="108">
        <f>Flavor!G73</f>
        <v>4.951716908022628</v>
      </c>
      <c r="H100" s="109">
        <f>Flavor!H73</f>
        <v>0.16375800770244808</v>
      </c>
      <c r="I100" s="206">
        <f>Flavor!I73</f>
        <v>7.9442464219511404</v>
      </c>
      <c r="J100" s="156">
        <f>Flavor!J73</f>
        <v>0.2073966828118623</v>
      </c>
      <c r="K100" s="107">
        <f>Flavor!K73</f>
        <v>2.6806347519285685E-2</v>
      </c>
      <c r="L100" s="110">
        <f>Flavor!L73</f>
        <v>702806425.48264456</v>
      </c>
      <c r="M100" s="111">
        <f>Flavor!M73</f>
        <v>29580278.82975769</v>
      </c>
      <c r="N100" s="107">
        <f>Flavor!N73</f>
        <v>4.3938101597544132E-2</v>
      </c>
      <c r="O100" s="105">
        <f>Flavor!O73</f>
        <v>212533254.58815667</v>
      </c>
      <c r="P100" s="106">
        <f>Flavor!P73</f>
        <v>2290233.4966793656</v>
      </c>
      <c r="Q100" s="107">
        <f>Flavor!Q73</f>
        <v>1.0893267632807079E-2</v>
      </c>
    </row>
    <row r="101" spans="2:17">
      <c r="B101" s="321"/>
      <c r="C101" s="83" t="s">
        <v>103</v>
      </c>
      <c r="D101" s="105">
        <f>Flavor!D74</f>
        <v>212978.4188441587</v>
      </c>
      <c r="E101" s="106">
        <f>Flavor!E74</f>
        <v>-9264.8753277302603</v>
      </c>
      <c r="F101" s="107">
        <f>Flavor!F74</f>
        <v>-4.1687985962647563E-2</v>
      </c>
      <c r="G101" s="108">
        <f>Flavor!G74</f>
        <v>1.1920882025491929E-2</v>
      </c>
      <c r="H101" s="109">
        <f>Flavor!H74</f>
        <v>-3.0787362232603463E-4</v>
      </c>
      <c r="I101" s="206">
        <f>Flavor!I74</f>
        <v>14.46915854138406</v>
      </c>
      <c r="J101" s="156">
        <f>Flavor!J74</f>
        <v>-0.58637784682953153</v>
      </c>
      <c r="K101" s="107">
        <f>Flavor!K74</f>
        <v>-3.8947655647033903E-2</v>
      </c>
      <c r="L101" s="110">
        <f>Flavor!L74</f>
        <v>3081618.5081494306</v>
      </c>
      <c r="M101" s="111">
        <f>Flavor!M74</f>
        <v>-264373.49429190112</v>
      </c>
      <c r="N101" s="107">
        <f>Flavor!N74</f>
        <v>-7.9011992287789878E-2</v>
      </c>
      <c r="O101" s="105">
        <f>Flavor!O74</f>
        <v>1329223.7890308844</v>
      </c>
      <c r="P101" s="106">
        <f>Flavor!P74</f>
        <v>-60901.91868389654</v>
      </c>
      <c r="Q101" s="107">
        <f>Flavor!Q74</f>
        <v>-4.3810367901197099E-2</v>
      </c>
    </row>
    <row r="102" spans="2:17">
      <c r="B102" s="321"/>
      <c r="C102" s="83" t="s">
        <v>102</v>
      </c>
      <c r="D102" s="105">
        <f>Flavor!D75</f>
        <v>349273.13750260166</v>
      </c>
      <c r="E102" s="106">
        <f>Flavor!E75</f>
        <v>-19916.207337404776</v>
      </c>
      <c r="F102" s="107">
        <f>Flavor!F75</f>
        <v>-5.3945780439670472E-2</v>
      </c>
      <c r="G102" s="108">
        <f>Flavor!G75</f>
        <v>1.9549604553541978E-2</v>
      </c>
      <c r="H102" s="109">
        <f>Flavor!H75</f>
        <v>-7.6473745011204977E-4</v>
      </c>
      <c r="I102" s="206">
        <f>Flavor!I75</f>
        <v>10.932616478415428</v>
      </c>
      <c r="J102" s="156">
        <f>Flavor!J75</f>
        <v>0.95825085921907061</v>
      </c>
      <c r="K102" s="107">
        <f>Flavor!K75</f>
        <v>9.6071358901748144E-2</v>
      </c>
      <c r="L102" s="110">
        <f>Flavor!L75</f>
        <v>3818469.2585288002</v>
      </c>
      <c r="M102" s="111">
        <f>Flavor!M75</f>
        <v>136039.750383012</v>
      </c>
      <c r="N102" s="107">
        <f>Flavor!N75</f>
        <v>3.6942934028223129E-2</v>
      </c>
      <c r="O102" s="105">
        <f>Flavor!O75</f>
        <v>1004087.7272728321</v>
      </c>
      <c r="P102" s="106">
        <f>Flavor!P75</f>
        <v>-9460.8767800749047</v>
      </c>
      <c r="Q102" s="107">
        <f>Flavor!Q75</f>
        <v>-9.3344085742345408E-3</v>
      </c>
    </row>
    <row r="103" spans="2:17">
      <c r="B103" s="321"/>
      <c r="C103" s="83" t="s">
        <v>63</v>
      </c>
      <c r="D103" s="105">
        <f>Flavor!D76</f>
        <v>3525247.0718688378</v>
      </c>
      <c r="E103" s="106">
        <f>Flavor!E76</f>
        <v>162833.11495939223</v>
      </c>
      <c r="F103" s="107">
        <f>Flavor!F76</f>
        <v>4.8427444403383299E-2</v>
      </c>
      <c r="G103" s="108">
        <f>Flavor!G76</f>
        <v>0.19731602235815862</v>
      </c>
      <c r="H103" s="109">
        <f>Flavor!H76</f>
        <v>1.2301942095037405E-2</v>
      </c>
      <c r="I103" s="206">
        <f>Flavor!I76</f>
        <v>14.508762031600785</v>
      </c>
      <c r="J103" s="156">
        <f>Flavor!J76</f>
        <v>-0.18908053071332276</v>
      </c>
      <c r="K103" s="107">
        <f>Flavor!K76</f>
        <v>-1.2864509189813562E-2</v>
      </c>
      <c r="L103" s="110">
        <f>Flavor!L76</f>
        <v>51146970.868342437</v>
      </c>
      <c r="M103" s="111">
        <f>Flavor!M76</f>
        <v>1726739.9003597945</v>
      </c>
      <c r="N103" s="107">
        <f>Flavor!N76</f>
        <v>3.4939939910003236E-2</v>
      </c>
      <c r="O103" s="105">
        <f>Flavor!O76</f>
        <v>21248019.414536912</v>
      </c>
      <c r="P103" s="106">
        <f>Flavor!P76</f>
        <v>300681.44417398423</v>
      </c>
      <c r="Q103" s="107">
        <f>Flavor!Q76</f>
        <v>1.4354160161038101E-2</v>
      </c>
    </row>
    <row r="104" spans="2:17">
      <c r="B104" s="321"/>
      <c r="C104" s="83" t="s">
        <v>64</v>
      </c>
      <c r="D104" s="105">
        <f>Flavor!D77</f>
        <v>2041367.5139464012</v>
      </c>
      <c r="E104" s="106">
        <f>Flavor!E77</f>
        <v>-668273.4696532723</v>
      </c>
      <c r="F104" s="107">
        <f>Flavor!F77</f>
        <v>-0.24662804913937042</v>
      </c>
      <c r="G104" s="108">
        <f>Flavor!G77</f>
        <v>0.11425993974644547</v>
      </c>
      <c r="H104" s="109">
        <f>Flavor!H77</f>
        <v>-3.4835841096892861E-2</v>
      </c>
      <c r="I104" s="206">
        <f>Flavor!I77</f>
        <v>12.11730472947902</v>
      </c>
      <c r="J104" s="156">
        <f>Flavor!J77</f>
        <v>0.97193761958907743</v>
      </c>
      <c r="K104" s="107">
        <f>Flavor!K77</f>
        <v>8.720552764265789E-2</v>
      </c>
      <c r="L104" s="110">
        <f>Flavor!L77</f>
        <v>24735872.231347557</v>
      </c>
      <c r="M104" s="111">
        <f>Flavor!M77</f>
        <v>-5464071.2668740787</v>
      </c>
      <c r="N104" s="107">
        <f>Flavor!N77</f>
        <v>-0.18092985065339073</v>
      </c>
      <c r="O104" s="105">
        <f>Flavor!O77</f>
        <v>6433760.1780438479</v>
      </c>
      <c r="P104" s="106">
        <f>Flavor!P77</f>
        <v>-1952008.4822497424</v>
      </c>
      <c r="Q104" s="107">
        <f>Flavor!Q77</f>
        <v>-0.23277633349134169</v>
      </c>
    </row>
    <row r="105" spans="2:17">
      <c r="B105" s="321"/>
      <c r="C105" s="83" t="s">
        <v>196</v>
      </c>
      <c r="D105" s="105">
        <f>Flavor!D78</f>
        <v>1579185.3132315183</v>
      </c>
      <c r="E105" s="106">
        <f>Flavor!E78</f>
        <v>-189786.85630671377</v>
      </c>
      <c r="F105" s="107">
        <f>Flavor!F78</f>
        <v>-0.10728651336343818</v>
      </c>
      <c r="G105" s="108">
        <f>Flavor!G78</f>
        <v>8.8390560497105336E-2</v>
      </c>
      <c r="H105" s="109">
        <f>Flavor!H78</f>
        <v>-8.9456875533866775E-3</v>
      </c>
      <c r="I105" s="206">
        <f>Flavor!I78</f>
        <v>13.43142130047061</v>
      </c>
      <c r="J105" s="156">
        <f>Flavor!J78</f>
        <v>0.29460595211825691</v>
      </c>
      <c r="K105" s="107">
        <f>Flavor!K78</f>
        <v>2.2425979532033766E-2</v>
      </c>
      <c r="L105" s="110">
        <f>Flavor!L78</f>
        <v>21210703.253528167</v>
      </c>
      <c r="M105" s="111">
        <f>Flavor!M78</f>
        <v>-2027957.4940698408</v>
      </c>
      <c r="N105" s="107">
        <f>Flavor!N78</f>
        <v>-8.726653898415615E-2</v>
      </c>
      <c r="O105" s="105">
        <f>Flavor!O78</f>
        <v>4692148.9394283146</v>
      </c>
      <c r="P105" s="106">
        <f>Flavor!P78</f>
        <v>-334220.08224014007</v>
      </c>
      <c r="Q105" s="107">
        <f>Flavor!Q78</f>
        <v>-6.6493343564575549E-2</v>
      </c>
    </row>
    <row r="106" spans="2:17" ht="15" thickBot="1">
      <c r="B106" s="321"/>
      <c r="C106" s="83" t="s">
        <v>197</v>
      </c>
      <c r="D106" s="105">
        <f>Flavor!D79</f>
        <v>277894.21872180892</v>
      </c>
      <c r="E106" s="106">
        <f>Flavor!E79</f>
        <v>63446.658956098894</v>
      </c>
      <c r="F106" s="107">
        <f>Flavor!F79</f>
        <v>0.29586095092625975</v>
      </c>
      <c r="G106" s="108">
        <f>Flavor!G79</f>
        <v>1.5554365625058695E-2</v>
      </c>
      <c r="H106" s="109">
        <f>Flavor!H79</f>
        <v>3.7545638923798651E-3</v>
      </c>
      <c r="I106" s="206">
        <f>Flavor!I79</f>
        <v>10.345461363181229</v>
      </c>
      <c r="J106" s="156">
        <f>Flavor!J79</f>
        <v>-1.6097398163823495</v>
      </c>
      <c r="K106" s="107">
        <f>Flavor!K79</f>
        <v>-0.1346476560456436</v>
      </c>
      <c r="L106" s="110">
        <f>Flavor!L79</f>
        <v>2874943.9028379079</v>
      </c>
      <c r="M106" s="111">
        <f>Flavor!M79</f>
        <v>311180.18337236019</v>
      </c>
      <c r="N106" s="107">
        <f>Flavor!N79</f>
        <v>0.12137631132295999</v>
      </c>
      <c r="O106" s="105">
        <f>Flavor!O79</f>
        <v>1109001.1581129462</v>
      </c>
      <c r="P106" s="106">
        <f>Flavor!P79</f>
        <v>162654.87937538314</v>
      </c>
      <c r="Q106" s="107">
        <f>Flavor!Q79</f>
        <v>0.17187670415143033</v>
      </c>
    </row>
    <row r="107" spans="2:17">
      <c r="B107" s="324" t="s">
        <v>101</v>
      </c>
      <c r="C107" s="101" t="s">
        <v>13</v>
      </c>
      <c r="D107" s="143">
        <f>'Branded vs. Private Label'!D17</f>
        <v>490271918.51441294</v>
      </c>
      <c r="E107" s="144">
        <f>'Branded vs. Private Label'!E17</f>
        <v>5446364.2942183614</v>
      </c>
      <c r="F107" s="145">
        <f>'Branded vs. Private Label'!F17</f>
        <v>1.1233657646157759E-2</v>
      </c>
      <c r="G107" s="146">
        <f>'Branded vs. Private Label'!G17</f>
        <v>27.44162405158265</v>
      </c>
      <c r="H107" s="147">
        <f>'Branded vs. Private Label'!H17</f>
        <v>0.76449412301358777</v>
      </c>
      <c r="I107" s="207">
        <f>'Branded vs. Private Label'!I17</f>
        <v>8.3986887420882983</v>
      </c>
      <c r="J107" s="161">
        <f>'Branded vs. Private Label'!J17</f>
        <v>0.26369959251136166</v>
      </c>
      <c r="K107" s="145">
        <f>'Branded vs. Private Label'!K17</f>
        <v>3.2415481774192095E-2</v>
      </c>
      <c r="L107" s="148">
        <f>'Branded vs. Private Label'!L17</f>
        <v>4117641242.5890312</v>
      </c>
      <c r="M107" s="149">
        <f>'Branded vs. Private Label'!M17</f>
        <v>173590619.57012367</v>
      </c>
      <c r="N107" s="145">
        <f>'Branded vs. Private Label'!N17</f>
        <v>4.4013283845036361E-2</v>
      </c>
      <c r="O107" s="143">
        <f>'Branded vs. Private Label'!O17</f>
        <v>947664579.7530098</v>
      </c>
      <c r="P107" s="144">
        <f>'Branded vs. Private Label'!P17</f>
        <v>18926523.170410037</v>
      </c>
      <c r="Q107" s="145">
        <f>'Branded vs. Private Label'!Q17</f>
        <v>2.0378752691638795E-2</v>
      </c>
    </row>
    <row r="108" spans="2:17" ht="15" thickBot="1">
      <c r="B108" s="323"/>
      <c r="C108" s="100" t="s">
        <v>12</v>
      </c>
      <c r="D108" s="135">
        <f>'Branded vs. Private Label'!D18</f>
        <v>1296327583.0050077</v>
      </c>
      <c r="E108" s="136">
        <f>'Branded vs. Private Label'!E18</f>
        <v>-36229600.416993141</v>
      </c>
      <c r="F108" s="137">
        <f>'Branded vs. Private Label'!F18</f>
        <v>-2.7188026801188141E-2</v>
      </c>
      <c r="G108" s="138">
        <f>'Branded vs. Private Label'!G18</f>
        <v>72.558375948416568</v>
      </c>
      <c r="H108" s="139">
        <f>'Branded vs. Private Label'!H18</f>
        <v>-0.76449412301423081</v>
      </c>
      <c r="I108" s="208">
        <f>'Branded vs. Private Label'!I18</f>
        <v>4.1176506958162564</v>
      </c>
      <c r="J108" s="154">
        <f>'Branded vs. Private Label'!J18</f>
        <v>2.7335719862590757E-2</v>
      </c>
      <c r="K108" s="137">
        <f>'Branded vs. Private Label'!K18</f>
        <v>6.6830354198376555E-3</v>
      </c>
      <c r="L108" s="140">
        <f>'Branded vs. Private Label'!L18</f>
        <v>5337824174.1663761</v>
      </c>
      <c r="M108" s="141">
        <f>'Branded vs. Private Label'!M18</f>
        <v>-112754429.49927044</v>
      </c>
      <c r="N108" s="137">
        <f>'Branded vs. Private Label'!N18</f>
        <v>-2.0686689927458406E-2</v>
      </c>
      <c r="O108" s="135">
        <f>'Branded vs. Private Label'!O18</f>
        <v>1722398181.4306443</v>
      </c>
      <c r="P108" s="136">
        <f>'Branded vs. Private Label'!P18</f>
        <v>-46351686.695322752</v>
      </c>
      <c r="Q108" s="137">
        <f>'Branded vs. Private Label'!Q18</f>
        <v>-2.620590255898279E-2</v>
      </c>
    </row>
    <row r="109" spans="2:17" ht="15" thickBot="1">
      <c r="B109" s="324" t="s">
        <v>100</v>
      </c>
      <c r="C109" s="142" t="s">
        <v>99</v>
      </c>
      <c r="D109" s="114">
        <f>'Single Serve'!E24</f>
        <v>17796823.630955096</v>
      </c>
      <c r="E109" s="115">
        <f>'Single Serve'!F24</f>
        <v>-200040.03270065412</v>
      </c>
      <c r="F109" s="116">
        <f>'Single Serve'!G24</f>
        <v>-1.1115271885102421E-2</v>
      </c>
      <c r="G109" s="117">
        <f>'Single Serve'!H24</f>
        <v>0.99612832175423627</v>
      </c>
      <c r="H109" s="118">
        <f>'Single Serve'!I24</f>
        <v>5.8656054370236355E-3</v>
      </c>
      <c r="I109" s="158">
        <f>'Single Serve'!J24</f>
        <v>15.60054824251273</v>
      </c>
      <c r="J109" s="159">
        <f>'Single Serve'!K24</f>
        <v>0.12402102956578887</v>
      </c>
      <c r="K109" s="116">
        <f>'Single Serve'!L24</f>
        <v>8.0134921652215783E-3</v>
      </c>
      <c r="L109" s="119">
        <f>'Single Serve'!M24</f>
        <v>277640205.61820555</v>
      </c>
      <c r="M109" s="120">
        <f>'Single Serve'!N24</f>
        <v>-888744.62005865574</v>
      </c>
      <c r="N109" s="116">
        <f>'Single Serve'!O24</f>
        <v>-3.1908518640464123E-3</v>
      </c>
      <c r="O109" s="114">
        <f>'Single Serve'!P24</f>
        <v>136590666.03462914</v>
      </c>
      <c r="P109" s="115">
        <f>'Single Serve'!Q24</f>
        <v>-2314638.3626295328</v>
      </c>
      <c r="Q109" s="116">
        <f>'Single Serve'!R24</f>
        <v>-1.6663426732861419E-2</v>
      </c>
    </row>
    <row r="110" spans="2:17">
      <c r="B110" s="321"/>
      <c r="C110" s="99" t="s">
        <v>98</v>
      </c>
      <c r="D110" s="143">
        <f>'Single Serve'!E25</f>
        <v>11020007.7308667</v>
      </c>
      <c r="E110" s="144">
        <f>'Single Serve'!F25</f>
        <v>267750.39722384885</v>
      </c>
      <c r="F110" s="145">
        <f>'Single Serve'!G25</f>
        <v>2.4901784705810733E-2</v>
      </c>
      <c r="G110" s="146">
        <f>'Single Serve'!H25</f>
        <v>0.61681466503794513</v>
      </c>
      <c r="H110" s="147">
        <f>'Single Serve'!I25</f>
        <v>2.5180491842682118E-2</v>
      </c>
      <c r="I110" s="160">
        <f>'Single Serve'!J25</f>
        <v>13.531643118964347</v>
      </c>
      <c r="J110" s="161">
        <f>'Single Serve'!K25</f>
        <v>0.21029109668692847</v>
      </c>
      <c r="K110" s="145">
        <f>'Single Serve'!L25</f>
        <v>1.5786017540506157E-2</v>
      </c>
      <c r="L110" s="148">
        <f>'Single Serve'!M25</f>
        <v>149118811.7823163</v>
      </c>
      <c r="M110" s="149">
        <f>'Single Serve'!N25</f>
        <v>5884206.8067458868</v>
      </c>
      <c r="N110" s="145">
        <f>'Single Serve'!O25</f>
        <v>4.1080902256472707E-2</v>
      </c>
      <c r="O110" s="143">
        <f>'Single Serve'!P25</f>
        <v>92178468.217184648</v>
      </c>
      <c r="P110" s="144">
        <f>'Single Serve'!Q25</f>
        <v>1239612.2763824016</v>
      </c>
      <c r="Q110" s="145">
        <f>'Single Serve'!R25</f>
        <v>1.3631271952545151E-2</v>
      </c>
    </row>
    <row r="111" spans="2:17" ht="15" thickBot="1">
      <c r="B111" s="321"/>
      <c r="C111" s="98" t="s">
        <v>97</v>
      </c>
      <c r="D111" s="135">
        <f>'Single Serve'!E26</f>
        <v>6776815.9000884145</v>
      </c>
      <c r="E111" s="136">
        <f>'Single Serve'!F26</f>
        <v>-467790.42992446013</v>
      </c>
      <c r="F111" s="137">
        <f>'Single Serve'!G26</f>
        <v>-6.4570855698052654E-2</v>
      </c>
      <c r="G111" s="138">
        <f>'Single Serve'!H26</f>
        <v>0.37931365671629214</v>
      </c>
      <c r="H111" s="139">
        <f>'Single Serve'!I26</f>
        <v>-1.9314886405656262E-2</v>
      </c>
      <c r="I111" s="153">
        <f>'Single Serve'!J26</f>
        <v>18.964864285927046</v>
      </c>
      <c r="J111" s="154">
        <f>'Single Serve'!K26</f>
        <v>0.28968179848146036</v>
      </c>
      <c r="K111" s="137">
        <f>'Single Serve'!L26</f>
        <v>1.5511591315169172E-2</v>
      </c>
      <c r="L111" s="140">
        <f>'Single Serve'!M26</f>
        <v>128521393.83588932</v>
      </c>
      <c r="M111" s="141">
        <f>'Single Serve'!N26</f>
        <v>-6772951.4268045574</v>
      </c>
      <c r="N111" s="137">
        <f>'Single Serve'!O26</f>
        <v>-5.006086110734248E-2</v>
      </c>
      <c r="O111" s="135">
        <f>'Single Serve'!P26</f>
        <v>44412197.817444488</v>
      </c>
      <c r="P111" s="136">
        <f>'Single Serve'!Q26</f>
        <v>-3554250.6390119195</v>
      </c>
      <c r="Q111" s="137">
        <f>'Single Serve'!R26</f>
        <v>-7.4098682587234746E-2</v>
      </c>
    </row>
    <row r="112" spans="2:17">
      <c r="B112" s="321"/>
      <c r="C112" s="82" t="s">
        <v>96</v>
      </c>
      <c r="D112" s="121">
        <f>Size!D51</f>
        <v>18515900.548370499</v>
      </c>
      <c r="E112" s="122">
        <f>Size!E51</f>
        <v>-74929.327147137374</v>
      </c>
      <c r="F112" s="123">
        <f>Size!F51</f>
        <v>-4.030445528728774E-3</v>
      </c>
      <c r="G112" s="124">
        <f>Size!G51</f>
        <v>1.0363766771805003</v>
      </c>
      <c r="H112" s="125">
        <f>Size!H51</f>
        <v>1.343145543614388E-2</v>
      </c>
      <c r="I112" s="151">
        <f>Size!I51</f>
        <v>15.77995724460532</v>
      </c>
      <c r="J112" s="152">
        <f>Size!J51</f>
        <v>0.1852733560921731</v>
      </c>
      <c r="K112" s="123">
        <f>Size!K51</f>
        <v>1.1880545794752735E-2</v>
      </c>
      <c r="L112" s="126">
        <f>Size!L51</f>
        <v>292180118.99865067</v>
      </c>
      <c r="M112" s="127">
        <f>Size!M51</f>
        <v>2262003.8648269176</v>
      </c>
      <c r="N112" s="123">
        <f>Size!N51</f>
        <v>7.802216373346646E-3</v>
      </c>
      <c r="O112" s="121">
        <f>Size!O51</f>
        <v>139889162.32552457</v>
      </c>
      <c r="P112" s="122">
        <f>Size!P51</f>
        <v>-1747601.4954961836</v>
      </c>
      <c r="Q112" s="123">
        <f>Size!Q51</f>
        <v>-1.2338614977849533E-2</v>
      </c>
    </row>
    <row r="113" spans="2:17">
      <c r="B113" s="321"/>
      <c r="C113" s="83" t="s">
        <v>95</v>
      </c>
      <c r="D113" s="105">
        <f>Size!D52</f>
        <v>48510082.098655477</v>
      </c>
      <c r="E113" s="106">
        <f>Size!E52</f>
        <v>-1535114.8760222346</v>
      </c>
      <c r="F113" s="107">
        <f>Size!F52</f>
        <v>-3.0674569565566599E-2</v>
      </c>
      <c r="G113" s="108">
        <f>Size!G52</f>
        <v>2.7152186070464874</v>
      </c>
      <c r="H113" s="109">
        <f>Size!H52</f>
        <v>-3.8477460277472009E-2</v>
      </c>
      <c r="I113" s="155">
        <f>Size!I52</f>
        <v>9.940060665532819</v>
      </c>
      <c r="J113" s="156">
        <f>Size!J52</f>
        <v>6.7317227953113346E-2</v>
      </c>
      <c r="K113" s="107">
        <f>Size!K52</f>
        <v>6.8184925880760156E-3</v>
      </c>
      <c r="L113" s="110">
        <f>Size!L52</f>
        <v>482193158.95061302</v>
      </c>
      <c r="M113" s="111">
        <f>Size!M52</f>
        <v>-11890231.063520074</v>
      </c>
      <c r="N113" s="107">
        <f>Size!N52</f>
        <v>-2.4065231302715838E-2</v>
      </c>
      <c r="O113" s="105">
        <f>Size!O52</f>
        <v>193484465.13982028</v>
      </c>
      <c r="P113" s="106">
        <f>Size!P52</f>
        <v>-6537652.0688844323</v>
      </c>
      <c r="Q113" s="107">
        <f>Size!Q52</f>
        <v>-3.268464587875046E-2</v>
      </c>
    </row>
    <row r="114" spans="2:17">
      <c r="B114" s="321"/>
      <c r="C114" s="83" t="s">
        <v>231</v>
      </c>
      <c r="D114" s="105">
        <f>Size!D53</f>
        <v>73027867.985578194</v>
      </c>
      <c r="E114" s="106">
        <f>Size!E53</f>
        <v>11693231.986268975</v>
      </c>
      <c r="F114" s="107">
        <f>Size!F53</f>
        <v>0.19064647235210902</v>
      </c>
      <c r="G114" s="108">
        <f>Size!G53</f>
        <v>4.0875343311957035</v>
      </c>
      <c r="H114" s="109">
        <f>Size!H53</f>
        <v>0.7126461071069019</v>
      </c>
      <c r="I114" s="155">
        <f>Size!I53</f>
        <v>12.033808481192539</v>
      </c>
      <c r="J114" s="156">
        <f>Size!J53</f>
        <v>0.40828771815725773</v>
      </c>
      <c r="K114" s="107">
        <f>Size!K53</f>
        <v>3.5119950880433404E-2</v>
      </c>
      <c r="L114" s="110">
        <f>Size!L53</f>
        <v>878803377.1282599</v>
      </c>
      <c r="M114" s="111">
        <f>Size!M53</f>
        <v>165756292.82507932</v>
      </c>
      <c r="N114" s="107">
        <f>Size!N53</f>
        <v>0.23246191797707622</v>
      </c>
      <c r="O114" s="105">
        <f>Size!O53</f>
        <v>175155691.03575644</v>
      </c>
      <c r="P114" s="106">
        <f>Size!P53</f>
        <v>28372645.657334924</v>
      </c>
      <c r="Q114" s="107">
        <f>Size!Q53</f>
        <v>0.19329647769732108</v>
      </c>
    </row>
    <row r="115" spans="2:17">
      <c r="B115" s="321"/>
      <c r="C115" s="83" t="s">
        <v>117</v>
      </c>
      <c r="D115" s="105">
        <f>Size!D54</f>
        <v>501453659.66225272</v>
      </c>
      <c r="E115" s="106">
        <f>Size!E54</f>
        <v>-7561852.770418942</v>
      </c>
      <c r="F115" s="107">
        <f>Size!F54</f>
        <v>-1.4855839528896795E-2</v>
      </c>
      <c r="G115" s="108">
        <f>Size!G54</f>
        <v>28.067491300416549</v>
      </c>
      <c r="H115" s="109">
        <f>Size!H54</f>
        <v>5.9328688888239611E-2</v>
      </c>
      <c r="I115" s="155">
        <f>Size!I54</f>
        <v>6.5351475966203898</v>
      </c>
      <c r="J115" s="156">
        <f>Size!J54</f>
        <v>0.11181050341964482</v>
      </c>
      <c r="K115" s="107">
        <f>Size!K54</f>
        <v>1.7406918210473323E-2</v>
      </c>
      <c r="L115" s="110">
        <f>Size!L54</f>
        <v>3277073678.7582698</v>
      </c>
      <c r="M115" s="111">
        <f>Size!M54</f>
        <v>7495456.7349047661</v>
      </c>
      <c r="N115" s="107">
        <f>Size!N54</f>
        <v>2.2924842979490587E-3</v>
      </c>
      <c r="O115" s="105">
        <f>Size!O54</f>
        <v>1001987885.9059405</v>
      </c>
      <c r="P115" s="106">
        <f>Size!P54</f>
        <v>-15149578.640116572</v>
      </c>
      <c r="Q115" s="107">
        <f>Size!Q54</f>
        <v>-1.4894327628446708E-2</v>
      </c>
    </row>
    <row r="116" spans="2:17">
      <c r="B116" s="321"/>
      <c r="C116" s="83" t="s">
        <v>94</v>
      </c>
      <c r="D116" s="105">
        <f>Size!D55</f>
        <v>43201324.010280818</v>
      </c>
      <c r="E116" s="106">
        <f>Size!E55</f>
        <v>2910357.2174463421</v>
      </c>
      <c r="F116" s="107">
        <f>Size!F55</f>
        <v>7.2233491750412229E-2</v>
      </c>
      <c r="G116" s="108">
        <f>Size!G55</f>
        <v>2.4180754541540921</v>
      </c>
      <c r="H116" s="109">
        <f>Size!H55</f>
        <v>0.20109793157090605</v>
      </c>
      <c r="I116" s="155">
        <f>Size!I55</f>
        <v>8.9755531052051651</v>
      </c>
      <c r="J116" s="156">
        <f>Size!J55</f>
        <v>4.278927675840194E-2</v>
      </c>
      <c r="K116" s="107">
        <f>Size!K55</f>
        <v>4.7901497879231604E-3</v>
      </c>
      <c r="L116" s="110">
        <f>Size!L55</f>
        <v>387755777.86945045</v>
      </c>
      <c r="M116" s="111">
        <f>Size!M55</f>
        <v>27846087.089268923</v>
      </c>
      <c r="N116" s="107">
        <f>Size!N55</f>
        <v>7.736965078352448E-2</v>
      </c>
      <c r="O116" s="105">
        <f>Size!O55</f>
        <v>57601765.347041085</v>
      </c>
      <c r="P116" s="106">
        <f>Size!P55</f>
        <v>3880476.2899284661</v>
      </c>
      <c r="Q116" s="107">
        <f>Size!Q55</f>
        <v>7.2233491750412437E-2</v>
      </c>
    </row>
    <row r="117" spans="2:17">
      <c r="B117" s="321"/>
      <c r="C117" s="83" t="s">
        <v>118</v>
      </c>
      <c r="D117" s="105">
        <f>Size!D56</f>
        <v>1101503251.132709</v>
      </c>
      <c r="E117" s="106">
        <f>Size!E56</f>
        <v>-36265197.233861923</v>
      </c>
      <c r="F117" s="107">
        <f>Size!F56</f>
        <v>-3.1873969862607626E-2</v>
      </c>
      <c r="G117" s="108">
        <f>Size!G56</f>
        <v>61.653619078921864</v>
      </c>
      <c r="H117" s="109">
        <f>Size!H56</f>
        <v>-0.951160024607411</v>
      </c>
      <c r="I117" s="155">
        <f>Size!I56</f>
        <v>3.7543502730172533</v>
      </c>
      <c r="J117" s="156">
        <f>Size!J56</f>
        <v>4.6901633172833357E-3</v>
      </c>
      <c r="K117" s="107">
        <f>Size!K56</f>
        <v>1.2508235893569084E-3</v>
      </c>
      <c r="L117" s="110">
        <f>Size!L56</f>
        <v>4135429031.6194782</v>
      </c>
      <c r="M117" s="111">
        <f>Size!M56</f>
        <v>-130815933.2958827</v>
      </c>
      <c r="N117" s="107">
        <f>Size!N56</f>
        <v>-3.0663014986641302E-2</v>
      </c>
      <c r="O117" s="105">
        <f>Size!O56</f>
        <v>1101503251.132709</v>
      </c>
      <c r="P117" s="106">
        <f>Size!P56</f>
        <v>-36265197.233861923</v>
      </c>
      <c r="Q117" s="107">
        <f>Size!Q56</f>
        <v>-3.1873969862607626E-2</v>
      </c>
    </row>
    <row r="118" spans="2:17" ht="15" thickBot="1">
      <c r="B118" s="321"/>
      <c r="C118" s="84" t="s">
        <v>93</v>
      </c>
      <c r="D118" s="105">
        <f>Size!D57</f>
        <v>0</v>
      </c>
      <c r="E118" s="106">
        <f>Size!E57</f>
        <v>-1628.824857711792</v>
      </c>
      <c r="F118" s="107">
        <f>Size!F57</f>
        <v>-1</v>
      </c>
      <c r="G118" s="108">
        <f>Size!G57</f>
        <v>0</v>
      </c>
      <c r="H118" s="109">
        <f>Size!H57</f>
        <v>-8.9624756743588658E-5</v>
      </c>
      <c r="I118" s="155">
        <f>Size!I57</f>
        <v>0</v>
      </c>
      <c r="J118" s="156">
        <f>Size!J57</f>
        <v>-1.7572049637095983</v>
      </c>
      <c r="K118" s="107">
        <f>Size!K57</f>
        <v>-1</v>
      </c>
      <c r="L118" s="110">
        <f>Size!L57</f>
        <v>0</v>
      </c>
      <c r="M118" s="111">
        <f>Size!M57</f>
        <v>-2862.1791249847411</v>
      </c>
      <c r="N118" s="107">
        <f>Size!N57</f>
        <v>-1</v>
      </c>
      <c r="O118" s="105">
        <f>Size!O57</f>
        <v>0</v>
      </c>
      <c r="P118" s="106">
        <f>Size!P57</f>
        <v>-333.43044090270996</v>
      </c>
      <c r="Q118" s="107">
        <f>Size!Q57</f>
        <v>-1</v>
      </c>
    </row>
    <row r="119" spans="2:17">
      <c r="B119" s="321"/>
      <c r="C119" s="101" t="s">
        <v>119</v>
      </c>
      <c r="D119" s="143">
        <f>'White Milk Size'!D17</f>
        <v>451002136.4552446</v>
      </c>
      <c r="E119" s="144">
        <f>'White Milk Size'!E17</f>
        <v>-5584515.2530789375</v>
      </c>
      <c r="F119" s="145">
        <f>'White Milk Size'!F17</f>
        <v>-1.223100857676066E-2</v>
      </c>
      <c r="G119" s="146">
        <f>'White Milk Size'!G17</f>
        <v>25.243605859717551</v>
      </c>
      <c r="H119" s="147">
        <f>'White Milk Size'!H17</f>
        <v>0.1202984654434438</v>
      </c>
      <c r="I119" s="160">
        <f>'White Milk Size'!I17</f>
        <v>6.4973673669976604</v>
      </c>
      <c r="J119" s="161">
        <f>'White Milk Size'!J17</f>
        <v>0.11268973694508766</v>
      </c>
      <c r="K119" s="145">
        <f>'White Milk Size'!K17</f>
        <v>1.7650027687327378E-2</v>
      </c>
      <c r="L119" s="148">
        <f>'White Milk Size'!L17</f>
        <v>2930326563.8505321</v>
      </c>
      <c r="M119" s="149">
        <f>'White Milk Size'!M17</f>
        <v>15167982.507793427</v>
      </c>
      <c r="N119" s="145">
        <f>'White Milk Size'!N17</f>
        <v>5.2031414705429055E-3</v>
      </c>
      <c r="O119" s="143">
        <f>'White Milk Size'!O17</f>
        <v>901247893.92158127</v>
      </c>
      <c r="P119" s="144">
        <f>'White Milk Size'!P17</f>
        <v>-11193307.268320441</v>
      </c>
      <c r="Q119" s="145">
        <f>'White Milk Size'!Q17</f>
        <v>-1.2267428579204235E-2</v>
      </c>
    </row>
    <row r="120" spans="2:17" ht="15" thickBot="1">
      <c r="B120" s="323"/>
      <c r="C120" s="100" t="s">
        <v>116</v>
      </c>
      <c r="D120" s="135">
        <f>'White Milk Size'!D18</f>
        <v>1076552725.6164989</v>
      </c>
      <c r="E120" s="136">
        <f>'White Milk Size'!E18</f>
        <v>-36076226.577162981</v>
      </c>
      <c r="F120" s="137">
        <f>'White Milk Size'!F18</f>
        <v>-3.2424310464000607E-2</v>
      </c>
      <c r="G120" s="138">
        <f>'White Milk Size'!G18</f>
        <v>60.257081942591611</v>
      </c>
      <c r="H120" s="139">
        <f>'White Milk Size'!H18</f>
        <v>-0.96441692765427689</v>
      </c>
      <c r="I120" s="153">
        <f>'White Milk Size'!I18</f>
        <v>3.7330875984823266</v>
      </c>
      <c r="J120" s="154">
        <f>'White Milk Size'!J18</f>
        <v>3.7369563056319777E-3</v>
      </c>
      <c r="K120" s="137">
        <f>'White Milk Size'!K18</f>
        <v>1.0020394069061964E-3</v>
      </c>
      <c r="L120" s="140">
        <f>'White Milk Size'!L18</f>
        <v>4018865629.111299</v>
      </c>
      <c r="M120" s="141">
        <f>'White Milk Size'!M18</f>
        <v>-130517868.25651693</v>
      </c>
      <c r="N120" s="137">
        <f>'White Milk Size'!N18</f>
        <v>-3.1454761493921124E-2</v>
      </c>
      <c r="O120" s="135">
        <f>'White Milk Size'!O18</f>
        <v>1076552725.6164989</v>
      </c>
      <c r="P120" s="136">
        <f>'White Milk Size'!P18</f>
        <v>-36076226.577162981</v>
      </c>
      <c r="Q120" s="137">
        <f>'White Milk Size'!Q18</f>
        <v>-3.2424310464000607E-2</v>
      </c>
    </row>
    <row r="121" spans="2:17">
      <c r="B121" s="324" t="s">
        <v>65</v>
      </c>
      <c r="C121" s="82" t="s">
        <v>90</v>
      </c>
      <c r="D121" s="121">
        <f>Organic!D17</f>
        <v>134933760.10128531</v>
      </c>
      <c r="E121" s="122">
        <f>Organic!E17</f>
        <v>-1568052.0159448683</v>
      </c>
      <c r="F121" s="123">
        <f>Organic!F17</f>
        <v>-1.1487408054320901E-2</v>
      </c>
      <c r="G121" s="124">
        <f>Organic!G17</f>
        <v>7.5525466108397152</v>
      </c>
      <c r="H121" s="125">
        <f>Organic!H17</f>
        <v>4.1645946386262622E-2</v>
      </c>
      <c r="I121" s="204">
        <f>Organic!I17</f>
        <v>10.014300597366557</v>
      </c>
      <c r="J121" s="152">
        <f>Organic!J17</f>
        <v>0.25451784674353206</v>
      </c>
      <c r="K121" s="123">
        <f>Organic!K17</f>
        <v>2.6078228711318874E-2</v>
      </c>
      <c r="L121" s="126">
        <f>Organic!L17</f>
        <v>1351267234.387217</v>
      </c>
      <c r="M121" s="127">
        <f>Organic!M17</f>
        <v>19039203.056689024</v>
      </c>
      <c r="N121" s="123">
        <f>Organic!N17</f>
        <v>1.4291249402457112E-2</v>
      </c>
      <c r="O121" s="121">
        <f>Organic!O17</f>
        <v>240534703.185045</v>
      </c>
      <c r="P121" s="122">
        <f>Organic!P17</f>
        <v>248435.75891399384</v>
      </c>
      <c r="Q121" s="123">
        <f>Organic!Q17</f>
        <v>1.0339157604600444E-3</v>
      </c>
    </row>
    <row r="122" spans="2:17" ht="15" thickBot="1">
      <c r="B122" s="323"/>
      <c r="C122" s="84" t="s">
        <v>92</v>
      </c>
      <c r="D122" s="128">
        <f>Organic!D18</f>
        <v>1651665741.4181497</v>
      </c>
      <c r="E122" s="129">
        <f>Organic!E18</f>
        <v>-29215184.106820107</v>
      </c>
      <c r="F122" s="130">
        <f>Organic!F18</f>
        <v>-1.7380876695769317E-2</v>
      </c>
      <c r="G122" s="131">
        <f>Organic!G18</f>
        <v>92.447453389160302</v>
      </c>
      <c r="H122" s="132">
        <f>Organic!H18</f>
        <v>-4.1645946386367427E-2</v>
      </c>
      <c r="I122" s="205">
        <f>Organic!I18</f>
        <v>4.9070886593792551</v>
      </c>
      <c r="J122" s="157">
        <f>Organic!J18</f>
        <v>0.11043959875652565</v>
      </c>
      <c r="K122" s="130">
        <f>Organic!K18</f>
        <v>2.3024323305859639E-2</v>
      </c>
      <c r="L122" s="133">
        <f>Organic!L18</f>
        <v>8104870228.7982311</v>
      </c>
      <c r="M122" s="134">
        <f>Organic!M18</f>
        <v>42274316.360220909</v>
      </c>
      <c r="N122" s="130">
        <f>Organic!N18</f>
        <v>5.2432636857076198E-3</v>
      </c>
      <c r="O122" s="128">
        <f>Organic!O18</f>
        <v>2429714646.7629638</v>
      </c>
      <c r="P122" s="129">
        <f>Organic!P18</f>
        <v>-27545711.617191315</v>
      </c>
      <c r="Q122" s="130">
        <f>Organic!Q18</f>
        <v>-1.1209927968459012E-2</v>
      </c>
    </row>
    <row r="123" spans="2:17">
      <c r="B123" s="324" t="s">
        <v>126</v>
      </c>
      <c r="C123" s="82" t="s">
        <v>89</v>
      </c>
      <c r="D123" s="121">
        <f>'Form Data'!D17</f>
        <v>162841336.80712533</v>
      </c>
      <c r="E123" s="122">
        <f>'Form Data'!E17</f>
        <v>13534859.066741288</v>
      </c>
      <c r="F123" s="123">
        <f>'Form Data'!F17</f>
        <v>9.0651519422190574E-2</v>
      </c>
      <c r="G123" s="124">
        <f>'Form Data'!G17</f>
        <v>9.1145965656340433</v>
      </c>
      <c r="H123" s="125">
        <f>'Form Data'!H17</f>
        <v>0.89912963905321241</v>
      </c>
      <c r="I123" s="204">
        <f>'Form Data'!I17</f>
        <v>10.094832802370011</v>
      </c>
      <c r="J123" s="152">
        <f>'Form Data'!J17</f>
        <v>0.30050617353746212</v>
      </c>
      <c r="K123" s="123">
        <f>'Form Data'!K17</f>
        <v>3.0681657343633175E-2</v>
      </c>
      <c r="L123" s="126">
        <f>'Form Data'!L17</f>
        <v>1643856068.3823519</v>
      </c>
      <c r="M123" s="127">
        <f>'Form Data'!M17</f>
        <v>181499657.59251428</v>
      </c>
      <c r="N123" s="123">
        <f>'Form Data'!N17</f>
        <v>0.12411451562241517</v>
      </c>
      <c r="O123" s="121">
        <f>'Form Data'!O17</f>
        <v>328053568.84819031</v>
      </c>
      <c r="P123" s="122">
        <f>'Form Data'!P17</f>
        <v>29616912.883935928</v>
      </c>
      <c r="Q123" s="123">
        <f>'Form Data'!Q17</f>
        <v>9.9240198186255416E-2</v>
      </c>
    </row>
    <row r="124" spans="2:17" ht="15" thickBot="1">
      <c r="B124" s="323"/>
      <c r="C124" s="84" t="s">
        <v>91</v>
      </c>
      <c r="D124" s="128">
        <f>'Form Data'!D18</f>
        <v>1623758164.7123053</v>
      </c>
      <c r="E124" s="129">
        <f>'Form Data'!E18</f>
        <v>-44318095.189507961</v>
      </c>
      <c r="F124" s="130">
        <f>'Form Data'!F18</f>
        <v>-2.6568386742771954E-2</v>
      </c>
      <c r="G124" s="131">
        <f>'Form Data'!G18</f>
        <v>90.885403434365728</v>
      </c>
      <c r="H124" s="132">
        <f>'Form Data'!H18</f>
        <v>-0.89912963905341314</v>
      </c>
      <c r="I124" s="205">
        <f>'Form Data'!I18</f>
        <v>4.811234557325399</v>
      </c>
      <c r="J124" s="157">
        <f>'Form Data'!J18</f>
        <v>5.5775994869957657E-2</v>
      </c>
      <c r="K124" s="130">
        <f>'Form Data'!K18</f>
        <v>1.1728836270451737E-2</v>
      </c>
      <c r="L124" s="133">
        <f>'Form Data'!L18</f>
        <v>7812281394.8031101</v>
      </c>
      <c r="M124" s="134">
        <f>'Form Data'!M18</f>
        <v>-120186138.17561531</v>
      </c>
      <c r="N124" s="130">
        <f>'Form Data'!N18</f>
        <v>-1.5151166730396202E-2</v>
      </c>
      <c r="O124" s="128">
        <f>'Form Data'!O18</f>
        <v>2342195781.0998182</v>
      </c>
      <c r="P124" s="129">
        <f>'Form Data'!P18</f>
        <v>-56914188.742214203</v>
      </c>
      <c r="Q124" s="130">
        <f>'Form Data'!Q18</f>
        <v>-2.3723042902431719E-2</v>
      </c>
    </row>
    <row r="125" spans="2:17" ht="15" thickBot="1">
      <c r="B125" s="235" t="s">
        <v>221</v>
      </c>
      <c r="C125" s="142" t="s">
        <v>127</v>
      </c>
      <c r="D125" s="252">
        <f>'Glass Bottle'!D10</f>
        <v>4349043.2961597256</v>
      </c>
      <c r="E125" s="253">
        <f>'Glass Bottle'!E10</f>
        <v>38900.199723398313</v>
      </c>
      <c r="F125" s="254">
        <f>'Glass Bottle'!F10</f>
        <v>9.025268733087172E-3</v>
      </c>
      <c r="G125" s="117">
        <f>'Glass Bottle'!G10</f>
        <v>0.24342575336336042</v>
      </c>
      <c r="H125" s="118">
        <f>'Glass Bottle'!H10</f>
        <v>6.2636516682524068E-3</v>
      </c>
      <c r="I125" s="158">
        <f>'Glass Bottle'!I10</f>
        <v>13.789879125168239</v>
      </c>
      <c r="J125" s="159">
        <f>'Glass Bottle'!J10</f>
        <v>0.20878632993782631</v>
      </c>
      <c r="K125" s="116">
        <f>'Glass Bottle'!K10</f>
        <v>1.5373308546360175E-2</v>
      </c>
      <c r="L125" s="119">
        <f>'Glass Bottle'!L10</f>
        <v>59972781.364165872</v>
      </c>
      <c r="M125" s="120">
        <f>'Glass Bottle'!M10</f>
        <v>1436328.0107423663</v>
      </c>
      <c r="N125" s="116">
        <f>'Glass Bottle'!N10</f>
        <v>2.4537325520394934E-2</v>
      </c>
      <c r="O125" s="114">
        <f>'Glass Bottle'!O10</f>
        <v>11385686.78486917</v>
      </c>
      <c r="P125" s="115">
        <f>'Glass Bottle'!P10</f>
        <v>-9534.1201866101474</v>
      </c>
      <c r="Q125" s="116">
        <f>'Glass Bottle'!Q10</f>
        <v>-8.3667708296730715E-4</v>
      </c>
    </row>
    <row r="126" spans="2:17">
      <c r="B126" s="321" t="s">
        <v>222</v>
      </c>
      <c r="C126" s="236" t="s">
        <v>223</v>
      </c>
      <c r="D126" s="241">
        <f>Enhanced!D51</f>
        <v>9116105.0786831453</v>
      </c>
      <c r="E126" s="122">
        <f>Enhanced!E51</f>
        <v>544794.76739052124</v>
      </c>
      <c r="F126" s="123">
        <f>Enhanced!F51</f>
        <v>6.3560266470898741E-2</v>
      </c>
      <c r="G126" s="124">
        <f>Enhanced!G51</f>
        <v>0.51024894336588844</v>
      </c>
      <c r="H126" s="125">
        <f>Enhanced!H51</f>
        <v>3.8619597837234898E-2</v>
      </c>
      <c r="I126" s="204">
        <f>Enhanced!I51</f>
        <v>12.694406934339115</v>
      </c>
      <c r="J126" s="152">
        <f>Enhanced!J51</f>
        <v>0.3751639637431925</v>
      </c>
      <c r="K126" s="123">
        <f>Enhanced!K51</f>
        <v>3.0453491715249817E-2</v>
      </c>
      <c r="L126" s="126">
        <f>Enhanced!L51</f>
        <v>115723547.52499935</v>
      </c>
      <c r="M126" s="127">
        <f>Enhanced!M51</f>
        <v>10131493.223811343</v>
      </c>
      <c r="N126" s="123">
        <f>Enhanced!N51</f>
        <v>9.5949390234539217E-2</v>
      </c>
      <c r="O126" s="121">
        <f>Enhanced!O51</f>
        <v>23435415.464572292</v>
      </c>
      <c r="P126" s="122">
        <f>Enhanced!P51</f>
        <v>1600395.9419104122</v>
      </c>
      <c r="Q126" s="123">
        <f>Enhanced!Q51</f>
        <v>7.3294916922305081E-2</v>
      </c>
    </row>
    <row r="127" spans="2:17">
      <c r="B127" s="321"/>
      <c r="C127" s="236" t="s">
        <v>224</v>
      </c>
      <c r="D127" s="242">
        <f>Enhanced!D52</f>
        <v>1699153729.9177041</v>
      </c>
      <c r="E127" s="106">
        <f>Enhanced!E52</f>
        <v>-43016875.104878426</v>
      </c>
      <c r="F127" s="107">
        <f>Enhanced!F52</f>
        <v>-2.4691539956456118E-2</v>
      </c>
      <c r="G127" s="108">
        <f>Enhanced!G52</f>
        <v>95.10546311429276</v>
      </c>
      <c r="H127" s="109">
        <f>Enhanced!H52</f>
        <v>-0.75605075057464433</v>
      </c>
      <c r="I127" s="155">
        <f>Enhanced!I52</f>
        <v>4.9452802250890739</v>
      </c>
      <c r="J127" s="156">
        <f>Enhanced!J52</f>
        <v>5.5187076031594451E-2</v>
      </c>
      <c r="K127" s="107">
        <f>Enhanced!K52</f>
        <v>1.1285485644017079E-2</v>
      </c>
      <c r="L127" s="110">
        <f>Enhanced!L52</f>
        <v>8402791339.9483633</v>
      </c>
      <c r="M127" s="111">
        <f>Enhanced!M52</f>
        <v>-116585200.16189098</v>
      </c>
      <c r="N127" s="107">
        <f>Enhanced!N52</f>
        <v>-1.3684710332146228E-2</v>
      </c>
      <c r="O127" s="105">
        <f>Enhanced!O52</f>
        <v>2459539353.3656383</v>
      </c>
      <c r="P127" s="106">
        <f>Enhanced!P52</f>
        <v>-56751514.155466557</v>
      </c>
      <c r="Q127" s="107">
        <f>Enhanced!Q52</f>
        <v>-2.2553638328534992E-2</v>
      </c>
    </row>
    <row r="128" spans="2:17">
      <c r="B128" s="321"/>
      <c r="C128" s="237" t="s">
        <v>128</v>
      </c>
      <c r="D128" s="242">
        <f>'Enhanced - Aggs'!D44</f>
        <v>554.76261010766029</v>
      </c>
      <c r="E128" s="106">
        <f>'Enhanced - Aggs'!E44</f>
        <v>47.812951028347015</v>
      </c>
      <c r="F128" s="107">
        <f>'Enhanced - Aggs'!F44</f>
        <v>9.431498803092514E-2</v>
      </c>
      <c r="G128" s="108">
        <f>'Enhanced - Aggs'!G44</f>
        <v>3.1051313382537935E-5</v>
      </c>
      <c r="H128" s="109">
        <f>'Enhanced - Aggs'!H44</f>
        <v>3.1568226635928347E-6</v>
      </c>
      <c r="I128" s="155">
        <f>'Enhanced - Aggs'!I44</f>
        <v>8.7056958239040121</v>
      </c>
      <c r="J128" s="156">
        <f>'Enhanced - Aggs'!J44</f>
        <v>-2.6442933255898637E-2</v>
      </c>
      <c r="K128" s="107">
        <f>'Enhanced - Aggs'!K44</f>
        <v>-3.0282309971559687E-3</v>
      </c>
      <c r="L128" s="110">
        <f>'Enhanced - Aggs'!L44</f>
        <v>4829.5945380723479</v>
      </c>
      <c r="M128" s="111">
        <f>'Enhanced - Aggs'!M44</f>
        <v>402.83977209687237</v>
      </c>
      <c r="N128" s="107">
        <f>'Enhanced - Aggs'!N44</f>
        <v>9.1001149463517436E-2</v>
      </c>
      <c r="O128" s="105">
        <f>'Enhanced - Aggs'!O44</f>
        <v>1107.3023697137833</v>
      </c>
      <c r="P128" s="106">
        <f>'Enhanced - Aggs'!P44</f>
        <v>93.958098530769348</v>
      </c>
      <c r="Q128" s="107">
        <f>'Enhanced - Aggs'!Q44</f>
        <v>9.2720806938671838E-2</v>
      </c>
    </row>
    <row r="129" spans="2:17" ht="15" customHeight="1">
      <c r="B129" s="321"/>
      <c r="C129" s="237" t="s">
        <v>129</v>
      </c>
      <c r="D129" s="242">
        <f>'Enhanced - Aggs'!D45</f>
        <v>5129324.9018527269</v>
      </c>
      <c r="E129" s="106">
        <f>'Enhanced - Aggs'!E45</f>
        <v>830442.55937153101</v>
      </c>
      <c r="F129" s="107">
        <f>'Enhanced - Aggs'!F45</f>
        <v>0.19317638707279031</v>
      </c>
      <c r="G129" s="108">
        <f>'Enhanced - Aggs'!G45</f>
        <v>0.28709987311036589</v>
      </c>
      <c r="H129" s="109">
        <f>'Enhanced - Aggs'!H45</f>
        <v>5.0557385199514498E-2</v>
      </c>
      <c r="I129" s="155">
        <f>'Enhanced - Aggs'!I45</f>
        <v>13.547157240474302</v>
      </c>
      <c r="J129" s="156">
        <f>'Enhanced - Aggs'!J45</f>
        <v>0.25921197737871005</v>
      </c>
      <c r="K129" s="107">
        <f>'Enhanced - Aggs'!K45</f>
        <v>1.9507303217045566E-2</v>
      </c>
      <c r="L129" s="110">
        <f>'Enhanced - Aggs'!L45</f>
        <v>69487770.982879311</v>
      </c>
      <c r="M129" s="111">
        <f>'Enhanced - Aggs'!M45</f>
        <v>12364457.723501019</v>
      </c>
      <c r="N129" s="107">
        <f>'Enhanced - Aggs'!N45</f>
        <v>0.21645204064683815</v>
      </c>
      <c r="O129" s="105">
        <f>'Enhanced - Aggs'!O45</f>
        <v>10378429.875811011</v>
      </c>
      <c r="P129" s="106">
        <f>'Enhanced - Aggs'!P45</f>
        <v>1692245.6708770264</v>
      </c>
      <c r="Q129" s="107">
        <f>'Enhanced - Aggs'!Q45</f>
        <v>0.19482037577740818</v>
      </c>
    </row>
    <row r="130" spans="2:17">
      <c r="B130" s="321"/>
      <c r="C130" s="237" t="s">
        <v>130</v>
      </c>
      <c r="D130" s="242">
        <f>'Enhanced - Aggs'!D46</f>
        <v>947638.35368453315</v>
      </c>
      <c r="E130" s="106">
        <f>'Enhanced - Aggs'!E46</f>
        <v>78903.497612738167</v>
      </c>
      <c r="F130" s="107">
        <f>'Enhanced - Aggs'!F46</f>
        <v>9.0825753175739196E-2</v>
      </c>
      <c r="G130" s="108">
        <f>'Enhanced - Aggs'!G46</f>
        <v>5.3041454051599303E-2</v>
      </c>
      <c r="H130" s="109">
        <f>'Enhanced - Aggs'!H46</f>
        <v>5.2400285137482114E-3</v>
      </c>
      <c r="I130" s="155">
        <f>'Enhanced - Aggs'!I46</f>
        <v>9.684078451065389</v>
      </c>
      <c r="J130" s="156">
        <f>'Enhanced - Aggs'!J46</f>
        <v>0.35858915151990445</v>
      </c>
      <c r="K130" s="107">
        <f>'Enhanced - Aggs'!K46</f>
        <v>3.8452583022896371E-2</v>
      </c>
      <c r="L130" s="110">
        <f>'Enhanced - Aggs'!L46</f>
        <v>9177004.1603194699</v>
      </c>
      <c r="M130" s="111">
        <f>'Enhanced - Aggs'!M46</f>
        <v>1075626.5558797587</v>
      </c>
      <c r="N130" s="107">
        <f>'Enhanced - Aggs'!N46</f>
        <v>0.13277082101324281</v>
      </c>
      <c r="O130" s="105">
        <f>'Enhanced - Aggs'!O46</f>
        <v>1791574.7807221645</v>
      </c>
      <c r="P130" s="106">
        <f>'Enhanced - Aggs'!P46</f>
        <v>125761.4592427907</v>
      </c>
      <c r="Q130" s="107">
        <f>'Enhanced - Aggs'!Q46</f>
        <v>7.5495529793881466E-2</v>
      </c>
    </row>
    <row r="131" spans="2:17">
      <c r="B131" s="321"/>
      <c r="C131" s="238" t="s">
        <v>225</v>
      </c>
      <c r="D131" s="242">
        <f>Enhanced!D53</f>
        <v>15590550.497303728</v>
      </c>
      <c r="E131" s="106">
        <f>Enhanced!E53</f>
        <v>826504.43170154467</v>
      </c>
      <c r="F131" s="107">
        <f>Enhanced!F53</f>
        <v>5.5980889522362375E-2</v>
      </c>
      <c r="G131" s="108">
        <f>Enhanced!G53</f>
        <v>0.87263824287673653</v>
      </c>
      <c r="H131" s="109">
        <f>Enhanced!H53</f>
        <v>6.0258673080861525E-2</v>
      </c>
      <c r="I131" s="155">
        <f>Enhanced!I53</f>
        <v>12.328771793246684</v>
      </c>
      <c r="J131" s="156">
        <f>Enhanced!J53</f>
        <v>0.25697350821127074</v>
      </c>
      <c r="K131" s="107">
        <f>Enhanced!K53</f>
        <v>2.128709427905396E-2</v>
      </c>
      <c r="L131" s="110">
        <f>Enhanced!L53</f>
        <v>192212339.21234626</v>
      </c>
      <c r="M131" s="111">
        <f>Enhanced!M53</f>
        <v>13983753.237425983</v>
      </c>
      <c r="N131" s="107">
        <f>Enhanced!N53</f>
        <v>7.8459654274504145E-2</v>
      </c>
      <c r="O131" s="105">
        <f>Enhanced!O53</f>
        <v>31708400.111464217</v>
      </c>
      <c r="P131" s="106">
        <f>Enhanced!P53</f>
        <v>1792713.4181855395</v>
      </c>
      <c r="Q131" s="107">
        <f>Enhanced!Q53</f>
        <v>5.992553126277788E-2</v>
      </c>
    </row>
    <row r="132" spans="2:17">
      <c r="B132" s="321"/>
      <c r="C132" s="238" t="s">
        <v>226</v>
      </c>
      <c r="D132" s="242">
        <f>Enhanced!D54</f>
        <v>241731.65768133636</v>
      </c>
      <c r="E132" s="106">
        <f>Enhanced!E54</f>
        <v>50242.948616639827</v>
      </c>
      <c r="F132" s="107">
        <f>Enhanced!F54</f>
        <v>0.26238073702645676</v>
      </c>
      <c r="G132" s="108">
        <f>Enhanced!G54</f>
        <v>1.3530265595381216E-2</v>
      </c>
      <c r="H132" s="109">
        <f>Enhanced!H54</f>
        <v>2.9937558608865104E-3</v>
      </c>
      <c r="I132" s="155">
        <f>Enhanced!I54</f>
        <v>10.386212601881088</v>
      </c>
      <c r="J132" s="156">
        <f>Enhanced!J54</f>
        <v>1.1583806782978439</v>
      </c>
      <c r="K132" s="107">
        <f>Enhanced!K54</f>
        <v>0.12553118521127496</v>
      </c>
      <c r="L132" s="110">
        <f>Enhanced!L54</f>
        <v>2510676.3892835011</v>
      </c>
      <c r="M132" s="111">
        <f>Enhanced!M54</f>
        <v>743650.76677055028</v>
      </c>
      <c r="N132" s="107">
        <f>Enhanced!N54</f>
        <v>0.42084888713327073</v>
      </c>
      <c r="O132" s="105">
        <f>Enhanced!O54</f>
        <v>515983.2693114843</v>
      </c>
      <c r="P132" s="106">
        <f>Enhanced!P54</f>
        <v>114844.25310778816</v>
      </c>
      <c r="Q132" s="107">
        <f>Enhanced!Q54</f>
        <v>0.28629539503450069</v>
      </c>
    </row>
    <row r="133" spans="2:17">
      <c r="B133" s="321"/>
      <c r="C133" s="238" t="s">
        <v>227</v>
      </c>
      <c r="D133" s="242">
        <f>Enhanced!D55</f>
        <v>61589906.654075444</v>
      </c>
      <c r="E133" s="106">
        <f>Enhanced!E55</f>
        <v>10718749.703724556</v>
      </c>
      <c r="F133" s="107">
        <f>Enhanced!F55</f>
        <v>0.21070387123661874</v>
      </c>
      <c r="G133" s="108">
        <f>Enhanced!G55</f>
        <v>3.4473258613189794</v>
      </c>
      <c r="H133" s="109">
        <f>Enhanced!H55</f>
        <v>0.6481820212960927</v>
      </c>
      <c r="I133" s="155">
        <f>Enhanced!I55</f>
        <v>11.933131707120257</v>
      </c>
      <c r="J133" s="156">
        <f>Enhanced!J55</f>
        <v>0.47858885346324875</v>
      </c>
      <c r="K133" s="107">
        <f>Enhanced!K55</f>
        <v>4.1781576059183645E-2</v>
      </c>
      <c r="L133" s="110">
        <f>Enhanced!L55</f>
        <v>734960467.93232453</v>
      </c>
      <c r="M133" s="111">
        <f>Enhanced!M55</f>
        <v>152254620.62941873</v>
      </c>
      <c r="N133" s="107">
        <f>Enhanced!N55</f>
        <v>0.26128898711783954</v>
      </c>
      <c r="O133" s="105">
        <f>Enhanced!O55</f>
        <v>153163477.60642004</v>
      </c>
      <c r="P133" s="106">
        <f>Enhanced!P55</f>
        <v>25769993.524511918</v>
      </c>
      <c r="Q133" s="107">
        <f>Enhanced!Q55</f>
        <v>0.20228659032469043</v>
      </c>
    </row>
    <row r="134" spans="2:17">
      <c r="B134" s="321"/>
      <c r="C134" s="238" t="s">
        <v>131</v>
      </c>
      <c r="D134" s="242">
        <f>'Enhanced - Aggs'!D48</f>
        <v>309183.13890451193</v>
      </c>
      <c r="E134" s="106">
        <f>'Enhanced - Aggs'!E48</f>
        <v>49968.663185656071</v>
      </c>
      <c r="F134" s="107">
        <f>'Enhanced - Aggs'!F48</f>
        <v>0.19276957063097089</v>
      </c>
      <c r="G134" s="108">
        <f>'Enhanced - Aggs'!G48</f>
        <v>1.7305676993728224E-2</v>
      </c>
      <c r="H134" s="109">
        <f>'Enhanced - Aggs'!H48</f>
        <v>3.0426122936006821E-3</v>
      </c>
      <c r="I134" s="155">
        <f>'Enhanced - Aggs'!I48</f>
        <v>19.004822534708307</v>
      </c>
      <c r="J134" s="156">
        <f>'Enhanced - Aggs'!J48</f>
        <v>0.53419119771726997</v>
      </c>
      <c r="K134" s="107">
        <f>'Enhanced - Aggs'!K48</f>
        <v>2.8921112005925214E-2</v>
      </c>
      <c r="L134" s="110">
        <f>'Enhanced - Aggs'!L48</f>
        <v>5875970.6856043171</v>
      </c>
      <c r="M134" s="111">
        <f>'Enhanced - Aggs'!M48</f>
        <v>1088115.6673899163</v>
      </c>
      <c r="N134" s="107">
        <f>'Enhanced - Aggs'!N48</f>
        <v>0.22726579298044866</v>
      </c>
      <c r="O134" s="105">
        <f>'Enhanced - Aggs'!O48</f>
        <v>581993.70711421967</v>
      </c>
      <c r="P134" s="106">
        <f>'Enhanced - Aggs'!P48</f>
        <v>87898.295856714249</v>
      </c>
      <c r="Q134" s="107">
        <f>'Enhanced - Aggs'!Q48</f>
        <v>0.17789741384767627</v>
      </c>
    </row>
    <row r="135" spans="2:17">
      <c r="B135" s="322"/>
      <c r="C135" s="239" t="s">
        <v>179</v>
      </c>
      <c r="D135" s="242">
        <f>'Enhanced - Aggs'!D49</f>
        <v>10068375.400468729</v>
      </c>
      <c r="E135" s="106">
        <f>'Enhanced - Aggs'!E49</f>
        <v>3017877.3253068021</v>
      </c>
      <c r="F135" s="107">
        <f>'Enhanced - Aggs'!F49</f>
        <v>0.42803746531587999</v>
      </c>
      <c r="G135" s="108">
        <f>'Enhanced - Aggs'!G49</f>
        <v>17.059898406874467</v>
      </c>
      <c r="H135" s="109">
        <f>'Enhanced - Aggs'!H49</f>
        <v>4.2826008798845656</v>
      </c>
      <c r="I135" s="155">
        <f>'Enhanced - Aggs'!I49</f>
        <v>33.761524226747092</v>
      </c>
      <c r="J135" s="156">
        <f>'Enhanced - Aggs'!J49</f>
        <v>2.4413399310897717</v>
      </c>
      <c r="K135" s="107">
        <f>'Enhanced - Aggs'!K49</f>
        <v>7.7947814995082076E-2</v>
      </c>
      <c r="L135" s="110">
        <f>'Enhanced - Aggs'!L49</f>
        <v>339923700.00690949</v>
      </c>
      <c r="M135" s="111">
        <f>'Enhanced - Aggs'!M49</f>
        <v>119100800.91666073</v>
      </c>
      <c r="N135" s="107">
        <f>'Enhanced - Aggs'!N49</f>
        <v>0.53934986546836827</v>
      </c>
      <c r="O135" s="105">
        <f>'Enhanced - Aggs'!O49</f>
        <v>78968051.290746778</v>
      </c>
      <c r="P135" s="106">
        <f>'Enhanced - Aggs'!P49</f>
        <v>19297174.045914516</v>
      </c>
      <c r="Q135" s="107">
        <f>'Enhanced - Aggs'!Q49</f>
        <v>0.32339350344620127</v>
      </c>
    </row>
    <row r="136" spans="2:17" ht="15" thickBot="1">
      <c r="B136" s="323"/>
      <c r="C136" s="240" t="s">
        <v>228</v>
      </c>
      <c r="D136" s="243">
        <f>Enhanced!D56</f>
        <v>907477.71398444823</v>
      </c>
      <c r="E136" s="129">
        <f>Enhanced!E56</f>
        <v>93347.130676897359</v>
      </c>
      <c r="F136" s="130">
        <f>Enhanced!F56</f>
        <v>0.11465867096855394</v>
      </c>
      <c r="G136" s="131">
        <f>Enhanced!G56</f>
        <v>5.0793572550125142E-2</v>
      </c>
      <c r="H136" s="132">
        <f>Enhanced!H56</f>
        <v>5.9967024993084136E-3</v>
      </c>
      <c r="I136" s="205">
        <f>Enhanced!I56</f>
        <v>8.7485257828188185</v>
      </c>
      <c r="J136" s="157">
        <f>Enhanced!J56</f>
        <v>-3.8627781300535347E-2</v>
      </c>
      <c r="K136" s="130">
        <f>Enhanced!K56</f>
        <v>-4.395937890315749E-3</v>
      </c>
      <c r="L136" s="133">
        <f>Enhanced!L56</f>
        <v>7939092.1781264273</v>
      </c>
      <c r="M136" s="134">
        <f>Enhanced!M56</f>
        <v>785201.72135691345</v>
      </c>
      <c r="N136" s="130">
        <f>Enhanced!N56</f>
        <v>0.10975870068207438</v>
      </c>
      <c r="O136" s="128">
        <f>Enhanced!O56</f>
        <v>1886720.1306012648</v>
      </c>
      <c r="P136" s="129">
        <f>Enhanced!P56</f>
        <v>176291.15947019681</v>
      </c>
      <c r="Q136" s="130">
        <f>Enhanced!Q56</f>
        <v>0.10306838953600012</v>
      </c>
    </row>
    <row r="137" spans="2:17" ht="15.5" customHeight="1" thickBot="1">
      <c r="B137" s="324" t="s">
        <v>62</v>
      </c>
      <c r="C137" s="290" t="s">
        <v>88</v>
      </c>
      <c r="D137" s="291">
        <f>'Non-Dairy Alternatives'!D86</f>
        <v>220575540.09100702</v>
      </c>
      <c r="E137" s="292">
        <f>'Non-Dairy Alternatives'!E86</f>
        <v>-14388145.994991064</v>
      </c>
      <c r="F137" s="293">
        <f>'Non-Dairy Alternatives'!F86</f>
        <v>-6.1235615744149152E-2</v>
      </c>
      <c r="G137" s="294">
        <f>'Non-Dairy Alternatives'!G86</f>
        <v>99.999999999999929</v>
      </c>
      <c r="H137" s="295">
        <f>'Non-Dairy Alternatives'!H86</f>
        <v>-4.2632564145606011E-14</v>
      </c>
      <c r="I137" s="296">
        <f>'Non-Dairy Alternatives'!I86</f>
        <v>8.8695017258539455</v>
      </c>
      <c r="J137" s="297">
        <f>'Non-Dairy Alternatives'!J86</f>
        <v>0.12434536520643036</v>
      </c>
      <c r="K137" s="293">
        <f>'Non-Dairy Alternatives'!K86</f>
        <v>1.4218769805646276E-2</v>
      </c>
      <c r="L137" s="298">
        <f>'Non-Dairy Alternatives'!L86</f>
        <v>1956395133.518353</v>
      </c>
      <c r="M137" s="299">
        <f>'Non-Dairy Alternatives'!M86</f>
        <v>-98399040.377799273</v>
      </c>
      <c r="N137" s="293">
        <f>'Non-Dairy Alternatives'!N86</f>
        <v>-4.788754106267594E-2</v>
      </c>
      <c r="O137" s="291">
        <f>'Non-Dairy Alternatives'!O86</f>
        <v>513476205.5870536</v>
      </c>
      <c r="P137" s="292">
        <f>'Non-Dairy Alternatives'!P86</f>
        <v>-21701876.523279309</v>
      </c>
      <c r="Q137" s="293">
        <f>'Non-Dairy Alternatives'!Q86</f>
        <v>-4.0550757306247881E-2</v>
      </c>
    </row>
    <row r="138" spans="2:17" ht="15.5" customHeight="1">
      <c r="B138" s="322"/>
      <c r="C138" s="82" t="s">
        <v>265</v>
      </c>
      <c r="D138" s="121">
        <f>'Non-Dairy Alternatives'!D87</f>
        <v>2166207.4149209228</v>
      </c>
      <c r="E138" s="122">
        <f>'Non-Dairy Alternatives'!E87</f>
        <v>-42763.404775472824</v>
      </c>
      <c r="F138" s="123">
        <f>'Non-Dairy Alternatives'!F87</f>
        <v>-1.9358972239094715E-2</v>
      </c>
      <c r="G138" s="124">
        <f>'Non-Dairy Alternatives'!G87</f>
        <v>0.98207054781648406</v>
      </c>
      <c r="H138" s="125">
        <f>'Non-Dairy Alternatives'!H87</f>
        <v>4.1937688780599336E-2</v>
      </c>
      <c r="I138" s="204">
        <f>'Non-Dairy Alternatives'!I87</f>
        <v>13.091544378807987</v>
      </c>
      <c r="J138" s="152">
        <f>'Non-Dairy Alternatives'!J87</f>
        <v>1.1244510726032164</v>
      </c>
      <c r="K138" s="245">
        <f>'Non-Dairy Alternatives'!K87</f>
        <v>9.3961920729756843E-2</v>
      </c>
      <c r="L138" s="257">
        <f>'Non-Dairy Alternatives'!L87</f>
        <v>28359000.506140187</v>
      </c>
      <c r="M138" s="127">
        <f>'Non-Dairy Alternatives'!M87</f>
        <v>1924040.5961497873</v>
      </c>
      <c r="N138" s="123">
        <f>'Non-Dairy Alternatives'!N87</f>
        <v>7.2783942275722782E-2</v>
      </c>
      <c r="O138" s="121">
        <f>'Non-Dairy Alternatives'!O87</f>
        <v>6038192.2742633913</v>
      </c>
      <c r="P138" s="122">
        <f>'Non-Dairy Alternatives'!P87</f>
        <v>141551.67542300746</v>
      </c>
      <c r="Q138" s="123">
        <f>'Non-Dairy Alternatives'!Q87</f>
        <v>2.4005477873425864E-2</v>
      </c>
    </row>
    <row r="139" spans="2:17">
      <c r="B139" s="321"/>
      <c r="C139" s="255" t="s">
        <v>85</v>
      </c>
      <c r="D139" s="105">
        <f>'Non-Dairy Alternatives'!D88</f>
        <v>134883292.23092043</v>
      </c>
      <c r="E139" s="106">
        <f>'Non-Dairy Alternatives'!E88</f>
        <v>-13662964.253366888</v>
      </c>
      <c r="F139" s="107">
        <f>'Non-Dairy Alternatives'!F88</f>
        <v>-9.197784297453572E-2</v>
      </c>
      <c r="G139" s="108">
        <f>'Non-Dairy Alternatives'!G88</f>
        <v>61.1506117927985</v>
      </c>
      <c r="H139" s="109">
        <f>'Non-Dairy Alternatives'!H88</f>
        <v>-2.0703305403578156</v>
      </c>
      <c r="I139" s="155">
        <f>'Non-Dairy Alternatives'!I88</f>
        <v>7.3622092972713071</v>
      </c>
      <c r="J139" s="156">
        <f>'Non-Dairy Alternatives'!J88</f>
        <v>7.1957234804557402E-2</v>
      </c>
      <c r="K139" s="244">
        <f>'Non-Dairy Alternatives'!K88</f>
        <v>9.8703356465578446E-3</v>
      </c>
      <c r="L139" s="247">
        <f>'Non-Dairy Alternatives'!L88</f>
        <v>993039028.10904515</v>
      </c>
      <c r="M139" s="111">
        <f>'Non-Dairy Alternatives'!M88</f>
        <v>-89900624.597245336</v>
      </c>
      <c r="N139" s="107">
        <f>'Non-Dairy Alternatives'!N88</f>
        <v>-8.3015359510182921E-2</v>
      </c>
      <c r="O139" s="105">
        <f>'Non-Dairy Alternatives'!O88</f>
        <v>271926351.40652484</v>
      </c>
      <c r="P139" s="106">
        <f>'Non-Dairy Alternatives'!P88</f>
        <v>-23743380.077857137</v>
      </c>
      <c r="Q139" s="107">
        <f>'Non-Dairy Alternatives'!Q88</f>
        <v>-8.0303722530729607E-2</v>
      </c>
    </row>
    <row r="140" spans="2:17">
      <c r="B140" s="321"/>
      <c r="C140" s="255" t="s">
        <v>87</v>
      </c>
      <c r="D140" s="105">
        <f>'Non-Dairy Alternatives'!D89</f>
        <v>1413336.0706041814</v>
      </c>
      <c r="E140" s="106">
        <f>'Non-Dairy Alternatives'!E89</f>
        <v>-275062.92716838443</v>
      </c>
      <c r="F140" s="107">
        <f>'Non-Dairy Alternatives'!F89</f>
        <v>-0.16291346271305743</v>
      </c>
      <c r="G140" s="108">
        <f>'Non-Dairy Alternatives'!G89</f>
        <v>0.64074922814245561</v>
      </c>
      <c r="H140" s="109">
        <f>'Non-Dairy Alternatives'!H89</f>
        <v>-7.782947050572675E-2</v>
      </c>
      <c r="I140" s="155">
        <f>'Non-Dairy Alternatives'!I89</f>
        <v>11.569152768603422</v>
      </c>
      <c r="J140" s="156">
        <f>'Non-Dairy Alternatives'!J89</f>
        <v>0.56332044347524857</v>
      </c>
      <c r="K140" s="244">
        <f>'Non-Dairy Alternatives'!K89</f>
        <v>5.1183811167928923E-2</v>
      </c>
      <c r="L140" s="247">
        <f>'Non-Dairy Alternatives'!L89</f>
        <v>16351100.914197445</v>
      </c>
      <c r="M140" s="111">
        <f>'Non-Dairy Alternatives'!M89</f>
        <v>-2231135.3532018699</v>
      </c>
      <c r="N140" s="107">
        <f>'Non-Dairy Alternatives'!N89</f>
        <v>-0.12006818345734711</v>
      </c>
      <c r="O140" s="105">
        <f>'Non-Dairy Alternatives'!O89</f>
        <v>3352233.3866509781</v>
      </c>
      <c r="P140" s="106">
        <f>'Non-Dairy Alternatives'!P89</f>
        <v>-495605.50464773597</v>
      </c>
      <c r="Q140" s="107">
        <f>'Non-Dairy Alternatives'!Q89</f>
        <v>-0.12880100197762187</v>
      </c>
    </row>
    <row r="141" spans="2:17">
      <c r="B141" s="321"/>
      <c r="C141" s="255" t="s">
        <v>261</v>
      </c>
      <c r="D141" s="105">
        <f>'Non-Dairy Alternatives'!D90</f>
        <v>14682301.9373533</v>
      </c>
      <c r="E141" s="106">
        <f>'Non-Dairy Alternatives'!E90</f>
        <v>438070.71436025761</v>
      </c>
      <c r="F141" s="107">
        <f>'Non-Dairy Alternatives'!F90</f>
        <v>3.0754254652446508E-2</v>
      </c>
      <c r="G141" s="108">
        <f>'Non-Dairy Alternatives'!G90</f>
        <v>6.6563599623491951</v>
      </c>
      <c r="H141" s="109">
        <f>'Non-Dairy Alternatives'!H90</f>
        <v>0.59404818120886738</v>
      </c>
      <c r="I141" s="155">
        <f>'Non-Dairy Alternatives'!I90</f>
        <v>15.434504712578645</v>
      </c>
      <c r="J141" s="156">
        <f>'Non-Dairy Alternatives'!J90</f>
        <v>0.11834949912817549</v>
      </c>
      <c r="K141" s="244">
        <f>'Non-Dairy Alternatives'!K90</f>
        <v>7.7271023621020988E-3</v>
      </c>
      <c r="L141" s="247">
        <f>'Non-Dairy Alternatives'!L90</f>
        <v>226614058.44358209</v>
      </c>
      <c r="M141" s="111">
        <f>'Non-Dairy Alternatives'!M90</f>
        <v>8447202.135943234</v>
      </c>
      <c r="N141" s="107">
        <f>'Non-Dairy Alternatives'!N90</f>
        <v>3.8718998288318214E-2</v>
      </c>
      <c r="O141" s="105">
        <f>'Non-Dairy Alternatives'!O90</f>
        <v>74947262.997433335</v>
      </c>
      <c r="P141" s="106">
        <f>'Non-Dairy Alternatives'!P90</f>
        <v>3250348.1203684807</v>
      </c>
      <c r="Q141" s="107">
        <f>'Non-Dairy Alternatives'!Q90</f>
        <v>4.5334560433202623E-2</v>
      </c>
    </row>
    <row r="142" spans="2:17">
      <c r="B142" s="321"/>
      <c r="C142" s="255" t="s">
        <v>262</v>
      </c>
      <c r="D142" s="105"/>
      <c r="E142" s="106"/>
      <c r="F142" s="107"/>
      <c r="G142" s="108"/>
      <c r="H142" s="109"/>
      <c r="I142" s="155"/>
      <c r="J142" s="156"/>
      <c r="K142" s="244"/>
      <c r="L142" s="247"/>
      <c r="M142" s="111"/>
      <c r="N142" s="107"/>
      <c r="O142" s="105"/>
      <c r="P142" s="106"/>
      <c r="Q142" s="107"/>
    </row>
    <row r="143" spans="2:17">
      <c r="B143" s="321"/>
      <c r="C143" s="255" t="s">
        <v>263</v>
      </c>
      <c r="D143" s="105">
        <f>'Non-Dairy Alternatives'!D92</f>
        <v>1103658.3147677556</v>
      </c>
      <c r="E143" s="106">
        <f>'Non-Dairy Alternatives'!E92</f>
        <v>55131.448003313737</v>
      </c>
      <c r="F143" s="107">
        <f>'Non-Dairy Alternatives'!F92</f>
        <v>5.2579909729389286E-2</v>
      </c>
      <c r="G143" s="108">
        <f>'Non-Dairy Alternatives'!G92</f>
        <v>0.50035389885587378</v>
      </c>
      <c r="H143" s="109">
        <f>'Non-Dairy Alternatives'!H92</f>
        <v>5.4103295526185369E-2</v>
      </c>
      <c r="I143" s="155">
        <f>'Non-Dairy Alternatives'!I92</f>
        <v>27.031883116060897</v>
      </c>
      <c r="J143" s="156">
        <f>'Non-Dairy Alternatives'!J92</f>
        <v>1.458769747259069</v>
      </c>
      <c r="K143" s="244">
        <f>'Non-Dairy Alternatives'!K92</f>
        <v>5.7043103286700696E-2</v>
      </c>
      <c r="L143" s="247">
        <f>'Non-Dairy Alternatives'!L92</f>
        <v>29833962.564870715</v>
      </c>
      <c r="M143" s="111">
        <f>'Non-Dairy Alternatives'!M92</f>
        <v>3019866.1308690757</v>
      </c>
      <c r="N143" s="107">
        <f>'Non-Dairy Alternatives'!N92</f>
        <v>0.11262233423758899</v>
      </c>
      <c r="O143" s="105">
        <f>'Non-Dairy Alternatives'!O92</f>
        <v>4021928.9194108415</v>
      </c>
      <c r="P143" s="106">
        <f>'Non-Dairy Alternatives'!P92</f>
        <v>211702.94463401567</v>
      </c>
      <c r="Q143" s="107">
        <f>'Non-Dairy Alternatives'!Q92</f>
        <v>5.5561781908857945E-2</v>
      </c>
    </row>
    <row r="144" spans="2:17">
      <c r="B144" s="321"/>
      <c r="C144" s="255" t="s">
        <v>264</v>
      </c>
      <c r="D144" s="105">
        <f>'Non-Dairy Alternatives'!D93</f>
        <v>982614.12713972002</v>
      </c>
      <c r="E144" s="106">
        <f>'Non-Dairy Alternatives'!E93</f>
        <v>25968.034953315044</v>
      </c>
      <c r="F144" s="107">
        <f>'Non-Dairy Alternatives'!F93</f>
        <v>2.7144871196792705E-2</v>
      </c>
      <c r="G144" s="108">
        <f>'Non-Dairy Alternatives'!G93</f>
        <v>0.44547737556680289</v>
      </c>
      <c r="H144" s="109">
        <f>'Non-Dairy Alternatives'!H93</f>
        <v>3.8331016858305866E-2</v>
      </c>
      <c r="I144" s="155">
        <f>'Non-Dairy Alternatives'!I93</f>
        <v>7.8864236275621149</v>
      </c>
      <c r="J144" s="156">
        <f>'Non-Dairy Alternatives'!J93</f>
        <v>0.19684743218769896</v>
      </c>
      <c r="K144" s="244">
        <f>'Non-Dairy Alternatives'!K93</f>
        <v>2.5599256342125912E-2</v>
      </c>
      <c r="L144" s="247">
        <f>'Non-Dairy Alternatives'!L93</f>
        <v>7749311.2690510117</v>
      </c>
      <c r="M144" s="111">
        <f>'Non-Dairy Alternatives'!M93</f>
        <v>393108.25117647275</v>
      </c>
      <c r="N144" s="107">
        <f>'Non-Dairy Alternatives'!N93</f>
        <v>5.3439016055059248E-2</v>
      </c>
      <c r="O144" s="105">
        <f>'Non-Dairy Alternatives'!O93</f>
        <v>1923109.6595275411</v>
      </c>
      <c r="P144" s="106">
        <f>'Non-Dairy Alternatives'!P93</f>
        <v>2977.6688419035636</v>
      </c>
      <c r="Q144" s="107">
        <f>'Non-Dairy Alternatives'!Q93</f>
        <v>1.5507625810870962E-3</v>
      </c>
    </row>
    <row r="145" spans="2:17">
      <c r="B145" s="321"/>
      <c r="C145" s="255" t="s">
        <v>229</v>
      </c>
      <c r="D145" s="105">
        <f>'Non-Dairy Alternatives'!D94</f>
        <v>45272628.716325983</v>
      </c>
      <c r="E145" s="106">
        <f>'Non-Dairy Alternatives'!E94</f>
        <v>-382408.5347212404</v>
      </c>
      <c r="F145" s="107">
        <f>'Non-Dairy Alternatives'!F94</f>
        <v>-8.3760425518537678E-3</v>
      </c>
      <c r="G145" s="108">
        <f>'Non-Dairy Alternatives'!G94</f>
        <v>20.524772917997598</v>
      </c>
      <c r="H145" s="109">
        <f>'Non-Dairy Alternatives'!H94</f>
        <v>1.0940949219360299</v>
      </c>
      <c r="I145" s="155">
        <f>'Non-Dairy Alternatives'!I94</f>
        <v>10.26599890844315</v>
      </c>
      <c r="J145" s="156">
        <f>'Non-Dairy Alternatives'!J94</f>
        <v>-0.24868113410027348</v>
      </c>
      <c r="K145" s="244">
        <f>'Non-Dairy Alternatives'!K94</f>
        <v>-2.3650851294959554E-2</v>
      </c>
      <c r="L145" s="247">
        <f>'Non-Dairy Alternatives'!L94</f>
        <v>464768756.98415458</v>
      </c>
      <c r="M145" s="111">
        <f>'Non-Dairy Alternatives'!M94</f>
        <v>-15279352.041008174</v>
      </c>
      <c r="N145" s="107">
        <f>'Non-Dairy Alternatives'!N94</f>
        <v>-3.1828793309979009E-2</v>
      </c>
      <c r="O145" s="105">
        <f>'Non-Dairy Alternatives'!O94</f>
        <v>107141887.37406254</v>
      </c>
      <c r="P145" s="106">
        <f>'Non-Dairy Alternatives'!P94</f>
        <v>253712.64786505699</v>
      </c>
      <c r="Q145" s="107">
        <f>'Non-Dairy Alternatives'!Q94</f>
        <v>2.3736269097583713E-3</v>
      </c>
    </row>
    <row r="146" spans="2:17">
      <c r="B146" s="321"/>
      <c r="C146" s="255" t="s">
        <v>230</v>
      </c>
      <c r="D146" s="105">
        <f>'Non-Dairy Alternatives'!D95</f>
        <v>2685780.9586120099</v>
      </c>
      <c r="E146" s="106">
        <f>'Non-Dairy Alternatives'!E95</f>
        <v>-293696.85670279339</v>
      </c>
      <c r="F146" s="107">
        <f>'Non-Dairy Alternatives'!F95</f>
        <v>-9.857326515175352E-2</v>
      </c>
      <c r="G146" s="108">
        <f>'Non-Dairy Alternatives'!G95</f>
        <v>1.2176241107712507</v>
      </c>
      <c r="H146" s="109">
        <f>'Non-Dairy Alternatives'!H95</f>
        <v>-5.0434739064930456E-2</v>
      </c>
      <c r="I146" s="155">
        <f>'Non-Dairy Alternatives'!I95</f>
        <v>14.470250963232647</v>
      </c>
      <c r="J146" s="156">
        <f>'Non-Dairy Alternatives'!J95</f>
        <v>-0.28255162573181281</v>
      </c>
      <c r="K146" s="244">
        <f>'Non-Dairy Alternatives'!K95</f>
        <v>-1.9152403350341712E-2</v>
      </c>
      <c r="L146" s="247">
        <f>'Non-Dairy Alternatives'!L95</f>
        <v>38863924.503387339</v>
      </c>
      <c r="M146" s="111">
        <f>'Non-Dairy Alternatives'!M95</f>
        <v>-5091723.5241510645</v>
      </c>
      <c r="N146" s="107">
        <f>'Non-Dairy Alternatives'!N95</f>
        <v>-0.11583775356834866</v>
      </c>
      <c r="O146" s="105">
        <f>'Non-Dairy Alternatives'!O95</f>
        <v>7210395.9467596058</v>
      </c>
      <c r="P146" s="106">
        <f>'Non-Dairy Alternatives'!P95</f>
        <v>-793842.57012506295</v>
      </c>
      <c r="Q146" s="107">
        <f>'Non-Dairy Alternatives'!Q95</f>
        <v>-9.9177775431164253E-2</v>
      </c>
    </row>
    <row r="147" spans="2:17">
      <c r="B147" s="321"/>
      <c r="C147" s="83" t="s">
        <v>230</v>
      </c>
      <c r="D147" s="105">
        <f>'Non-Dairy Alternatives'!D96</f>
        <v>1070613.5553597906</v>
      </c>
      <c r="E147" s="106">
        <f>'Non-Dairy Alternatives'!E96</f>
        <v>-209576.89163196413</v>
      </c>
      <c r="F147" s="107">
        <f>'Non-Dairy Alternatives'!F96</f>
        <v>-0.16370758907351379</v>
      </c>
      <c r="G147" s="108">
        <f>'Non-Dairy Alternatives'!G96</f>
        <v>0.48537274573511935</v>
      </c>
      <c r="H147" s="109">
        <f>'Non-Dairy Alternatives'!H96</f>
        <v>-5.9473340192898183E-2</v>
      </c>
      <c r="I147" s="155">
        <f>'Non-Dairy Alternatives'!I96</f>
        <v>11.630981323745299</v>
      </c>
      <c r="J147" s="156">
        <f>'Non-Dairy Alternatives'!J96</f>
        <v>0.26630483071374478</v>
      </c>
      <c r="K147" s="244">
        <f>'Non-Dairy Alternatives'!K96</f>
        <v>2.3432680277087881E-2</v>
      </c>
      <c r="L147" s="247">
        <f>'Non-Dairy Alternatives'!L96</f>
        <v>12452286.267338278</v>
      </c>
      <c r="M147" s="111">
        <f>'Non-Dairy Alternatives'!M96</f>
        <v>-2096664.0121924747</v>
      </c>
      <c r="N147" s="107">
        <f>'Non-Dairy Alternatives'!N96</f>
        <v>-0.14411101639011845</v>
      </c>
      <c r="O147" s="105">
        <f>'Non-Dairy Alternatives'!O96</f>
        <v>2550356.6455447036</v>
      </c>
      <c r="P147" s="106">
        <f>'Non-Dairy Alternatives'!P96</f>
        <v>-536843.32748499187</v>
      </c>
      <c r="Q147" s="107">
        <f>'Non-Dairy Alternatives'!Q96</f>
        <v>-0.17389327940364946</v>
      </c>
    </row>
    <row r="148" spans="2:17" ht="15" thickBot="1">
      <c r="B148" s="323"/>
      <c r="C148" s="256" t="s">
        <v>86</v>
      </c>
      <c r="D148" s="128">
        <f>'Non-Dairy Alternatives'!D97</f>
        <v>16315106.765003989</v>
      </c>
      <c r="E148" s="129">
        <f>'Non-Dairy Alternatives'!E97</f>
        <v>-40843.32394429855</v>
      </c>
      <c r="F148" s="130">
        <f>'Non-Dairy Alternatives'!F97</f>
        <v>-2.4971538627949455E-3</v>
      </c>
      <c r="G148" s="131">
        <f>'Non-Dairy Alternatives'!G97</f>
        <v>7.3966074199671201</v>
      </c>
      <c r="H148" s="132">
        <f>'Non-Dairy Alternatives'!H97</f>
        <v>0.43555298581004376</v>
      </c>
      <c r="I148" s="205">
        <f>'Non-Dairy Alternatives'!I97</f>
        <v>8.4807109110298509</v>
      </c>
      <c r="J148" s="157">
        <f>'Non-Dairy Alternatives'!J97</f>
        <v>0.16890626615111515</v>
      </c>
      <c r="K148" s="246">
        <f>'Non-Dairy Alternatives'!K97</f>
        <v>2.0321250723233208E-2</v>
      </c>
      <c r="L148" s="248">
        <f>'Non-Dairy Alternatives'!L97</f>
        <v>138363703.95658627</v>
      </c>
      <c r="M148" s="134">
        <f>'Non-Dairy Alternatives'!M97</f>
        <v>2416242.0358611345</v>
      </c>
      <c r="N148" s="130">
        <f>'Non-Dairy Alternatives'!N97</f>
        <v>1.7773351570698058E-2</v>
      </c>
      <c r="O148" s="128">
        <f>'Non-Dairy Alternatives'!O97</f>
        <v>34364486.976875812</v>
      </c>
      <c r="P148" s="129">
        <f>'Non-Dairy Alternatives'!P97</f>
        <v>7501.8997030928731</v>
      </c>
      <c r="Q148" s="130">
        <f>'Non-Dairy Alternatives'!Q97</f>
        <v>2.1835151385495827E-4</v>
      </c>
    </row>
    <row r="149" spans="2:17">
      <c r="B149" s="226"/>
      <c r="C149" s="82" t="s">
        <v>207</v>
      </c>
      <c r="D149" s="121">
        <f>'Trad vs Value Add'!D37</f>
        <v>73788700.752680823</v>
      </c>
      <c r="E149" s="122">
        <f>'Trad vs Value Add'!E37</f>
        <v>-440063.70733180642</v>
      </c>
      <c r="F149" s="123">
        <f>'Trad vs Value Add'!F37</f>
        <v>-5.9284794854543308E-3</v>
      </c>
      <c r="G149" s="124">
        <f>'Trad vs Value Add'!G37</f>
        <v>4.1301198556210474</v>
      </c>
      <c r="H149" s="125">
        <f>'Trad vs Value Add'!H37</f>
        <v>4.5742749876433564E-2</v>
      </c>
      <c r="I149" s="204">
        <f>'Trad vs Value Add'!I37</f>
        <v>6.8414205281583369</v>
      </c>
      <c r="J149" s="152">
        <f>'Trad vs Value Add'!J37</f>
        <v>9.5348006546203123E-3</v>
      </c>
      <c r="K149" s="123">
        <f>'Trad vs Value Add'!K37</f>
        <v>1.3956323385555522E-3</v>
      </c>
      <c r="L149" s="233">
        <f>'Trad vs Value Add'!L37</f>
        <v>504819532.07552314</v>
      </c>
      <c r="M149" s="234">
        <f>'Trad vs Value Add'!M37</f>
        <v>-2302904.4090722799</v>
      </c>
      <c r="N149" s="232">
        <f>'Trad vs Value Add'!N37</f>
        <v>-4.5411211245871075E-3</v>
      </c>
      <c r="O149" s="251">
        <f>'Trad vs Value Add'!O37</f>
        <v>183539317.12236658</v>
      </c>
      <c r="P149" s="231">
        <f>'Trad vs Value Add'!P37</f>
        <v>-2981307.4314273298</v>
      </c>
      <c r="Q149" s="232">
        <f>'Trad vs Value Add'!Q37</f>
        <v>-1.5983795028348187E-2</v>
      </c>
    </row>
    <row r="150" spans="2:17">
      <c r="B150" s="226" t="s">
        <v>220</v>
      </c>
      <c r="C150" s="83" t="s">
        <v>208</v>
      </c>
      <c r="D150" s="105">
        <f>'Trad vs Value Add'!D38</f>
        <v>1381550932.1716478</v>
      </c>
      <c r="E150" s="106">
        <f>'Trad vs Value Add'!E38</f>
        <v>-40304497.764073372</v>
      </c>
      <c r="F150" s="107">
        <f>'Trad vs Value Add'!F38</f>
        <v>-2.8346410553072507E-2</v>
      </c>
      <c r="G150" s="108">
        <f>'Trad vs Value Add'!G38</f>
        <v>77.32851884245413</v>
      </c>
      <c r="H150" s="109">
        <f>'Trad vs Value Add'!H38</f>
        <v>-0.90791427016480952</v>
      </c>
      <c r="I150" s="206">
        <f>'Trad vs Value Add'!I38</f>
        <v>4.0419743321490778</v>
      </c>
      <c r="J150" s="156">
        <f>'Trad vs Value Add'!J38</f>
        <v>2.43954792251726E-2</v>
      </c>
      <c r="K150" s="107">
        <f>'Trad vs Value Add'!K38</f>
        <v>6.0721842976194755E-3</v>
      </c>
      <c r="L150" s="110">
        <f>'Trad vs Value Add'!L38</f>
        <v>5584193406.3944321</v>
      </c>
      <c r="M150" s="111">
        <f>'Trad vs Value Add'!M38</f>
        <v>-128222900.83034897</v>
      </c>
      <c r="N150" s="107">
        <f>'Trad vs Value Add'!N38</f>
        <v>-2.2446350884507315E-2</v>
      </c>
      <c r="O150" s="105">
        <f>'Trad vs Value Add'!O38</f>
        <v>1814484130.1614769</v>
      </c>
      <c r="P150" s="106">
        <f>'Trad vs Value Add'!P38</f>
        <v>-49739435.587733984</v>
      </c>
      <c r="Q150" s="107">
        <f>'Trad vs Value Add'!Q38</f>
        <v>-2.6681046469737256E-2</v>
      </c>
    </row>
    <row r="151" spans="2:17">
      <c r="B151" s="226" t="s">
        <v>218</v>
      </c>
      <c r="C151" s="83" t="s">
        <v>209</v>
      </c>
      <c r="D151" s="105">
        <f>'Trad vs Value Add'!D39</f>
        <v>20003150.230581854</v>
      </c>
      <c r="E151" s="106">
        <f>'Trad vs Value Add'!E39</f>
        <v>1495436.7997418642</v>
      </c>
      <c r="F151" s="107">
        <f>'Trad vs Value Add'!F39</f>
        <v>8.0800732371940145E-2</v>
      </c>
      <c r="G151" s="108">
        <f>'Trad vs Value Add'!G39</f>
        <v>1.1196213932428583</v>
      </c>
      <c r="H151" s="109">
        <f>'Trad vs Value Add'!H39</f>
        <v>0.10124958594533862</v>
      </c>
      <c r="I151" s="206">
        <f>'Trad vs Value Add'!I39</f>
        <v>13.397910666836697</v>
      </c>
      <c r="J151" s="156">
        <f>'Trad vs Value Add'!J39</f>
        <v>0.36311890997541951</v>
      </c>
      <c r="K151" s="107">
        <f>'Trad vs Value Add'!K39</f>
        <v>2.7857668672326915E-2</v>
      </c>
      <c r="L151" s="110">
        <f>'Trad vs Value Add'!L39</f>
        <v>268000419.84464955</v>
      </c>
      <c r="M151" s="111">
        <f>'Trad vs Value Add'!M39</f>
        <v>26756229.377985686</v>
      </c>
      <c r="N151" s="107">
        <f>'Trad vs Value Add'!N39</f>
        <v>0.11090932107516585</v>
      </c>
      <c r="O151" s="105">
        <f>'Trad vs Value Add'!O39</f>
        <v>55229738.840521432</v>
      </c>
      <c r="P151" s="106">
        <f>'Trad vs Value Add'!P39</f>
        <v>3386607.2170630097</v>
      </c>
      <c r="Q151" s="107">
        <f>'Trad vs Value Add'!Q39</f>
        <v>6.532412512539286E-2</v>
      </c>
    </row>
    <row r="152" spans="2:17" ht="15" thickBot="1">
      <c r="B152" s="226"/>
      <c r="C152" s="84" t="s">
        <v>210</v>
      </c>
      <c r="D152" s="128">
        <f>'Trad vs Value Add'!D40</f>
        <v>285258658.01254749</v>
      </c>
      <c r="E152" s="129">
        <f>'Trad vs Value Add'!E40</f>
        <v>9982298.6210885644</v>
      </c>
      <c r="F152" s="130">
        <f>'Trad vs Value Add'!F40</f>
        <v>3.626282563150713E-2</v>
      </c>
      <c r="G152" s="131">
        <f>'Trad vs Value Add'!G40</f>
        <v>15.96656988709254</v>
      </c>
      <c r="H152" s="132">
        <f>'Trad vs Value Add'!H40</f>
        <v>0.81971316341792999</v>
      </c>
      <c r="I152" s="205">
        <f>'Trad vs Value Add'!I40</f>
        <v>9.8320536519709716</v>
      </c>
      <c r="J152" s="157">
        <f>'Trad vs Value Add'!J40</f>
        <v>0.25871282608349766</v>
      </c>
      <c r="K152" s="130">
        <f>'Trad vs Value Add'!K40</f>
        <v>2.7024299122821036E-2</v>
      </c>
      <c r="L152" s="133">
        <f>'Trad vs Value Add'!L40</f>
        <v>2804678430.2686062</v>
      </c>
      <c r="M152" s="134">
        <f>'Trad vs Value Add'!M40</f>
        <v>169364020.50467968</v>
      </c>
      <c r="N152" s="130">
        <f>'Trad vs Value Add'!N40</f>
        <v>6.4267102201232773E-2</v>
      </c>
      <c r="O152" s="128">
        <f>'Trad vs Value Add'!O40</f>
        <v>533684701.13730317</v>
      </c>
      <c r="P152" s="129">
        <f>'Trad vs Value Add'!P40</f>
        <v>24970517.917443931</v>
      </c>
      <c r="Q152" s="130">
        <f>'Trad vs Value Add'!Q40</f>
        <v>4.9085554798954795E-2</v>
      </c>
    </row>
    <row r="153" spans="2:17">
      <c r="B153" s="324" t="s">
        <v>219</v>
      </c>
      <c r="C153" s="82" t="s">
        <v>216</v>
      </c>
      <c r="D153" s="121">
        <f>Filtration!D23</f>
        <v>1731944837.9142103</v>
      </c>
      <c r="E153" s="122">
        <f>Filtration!E23</f>
        <v>-41330732.239661455</v>
      </c>
      <c r="F153" s="123">
        <f>Filtration!F23</f>
        <v>-2.3307563096961335E-2</v>
      </c>
      <c r="G153" s="124">
        <f>Filtration!G23</f>
        <v>96.940855319911222</v>
      </c>
      <c r="H153" s="125">
        <f>Filtration!H23</f>
        <v>-0.63218383277991563</v>
      </c>
      <c r="I153" s="204">
        <f>Filtration!I23</f>
        <v>5.0754274260685177</v>
      </c>
      <c r="J153" s="152">
        <f>Filtration!J23</f>
        <v>6.9115678434585881E-2</v>
      </c>
      <c r="K153" s="123">
        <f>Filtration!K23</f>
        <v>1.3805708057883356E-2</v>
      </c>
      <c r="L153" s="126">
        <f>Filtration!L23</f>
        <v>8790360330.7875767</v>
      </c>
      <c r="M153" s="127">
        <f>Filtration!M23</f>
        <v>-87209987.866010666</v>
      </c>
      <c r="N153" s="123">
        <f>Filtration!N23</f>
        <v>-9.8236324507353871E-3</v>
      </c>
      <c r="O153" s="121">
        <f>Filtration!O23</f>
        <v>2534214070.0144448</v>
      </c>
      <c r="P153" s="122">
        <f>Filtration!P23</f>
        <v>-52858938.35428524</v>
      </c>
      <c r="Q153" s="123">
        <f>Filtration!Q23</f>
        <v>-2.0431946908067839E-2</v>
      </c>
    </row>
    <row r="154" spans="2:17" ht="15" thickBot="1">
      <c r="B154" s="323"/>
      <c r="C154" s="84" t="s">
        <v>217</v>
      </c>
      <c r="D154" s="128">
        <f>Filtration!D24</f>
        <v>54654663.605221726</v>
      </c>
      <c r="E154" s="129">
        <f>Filtration!E24</f>
        <v>10547496.116895877</v>
      </c>
      <c r="F154" s="130">
        <f>Filtration!F24</f>
        <v>0.23913338165928602</v>
      </c>
      <c r="G154" s="131">
        <f>Filtration!G24</f>
        <v>3.0591446800886279</v>
      </c>
      <c r="H154" s="132">
        <f>Filtration!H24</f>
        <v>0.63218383277977841</v>
      </c>
      <c r="I154" s="205">
        <f>Filtration!I24</f>
        <v>12.181524658295965</v>
      </c>
      <c r="J154" s="157">
        <f>Filtration!J24</f>
        <v>0.45432351231709944</v>
      </c>
      <c r="K154" s="130">
        <f>Filtration!K24</f>
        <v>3.8741001084720221E-2</v>
      </c>
      <c r="L154" s="133">
        <f>Filtration!L24</f>
        <v>665777132.39787948</v>
      </c>
      <c r="M154" s="134">
        <f>Filtration!M24</f>
        <v>148523507.28290284</v>
      </c>
      <c r="N154" s="130">
        <f>Filtration!N24</f>
        <v>0.28713864934226146</v>
      </c>
      <c r="O154" s="128">
        <f>Filtration!O24</f>
        <v>136035279.93356282</v>
      </c>
      <c r="P154" s="129">
        <f>Filtration!P24</f>
        <v>25561662.49600555</v>
      </c>
      <c r="Q154" s="130">
        <f>Filtration!Q24</f>
        <v>0.23138250642017499</v>
      </c>
    </row>
    <row r="155" spans="2:17">
      <c r="B155" s="103"/>
      <c r="C155" s="80"/>
      <c r="D155" s="61"/>
      <c r="E155" s="61"/>
      <c r="F155" s="62"/>
      <c r="G155" s="63"/>
      <c r="H155" s="63"/>
      <c r="I155" s="162"/>
      <c r="J155" s="162"/>
      <c r="K155" s="62"/>
      <c r="L155" s="64"/>
      <c r="M155" s="64"/>
      <c r="N155" s="62"/>
      <c r="O155" s="61"/>
      <c r="P155" s="61"/>
      <c r="Q155" s="62"/>
    </row>
    <row r="156" spans="2:17" ht="23.5">
      <c r="B156" s="333" t="s">
        <v>139</v>
      </c>
      <c r="C156" s="333"/>
      <c r="D156" s="333"/>
      <c r="E156" s="333"/>
      <c r="F156" s="333"/>
      <c r="G156" s="333"/>
      <c r="H156" s="333"/>
      <c r="I156" s="333"/>
      <c r="J156" s="333"/>
      <c r="K156" s="333"/>
      <c r="L156" s="333"/>
      <c r="M156" s="333"/>
      <c r="N156" s="333"/>
      <c r="O156" s="333"/>
      <c r="P156" s="333"/>
      <c r="Q156" s="333"/>
    </row>
    <row r="157" spans="2:17">
      <c r="B157" s="334" t="s">
        <v>14</v>
      </c>
      <c r="C157" s="334"/>
      <c r="D157" s="334"/>
      <c r="E157" s="334"/>
      <c r="F157" s="334"/>
      <c r="G157" s="334"/>
      <c r="H157" s="334"/>
      <c r="I157" s="334"/>
      <c r="J157" s="334"/>
      <c r="K157" s="334"/>
      <c r="L157" s="334"/>
      <c r="M157" s="334"/>
      <c r="N157" s="334"/>
      <c r="O157" s="334"/>
      <c r="P157" s="334"/>
      <c r="Q157" s="334"/>
    </row>
    <row r="158" spans="2:17" ht="15" thickBot="1">
      <c r="B158" s="334" t="str">
        <f>'HOME PAGE'!H7</f>
        <v>YTD ENDING 12-29-2024</v>
      </c>
      <c r="C158" s="334"/>
      <c r="D158" s="334"/>
      <c r="E158" s="334"/>
      <c r="F158" s="334"/>
      <c r="G158" s="334"/>
      <c r="H158" s="334"/>
      <c r="I158" s="334"/>
      <c r="J158" s="334"/>
      <c r="K158" s="334"/>
      <c r="L158" s="334"/>
      <c r="M158" s="334"/>
      <c r="N158" s="334"/>
      <c r="O158" s="334"/>
      <c r="P158" s="334"/>
      <c r="Q158" s="334"/>
    </row>
    <row r="159" spans="2:17">
      <c r="D159" s="325" t="s">
        <v>76</v>
      </c>
      <c r="E159" s="326"/>
      <c r="F159" s="327"/>
      <c r="G159" s="328" t="s">
        <v>19</v>
      </c>
      <c r="H159" s="329"/>
      <c r="I159" s="325" t="s">
        <v>20</v>
      </c>
      <c r="J159" s="326"/>
      <c r="K159" s="327"/>
      <c r="L159" s="328" t="s">
        <v>21</v>
      </c>
      <c r="M159" s="326"/>
      <c r="N159" s="329"/>
      <c r="O159" s="325" t="s">
        <v>22</v>
      </c>
      <c r="P159" s="326"/>
      <c r="Q159" s="327"/>
    </row>
    <row r="160" spans="2:17" ht="28.5" customHeight="1" thickBot="1">
      <c r="B160" s="14"/>
      <c r="C160" s="79"/>
      <c r="D160" s="112" t="s">
        <v>18</v>
      </c>
      <c r="E160" s="113" t="s">
        <v>24</v>
      </c>
      <c r="F160" s="17" t="s">
        <v>25</v>
      </c>
      <c r="G160" s="18" t="s">
        <v>18</v>
      </c>
      <c r="H160" s="49" t="s">
        <v>24</v>
      </c>
      <c r="I160" s="15" t="s">
        <v>18</v>
      </c>
      <c r="J160" s="16" t="s">
        <v>24</v>
      </c>
      <c r="K160" s="17" t="s">
        <v>25</v>
      </c>
      <c r="L160" s="18" t="s">
        <v>18</v>
      </c>
      <c r="M160" s="16" t="s">
        <v>24</v>
      </c>
      <c r="N160" s="49" t="s">
        <v>25</v>
      </c>
      <c r="O160" s="15" t="s">
        <v>18</v>
      </c>
      <c r="P160" s="16" t="s">
        <v>24</v>
      </c>
      <c r="Q160" s="17" t="s">
        <v>25</v>
      </c>
    </row>
    <row r="161" spans="2:17" ht="15" thickBot="1">
      <c r="C161" s="290" t="s">
        <v>77</v>
      </c>
      <c r="D161" s="291">
        <f>'Segment Data'!E75</f>
        <v>1786599501.5194349</v>
      </c>
      <c r="E161" s="292">
        <f>'Segment Data'!F75</f>
        <v>-30783236.122762442</v>
      </c>
      <c r="F161" s="293">
        <f>'Segment Data'!G75</f>
        <v>-1.6938224120418042E-2</v>
      </c>
      <c r="G161" s="294">
        <f>'Segment Data'!H75</f>
        <v>100.00000000000001</v>
      </c>
      <c r="H161" s="295">
        <f>'Segment Data'!I75</f>
        <v>7.1054273576010019E-14</v>
      </c>
      <c r="I161" s="296">
        <f>'Segment Data'!J75</f>
        <v>5.2928132215101096</v>
      </c>
      <c r="J161" s="297">
        <f>'Segment Data'!K75</f>
        <v>0.12338811958741047</v>
      </c>
      <c r="K161" s="293">
        <f>'Segment Data'!L75</f>
        <v>2.3868828187783957E-2</v>
      </c>
      <c r="L161" s="298">
        <f>'Segment Data'!M75</f>
        <v>9456137463.1854362</v>
      </c>
      <c r="M161" s="299">
        <f>'Segment Data'!N75</f>
        <v>61313519.416866302</v>
      </c>
      <c r="N161" s="293">
        <f>'Segment Data'!O75</f>
        <v>6.5263085060294863E-3</v>
      </c>
      <c r="O161" s="291">
        <f>'Segment Data'!P75</f>
        <v>2670249349.9480066</v>
      </c>
      <c r="P161" s="292">
        <f>'Segment Data'!Q75</f>
        <v>-27297275.858281612</v>
      </c>
      <c r="Q161" s="293">
        <f>'Segment Data'!R75</f>
        <v>-1.0119297141016994E-2</v>
      </c>
    </row>
    <row r="162" spans="2:17" ht="15" thickBot="1">
      <c r="B162" s="324" t="s">
        <v>111</v>
      </c>
      <c r="C162" s="82" t="s">
        <v>111</v>
      </c>
      <c r="D162" s="128">
        <f>'Segment Data'!E78</f>
        <v>1666809590.1842008</v>
      </c>
      <c r="E162" s="129">
        <f>'Segment Data'!F78</f>
        <v>-30322199.142976761</v>
      </c>
      <c r="F162" s="130">
        <f>'Segment Data'!G78</f>
        <v>-1.7866732173461849E-2</v>
      </c>
      <c r="G162" s="131">
        <f>'Segment Data'!H78</f>
        <v>93.295088729547004</v>
      </c>
      <c r="H162" s="132">
        <f>'Segment Data'!I78</f>
        <v>-8.8201106746382152E-2</v>
      </c>
      <c r="I162" s="205">
        <f>'Segment Data'!J78</f>
        <v>5.0328915108629584</v>
      </c>
      <c r="J162" s="157">
        <f>'Segment Data'!K78</f>
        <v>0.11416288325404889</v>
      </c>
      <c r="K162" s="130">
        <f>'Segment Data'!L78</f>
        <v>2.32098356907211E-2</v>
      </c>
      <c r="L162" s="133">
        <f>'Segment Data'!M78</f>
        <v>8388871836.6630306</v>
      </c>
      <c r="M162" s="134">
        <f>'Segment Data'!N78</f>
        <v>41141119.674309731</v>
      </c>
      <c r="N162" s="130">
        <f>'Segment Data'!O78</f>
        <v>4.9284195991830676E-3</v>
      </c>
      <c r="O162" s="128">
        <f>'Segment Data'!P78</f>
        <v>2348168831.2987814</v>
      </c>
      <c r="P162" s="129">
        <f>'Segment Data'!Q78</f>
        <v>-24768917.670288086</v>
      </c>
      <c r="Q162" s="130">
        <f>'Segment Data'!R78</f>
        <v>-1.0438081521965346E-2</v>
      </c>
    </row>
    <row r="163" spans="2:17">
      <c r="B163" s="321"/>
      <c r="C163" s="102" t="s">
        <v>110</v>
      </c>
      <c r="D163" s="143">
        <f>'Segment Data'!E79</f>
        <v>1662417885.8224967</v>
      </c>
      <c r="E163" s="144">
        <f>'Segment Data'!F79</f>
        <v>-29672045.038274288</v>
      </c>
      <c r="F163" s="145">
        <f>'Segment Data'!G79</f>
        <v>-1.7535737608922498E-2</v>
      </c>
      <c r="G163" s="146">
        <f>'Segment Data'!H79</f>
        <v>93.049275140213226</v>
      </c>
      <c r="H163" s="147">
        <f>'Segment Data'!I79</f>
        <v>-5.6590554099599899E-2</v>
      </c>
      <c r="I163" s="207">
        <f>'Segment Data'!J79</f>
        <v>5.0112340070214358</v>
      </c>
      <c r="J163" s="161">
        <f>'Segment Data'!K79</f>
        <v>0.11530917395897333</v>
      </c>
      <c r="K163" s="145">
        <f>'Segment Data'!L79</f>
        <v>2.3552071955901741E-2</v>
      </c>
      <c r="L163" s="148">
        <f>'Segment Data'!M79</f>
        <v>8330765043.314374</v>
      </c>
      <c r="M163" s="149">
        <f>'Segment Data'!N79</f>
        <v>46419931.038180351</v>
      </c>
      <c r="N163" s="145">
        <f>'Segment Data'!O79</f>
        <v>5.6033313930141286E-3</v>
      </c>
      <c r="O163" s="143">
        <f>'Segment Data'!P79</f>
        <v>2328225850.8171177</v>
      </c>
      <c r="P163" s="144">
        <f>'Segment Data'!Q79</f>
        <v>-21381736.502960682</v>
      </c>
      <c r="Q163" s="145">
        <f>'Segment Data'!R79</f>
        <v>-9.1001308551903002E-3</v>
      </c>
    </row>
    <row r="164" spans="2:17" ht="15" thickBot="1">
      <c r="B164" s="323"/>
      <c r="C164" s="98" t="s">
        <v>109</v>
      </c>
      <c r="D164" s="135">
        <f>'Segment Data'!E80</f>
        <v>4391704.3617040403</v>
      </c>
      <c r="E164" s="136">
        <f>'Segment Data'!F80</f>
        <v>-650154.10470158607</v>
      </c>
      <c r="F164" s="137">
        <f>'Segment Data'!G80</f>
        <v>-0.12895128037282752</v>
      </c>
      <c r="G164" s="138">
        <f>'Segment Data'!H80</f>
        <v>0.24581358933376304</v>
      </c>
      <c r="H164" s="139">
        <f>'Segment Data'!I80</f>
        <v>-3.1610552646738982E-2</v>
      </c>
      <c r="I164" s="208">
        <f>'Segment Data'!J80</f>
        <v>13.23103482450794</v>
      </c>
      <c r="J164" s="154">
        <f>'Segment Data'!K80</f>
        <v>0.6591617473744229</v>
      </c>
      <c r="K164" s="137">
        <f>'Segment Data'!L80</f>
        <v>5.2431466920656887E-2</v>
      </c>
      <c r="L164" s="140">
        <f>'Segment Data'!M80</f>
        <v>58106793.348649576</v>
      </c>
      <c r="M164" s="141">
        <f>'Segment Data'!N80</f>
        <v>-5278811.3638730049</v>
      </c>
      <c r="N164" s="137">
        <f>'Segment Data'!O80</f>
        <v>-8.3280918243414867E-2</v>
      </c>
      <c r="O164" s="135">
        <f>'Segment Data'!P80</f>
        <v>19942980.481661428</v>
      </c>
      <c r="P164" s="136">
        <f>'Segment Data'!Q80</f>
        <v>-3387181.167330686</v>
      </c>
      <c r="Q164" s="137">
        <f>'Segment Data'!R80</f>
        <v>-0.14518464202227316</v>
      </c>
    </row>
    <row r="165" spans="2:17">
      <c r="B165" s="324" t="s">
        <v>108</v>
      </c>
      <c r="C165" s="82" t="s">
        <v>185</v>
      </c>
      <c r="D165" s="121">
        <f>Fat!E67</f>
        <v>131935297.95902838</v>
      </c>
      <c r="E165" s="122">
        <f>Fat!F67</f>
        <v>-5348199.3193809539</v>
      </c>
      <c r="F165" s="123">
        <f>Fat!G67</f>
        <v>-3.8957335917330749E-2</v>
      </c>
      <c r="G165" s="124">
        <f>Fat!H67</f>
        <v>7.3847159280422066</v>
      </c>
      <c r="H165" s="125">
        <f>Fat!I67</f>
        <v>-0.16919632362337467</v>
      </c>
      <c r="I165" s="204">
        <f>Fat!J67</f>
        <v>5.6309645157748474</v>
      </c>
      <c r="J165" s="152">
        <f>Fat!K67</f>
        <v>0.262625158425009</v>
      </c>
      <c r="K165" s="123">
        <f>Fat!L67</f>
        <v>4.8921117117055331E-2</v>
      </c>
      <c r="L165" s="126">
        <f>Fat!M67</f>
        <v>742922981.18547046</v>
      </c>
      <c r="M165" s="127">
        <f>Fat!N67</f>
        <v>5938579.6311562061</v>
      </c>
      <c r="N165" s="123">
        <f>Fat!O67</f>
        <v>8.0579448067443857E-3</v>
      </c>
      <c r="O165" s="121">
        <f>Fat!P67</f>
        <v>207480402.53423581</v>
      </c>
      <c r="P165" s="122">
        <f>Fat!Q67</f>
        <v>-4973734.0478643477</v>
      </c>
      <c r="Q165" s="123">
        <f>Fat!R67</f>
        <v>-2.3410859999623085E-2</v>
      </c>
    </row>
    <row r="166" spans="2:17">
      <c r="B166" s="321"/>
      <c r="C166" s="83" t="s">
        <v>186</v>
      </c>
      <c r="D166" s="105">
        <f>Fat!E68</f>
        <v>242105857.28076708</v>
      </c>
      <c r="E166" s="106">
        <f>Fat!F68</f>
        <v>-12874103.431689084</v>
      </c>
      <c r="F166" s="107">
        <f>Fat!G68</f>
        <v>-5.0490647954124356E-2</v>
      </c>
      <c r="G166" s="108">
        <f>Fat!H68</f>
        <v>13.551210390177836</v>
      </c>
      <c r="H166" s="109">
        <f>Fat!I68</f>
        <v>-0.47885358210668727</v>
      </c>
      <c r="I166" s="206">
        <f>Fat!J68</f>
        <v>4.9755271489408051</v>
      </c>
      <c r="J166" s="156">
        <f>Fat!K68</f>
        <v>1.123918018077763E-2</v>
      </c>
      <c r="K166" s="107">
        <f>Fat!L68</f>
        <v>2.2640064902570379E-3</v>
      </c>
      <c r="L166" s="110">
        <f>Fat!M68</f>
        <v>1204604265.8180444</v>
      </c>
      <c r="M166" s="111">
        <f>Fat!N68</f>
        <v>-61189685.4217062</v>
      </c>
      <c r="N166" s="107">
        <f>Fat!O68</f>
        <v>-4.8340952618532801E-2</v>
      </c>
      <c r="O166" s="105">
        <f>Fat!P68</f>
        <v>372723474.36773932</v>
      </c>
      <c r="P166" s="106">
        <f>Fat!Q68</f>
        <v>-20285945.967875719</v>
      </c>
      <c r="Q166" s="107">
        <f>Fat!R68</f>
        <v>-5.16169458496753E-2</v>
      </c>
    </row>
    <row r="167" spans="2:17">
      <c r="B167" s="321"/>
      <c r="C167" s="83" t="s">
        <v>187</v>
      </c>
      <c r="D167" s="105">
        <f>Fat!E69</f>
        <v>631557587.51053107</v>
      </c>
      <c r="E167" s="106">
        <f>Fat!F69</f>
        <v>-22880219.017506003</v>
      </c>
      <c r="F167" s="107">
        <f>Fat!G69</f>
        <v>-3.4961640035577286E-2</v>
      </c>
      <c r="G167" s="108">
        <f>Fat!H69</f>
        <v>35.34970131657461</v>
      </c>
      <c r="H167" s="109">
        <f>Fat!I69</f>
        <v>-0.66020419056580693</v>
      </c>
      <c r="I167" s="206">
        <f>Fat!J69</f>
        <v>5.206700965655144</v>
      </c>
      <c r="J167" s="156">
        <f>Fat!K69</f>
        <v>0.17931317451805739</v>
      </c>
      <c r="K167" s="107">
        <f>Fat!L69</f>
        <v>3.5667265380676078E-2</v>
      </c>
      <c r="L167" s="110">
        <f>Fat!M69</f>
        <v>3288331500.757915</v>
      </c>
      <c r="M167" s="111">
        <f>Fat!N69</f>
        <v>-1781137.8396735191</v>
      </c>
      <c r="N167" s="107">
        <f>Fat!O69</f>
        <v>-5.413607481939371E-4</v>
      </c>
      <c r="O167" s="105">
        <f>Fat!P69</f>
        <v>926229973.47208536</v>
      </c>
      <c r="P167" s="106">
        <f>Fat!Q69</f>
        <v>-16963160.391514421</v>
      </c>
      <c r="Q167" s="107">
        <f>Fat!R69</f>
        <v>-1.7984821753343632E-2</v>
      </c>
    </row>
    <row r="168" spans="2:17" ht="15" thickBot="1">
      <c r="B168" s="323"/>
      <c r="C168" s="84" t="s">
        <v>188</v>
      </c>
      <c r="D168" s="128">
        <f>Fat!E70</f>
        <v>781000758.76909447</v>
      </c>
      <c r="E168" s="129">
        <f>Fat!F70</f>
        <v>10319285.645802259</v>
      </c>
      <c r="F168" s="130">
        <f>Fat!G70</f>
        <v>1.3389819277712673E-2</v>
      </c>
      <c r="G168" s="131">
        <f>Fat!H70</f>
        <v>43.714372365204575</v>
      </c>
      <c r="H168" s="132">
        <f>Fat!I70</f>
        <v>1.3082540962952649</v>
      </c>
      <c r="I168" s="205">
        <f>Fat!J70</f>
        <v>5.403680685375285</v>
      </c>
      <c r="J168" s="157">
        <f>Fat!K70</f>
        <v>8.1205583238414647E-2</v>
      </c>
      <c r="K168" s="130">
        <f>Fat!L70</f>
        <v>1.5257109085547846E-2</v>
      </c>
      <c r="L168" s="133">
        <f>Fat!M70</f>
        <v>4220278715.4239979</v>
      </c>
      <c r="M168" s="134">
        <f>Fat!N70</f>
        <v>118345763.0471096</v>
      </c>
      <c r="N168" s="130">
        <f>Fat!O70</f>
        <v>2.8851218296616351E-2</v>
      </c>
      <c r="O168" s="128">
        <f>Fat!P70</f>
        <v>1163815499.573947</v>
      </c>
      <c r="P168" s="129">
        <f>Fat!Q70</f>
        <v>14925564.548974991</v>
      </c>
      <c r="Q168" s="130">
        <f>Fat!R70</f>
        <v>1.2991291936638449E-2</v>
      </c>
    </row>
    <row r="169" spans="2:17" ht="15" customHeight="1">
      <c r="B169" s="330" t="s">
        <v>107</v>
      </c>
      <c r="C169" s="82" t="s">
        <v>201</v>
      </c>
      <c r="D169" s="121">
        <f>Fat!E71</f>
        <v>130067301.8903605</v>
      </c>
      <c r="E169" s="122">
        <f>Fat!F71</f>
        <v>-5135020.752299577</v>
      </c>
      <c r="F169" s="123">
        <f>Fat!G71</f>
        <v>-3.7980270249287386E-2</v>
      </c>
      <c r="G169" s="124">
        <f>Fat!H71</f>
        <v>7.280159978760949</v>
      </c>
      <c r="H169" s="125">
        <f>Fat!I71</f>
        <v>-0.15923733927819761</v>
      </c>
      <c r="I169" s="204">
        <f>Fat!J71</f>
        <v>5.5795520273708847</v>
      </c>
      <c r="J169" s="152">
        <f>Fat!K71</f>
        <v>0.25391931339391416</v>
      </c>
      <c r="K169" s="123">
        <f>Fat!L71</f>
        <v>4.767871294006254E-2</v>
      </c>
      <c r="L169" s="126">
        <f>Fat!M71</f>
        <v>725717277.95702183</v>
      </c>
      <c r="M169" s="127">
        <f>Fat!N71</f>
        <v>5679365.4856020212</v>
      </c>
      <c r="N169" s="123">
        <f>Fat!O71</f>
        <v>7.8875922881733677E-3</v>
      </c>
      <c r="O169" s="121">
        <f>Fat!P71</f>
        <v>202379582.54002583</v>
      </c>
      <c r="P169" s="122">
        <f>Fat!Q71</f>
        <v>-4739299.0808403194</v>
      </c>
      <c r="Q169" s="123">
        <f>Fat!R71</f>
        <v>-2.2882023327625286E-2</v>
      </c>
    </row>
    <row r="170" spans="2:17">
      <c r="B170" s="331"/>
      <c r="C170" s="83" t="s">
        <v>202</v>
      </c>
      <c r="D170" s="105">
        <f>Fat!E72</f>
        <v>194439416.17702413</v>
      </c>
      <c r="E170" s="106">
        <f>Fat!F72</f>
        <v>-11297719.932124823</v>
      </c>
      <c r="F170" s="107">
        <f>Fat!G72</f>
        <v>-5.4913372207782099E-2</v>
      </c>
      <c r="G170" s="108">
        <f>Fat!H72</f>
        <v>10.88321227066619</v>
      </c>
      <c r="H170" s="109">
        <f>Fat!I72</f>
        <v>-0.4373055183419936</v>
      </c>
      <c r="I170" s="206">
        <f>Fat!J72</f>
        <v>4.5464276547482907</v>
      </c>
      <c r="J170" s="156">
        <f>Fat!K72</f>
        <v>2.1306788287319911E-2</v>
      </c>
      <c r="K170" s="107">
        <f>Fat!L72</f>
        <v>4.7085567250237078E-3</v>
      </c>
      <c r="L170" s="110">
        <f>Fat!M72</f>
        <v>884004738.88033462</v>
      </c>
      <c r="M170" s="111">
        <f>Fat!N72</f>
        <v>-46980668.733096123</v>
      </c>
      <c r="N170" s="107">
        <f>Fat!O72</f>
        <v>-5.0463378210761078E-2</v>
      </c>
      <c r="O170" s="105">
        <f>Fat!P72</f>
        <v>257860258.52846816</v>
      </c>
      <c r="P170" s="106">
        <f>Fat!Q72</f>
        <v>-14907348.232716054</v>
      </c>
      <c r="Q170" s="107">
        <f>Fat!R72</f>
        <v>-5.4652194260617834E-2</v>
      </c>
    </row>
    <row r="171" spans="2:17">
      <c r="B171" s="331"/>
      <c r="C171" s="83" t="s">
        <v>203</v>
      </c>
      <c r="D171" s="105">
        <f>Fat!E73</f>
        <v>612902688.34367859</v>
      </c>
      <c r="E171" s="106">
        <f>Fat!F73</f>
        <v>-25216874.240970731</v>
      </c>
      <c r="F171" s="107">
        <f>Fat!G73</f>
        <v>-3.9517475594748913E-2</v>
      </c>
      <c r="G171" s="108">
        <f>Fat!H73</f>
        <v>34.305544573500001</v>
      </c>
      <c r="H171" s="109">
        <f>Fat!I73</f>
        <v>-0.80646289568731078</v>
      </c>
      <c r="I171" s="206">
        <f>Fat!J73</f>
        <v>5.0114966868089068</v>
      </c>
      <c r="J171" s="156">
        <f>Fat!K73</f>
        <v>0.14115488089727801</v>
      </c>
      <c r="K171" s="107">
        <f>Fat!L73</f>
        <v>2.8982540963745911E-2</v>
      </c>
      <c r="L171" s="110">
        <f>Fat!M73</f>
        <v>3071559791.9706173</v>
      </c>
      <c r="M171" s="111">
        <f>Fat!N73</f>
        <v>-36300590.855442047</v>
      </c>
      <c r="N171" s="107">
        <f>Fat!O73</f>
        <v>-1.1680251486211541E-2</v>
      </c>
      <c r="O171" s="105">
        <f>Fat!P73</f>
        <v>875300785.10834193</v>
      </c>
      <c r="P171" s="106">
        <f>Fat!Q73</f>
        <v>-23497244.314354777</v>
      </c>
      <c r="Q171" s="107">
        <f>Fat!R73</f>
        <v>-2.6142963764002904E-2</v>
      </c>
    </row>
    <row r="172" spans="2:17" ht="15" thickBot="1">
      <c r="B172" s="332"/>
      <c r="C172" s="84" t="s">
        <v>204</v>
      </c>
      <c r="D172" s="128">
        <f>Fat!E74</f>
        <v>729400183.77313101</v>
      </c>
      <c r="E172" s="129">
        <f>Fat!F74</f>
        <v>11327415.782409906</v>
      </c>
      <c r="F172" s="130">
        <f>Fat!G74</f>
        <v>1.5774746359071338E-2</v>
      </c>
      <c r="G172" s="131">
        <f>Fat!H74</f>
        <v>40.826171906619464</v>
      </c>
      <c r="H172" s="132">
        <f>Fat!I74</f>
        <v>1.3148046465605816</v>
      </c>
      <c r="I172" s="205">
        <f>Fat!J74</f>
        <v>5.0830670327994421</v>
      </c>
      <c r="J172" s="157">
        <f>Fat!K74</f>
        <v>8.517938957361082E-2</v>
      </c>
      <c r="K172" s="130">
        <f>Fat!L74</f>
        <v>1.7043078127029026E-2</v>
      </c>
      <c r="L172" s="133">
        <f>Fat!M74</f>
        <v>3707590027.8550568</v>
      </c>
      <c r="M172" s="134">
        <f>Fat!N74</f>
        <v>118743013.77726269</v>
      </c>
      <c r="N172" s="130">
        <f>Fat!O74</f>
        <v>3.3086674720732116E-2</v>
      </c>
      <c r="O172" s="128">
        <f>Fat!P74</f>
        <v>1012628205.1219437</v>
      </c>
      <c r="P172" s="129">
        <f>Fat!Q74</f>
        <v>18374973.957620502</v>
      </c>
      <c r="Q172" s="130">
        <f>Fat!R74</f>
        <v>1.8481181032826449E-2</v>
      </c>
    </row>
    <row r="173" spans="2:17" ht="15" thickBot="1">
      <c r="B173" s="324" t="s">
        <v>106</v>
      </c>
      <c r="C173" s="142" t="s">
        <v>106</v>
      </c>
      <c r="D173" s="128">
        <f>'Segment Data'!E81</f>
        <v>93791850.983262986</v>
      </c>
      <c r="E173" s="129">
        <f>'Segment Data'!F81</f>
        <v>1055373.0924105048</v>
      </c>
      <c r="F173" s="130">
        <f>'Segment Data'!G81</f>
        <v>1.1380344783555844E-2</v>
      </c>
      <c r="G173" s="131">
        <f>'Segment Data'!H81</f>
        <v>5.2497412488639226</v>
      </c>
      <c r="H173" s="132">
        <f>'Segment Data'!I81</f>
        <v>0.14699233582179794</v>
      </c>
      <c r="I173" s="205">
        <f>'Segment Data'!J81</f>
        <v>8.2397345165741669</v>
      </c>
      <c r="J173" s="157">
        <f>'Segment Data'!K81</f>
        <v>0.16991513188651908</v>
      </c>
      <c r="K173" s="130">
        <f>'Segment Data'!L81</f>
        <v>2.1055630093646246E-2</v>
      </c>
      <c r="L173" s="133">
        <f>'Segment Data'!M81</f>
        <v>772819951.92017269</v>
      </c>
      <c r="M173" s="134">
        <f>'Segment Data'!N81</f>
        <v>24453324.968913794</v>
      </c>
      <c r="N173" s="130">
        <f>'Segment Data'!O81</f>
        <v>3.2675595207302635E-2</v>
      </c>
      <c r="O173" s="128">
        <f>'Segment Data'!P81</f>
        <v>238769055.96288812</v>
      </c>
      <c r="P173" s="129">
        <f>'Segment Data'!Q81</f>
        <v>405299.78563573956</v>
      </c>
      <c r="Q173" s="130">
        <f>'Segment Data'!R81</f>
        <v>1.7003414954341884E-3</v>
      </c>
    </row>
    <row r="174" spans="2:17" ht="15" customHeight="1">
      <c r="B174" s="321"/>
      <c r="C174" s="99" t="s">
        <v>120</v>
      </c>
      <c r="D174" s="143">
        <f>'Segment Data'!E82</f>
        <v>88969347.728135496</v>
      </c>
      <c r="E174" s="144">
        <f>'Segment Data'!F82</f>
        <v>1362398.1147317141</v>
      </c>
      <c r="F174" s="145">
        <f>'Segment Data'!G82</f>
        <v>1.5551256158829532E-2</v>
      </c>
      <c r="G174" s="146">
        <f>'Segment Data'!H82</f>
        <v>4.9798148747086559</v>
      </c>
      <c r="H174" s="147">
        <f>'Segment Data'!I82</f>
        <v>0.15931406335718279</v>
      </c>
      <c r="I174" s="207">
        <f>'Segment Data'!J82</f>
        <v>7.6331477667661849</v>
      </c>
      <c r="J174" s="161">
        <f>'Segment Data'!K82</f>
        <v>0.24229948464421369</v>
      </c>
      <c r="K174" s="145">
        <f>'Segment Data'!L82</f>
        <v>3.2783717835247944E-2</v>
      </c>
      <c r="L174" s="148">
        <f>'Segment Data'!M82</f>
        <v>679116177.92166162</v>
      </c>
      <c r="M174" s="149">
        <f>'Segment Data'!N82</f>
        <v>31626504.869490147</v>
      </c>
      <c r="N174" s="145">
        <f>'Segment Data'!O82</f>
        <v>4.8844801987972156E-2</v>
      </c>
      <c r="O174" s="143">
        <f>'Segment Data'!P82</f>
        <v>206729335.27888495</v>
      </c>
      <c r="P174" s="144">
        <f>'Segment Data'!Q82</f>
        <v>3146868.6738769412</v>
      </c>
      <c r="Q174" s="145">
        <f>'Segment Data'!R82</f>
        <v>1.5457464124268206E-2</v>
      </c>
    </row>
    <row r="175" spans="2:17" ht="15" thickBot="1">
      <c r="B175" s="321"/>
      <c r="C175" s="98" t="s">
        <v>121</v>
      </c>
      <c r="D175" s="135">
        <f>'Segment Data'!E83</f>
        <v>4822503.25512724</v>
      </c>
      <c r="E175" s="136">
        <f>'Segment Data'!F83</f>
        <v>-307025.02232166007</v>
      </c>
      <c r="F175" s="137">
        <f>'Segment Data'!G83</f>
        <v>-5.9854436064119859E-2</v>
      </c>
      <c r="G175" s="138">
        <f>'Segment Data'!H83</f>
        <v>0.26992637415525333</v>
      </c>
      <c r="H175" s="139">
        <f>'Segment Data'!I83</f>
        <v>-1.2321727535409277E-2</v>
      </c>
      <c r="I175" s="208">
        <f>'Segment Data'!J83</f>
        <v>19.430525816418331</v>
      </c>
      <c r="J175" s="154">
        <f>'Segment Data'!K83</f>
        <v>-0.23540610612823087</v>
      </c>
      <c r="K175" s="137">
        <f>'Segment Data'!L83</f>
        <v>-1.1970249213480848E-2</v>
      </c>
      <c r="L175" s="140">
        <f>'Segment Data'!M83</f>
        <v>93703773.99851127</v>
      </c>
      <c r="M175" s="141">
        <f>'Segment Data'!N83</f>
        <v>-7173179.9005763382</v>
      </c>
      <c r="N175" s="137">
        <f>'Segment Data'!O83</f>
        <v>-7.1108212761380934E-2</v>
      </c>
      <c r="O175" s="135">
        <f>'Segment Data'!P83</f>
        <v>32039720.684003074</v>
      </c>
      <c r="P175" s="136">
        <f>'Segment Data'!Q83</f>
        <v>-2741568.8882412054</v>
      </c>
      <c r="Q175" s="137">
        <f>'Segment Data'!R83</f>
        <v>-7.882309488688416E-2</v>
      </c>
    </row>
    <row r="176" spans="2:17">
      <c r="B176" s="321"/>
      <c r="C176" s="82" t="s">
        <v>105</v>
      </c>
      <c r="D176" s="121">
        <f>Flavor!D81</f>
        <v>170800.9873713722</v>
      </c>
      <c r="E176" s="122">
        <f>Flavor!E81</f>
        <v>82337.433810618066</v>
      </c>
      <c r="F176" s="123">
        <f>Flavor!F81</f>
        <v>0.93074978899724126</v>
      </c>
      <c r="G176" s="124">
        <f>Flavor!G81</f>
        <v>9.5601161438874493E-3</v>
      </c>
      <c r="H176" s="125">
        <f>Flavor!H81</f>
        <v>4.6924814003373189E-3</v>
      </c>
      <c r="I176" s="204">
        <f>Flavor!I81</f>
        <v>8.2313625782343305</v>
      </c>
      <c r="J176" s="152">
        <f>Flavor!J81</f>
        <v>-1.6342791780935393</v>
      </c>
      <c r="K176" s="123">
        <f>Flavor!K81</f>
        <v>-0.16565361062754025</v>
      </c>
      <c r="L176" s="126">
        <f>Flavor!L81</f>
        <v>1405924.8557741875</v>
      </c>
      <c r="M176" s="127">
        <f>Flavor!M81</f>
        <v>533175.12785206444</v>
      </c>
      <c r="N176" s="123">
        <f>Flavor!N81</f>
        <v>0.61091411523148653</v>
      </c>
      <c r="O176" s="121">
        <f>Flavor!O81</f>
        <v>408686.15303153807</v>
      </c>
      <c r="P176" s="122">
        <f>Flavor!P81</f>
        <v>162154.4873201751</v>
      </c>
      <c r="Q176" s="123">
        <f>Flavor!Q81</f>
        <v>0.65774304023899355</v>
      </c>
    </row>
    <row r="177" spans="2:17">
      <c r="B177" s="321"/>
      <c r="C177" s="83" t="s">
        <v>104</v>
      </c>
      <c r="D177" s="105">
        <f>Flavor!D82</f>
        <v>88467349.595385805</v>
      </c>
      <c r="E177" s="106">
        <f>Flavor!E82</f>
        <v>1451811.055563733</v>
      </c>
      <c r="F177" s="107">
        <f>Flavor!F82</f>
        <v>1.6684503479793111E-2</v>
      </c>
      <c r="G177" s="108">
        <f>Flavor!G82</f>
        <v>4.9517169080226253</v>
      </c>
      <c r="H177" s="109">
        <f>Flavor!H82</f>
        <v>0.16375800770245075</v>
      </c>
      <c r="I177" s="206">
        <f>Flavor!I82</f>
        <v>7.9442464219511377</v>
      </c>
      <c r="J177" s="156">
        <f>Flavor!J82</f>
        <v>0.20739668281185342</v>
      </c>
      <c r="K177" s="107">
        <f>Flavor!K82</f>
        <v>2.6806347519284516E-2</v>
      </c>
      <c r="L177" s="110">
        <f>Flavor!L82</f>
        <v>702806425.48264408</v>
      </c>
      <c r="M177" s="111">
        <f>Flavor!M82</f>
        <v>29580278.829757333</v>
      </c>
      <c r="N177" s="107">
        <f>Flavor!N82</f>
        <v>4.3938101597543612E-2</v>
      </c>
      <c r="O177" s="105">
        <f>Flavor!O82</f>
        <v>212533254.58815667</v>
      </c>
      <c r="P177" s="106">
        <f>Flavor!P82</f>
        <v>2290233.4966793656</v>
      </c>
      <c r="Q177" s="107">
        <f>Flavor!Q82</f>
        <v>1.0893267632807079E-2</v>
      </c>
    </row>
    <row r="178" spans="2:17">
      <c r="B178" s="321"/>
      <c r="C178" s="83" t="s">
        <v>103</v>
      </c>
      <c r="D178" s="105">
        <f>Flavor!D83</f>
        <v>212978.41884415862</v>
      </c>
      <c r="E178" s="106">
        <f>Flavor!E83</f>
        <v>-9264.8753277304058</v>
      </c>
      <c r="F178" s="107">
        <f>Flavor!F83</f>
        <v>-4.1687985962648208E-2</v>
      </c>
      <c r="G178" s="108">
        <f>Flavor!G83</f>
        <v>1.1920882025491924E-2</v>
      </c>
      <c r="H178" s="109">
        <f>Flavor!H83</f>
        <v>-3.0787362232604157E-4</v>
      </c>
      <c r="I178" s="206">
        <f>Flavor!I83</f>
        <v>14.469158541384065</v>
      </c>
      <c r="J178" s="156">
        <f>Flavor!J83</f>
        <v>-0.58637784682952265</v>
      </c>
      <c r="K178" s="107">
        <f>Flavor!K83</f>
        <v>-3.8947655647033327E-2</v>
      </c>
      <c r="L178" s="110">
        <f>Flavor!L83</f>
        <v>3081618.5081494306</v>
      </c>
      <c r="M178" s="111">
        <f>Flavor!M83</f>
        <v>-264373.49429190112</v>
      </c>
      <c r="N178" s="107">
        <f>Flavor!N83</f>
        <v>-7.9011992287789878E-2</v>
      </c>
      <c r="O178" s="105">
        <f>Flavor!O83</f>
        <v>1329223.7890308844</v>
      </c>
      <c r="P178" s="106">
        <f>Flavor!P83</f>
        <v>-60901.91868389654</v>
      </c>
      <c r="Q178" s="107">
        <f>Flavor!Q83</f>
        <v>-4.3810367901197099E-2</v>
      </c>
    </row>
    <row r="179" spans="2:17">
      <c r="B179" s="321"/>
      <c r="C179" s="83" t="s">
        <v>102</v>
      </c>
      <c r="D179" s="105">
        <f>Flavor!D84</f>
        <v>349273.13750260166</v>
      </c>
      <c r="E179" s="106">
        <f>Flavor!E84</f>
        <v>-19916.207337404776</v>
      </c>
      <c r="F179" s="107">
        <f>Flavor!F84</f>
        <v>-5.3945780439670472E-2</v>
      </c>
      <c r="G179" s="108">
        <f>Flavor!G84</f>
        <v>1.9549604553541974E-2</v>
      </c>
      <c r="H179" s="109">
        <f>Flavor!H84</f>
        <v>-7.6473745011205324E-4</v>
      </c>
      <c r="I179" s="206">
        <f>Flavor!I84</f>
        <v>10.932616478415428</v>
      </c>
      <c r="J179" s="156">
        <f>Flavor!J84</f>
        <v>0.95825085921907061</v>
      </c>
      <c r="K179" s="107">
        <f>Flavor!K84</f>
        <v>9.6071358901748144E-2</v>
      </c>
      <c r="L179" s="110">
        <f>Flavor!L84</f>
        <v>3818469.2585288002</v>
      </c>
      <c r="M179" s="111">
        <f>Flavor!M84</f>
        <v>136039.750383012</v>
      </c>
      <c r="N179" s="107">
        <f>Flavor!N84</f>
        <v>3.6942934028223129E-2</v>
      </c>
      <c r="O179" s="105">
        <f>Flavor!O84</f>
        <v>1004087.7272728321</v>
      </c>
      <c r="P179" s="106">
        <f>Flavor!P84</f>
        <v>-9460.8767800747883</v>
      </c>
      <c r="Q179" s="107">
        <f>Flavor!Q84</f>
        <v>-9.334408574234428E-3</v>
      </c>
    </row>
    <row r="180" spans="2:17">
      <c r="B180" s="321"/>
      <c r="C180" s="83" t="s">
        <v>63</v>
      </c>
      <c r="D180" s="105">
        <f>Flavor!D85</f>
        <v>3525247.0718688373</v>
      </c>
      <c r="E180" s="106">
        <f>Flavor!E85</f>
        <v>162833.11495939083</v>
      </c>
      <c r="F180" s="107">
        <f>Flavor!F85</f>
        <v>4.8427444403382876E-2</v>
      </c>
      <c r="G180" s="108">
        <f>Flavor!G85</f>
        <v>0.19731602235815857</v>
      </c>
      <c r="H180" s="109">
        <f>Flavor!H85</f>
        <v>1.2301942095037294E-2</v>
      </c>
      <c r="I180" s="206">
        <f>Flavor!I85</f>
        <v>14.508762031600767</v>
      </c>
      <c r="J180" s="156">
        <f>Flavor!J85</f>
        <v>-0.18908053071334052</v>
      </c>
      <c r="K180" s="107">
        <f>Flavor!K85</f>
        <v>-1.2864509189814771E-2</v>
      </c>
      <c r="L180" s="110">
        <f>Flavor!L85</f>
        <v>51146970.86834237</v>
      </c>
      <c r="M180" s="111">
        <f>Flavor!M85</f>
        <v>1726739.9003597125</v>
      </c>
      <c r="N180" s="107">
        <f>Flavor!N85</f>
        <v>3.4939939910001563E-2</v>
      </c>
      <c r="O180" s="105">
        <f>Flavor!O85</f>
        <v>21248019.414536908</v>
      </c>
      <c r="P180" s="106">
        <f>Flavor!P85</f>
        <v>300681.44417397678</v>
      </c>
      <c r="Q180" s="107">
        <f>Flavor!Q85</f>
        <v>1.4354160161037742E-2</v>
      </c>
    </row>
    <row r="181" spans="2:17">
      <c r="B181" s="321"/>
      <c r="C181" s="83" t="s">
        <v>64</v>
      </c>
      <c r="D181" s="105">
        <f>Flavor!D86</f>
        <v>2041367.5139464007</v>
      </c>
      <c r="E181" s="106">
        <f>Flavor!E86</f>
        <v>-668273.4696532737</v>
      </c>
      <c r="F181" s="107">
        <f>Flavor!F86</f>
        <v>-0.24662804913937086</v>
      </c>
      <c r="G181" s="108">
        <f>Flavor!G86</f>
        <v>0.11425993974644542</v>
      </c>
      <c r="H181" s="109">
        <f>Flavor!H86</f>
        <v>-3.4835841096892958E-2</v>
      </c>
      <c r="I181" s="206">
        <f>Flavor!I86</f>
        <v>12.117304729479024</v>
      </c>
      <c r="J181" s="156">
        <f>Flavor!J86</f>
        <v>0.97193761958908098</v>
      </c>
      <c r="K181" s="107">
        <f>Flavor!K86</f>
        <v>8.7205527642658209E-2</v>
      </c>
      <c r="L181" s="110">
        <f>Flavor!L86</f>
        <v>24735872.231347557</v>
      </c>
      <c r="M181" s="111">
        <f>Flavor!M86</f>
        <v>-5464071.2668740898</v>
      </c>
      <c r="N181" s="107">
        <f>Flavor!N86</f>
        <v>-0.18092985065339101</v>
      </c>
      <c r="O181" s="105">
        <f>Flavor!O86</f>
        <v>6433760.178043846</v>
      </c>
      <c r="P181" s="106">
        <f>Flavor!P86</f>
        <v>-1952008.4822497452</v>
      </c>
      <c r="Q181" s="107">
        <f>Flavor!Q86</f>
        <v>-0.232776333491342</v>
      </c>
    </row>
    <row r="182" spans="2:17">
      <c r="B182" s="321"/>
      <c r="C182" s="83" t="s">
        <v>196</v>
      </c>
      <c r="D182" s="105">
        <f>Flavor!D87</f>
        <v>1579185.3132315178</v>
      </c>
      <c r="E182" s="106">
        <f>Flavor!E87</f>
        <v>-189786.85630671354</v>
      </c>
      <c r="F182" s="107">
        <f>Flavor!F87</f>
        <v>-0.1072865133634381</v>
      </c>
      <c r="G182" s="108">
        <f>Flavor!G87</f>
        <v>8.8390560497105294E-2</v>
      </c>
      <c r="H182" s="109">
        <f>Flavor!H87</f>
        <v>-8.9456875533866637E-3</v>
      </c>
      <c r="I182" s="206">
        <f>Flavor!I87</f>
        <v>13.431421300470619</v>
      </c>
      <c r="J182" s="156">
        <f>Flavor!J87</f>
        <v>0.29460595211825336</v>
      </c>
      <c r="K182" s="107">
        <f>Flavor!K87</f>
        <v>2.2425979532033475E-2</v>
      </c>
      <c r="L182" s="110">
        <f>Flavor!L87</f>
        <v>21210703.253528174</v>
      </c>
      <c r="M182" s="111">
        <f>Flavor!M87</f>
        <v>-2027957.4940698482</v>
      </c>
      <c r="N182" s="107">
        <f>Flavor!N87</f>
        <v>-8.7266538984156414E-2</v>
      </c>
      <c r="O182" s="105">
        <f>Flavor!O87</f>
        <v>4692148.9394283136</v>
      </c>
      <c r="P182" s="106">
        <f>Flavor!P87</f>
        <v>-334220.08224014007</v>
      </c>
      <c r="Q182" s="107">
        <f>Flavor!Q87</f>
        <v>-6.6493343564575563E-2</v>
      </c>
    </row>
    <row r="183" spans="2:17" ht="15" thickBot="1">
      <c r="B183" s="321"/>
      <c r="C183" s="83" t="s">
        <v>197</v>
      </c>
      <c r="D183" s="105">
        <f>Flavor!D88</f>
        <v>277894.21872180892</v>
      </c>
      <c r="E183" s="106">
        <f>Flavor!E88</f>
        <v>63446.658956098807</v>
      </c>
      <c r="F183" s="107">
        <f>Flavor!F88</f>
        <v>0.29586095092625925</v>
      </c>
      <c r="G183" s="108">
        <f>Flavor!G88</f>
        <v>1.5554365625058693E-2</v>
      </c>
      <c r="H183" s="109">
        <f>Flavor!H88</f>
        <v>3.7545638923798565E-3</v>
      </c>
      <c r="I183" s="206">
        <f>Flavor!I88</f>
        <v>10.345461363181229</v>
      </c>
      <c r="J183" s="156">
        <f>Flavor!J88</f>
        <v>-1.6097398163823442</v>
      </c>
      <c r="K183" s="107">
        <f>Flavor!K88</f>
        <v>-0.13464765604564322</v>
      </c>
      <c r="L183" s="110">
        <f>Flavor!L88</f>
        <v>2874943.9028379079</v>
      </c>
      <c r="M183" s="111">
        <f>Flavor!M88</f>
        <v>311180.18337236019</v>
      </c>
      <c r="N183" s="107">
        <f>Flavor!N88</f>
        <v>0.12137631132295999</v>
      </c>
      <c r="O183" s="105">
        <f>Flavor!O88</f>
        <v>1109001.1581129462</v>
      </c>
      <c r="P183" s="106">
        <f>Flavor!P88</f>
        <v>162654.87937538314</v>
      </c>
      <c r="Q183" s="107">
        <f>Flavor!Q88</f>
        <v>0.17187670415143033</v>
      </c>
    </row>
    <row r="184" spans="2:17">
      <c r="B184" s="324" t="s">
        <v>101</v>
      </c>
      <c r="C184" s="101" t="s">
        <v>13</v>
      </c>
      <c r="D184" s="143">
        <f>'Branded vs. Private Label'!D19</f>
        <v>490271918.514413</v>
      </c>
      <c r="E184" s="144">
        <f>'Branded vs. Private Label'!E19</f>
        <v>5446364.2942186594</v>
      </c>
      <c r="F184" s="145">
        <f>'Branded vs. Private Label'!F19</f>
        <v>1.1233657646158378E-2</v>
      </c>
      <c r="G184" s="146">
        <f>'Branded vs. Private Label'!G19</f>
        <v>27.44162405158265</v>
      </c>
      <c r="H184" s="147">
        <f>'Branded vs. Private Label'!H19</f>
        <v>0.76449412301359843</v>
      </c>
      <c r="I184" s="207">
        <f>'Branded vs. Private Label'!I19</f>
        <v>8.3986887420882983</v>
      </c>
      <c r="J184" s="161">
        <f>'Branded vs. Private Label'!J19</f>
        <v>0.26369959251135633</v>
      </c>
      <c r="K184" s="145">
        <f>'Branded vs. Private Label'!K19</f>
        <v>3.2415481774191422E-2</v>
      </c>
      <c r="L184" s="148">
        <f>'Branded vs. Private Label'!L19</f>
        <v>4117641242.5890322</v>
      </c>
      <c r="M184" s="149">
        <f>'Branded vs. Private Label'!M19</f>
        <v>173590619.57012415</v>
      </c>
      <c r="N184" s="145">
        <f>'Branded vs. Private Label'!N19</f>
        <v>4.4013283845036479E-2</v>
      </c>
      <c r="O184" s="143">
        <f>'Branded vs. Private Label'!O19</f>
        <v>947664579.75300956</v>
      </c>
      <c r="P184" s="144">
        <f>'Branded vs. Private Label'!P19</f>
        <v>18926523.170409441</v>
      </c>
      <c r="Q184" s="145">
        <f>'Branded vs. Private Label'!Q19</f>
        <v>2.0378752691638143E-2</v>
      </c>
    </row>
    <row r="185" spans="2:17" ht="15" thickBot="1">
      <c r="B185" s="323"/>
      <c r="C185" s="100" t="s">
        <v>12</v>
      </c>
      <c r="D185" s="135">
        <f>'Branded vs. Private Label'!D20</f>
        <v>1296327583.0050082</v>
      </c>
      <c r="E185" s="136">
        <f>'Branded vs. Private Label'!E20</f>
        <v>-36229600.416993618</v>
      </c>
      <c r="F185" s="137">
        <f>'Branded vs. Private Label'!F20</f>
        <v>-2.7188026801188481E-2</v>
      </c>
      <c r="G185" s="138">
        <f>'Branded vs. Private Label'!G20</f>
        <v>72.558375948416582</v>
      </c>
      <c r="H185" s="139">
        <f>'Branded vs. Private Label'!H20</f>
        <v>-0.76449412301427344</v>
      </c>
      <c r="I185" s="208">
        <f>'Branded vs. Private Label'!I20</f>
        <v>4.1176506958162538</v>
      </c>
      <c r="J185" s="154">
        <f>'Branded vs. Private Label'!J20</f>
        <v>2.7335719862588981E-2</v>
      </c>
      <c r="K185" s="137">
        <f>'Branded vs. Private Label'!K20</f>
        <v>6.6830354198372226E-3</v>
      </c>
      <c r="L185" s="140">
        <f>'Branded vs. Private Label'!L20</f>
        <v>5337824174.1663742</v>
      </c>
      <c r="M185" s="141">
        <f>'Branded vs. Private Label'!M20</f>
        <v>-112754429.49927425</v>
      </c>
      <c r="N185" s="137">
        <f>'Branded vs. Private Label'!N20</f>
        <v>-2.06866899274591E-2</v>
      </c>
      <c r="O185" s="135">
        <f>'Branded vs. Private Label'!O20</f>
        <v>1722398181.430644</v>
      </c>
      <c r="P185" s="136">
        <f>'Branded vs. Private Label'!P20</f>
        <v>-46351686.695323944</v>
      </c>
      <c r="Q185" s="137">
        <f>'Branded vs. Private Label'!Q20</f>
        <v>-2.6205902558983449E-2</v>
      </c>
    </row>
    <row r="186" spans="2:17" ht="15" thickBot="1">
      <c r="B186" s="324" t="s">
        <v>100</v>
      </c>
      <c r="C186" s="142" t="s">
        <v>99</v>
      </c>
      <c r="D186" s="114">
        <f>'Single Serve'!E27</f>
        <v>17796823.6309551</v>
      </c>
      <c r="E186" s="115">
        <f>'Single Serve'!F27</f>
        <v>-200040.0327006653</v>
      </c>
      <c r="F186" s="116">
        <f>'Single Serve'!G27</f>
        <v>-1.1115271885103034E-2</v>
      </c>
      <c r="G186" s="117">
        <f>'Single Serve'!H27</f>
        <v>0.99612832175423638</v>
      </c>
      <c r="H186" s="118">
        <f>'Single Serve'!I27</f>
        <v>5.8656054370229693E-3</v>
      </c>
      <c r="I186" s="158">
        <f>'Single Serve'!J27</f>
        <v>15.60054824251273</v>
      </c>
      <c r="J186" s="159">
        <f>'Single Serve'!K27</f>
        <v>0.1240210295658084</v>
      </c>
      <c r="K186" s="116">
        <f>'Single Serve'!L27</f>
        <v>8.0134921652228516E-3</v>
      </c>
      <c r="L186" s="119">
        <f>'Single Serve'!M27</f>
        <v>277640205.61820561</v>
      </c>
      <c r="M186" s="120">
        <f>'Single Serve'!N27</f>
        <v>-888744.62005847692</v>
      </c>
      <c r="N186" s="116">
        <f>'Single Serve'!O27</f>
        <v>-3.1908518640457718E-3</v>
      </c>
      <c r="O186" s="114">
        <f>'Single Serve'!P27</f>
        <v>136590666.0346292</v>
      </c>
      <c r="P186" s="115">
        <f>'Single Serve'!Q27</f>
        <v>-2314638.3626294136</v>
      </c>
      <c r="Q186" s="116">
        <f>'Single Serve'!R27</f>
        <v>-1.6663426732860566E-2</v>
      </c>
    </row>
    <row r="187" spans="2:17">
      <c r="B187" s="321"/>
      <c r="C187" s="99" t="s">
        <v>98</v>
      </c>
      <c r="D187" s="143">
        <f>'Single Serve'!E28</f>
        <v>11020007.730866704</v>
      </c>
      <c r="E187" s="144">
        <f>'Single Serve'!F28</f>
        <v>267750.39722384699</v>
      </c>
      <c r="F187" s="145">
        <f>'Single Serve'!G28</f>
        <v>2.4901784705810545E-2</v>
      </c>
      <c r="G187" s="146">
        <f>'Single Serve'!H28</f>
        <v>0.61681466503794535</v>
      </c>
      <c r="H187" s="147">
        <f>'Single Serve'!I28</f>
        <v>2.5180491842682118E-2</v>
      </c>
      <c r="I187" s="160">
        <f>'Single Serve'!J28</f>
        <v>13.531643118964338</v>
      </c>
      <c r="J187" s="161">
        <f>'Single Serve'!K28</f>
        <v>0.21029109668693202</v>
      </c>
      <c r="K187" s="145">
        <f>'Single Serve'!L28</f>
        <v>1.5786017540506438E-2</v>
      </c>
      <c r="L187" s="148">
        <f>'Single Serve'!M28</f>
        <v>149118811.78231624</v>
      </c>
      <c r="M187" s="149">
        <f>'Single Serve'!N28</f>
        <v>5884206.8067458868</v>
      </c>
      <c r="N187" s="145">
        <f>'Single Serve'!O28</f>
        <v>4.1080902256472721E-2</v>
      </c>
      <c r="O187" s="143">
        <f>'Single Serve'!P28</f>
        <v>92178468.217184663</v>
      </c>
      <c r="P187" s="144">
        <f>'Single Serve'!Q28</f>
        <v>1239612.2763824314</v>
      </c>
      <c r="Q187" s="145">
        <f>'Single Serve'!R28</f>
        <v>1.363127195254548E-2</v>
      </c>
    </row>
    <row r="188" spans="2:17" ht="15" thickBot="1">
      <c r="B188" s="321"/>
      <c r="C188" s="98" t="s">
        <v>97</v>
      </c>
      <c r="D188" s="135">
        <f>'Single Serve'!E29</f>
        <v>6776815.9000884136</v>
      </c>
      <c r="E188" s="136">
        <f>'Single Serve'!F29</f>
        <v>-467790.42992445827</v>
      </c>
      <c r="F188" s="137">
        <f>'Single Serve'!G29</f>
        <v>-6.4570855698052418E-2</v>
      </c>
      <c r="G188" s="138">
        <f>'Single Serve'!H29</f>
        <v>0.37931365671629202</v>
      </c>
      <c r="H188" s="139">
        <f>'Single Serve'!I29</f>
        <v>-1.9314886405656206E-2</v>
      </c>
      <c r="I188" s="153">
        <f>'Single Serve'!J29</f>
        <v>18.964864285927046</v>
      </c>
      <c r="J188" s="154">
        <f>'Single Serve'!K29</f>
        <v>0.28968179848145681</v>
      </c>
      <c r="K188" s="137">
        <f>'Single Serve'!L29</f>
        <v>1.5511591315168979E-2</v>
      </c>
      <c r="L188" s="140">
        <f>'Single Serve'!M29</f>
        <v>128521393.83588931</v>
      </c>
      <c r="M188" s="141">
        <f>'Single Serve'!N29</f>
        <v>-6772951.4268045425</v>
      </c>
      <c r="N188" s="137">
        <f>'Single Serve'!O29</f>
        <v>-5.0060861107342383E-2</v>
      </c>
      <c r="O188" s="135">
        <f>'Single Serve'!P29</f>
        <v>44412197.817444481</v>
      </c>
      <c r="P188" s="136">
        <f>'Single Serve'!Q29</f>
        <v>-3554250.6390119344</v>
      </c>
      <c r="Q188" s="137">
        <f>'Single Serve'!R29</f>
        <v>-7.4098682587235051E-2</v>
      </c>
    </row>
    <row r="189" spans="2:17">
      <c r="B189" s="321"/>
      <c r="C189" s="82" t="s">
        <v>96</v>
      </c>
      <c r="D189" s="121">
        <f>Size!D58</f>
        <v>18515900.54837051</v>
      </c>
      <c r="E189" s="122">
        <f>Size!E58</f>
        <v>-74929.327147122473</v>
      </c>
      <c r="F189" s="123">
        <f>Size!F58</f>
        <v>-4.0304455287279734E-3</v>
      </c>
      <c r="G189" s="124">
        <f>Size!G58</f>
        <v>1.0363766771805007</v>
      </c>
      <c r="H189" s="125">
        <f>Size!H58</f>
        <v>1.3431455436144546E-2</v>
      </c>
      <c r="I189" s="151">
        <f>Size!I58</f>
        <v>15.77995724460531</v>
      </c>
      <c r="J189" s="152">
        <f>Size!J58</f>
        <v>0.18527335609216244</v>
      </c>
      <c r="K189" s="123">
        <f>Size!K58</f>
        <v>1.1880545794752052E-2</v>
      </c>
      <c r="L189" s="126">
        <f>Size!L58</f>
        <v>292180118.99865067</v>
      </c>
      <c r="M189" s="127">
        <f>Size!M58</f>
        <v>2262003.8648269773</v>
      </c>
      <c r="N189" s="123">
        <f>Size!N58</f>
        <v>7.8022163733468533E-3</v>
      </c>
      <c r="O189" s="121">
        <f>Size!O58</f>
        <v>139889162.32552457</v>
      </c>
      <c r="P189" s="122">
        <f>Size!P58</f>
        <v>-1747601.4954961538</v>
      </c>
      <c r="Q189" s="123">
        <f>Size!Q58</f>
        <v>-1.2338614977849325E-2</v>
      </c>
    </row>
    <row r="190" spans="2:17">
      <c r="B190" s="321"/>
      <c r="C190" s="83" t="s">
        <v>95</v>
      </c>
      <c r="D190" s="105">
        <f>Size!D59</f>
        <v>48510082.09865547</v>
      </c>
      <c r="E190" s="106">
        <f>Size!E59</f>
        <v>-1535114.8760222271</v>
      </c>
      <c r="F190" s="107">
        <f>Size!F59</f>
        <v>-3.067456956556646E-2</v>
      </c>
      <c r="G190" s="108">
        <f>Size!G59</f>
        <v>2.7152186070464865</v>
      </c>
      <c r="H190" s="109">
        <f>Size!H59</f>
        <v>-3.8477460277472009E-2</v>
      </c>
      <c r="I190" s="155">
        <f>Size!I59</f>
        <v>9.940060665532819</v>
      </c>
      <c r="J190" s="156">
        <f>Size!J59</f>
        <v>6.7317227953111569E-2</v>
      </c>
      <c r="K190" s="107">
        <f>Size!K59</f>
        <v>6.8184925880758343E-3</v>
      </c>
      <c r="L190" s="110">
        <f>Size!L59</f>
        <v>482193158.95061296</v>
      </c>
      <c r="M190" s="111">
        <f>Size!M59</f>
        <v>-11890231.063520133</v>
      </c>
      <c r="N190" s="107">
        <f>Size!N59</f>
        <v>-2.4065231302715959E-2</v>
      </c>
      <c r="O190" s="105">
        <f>Size!O59</f>
        <v>193484465.13982034</v>
      </c>
      <c r="P190" s="106">
        <f>Size!P59</f>
        <v>-6537652.0688843131</v>
      </c>
      <c r="Q190" s="107">
        <f>Size!Q59</f>
        <v>-3.2684645878749877E-2</v>
      </c>
    </row>
    <row r="191" spans="2:17">
      <c r="B191" s="321"/>
      <c r="C191" s="83" t="s">
        <v>231</v>
      </c>
      <c r="D191" s="105">
        <f>Size!D60</f>
        <v>73027867.985578209</v>
      </c>
      <c r="E191" s="106">
        <f>Size!E60</f>
        <v>11693231.986268982</v>
      </c>
      <c r="F191" s="107">
        <f>Size!F60</f>
        <v>0.1906464723521091</v>
      </c>
      <c r="G191" s="108">
        <f>Size!G60</f>
        <v>4.0875343311957035</v>
      </c>
      <c r="H191" s="109">
        <f>Size!H60</f>
        <v>0.71264610710690146</v>
      </c>
      <c r="I191" s="155">
        <f>Size!I60</f>
        <v>12.033808481192542</v>
      </c>
      <c r="J191" s="156">
        <f>Size!J60</f>
        <v>0.40828771815726839</v>
      </c>
      <c r="K191" s="107">
        <f>Size!K60</f>
        <v>3.511995088043434E-2</v>
      </c>
      <c r="L191" s="110">
        <f>Size!L60</f>
        <v>878803377.12826037</v>
      </c>
      <c r="M191" s="111">
        <f>Size!M60</f>
        <v>165756292.82508016</v>
      </c>
      <c r="N191" s="107">
        <f>Size!N60</f>
        <v>0.23246191797707752</v>
      </c>
      <c r="O191" s="105">
        <f>Size!O60</f>
        <v>175155691.03575638</v>
      </c>
      <c r="P191" s="106">
        <f>Size!P60</f>
        <v>28372645.657334834</v>
      </c>
      <c r="Q191" s="107">
        <f>Size!Q60</f>
        <v>0.19329647769732045</v>
      </c>
    </row>
    <row r="192" spans="2:17">
      <c r="B192" s="321"/>
      <c r="C192" s="83" t="s">
        <v>117</v>
      </c>
      <c r="D192" s="105">
        <f>Size!D61</f>
        <v>501453659.66225302</v>
      </c>
      <c r="E192" s="106">
        <f>Size!E61</f>
        <v>-7561852.7704187632</v>
      </c>
      <c r="F192" s="107">
        <f>Size!F61</f>
        <v>-1.4855839528896441E-2</v>
      </c>
      <c r="G192" s="108">
        <f>Size!G61</f>
        <v>28.06749130041656</v>
      </c>
      <c r="H192" s="109">
        <f>Size!H61</f>
        <v>5.9328688888243164E-2</v>
      </c>
      <c r="I192" s="155">
        <f>Size!I61</f>
        <v>6.5351475966203862</v>
      </c>
      <c r="J192" s="156">
        <f>Size!J61</f>
        <v>0.11181050341964127</v>
      </c>
      <c r="K192" s="107">
        <f>Size!K61</f>
        <v>1.7406918210472768E-2</v>
      </c>
      <c r="L192" s="110">
        <f>Size!L61</f>
        <v>3277073678.7582698</v>
      </c>
      <c r="M192" s="111">
        <f>Size!M61</f>
        <v>7495456.7349042892</v>
      </c>
      <c r="N192" s="107">
        <f>Size!N61</f>
        <v>2.2924842979489125E-3</v>
      </c>
      <c r="O192" s="105">
        <f>Size!O61</f>
        <v>1001987885.9059404</v>
      </c>
      <c r="P192" s="106">
        <f>Size!P61</f>
        <v>-15149578.640116692</v>
      </c>
      <c r="Q192" s="107">
        <f>Size!Q61</f>
        <v>-1.4894327628446825E-2</v>
      </c>
    </row>
    <row r="193" spans="2:17">
      <c r="B193" s="321"/>
      <c r="C193" s="83" t="s">
        <v>94</v>
      </c>
      <c r="D193" s="105">
        <f>Size!D62</f>
        <v>43201324.010280833</v>
      </c>
      <c r="E193" s="106">
        <f>Size!E62</f>
        <v>2910357.2174463645</v>
      </c>
      <c r="F193" s="107">
        <f>Size!F62</f>
        <v>7.2233491750412798E-2</v>
      </c>
      <c r="G193" s="108">
        <f>Size!G62</f>
        <v>2.4180754541540925</v>
      </c>
      <c r="H193" s="109">
        <f>Size!H62</f>
        <v>0.20109793157090738</v>
      </c>
      <c r="I193" s="155">
        <f>Size!I62</f>
        <v>8.9755531052051687</v>
      </c>
      <c r="J193" s="156">
        <f>Size!J62</f>
        <v>4.2789276758405492E-2</v>
      </c>
      <c r="K193" s="107">
        <f>Size!K62</f>
        <v>4.7901497879235576E-3</v>
      </c>
      <c r="L193" s="110">
        <f>Size!L62</f>
        <v>387755777.86945075</v>
      </c>
      <c r="M193" s="111">
        <f>Size!M62</f>
        <v>27846087.08926934</v>
      </c>
      <c r="N193" s="107">
        <f>Size!N62</f>
        <v>7.7369650783525659E-2</v>
      </c>
      <c r="O193" s="105">
        <f>Size!O62</f>
        <v>57601765.347041093</v>
      </c>
      <c r="P193" s="106">
        <f>Size!P62</f>
        <v>3880476.2899284586</v>
      </c>
      <c r="Q193" s="107">
        <f>Size!Q62</f>
        <v>7.2233491750412271E-2</v>
      </c>
    </row>
    <row r="194" spans="2:17">
      <c r="B194" s="321"/>
      <c r="C194" s="83" t="s">
        <v>118</v>
      </c>
      <c r="D194" s="105">
        <f>Size!D63</f>
        <v>1101503251.1327093</v>
      </c>
      <c r="E194" s="106">
        <f>Size!E63</f>
        <v>-36265197.233861685</v>
      </c>
      <c r="F194" s="107">
        <f>Size!F63</f>
        <v>-3.1873969862607418E-2</v>
      </c>
      <c r="G194" s="108">
        <f>Size!G63</f>
        <v>61.653619078921864</v>
      </c>
      <c r="H194" s="109">
        <f>Size!H63</f>
        <v>-0.951160024607411</v>
      </c>
      <c r="I194" s="155">
        <f>Size!I63</f>
        <v>3.7543502730172507</v>
      </c>
      <c r="J194" s="156">
        <f>Size!J63</f>
        <v>4.690163317279783E-3</v>
      </c>
      <c r="K194" s="107">
        <f>Size!K63</f>
        <v>1.2508235893559608E-3</v>
      </c>
      <c r="L194" s="110">
        <f>Size!L63</f>
        <v>4135429031.6194763</v>
      </c>
      <c r="M194" s="111">
        <f>Size!M63</f>
        <v>-130815933.29588556</v>
      </c>
      <c r="N194" s="107">
        <f>Size!N63</f>
        <v>-3.0663014986641965E-2</v>
      </c>
      <c r="O194" s="105">
        <f>Size!O63</f>
        <v>1101503251.1327093</v>
      </c>
      <c r="P194" s="106">
        <f>Size!P63</f>
        <v>-36265197.233861685</v>
      </c>
      <c r="Q194" s="107">
        <f>Size!Q63</f>
        <v>-3.1873969862607418E-2</v>
      </c>
    </row>
    <row r="195" spans="2:17" ht="15" thickBot="1">
      <c r="B195" s="321"/>
      <c r="C195" s="84" t="s">
        <v>93</v>
      </c>
      <c r="D195" s="105">
        <f>Size!D64</f>
        <v>0</v>
      </c>
      <c r="E195" s="106">
        <f>Size!E64</f>
        <v>-1628.824857711792</v>
      </c>
      <c r="F195" s="107">
        <f>Size!F64</f>
        <v>-1</v>
      </c>
      <c r="G195" s="108">
        <f>Size!G64</f>
        <v>0</v>
      </c>
      <c r="H195" s="109">
        <f>Size!H64</f>
        <v>-8.9624756743588658E-5</v>
      </c>
      <c r="I195" s="155">
        <f>Size!I64</f>
        <v>0</v>
      </c>
      <c r="J195" s="156">
        <f>Size!J64</f>
        <v>-1.7572049637095983</v>
      </c>
      <c r="K195" s="107">
        <f>Size!K64</f>
        <v>-1</v>
      </c>
      <c r="L195" s="110">
        <f>Size!L64</f>
        <v>0</v>
      </c>
      <c r="M195" s="111">
        <f>Size!M64</f>
        <v>-2862.1791249847411</v>
      </c>
      <c r="N195" s="107">
        <f>Size!N64</f>
        <v>-1</v>
      </c>
      <c r="O195" s="105">
        <f>Size!O64</f>
        <v>0</v>
      </c>
      <c r="P195" s="106">
        <f>Size!P64</f>
        <v>-333.43044090270996</v>
      </c>
      <c r="Q195" s="107">
        <f>Size!Q64</f>
        <v>-1</v>
      </c>
    </row>
    <row r="196" spans="2:17">
      <c r="B196" s="321"/>
      <c r="C196" s="101" t="s">
        <v>119</v>
      </c>
      <c r="D196" s="143">
        <f>'White Milk Size'!D19</f>
        <v>451002136.45524478</v>
      </c>
      <c r="E196" s="144">
        <f>'White Milk Size'!E19</f>
        <v>-5584515.2530786991</v>
      </c>
      <c r="F196" s="145">
        <f>'White Milk Size'!F19</f>
        <v>-1.2231008576760139E-2</v>
      </c>
      <c r="G196" s="146">
        <f>'White Milk Size'!G19</f>
        <v>25.243605859717558</v>
      </c>
      <c r="H196" s="147">
        <f>'White Milk Size'!H19</f>
        <v>0.12029846544345091</v>
      </c>
      <c r="I196" s="160">
        <f>'White Milk Size'!I19</f>
        <v>6.4973673669976542</v>
      </c>
      <c r="J196" s="161">
        <f>'White Milk Size'!J19</f>
        <v>0.11268973694507967</v>
      </c>
      <c r="K196" s="145">
        <f>'White Milk Size'!K19</f>
        <v>1.7650027687326122E-2</v>
      </c>
      <c r="L196" s="148">
        <f>'White Milk Size'!L19</f>
        <v>2930326563.8505306</v>
      </c>
      <c r="M196" s="149">
        <f>'White Milk Size'!M19</f>
        <v>15167982.507791519</v>
      </c>
      <c r="N196" s="145">
        <f>'White Milk Size'!N19</f>
        <v>5.2031414705422498E-3</v>
      </c>
      <c r="O196" s="143">
        <f>'White Milk Size'!O19</f>
        <v>901247893.92158127</v>
      </c>
      <c r="P196" s="144">
        <f>'White Milk Size'!P19</f>
        <v>-11193307.26832056</v>
      </c>
      <c r="Q196" s="145">
        <f>'White Milk Size'!Q19</f>
        <v>-1.2267428579204364E-2</v>
      </c>
    </row>
    <row r="197" spans="2:17" ht="15" thickBot="1">
      <c r="B197" s="323"/>
      <c r="C197" s="100" t="s">
        <v>116</v>
      </c>
      <c r="D197" s="135">
        <f>'White Milk Size'!D20</f>
        <v>1076552725.6164989</v>
      </c>
      <c r="E197" s="136">
        <f>'White Milk Size'!E20</f>
        <v>-36076226.577162504</v>
      </c>
      <c r="F197" s="137">
        <f>'White Milk Size'!F20</f>
        <v>-3.242431046400019E-2</v>
      </c>
      <c r="G197" s="138">
        <f>'White Milk Size'!G20</f>
        <v>60.257081942591604</v>
      </c>
      <c r="H197" s="139">
        <f>'White Milk Size'!H20</f>
        <v>-0.96441692765426268</v>
      </c>
      <c r="I197" s="153">
        <f>'White Milk Size'!I20</f>
        <v>3.7330875984823266</v>
      </c>
      <c r="J197" s="154">
        <f>'White Milk Size'!J20</f>
        <v>3.7369563056293131E-3</v>
      </c>
      <c r="K197" s="137">
        <f>'White Milk Size'!K20</f>
        <v>1.0020394069054812E-3</v>
      </c>
      <c r="L197" s="140">
        <f>'White Milk Size'!L20</f>
        <v>4018865629.111299</v>
      </c>
      <c r="M197" s="141">
        <f>'White Milk Size'!M20</f>
        <v>-130517868.25651836</v>
      </c>
      <c r="N197" s="137">
        <f>'White Milk Size'!N20</f>
        <v>-3.1454761493921457E-2</v>
      </c>
      <c r="O197" s="135">
        <f>'White Milk Size'!O20</f>
        <v>1076552725.6164989</v>
      </c>
      <c r="P197" s="136">
        <f>'White Milk Size'!P20</f>
        <v>-36076226.577162504</v>
      </c>
      <c r="Q197" s="137">
        <f>'White Milk Size'!Q20</f>
        <v>-3.242431046400019E-2</v>
      </c>
    </row>
    <row r="198" spans="2:17">
      <c r="B198" s="324" t="s">
        <v>65</v>
      </c>
      <c r="C198" s="82" t="s">
        <v>90</v>
      </c>
      <c r="D198" s="121">
        <f>Organic!D19</f>
        <v>134933760.10128534</v>
      </c>
      <c r="E198" s="122">
        <f>Organic!E19</f>
        <v>-1568052.0159448683</v>
      </c>
      <c r="F198" s="123">
        <f>Organic!F19</f>
        <v>-1.14874080543209E-2</v>
      </c>
      <c r="G198" s="124">
        <f>Organic!G19</f>
        <v>7.5525466108397161</v>
      </c>
      <c r="H198" s="125">
        <f>Organic!H19</f>
        <v>4.1645946386262622E-2</v>
      </c>
      <c r="I198" s="204">
        <f>Organic!I19</f>
        <v>10.014300597366553</v>
      </c>
      <c r="J198" s="152">
        <f>Organic!J19</f>
        <v>0.25451784674353206</v>
      </c>
      <c r="K198" s="123">
        <f>Organic!K19</f>
        <v>2.6078228711318884E-2</v>
      </c>
      <c r="L198" s="126">
        <f>Organic!L19</f>
        <v>1351267234.387217</v>
      </c>
      <c r="M198" s="127">
        <f>Organic!M19</f>
        <v>19039203.056689262</v>
      </c>
      <c r="N198" s="123">
        <f>Organic!N19</f>
        <v>1.4291249402457294E-2</v>
      </c>
      <c r="O198" s="121">
        <f>Organic!O19</f>
        <v>240534703.185045</v>
      </c>
      <c r="P198" s="122">
        <f>Organic!P19</f>
        <v>248435.75891393423</v>
      </c>
      <c r="Q198" s="123">
        <f>Organic!Q19</f>
        <v>1.0339157604597961E-3</v>
      </c>
    </row>
    <row r="199" spans="2:17" ht="15" thickBot="1">
      <c r="B199" s="323"/>
      <c r="C199" s="84" t="s">
        <v>92</v>
      </c>
      <c r="D199" s="128">
        <f>Organic!D20</f>
        <v>1651665741.4181492</v>
      </c>
      <c r="E199" s="129">
        <f>Organic!E20</f>
        <v>-29215184.106820583</v>
      </c>
      <c r="F199" s="130">
        <f>Organic!F20</f>
        <v>-1.7380876695769598E-2</v>
      </c>
      <c r="G199" s="131">
        <f>Organic!G20</f>
        <v>92.447453389160259</v>
      </c>
      <c r="H199" s="132">
        <f>Organic!H20</f>
        <v>-4.164594638641006E-2</v>
      </c>
      <c r="I199" s="205">
        <f>Organic!I20</f>
        <v>4.9070886593792578</v>
      </c>
      <c r="J199" s="157">
        <f>Organic!J20</f>
        <v>0.11043959875652654</v>
      </c>
      <c r="K199" s="130">
        <f>Organic!K20</f>
        <v>2.3024323305859816E-2</v>
      </c>
      <c r="L199" s="133">
        <f>Organic!L20</f>
        <v>8104870228.798234</v>
      </c>
      <c r="M199" s="134">
        <f>Organic!M20</f>
        <v>42274316.360220909</v>
      </c>
      <c r="N199" s="130">
        <f>Organic!N20</f>
        <v>5.243263685707618E-3</v>
      </c>
      <c r="O199" s="128">
        <f>Organic!O20</f>
        <v>2429714646.7629628</v>
      </c>
      <c r="P199" s="129">
        <f>Organic!P20</f>
        <v>-27545711.617192268</v>
      </c>
      <c r="Q199" s="130">
        <f>Organic!Q20</f>
        <v>-1.1209927968459399E-2</v>
      </c>
    </row>
    <row r="200" spans="2:17">
      <c r="B200" s="324" t="s">
        <v>126</v>
      </c>
      <c r="C200" s="82" t="s">
        <v>89</v>
      </c>
      <c r="D200" s="121">
        <f>'Form Data'!D19</f>
        <v>162841336.80712536</v>
      </c>
      <c r="E200" s="122">
        <f>'Form Data'!E19</f>
        <v>13534859.066741407</v>
      </c>
      <c r="F200" s="123">
        <f>'Form Data'!F19</f>
        <v>9.0651519422191421E-2</v>
      </c>
      <c r="G200" s="124">
        <f>'Form Data'!G19</f>
        <v>9.1145965656340433</v>
      </c>
      <c r="H200" s="125">
        <f>'Form Data'!H19</f>
        <v>0.89912963905321774</v>
      </c>
      <c r="I200" s="204">
        <f>'Form Data'!I19</f>
        <v>10.094832802370012</v>
      </c>
      <c r="J200" s="152">
        <f>'Form Data'!J19</f>
        <v>0.30050617353746034</v>
      </c>
      <c r="K200" s="123">
        <f>'Form Data'!K19</f>
        <v>3.0681657343632981E-2</v>
      </c>
      <c r="L200" s="126">
        <f>'Form Data'!L19</f>
        <v>1643856068.3823524</v>
      </c>
      <c r="M200" s="127">
        <f>'Form Data'!M19</f>
        <v>181499657.59251499</v>
      </c>
      <c r="N200" s="123">
        <f>'Form Data'!N19</f>
        <v>0.12411451562241568</v>
      </c>
      <c r="O200" s="121">
        <f>'Form Data'!O19</f>
        <v>328053568.84819037</v>
      </c>
      <c r="P200" s="122">
        <f>'Form Data'!P19</f>
        <v>29616912.883936048</v>
      </c>
      <c r="Q200" s="123">
        <f>'Form Data'!Q19</f>
        <v>9.9240198186255832E-2</v>
      </c>
    </row>
    <row r="201" spans="2:17" ht="15" thickBot="1">
      <c r="B201" s="323"/>
      <c r="C201" s="84" t="s">
        <v>91</v>
      </c>
      <c r="D201" s="128">
        <f>'Form Data'!D20</f>
        <v>1623758164.7123053</v>
      </c>
      <c r="E201" s="129">
        <f>'Form Data'!E20</f>
        <v>-44318095.189507961</v>
      </c>
      <c r="F201" s="130">
        <f>'Form Data'!F20</f>
        <v>-2.6568386742771954E-2</v>
      </c>
      <c r="G201" s="131">
        <f>'Form Data'!G20</f>
        <v>90.885403434365713</v>
      </c>
      <c r="H201" s="132">
        <f>'Form Data'!H20</f>
        <v>-0.89912963905342735</v>
      </c>
      <c r="I201" s="205">
        <f>'Form Data'!I20</f>
        <v>4.8112345573253963</v>
      </c>
      <c r="J201" s="157">
        <f>'Form Data'!J20</f>
        <v>5.5775994869954992E-2</v>
      </c>
      <c r="K201" s="130">
        <f>'Form Data'!K20</f>
        <v>1.1728836270451177E-2</v>
      </c>
      <c r="L201" s="133">
        <f>'Form Data'!L20</f>
        <v>7812281394.8031063</v>
      </c>
      <c r="M201" s="134">
        <f>'Form Data'!M20</f>
        <v>-120186138.17562008</v>
      </c>
      <c r="N201" s="130">
        <f>'Form Data'!N20</f>
        <v>-1.5151166730396803E-2</v>
      </c>
      <c r="O201" s="128">
        <f>'Form Data'!O20</f>
        <v>2342195781.0998168</v>
      </c>
      <c r="P201" s="129">
        <f>'Form Data'!P20</f>
        <v>-56914188.742215633</v>
      </c>
      <c r="Q201" s="130">
        <f>'Form Data'!Q20</f>
        <v>-2.3723042902432316E-2</v>
      </c>
    </row>
    <row r="202" spans="2:17" ht="15" thickBot="1">
      <c r="B202" s="235" t="s">
        <v>221</v>
      </c>
      <c r="C202" s="142" t="s">
        <v>127</v>
      </c>
      <c r="D202" s="252">
        <f>'Glass Bottle'!D11</f>
        <v>4349043.2961597228</v>
      </c>
      <c r="E202" s="253">
        <f>'Glass Bottle'!E11</f>
        <v>38900.199723394588</v>
      </c>
      <c r="F202" s="254">
        <f>'Glass Bottle'!F11</f>
        <v>9.0252687330863064E-3</v>
      </c>
      <c r="G202" s="117">
        <f>'Glass Bottle'!G11</f>
        <v>0.24342575336336023</v>
      </c>
      <c r="H202" s="118">
        <f>'Glass Bottle'!H11</f>
        <v>6.263651668252157E-3</v>
      </c>
      <c r="I202" s="158">
        <f>'Glass Bottle'!I11</f>
        <v>13.78987912516825</v>
      </c>
      <c r="J202" s="159">
        <f>'Glass Bottle'!J11</f>
        <v>0.20878632993782986</v>
      </c>
      <c r="K202" s="116">
        <f>'Glass Bottle'!K11</f>
        <v>1.537330854636043E-2</v>
      </c>
      <c r="L202" s="119">
        <f>'Glass Bottle'!L11</f>
        <v>59972781.36416588</v>
      </c>
      <c r="M202" s="120">
        <f>'Glass Bottle'!M11</f>
        <v>1436328.0107423291</v>
      </c>
      <c r="N202" s="116">
        <f>'Glass Bottle'!N11</f>
        <v>2.4537325520394282E-2</v>
      </c>
      <c r="O202" s="114">
        <f>'Glass Bottle'!O11</f>
        <v>11385686.78486917</v>
      </c>
      <c r="P202" s="115">
        <f>'Glass Bottle'!P11</f>
        <v>-9534.1201866101474</v>
      </c>
      <c r="Q202" s="116">
        <f>'Glass Bottle'!Q11</f>
        <v>-8.3667708296730715E-4</v>
      </c>
    </row>
    <row r="203" spans="2:17">
      <c r="B203" s="321" t="s">
        <v>222</v>
      </c>
      <c r="C203" s="236" t="s">
        <v>223</v>
      </c>
      <c r="D203" s="241">
        <f>Enhanced!D57</f>
        <v>9116105.0786831398</v>
      </c>
      <c r="E203" s="122">
        <f>Enhanced!E57</f>
        <v>544794.76739051752</v>
      </c>
      <c r="F203" s="123">
        <f>Enhanced!F57</f>
        <v>6.3560266470898324E-2</v>
      </c>
      <c r="G203" s="124">
        <f>Enhanced!G57</f>
        <v>0.51024894336588811</v>
      </c>
      <c r="H203" s="125">
        <f>Enhanced!H57</f>
        <v>3.8619597837234676E-2</v>
      </c>
      <c r="I203" s="204">
        <f>Enhanced!I57</f>
        <v>12.694406934339117</v>
      </c>
      <c r="J203" s="152">
        <f>Enhanced!J57</f>
        <v>0.37516396374318717</v>
      </c>
      <c r="K203" s="123">
        <f>Enhanced!K57</f>
        <v>3.0453491715249369E-2</v>
      </c>
      <c r="L203" s="126">
        <f>Enhanced!L57</f>
        <v>115723547.52499929</v>
      </c>
      <c r="M203" s="127">
        <f>Enhanced!M57</f>
        <v>10131493.223811239</v>
      </c>
      <c r="N203" s="123">
        <f>Enhanced!N57</f>
        <v>9.594939023453819E-2</v>
      </c>
      <c r="O203" s="121">
        <f>Enhanced!O57</f>
        <v>23435415.464572303</v>
      </c>
      <c r="P203" s="122">
        <f>Enhanced!P57</f>
        <v>1600395.9419104308</v>
      </c>
      <c r="Q203" s="123">
        <f>Enhanced!Q57</f>
        <v>7.3294916922305969E-2</v>
      </c>
    </row>
    <row r="204" spans="2:17">
      <c r="B204" s="321"/>
      <c r="C204" s="236" t="s">
        <v>224</v>
      </c>
      <c r="D204" s="242">
        <f>Enhanced!D58</f>
        <v>1699153729.9177034</v>
      </c>
      <c r="E204" s="106">
        <f>Enhanced!E58</f>
        <v>-43016875.104878664</v>
      </c>
      <c r="F204" s="107">
        <f>Enhanced!F58</f>
        <v>-2.469153995645626E-2</v>
      </c>
      <c r="G204" s="108">
        <f>Enhanced!G58</f>
        <v>95.105463114292689</v>
      </c>
      <c r="H204" s="109">
        <f>Enhanced!H58</f>
        <v>-0.75605075057470117</v>
      </c>
      <c r="I204" s="155">
        <f>Enhanced!I58</f>
        <v>4.9452802250890739</v>
      </c>
      <c r="J204" s="156">
        <f>Enhanced!J58</f>
        <v>5.5187076031595339E-2</v>
      </c>
      <c r="K204" s="107">
        <f>Enhanced!K58</f>
        <v>1.1285485644017261E-2</v>
      </c>
      <c r="L204" s="110">
        <f>Enhanced!L58</f>
        <v>8402791339.9483595</v>
      </c>
      <c r="M204" s="111">
        <f>Enhanced!M58</f>
        <v>-116585200.16189194</v>
      </c>
      <c r="N204" s="107">
        <f>Enhanced!N58</f>
        <v>-1.3684710332146344E-2</v>
      </c>
      <c r="O204" s="105">
        <f>Enhanced!O58</f>
        <v>2459539353.3656378</v>
      </c>
      <c r="P204" s="106">
        <f>Enhanced!P58</f>
        <v>-56751514.155466557</v>
      </c>
      <c r="Q204" s="107">
        <f>Enhanced!Q58</f>
        <v>-2.2553638328534995E-2</v>
      </c>
    </row>
    <row r="205" spans="2:17">
      <c r="B205" s="321"/>
      <c r="C205" s="237" t="s">
        <v>128</v>
      </c>
      <c r="D205" s="242">
        <f>'Enhanced - Aggs'!D50</f>
        <v>554.76261010766029</v>
      </c>
      <c r="E205" s="106">
        <f>'Enhanced - Aggs'!E50</f>
        <v>47.812951028347015</v>
      </c>
      <c r="F205" s="107">
        <f>'Enhanced - Aggs'!F50</f>
        <v>9.431498803092514E-2</v>
      </c>
      <c r="G205" s="108">
        <f>'Enhanced - Aggs'!G50</f>
        <v>3.1051313382537935E-5</v>
      </c>
      <c r="H205" s="109">
        <f>'Enhanced - Aggs'!H50</f>
        <v>3.1568226635928347E-6</v>
      </c>
      <c r="I205" s="155">
        <f>'Enhanced - Aggs'!I50</f>
        <v>8.7056958239040121</v>
      </c>
      <c r="J205" s="156">
        <f>'Enhanced - Aggs'!J50</f>
        <v>-2.6442933255898637E-2</v>
      </c>
      <c r="K205" s="107">
        <f>'Enhanced - Aggs'!K50</f>
        <v>-3.0282309971559687E-3</v>
      </c>
      <c r="L205" s="110">
        <f>'Enhanced - Aggs'!L50</f>
        <v>4829.5945380723479</v>
      </c>
      <c r="M205" s="111">
        <f>'Enhanced - Aggs'!M50</f>
        <v>402.83977209687237</v>
      </c>
      <c r="N205" s="107">
        <f>'Enhanced - Aggs'!N50</f>
        <v>9.1001149463517436E-2</v>
      </c>
      <c r="O205" s="105">
        <f>'Enhanced - Aggs'!O50</f>
        <v>1107.3023697137833</v>
      </c>
      <c r="P205" s="106">
        <f>'Enhanced - Aggs'!P50</f>
        <v>93.958098530769348</v>
      </c>
      <c r="Q205" s="107">
        <f>'Enhanced - Aggs'!Q50</f>
        <v>9.2720806938671838E-2</v>
      </c>
    </row>
    <row r="206" spans="2:17" ht="15" customHeight="1">
      <c r="B206" s="321"/>
      <c r="C206" s="237" t="s">
        <v>129</v>
      </c>
      <c r="D206" s="242">
        <f>'Enhanced - Aggs'!D51</f>
        <v>5129324.9018527269</v>
      </c>
      <c r="E206" s="106">
        <f>'Enhanced - Aggs'!E51</f>
        <v>830442.55937153101</v>
      </c>
      <c r="F206" s="107">
        <f>'Enhanced - Aggs'!F51</f>
        <v>0.19317638707279031</v>
      </c>
      <c r="G206" s="108">
        <f>'Enhanced - Aggs'!G51</f>
        <v>0.28709987311036589</v>
      </c>
      <c r="H206" s="109">
        <f>'Enhanced - Aggs'!H51</f>
        <v>5.0557385199514498E-2</v>
      </c>
      <c r="I206" s="155">
        <f>'Enhanced - Aggs'!I51</f>
        <v>13.547157240474302</v>
      </c>
      <c r="J206" s="156">
        <f>'Enhanced - Aggs'!J51</f>
        <v>0.25921197737871182</v>
      </c>
      <c r="K206" s="107">
        <f>'Enhanced - Aggs'!K51</f>
        <v>1.9507303217045704E-2</v>
      </c>
      <c r="L206" s="110">
        <f>'Enhanced - Aggs'!L51</f>
        <v>69487770.982879311</v>
      </c>
      <c r="M206" s="111">
        <f>'Enhanced - Aggs'!M51</f>
        <v>12364457.723501027</v>
      </c>
      <c r="N206" s="107">
        <f>'Enhanced - Aggs'!N51</f>
        <v>0.21645204064683832</v>
      </c>
      <c r="O206" s="105">
        <f>'Enhanced - Aggs'!O51</f>
        <v>10378429.875811011</v>
      </c>
      <c r="P206" s="106">
        <f>'Enhanced - Aggs'!P51</f>
        <v>1692245.6708770264</v>
      </c>
      <c r="Q206" s="107">
        <f>'Enhanced - Aggs'!Q51</f>
        <v>0.19482037577740818</v>
      </c>
    </row>
    <row r="207" spans="2:17">
      <c r="B207" s="321"/>
      <c r="C207" s="237" t="s">
        <v>130</v>
      </c>
      <c r="D207" s="242">
        <f>'Enhanced - Aggs'!D52</f>
        <v>947638.35368453315</v>
      </c>
      <c r="E207" s="106">
        <f>'Enhanced - Aggs'!E52</f>
        <v>78903.497612738167</v>
      </c>
      <c r="F207" s="107">
        <f>'Enhanced - Aggs'!F52</f>
        <v>9.0825753175739196E-2</v>
      </c>
      <c r="G207" s="108">
        <f>'Enhanced - Aggs'!G52</f>
        <v>5.3041454051599296E-2</v>
      </c>
      <c r="H207" s="109">
        <f>'Enhanced - Aggs'!H52</f>
        <v>5.2400285137482044E-3</v>
      </c>
      <c r="I207" s="155">
        <f>'Enhanced - Aggs'!I52</f>
        <v>9.684078451065389</v>
      </c>
      <c r="J207" s="156">
        <f>'Enhanced - Aggs'!J52</f>
        <v>0.35858915151990445</v>
      </c>
      <c r="K207" s="107">
        <f>'Enhanced - Aggs'!K52</f>
        <v>3.8452583022896371E-2</v>
      </c>
      <c r="L207" s="110">
        <f>'Enhanced - Aggs'!L52</f>
        <v>9177004.1603194699</v>
      </c>
      <c r="M207" s="111">
        <f>'Enhanced - Aggs'!M52</f>
        <v>1075626.5558797587</v>
      </c>
      <c r="N207" s="107">
        <f>'Enhanced - Aggs'!N52</f>
        <v>0.13277082101324281</v>
      </c>
      <c r="O207" s="105">
        <f>'Enhanced - Aggs'!O52</f>
        <v>1791574.7807221645</v>
      </c>
      <c r="P207" s="106">
        <f>'Enhanced - Aggs'!P52</f>
        <v>125761.4592427907</v>
      </c>
      <c r="Q207" s="107">
        <f>'Enhanced - Aggs'!Q52</f>
        <v>7.5495529793881466E-2</v>
      </c>
    </row>
    <row r="208" spans="2:17">
      <c r="B208" s="321"/>
      <c r="C208" s="238" t="s">
        <v>225</v>
      </c>
      <c r="D208" s="242">
        <f>Enhanced!D59</f>
        <v>15590550.497303728</v>
      </c>
      <c r="E208" s="106">
        <f>Enhanced!E59</f>
        <v>826504.43170154281</v>
      </c>
      <c r="F208" s="107">
        <f>Enhanced!F59</f>
        <v>5.5980889522362236E-2</v>
      </c>
      <c r="G208" s="108">
        <f>Enhanced!G59</f>
        <v>0.87263824287673641</v>
      </c>
      <c r="H208" s="109">
        <f>Enhanced!H59</f>
        <v>6.0258673080861191E-2</v>
      </c>
      <c r="I208" s="155">
        <f>Enhanced!I59</f>
        <v>12.328771793246688</v>
      </c>
      <c r="J208" s="156">
        <f>Enhanced!J59</f>
        <v>0.25697350821127074</v>
      </c>
      <c r="K208" s="107">
        <f>Enhanced!K59</f>
        <v>2.1287094279053953E-2</v>
      </c>
      <c r="L208" s="110">
        <f>Enhanced!L59</f>
        <v>192212339.21234632</v>
      </c>
      <c r="M208" s="111">
        <f>Enhanced!M59</f>
        <v>13983753.237425953</v>
      </c>
      <c r="N208" s="107">
        <f>Enhanced!N59</f>
        <v>7.8459654274503937E-2</v>
      </c>
      <c r="O208" s="105">
        <f>Enhanced!O59</f>
        <v>31708400.111464217</v>
      </c>
      <c r="P208" s="106">
        <f>Enhanced!P59</f>
        <v>1792713.4181855395</v>
      </c>
      <c r="Q208" s="107">
        <f>Enhanced!Q59</f>
        <v>5.992553126277788E-2</v>
      </c>
    </row>
    <row r="209" spans="2:17">
      <c r="B209" s="321"/>
      <c r="C209" s="238" t="s">
        <v>226</v>
      </c>
      <c r="D209" s="242">
        <f>Enhanced!D60</f>
        <v>241731.65768133625</v>
      </c>
      <c r="E209" s="106">
        <f>Enhanced!E60</f>
        <v>50242.948616639682</v>
      </c>
      <c r="F209" s="107">
        <f>Enhanced!F60</f>
        <v>0.26238073702645598</v>
      </c>
      <c r="G209" s="108">
        <f>Enhanced!G60</f>
        <v>1.3530265595381208E-2</v>
      </c>
      <c r="H209" s="109">
        <f>Enhanced!H60</f>
        <v>2.9937558608865E-3</v>
      </c>
      <c r="I209" s="155">
        <f>Enhanced!I60</f>
        <v>10.386212601881091</v>
      </c>
      <c r="J209" s="156">
        <f>Enhanced!J60</f>
        <v>1.1583806782978492</v>
      </c>
      <c r="K209" s="107">
        <f>Enhanced!K60</f>
        <v>0.12553118521127557</v>
      </c>
      <c r="L209" s="110">
        <f>Enhanced!L60</f>
        <v>2510676.3892835006</v>
      </c>
      <c r="M209" s="111">
        <f>Enhanced!M60</f>
        <v>743650.76677055005</v>
      </c>
      <c r="N209" s="107">
        <f>Enhanced!N60</f>
        <v>0.42084888713327068</v>
      </c>
      <c r="O209" s="105">
        <f>Enhanced!O60</f>
        <v>515983.2693114843</v>
      </c>
      <c r="P209" s="106">
        <f>Enhanced!P60</f>
        <v>114844.25310778816</v>
      </c>
      <c r="Q209" s="107">
        <f>Enhanced!Q60</f>
        <v>0.28629539503450069</v>
      </c>
    </row>
    <row r="210" spans="2:17">
      <c r="B210" s="321"/>
      <c r="C210" s="238" t="s">
        <v>227</v>
      </c>
      <c r="D210" s="242">
        <f>Enhanced!D61</f>
        <v>61589906.654075436</v>
      </c>
      <c r="E210" s="106">
        <f>Enhanced!E61</f>
        <v>10718749.703724541</v>
      </c>
      <c r="F210" s="107">
        <f>Enhanced!F61</f>
        <v>0.21070387123661841</v>
      </c>
      <c r="G210" s="108">
        <f>Enhanced!G61</f>
        <v>3.4473258613189781</v>
      </c>
      <c r="H210" s="109">
        <f>Enhanced!H61</f>
        <v>0.64818202129609048</v>
      </c>
      <c r="I210" s="155">
        <f>Enhanced!I61</f>
        <v>11.933131707120266</v>
      </c>
      <c r="J210" s="156">
        <f>Enhanced!J61</f>
        <v>0.47858885346325764</v>
      </c>
      <c r="K210" s="107">
        <f>Enhanced!K61</f>
        <v>4.1781576059184422E-2</v>
      </c>
      <c r="L210" s="110">
        <f>Enhanced!L61</f>
        <v>734960467.93232501</v>
      </c>
      <c r="M210" s="111">
        <f>Enhanced!M61</f>
        <v>152254620.62941909</v>
      </c>
      <c r="N210" s="107">
        <f>Enhanced!N61</f>
        <v>0.2612889871178401</v>
      </c>
      <c r="O210" s="105">
        <f>Enhanced!O61</f>
        <v>153163477.60642004</v>
      </c>
      <c r="P210" s="106">
        <f>Enhanced!P61</f>
        <v>25769993.524511918</v>
      </c>
      <c r="Q210" s="107">
        <f>Enhanced!Q61</f>
        <v>0.20228659032469043</v>
      </c>
    </row>
    <row r="211" spans="2:17">
      <c r="B211" s="321"/>
      <c r="C211" s="238" t="s">
        <v>131</v>
      </c>
      <c r="D211" s="242">
        <f>'Enhanced - Aggs'!D54</f>
        <v>309183.13890451193</v>
      </c>
      <c r="E211" s="106">
        <f>'Enhanced - Aggs'!E54</f>
        <v>49968.663185656071</v>
      </c>
      <c r="F211" s="107">
        <f>'Enhanced - Aggs'!F54</f>
        <v>0.19276957063097089</v>
      </c>
      <c r="G211" s="108">
        <f>'Enhanced - Aggs'!G54</f>
        <v>1.730567699372822E-2</v>
      </c>
      <c r="H211" s="109">
        <f>'Enhanced - Aggs'!H54</f>
        <v>3.0426122936006786E-3</v>
      </c>
      <c r="I211" s="155">
        <f>'Enhanced - Aggs'!I54</f>
        <v>19.004822534708307</v>
      </c>
      <c r="J211" s="156">
        <f>'Enhanced - Aggs'!J54</f>
        <v>0.53419119771726997</v>
      </c>
      <c r="K211" s="107">
        <f>'Enhanced - Aggs'!K54</f>
        <v>2.8921112005925214E-2</v>
      </c>
      <c r="L211" s="110">
        <f>'Enhanced - Aggs'!L54</f>
        <v>5875970.6856043171</v>
      </c>
      <c r="M211" s="111">
        <f>'Enhanced - Aggs'!M54</f>
        <v>1088115.6673899163</v>
      </c>
      <c r="N211" s="107">
        <f>'Enhanced - Aggs'!N54</f>
        <v>0.22726579298044866</v>
      </c>
      <c r="O211" s="105">
        <f>'Enhanced - Aggs'!O54</f>
        <v>581993.70711421967</v>
      </c>
      <c r="P211" s="106">
        <f>'Enhanced - Aggs'!P54</f>
        <v>87898.295856714249</v>
      </c>
      <c r="Q211" s="107">
        <f>'Enhanced - Aggs'!Q54</f>
        <v>0.17789741384767627</v>
      </c>
    </row>
    <row r="212" spans="2:17">
      <c r="B212" s="322"/>
      <c r="C212" s="239" t="s">
        <v>179</v>
      </c>
      <c r="D212" s="242">
        <f>'Enhanced - Aggs'!D55</f>
        <v>10068375.400468729</v>
      </c>
      <c r="E212" s="106">
        <f>'Enhanced - Aggs'!E55</f>
        <v>3017877.3253068039</v>
      </c>
      <c r="F212" s="107">
        <f>'Enhanced - Aggs'!F55</f>
        <v>0.42803746531588038</v>
      </c>
      <c r="G212" s="108">
        <f>'Enhanced - Aggs'!G55</f>
        <v>17.059898406874467</v>
      </c>
      <c r="H212" s="109">
        <f>'Enhanced - Aggs'!H55</f>
        <v>4.2826008798845709</v>
      </c>
      <c r="I212" s="155">
        <f>'Enhanced - Aggs'!I55</f>
        <v>33.761524226747092</v>
      </c>
      <c r="J212" s="156">
        <f>'Enhanced - Aggs'!J55</f>
        <v>2.4413399310897752</v>
      </c>
      <c r="K212" s="107">
        <f>'Enhanced - Aggs'!K55</f>
        <v>7.7947814995082187E-2</v>
      </c>
      <c r="L212" s="110">
        <f>'Enhanced - Aggs'!L55</f>
        <v>339923700.00690943</v>
      </c>
      <c r="M212" s="111">
        <f>'Enhanced - Aggs'!M55</f>
        <v>119100800.91666076</v>
      </c>
      <c r="N212" s="107">
        <f>'Enhanced - Aggs'!N55</f>
        <v>0.53934986546836861</v>
      </c>
      <c r="O212" s="105">
        <f>'Enhanced - Aggs'!O55</f>
        <v>78968051.290746778</v>
      </c>
      <c r="P212" s="106">
        <f>'Enhanced - Aggs'!P55</f>
        <v>19297174.045914501</v>
      </c>
      <c r="Q212" s="107">
        <f>'Enhanced - Aggs'!Q55</f>
        <v>0.32339350344620094</v>
      </c>
    </row>
    <row r="213" spans="2:17" ht="15" thickBot="1">
      <c r="B213" s="323"/>
      <c r="C213" s="240" t="s">
        <v>228</v>
      </c>
      <c r="D213" s="243">
        <f>Enhanced!D62</f>
        <v>907477.71398444835</v>
      </c>
      <c r="E213" s="129">
        <f>Enhanced!E62</f>
        <v>93347.130676896893</v>
      </c>
      <c r="F213" s="130">
        <f>Enhanced!F62</f>
        <v>0.11465867096855327</v>
      </c>
      <c r="G213" s="131">
        <f>Enhanced!G62</f>
        <v>5.0793572550125142E-2</v>
      </c>
      <c r="H213" s="132">
        <f>Enhanced!H62</f>
        <v>5.9967024993083859E-3</v>
      </c>
      <c r="I213" s="205">
        <f>Enhanced!I62</f>
        <v>8.7485257828188168</v>
      </c>
      <c r="J213" s="157">
        <f>Enhanced!J62</f>
        <v>-3.8627781300530017E-2</v>
      </c>
      <c r="K213" s="130">
        <f>Enhanced!K62</f>
        <v>-4.3959378903151462E-3</v>
      </c>
      <c r="L213" s="133">
        <f>Enhanced!L62</f>
        <v>7939092.1781264255</v>
      </c>
      <c r="M213" s="134">
        <f>Enhanced!M62</f>
        <v>785201.72135691158</v>
      </c>
      <c r="N213" s="130">
        <f>Enhanced!N62</f>
        <v>0.10975870068207412</v>
      </c>
      <c r="O213" s="128">
        <f>Enhanced!O62</f>
        <v>1886720.1306012648</v>
      </c>
      <c r="P213" s="129">
        <f>Enhanced!P62</f>
        <v>176291.15947019681</v>
      </c>
      <c r="Q213" s="130">
        <f>Enhanced!Q62</f>
        <v>0.10306838953600012</v>
      </c>
    </row>
    <row r="214" spans="2:17" ht="15.5" customHeight="1" thickBot="1">
      <c r="B214" s="324" t="s">
        <v>62</v>
      </c>
      <c r="C214" s="290" t="s">
        <v>88</v>
      </c>
      <c r="D214" s="291">
        <f>'Non-Dairy Alternatives'!D98</f>
        <v>220575540.0910072</v>
      </c>
      <c r="E214" s="292">
        <f>'Non-Dairy Alternatives'!E98</f>
        <v>-14388145.994990855</v>
      </c>
      <c r="F214" s="293">
        <f>'Non-Dairy Alternatives'!F98</f>
        <v>-6.1235615744148271E-2</v>
      </c>
      <c r="G214" s="294">
        <f>'Non-Dairy Alternatives'!G98</f>
        <v>100.00000000000003</v>
      </c>
      <c r="H214" s="295">
        <f>'Non-Dairy Alternatives'!H98</f>
        <v>7.1054273576010019E-14</v>
      </c>
      <c r="I214" s="296">
        <f>'Non-Dairy Alternatives'!I98</f>
        <v>8.8695017258539401</v>
      </c>
      <c r="J214" s="297">
        <f>'Non-Dairy Alternatives'!J98</f>
        <v>0.12434536520642148</v>
      </c>
      <c r="K214" s="293">
        <f>'Non-Dairy Alternatives'!K98</f>
        <v>1.4218769805645255E-2</v>
      </c>
      <c r="L214" s="298">
        <f>'Non-Dairy Alternatives'!L98</f>
        <v>1956395133.5183535</v>
      </c>
      <c r="M214" s="299">
        <f>'Non-Dairy Alternatives'!M98</f>
        <v>-98399040.377799273</v>
      </c>
      <c r="N214" s="293">
        <f>'Non-Dairy Alternatives'!N98</f>
        <v>-4.7887541062675926E-2</v>
      </c>
      <c r="O214" s="291">
        <f>'Non-Dairy Alternatives'!O98</f>
        <v>513476205.58705366</v>
      </c>
      <c r="P214" s="292">
        <f>'Non-Dairy Alternatives'!P98</f>
        <v>-21701876.52327919</v>
      </c>
      <c r="Q214" s="293">
        <f>'Non-Dairy Alternatives'!Q98</f>
        <v>-4.0550757306247659E-2</v>
      </c>
    </row>
    <row r="215" spans="2:17" ht="15.5" customHeight="1">
      <c r="B215" s="322"/>
      <c r="C215" s="82" t="s">
        <v>265</v>
      </c>
      <c r="D215" s="121">
        <f>'Non-Dairy Alternatives'!D99</f>
        <v>2166207.4149209238</v>
      </c>
      <c r="E215" s="122">
        <f>'Non-Dairy Alternatives'!E99</f>
        <v>-42763.404775471427</v>
      </c>
      <c r="F215" s="123">
        <f>'Non-Dairy Alternatives'!F99</f>
        <v>-1.9358972239094087E-2</v>
      </c>
      <c r="G215" s="124">
        <f>'Non-Dairy Alternatives'!G99</f>
        <v>0.98207054781648473</v>
      </c>
      <c r="H215" s="125">
        <f>'Non-Dairy Alternatives'!H99</f>
        <v>4.1937688780600335E-2</v>
      </c>
      <c r="I215" s="204">
        <f>'Non-Dairy Alternatives'!I99</f>
        <v>13.091544378807978</v>
      </c>
      <c r="J215" s="152">
        <f>'Non-Dairy Alternatives'!J99</f>
        <v>1.1244510726032129</v>
      </c>
      <c r="K215" s="245">
        <f>'Non-Dairy Alternatives'!K99</f>
        <v>9.3961920729756593E-2</v>
      </c>
      <c r="L215" s="257">
        <f>'Non-Dairy Alternatives'!L99</f>
        <v>28359000.50614018</v>
      </c>
      <c r="M215" s="127">
        <f>'Non-Dairy Alternatives'!M99</f>
        <v>1924040.5961497948</v>
      </c>
      <c r="N215" s="123">
        <f>'Non-Dairy Alternatives'!N99</f>
        <v>7.2783942275723115E-2</v>
      </c>
      <c r="O215" s="121">
        <f>'Non-Dairy Alternatives'!O99</f>
        <v>6038192.2742633922</v>
      </c>
      <c r="P215" s="122">
        <f>'Non-Dairy Alternatives'!P99</f>
        <v>141551.67542300746</v>
      </c>
      <c r="Q215" s="123">
        <f>'Non-Dairy Alternatives'!Q99</f>
        <v>2.4005477873425857E-2</v>
      </c>
    </row>
    <row r="216" spans="2:17" ht="15.5" customHeight="1">
      <c r="B216" s="322"/>
      <c r="C216" s="255" t="s">
        <v>85</v>
      </c>
      <c r="D216" s="105">
        <f>'Non-Dairy Alternatives'!D100</f>
        <v>134883292.23092034</v>
      </c>
      <c r="E216" s="106">
        <f>'Non-Dairy Alternatives'!E100</f>
        <v>-13662964.253367007</v>
      </c>
      <c r="F216" s="107">
        <f>'Non-Dairy Alternatives'!F100</f>
        <v>-9.1977842974536497E-2</v>
      </c>
      <c r="G216" s="108">
        <f>'Non-Dairy Alternatives'!G100</f>
        <v>61.150611792798479</v>
      </c>
      <c r="H216" s="109">
        <f>'Non-Dairy Alternatives'!H100</f>
        <v>-2.070330540357844</v>
      </c>
      <c r="I216" s="155">
        <f>'Non-Dairy Alternatives'!I100</f>
        <v>7.3622092972713142</v>
      </c>
      <c r="J216" s="156">
        <f>'Non-Dairy Alternatives'!J100</f>
        <v>7.1957234804560954E-2</v>
      </c>
      <c r="K216" s="244">
        <f>'Non-Dairy Alternatives'!K100</f>
        <v>9.8703356465583269E-3</v>
      </c>
      <c r="L216" s="247">
        <f>'Non-Dairy Alternatives'!L100</f>
        <v>993039028.10904539</v>
      </c>
      <c r="M216" s="111">
        <f>'Non-Dairy Alternatives'!M100</f>
        <v>-89900624.597245812</v>
      </c>
      <c r="N216" s="107">
        <f>'Non-Dairy Alternatives'!N100</f>
        <v>-8.3015359510183295E-2</v>
      </c>
      <c r="O216" s="105">
        <f>'Non-Dairy Alternatives'!O100</f>
        <v>271926351.4065249</v>
      </c>
      <c r="P216" s="106">
        <f>'Non-Dairy Alternatives'!P100</f>
        <v>-23743380.077857018</v>
      </c>
      <c r="Q216" s="107">
        <f>'Non-Dairy Alternatives'!Q100</f>
        <v>-8.0303722530729219E-2</v>
      </c>
    </row>
    <row r="217" spans="2:17" ht="15.5" customHeight="1">
      <c r="B217" s="322"/>
      <c r="C217" s="255" t="s">
        <v>87</v>
      </c>
      <c r="D217" s="105">
        <f>'Non-Dairy Alternatives'!D101</f>
        <v>1413336.0706041818</v>
      </c>
      <c r="E217" s="106">
        <f>'Non-Dairy Alternatives'!E101</f>
        <v>-275062.92716838396</v>
      </c>
      <c r="F217" s="107">
        <f>'Non-Dairy Alternatives'!F101</f>
        <v>-0.16291346271305715</v>
      </c>
      <c r="G217" s="108">
        <f>'Non-Dairy Alternatives'!G101</f>
        <v>0.64074922814245605</v>
      </c>
      <c r="H217" s="109">
        <f>'Non-Dairy Alternatives'!H101</f>
        <v>-7.7829470505726195E-2</v>
      </c>
      <c r="I217" s="155">
        <f>'Non-Dairy Alternatives'!I101</f>
        <v>11.569152768603416</v>
      </c>
      <c r="J217" s="156">
        <f>'Non-Dairy Alternatives'!J101</f>
        <v>0.56332044347523968</v>
      </c>
      <c r="K217" s="244">
        <f>'Non-Dairy Alternatives'!K101</f>
        <v>5.1183811167928105E-2</v>
      </c>
      <c r="L217" s="247">
        <f>'Non-Dairy Alternatives'!L101</f>
        <v>16351100.914197445</v>
      </c>
      <c r="M217" s="111">
        <f>'Non-Dairy Alternatives'!M101</f>
        <v>-2231135.3532018773</v>
      </c>
      <c r="N217" s="107">
        <f>'Non-Dairy Alternatives'!N101</f>
        <v>-0.12006818345734746</v>
      </c>
      <c r="O217" s="105">
        <f>'Non-Dairy Alternatives'!O101</f>
        <v>3352233.3866509781</v>
      </c>
      <c r="P217" s="106">
        <f>'Non-Dairy Alternatives'!P101</f>
        <v>-495605.50464773597</v>
      </c>
      <c r="Q217" s="107">
        <f>'Non-Dairy Alternatives'!Q101</f>
        <v>-0.12880100197762187</v>
      </c>
    </row>
    <row r="218" spans="2:17" ht="15.5" customHeight="1">
      <c r="B218" s="322"/>
      <c r="C218" s="255" t="s">
        <v>261</v>
      </c>
      <c r="D218" s="105">
        <f>'Non-Dairy Alternatives'!D102</f>
        <v>14682301.937353307</v>
      </c>
      <c r="E218" s="106">
        <f>'Non-Dairy Alternatives'!E102</f>
        <v>438070.71436026692</v>
      </c>
      <c r="F218" s="107">
        <f>'Non-Dairy Alternatives'!F102</f>
        <v>3.0754254652447167E-2</v>
      </c>
      <c r="G218" s="108">
        <f>'Non-Dairy Alternatives'!G102</f>
        <v>6.6563599623492005</v>
      </c>
      <c r="H218" s="109">
        <f>'Non-Dairy Alternatives'!H102</f>
        <v>0.59404818120887448</v>
      </c>
      <c r="I218" s="155">
        <f>'Non-Dairy Alternatives'!I102</f>
        <v>15.434504712578642</v>
      </c>
      <c r="J218" s="156">
        <f>'Non-Dairy Alternatives'!J102</f>
        <v>0.11834949912817017</v>
      </c>
      <c r="K218" s="244">
        <f>'Non-Dairy Alternatives'!K102</f>
        <v>7.7271023621017492E-3</v>
      </c>
      <c r="L218" s="247">
        <f>'Non-Dairy Alternatives'!L102</f>
        <v>226614058.44358215</v>
      </c>
      <c r="M218" s="111">
        <f>'Non-Dairy Alternatives'!M102</f>
        <v>8447202.1359432936</v>
      </c>
      <c r="N218" s="107">
        <f>'Non-Dairy Alternatives'!N102</f>
        <v>3.8718998288318485E-2</v>
      </c>
      <c r="O218" s="105">
        <f>'Non-Dairy Alternatives'!O102</f>
        <v>74947262.997433335</v>
      </c>
      <c r="P218" s="106">
        <f>'Non-Dairy Alternatives'!P102</f>
        <v>3250348.1203684807</v>
      </c>
      <c r="Q218" s="107">
        <f>'Non-Dairy Alternatives'!Q102</f>
        <v>4.5334560433202623E-2</v>
      </c>
    </row>
    <row r="219" spans="2:17">
      <c r="B219" s="321"/>
      <c r="C219" s="255" t="s">
        <v>262</v>
      </c>
      <c r="D219" s="105"/>
      <c r="E219" s="106"/>
      <c r="F219" s="107"/>
      <c r="G219" s="108"/>
      <c r="H219" s="109"/>
      <c r="I219" s="155"/>
      <c r="J219" s="156"/>
      <c r="K219" s="244"/>
      <c r="L219" s="247"/>
      <c r="M219" s="111"/>
      <c r="N219" s="107"/>
      <c r="O219" s="105"/>
      <c r="P219" s="106"/>
      <c r="Q219" s="107"/>
    </row>
    <row r="220" spans="2:17">
      <c r="B220" s="321"/>
      <c r="C220" s="255" t="s">
        <v>263</v>
      </c>
      <c r="D220" s="105">
        <f>'Non-Dairy Alternatives'!D104</f>
        <v>1103658.3147677558</v>
      </c>
      <c r="E220" s="106">
        <f>'Non-Dairy Alternatives'!E104</f>
        <v>55131.448003313853</v>
      </c>
      <c r="F220" s="107">
        <f>'Non-Dairy Alternatives'!F104</f>
        <v>5.257990972938939E-2</v>
      </c>
      <c r="G220" s="108">
        <f>'Non-Dairy Alternatives'!G104</f>
        <v>0.50035389885587411</v>
      </c>
      <c r="H220" s="109">
        <f>'Non-Dairy Alternatives'!H104</f>
        <v>5.4103295526185757E-2</v>
      </c>
      <c r="I220" s="155">
        <f>'Non-Dairy Alternatives'!I104</f>
        <v>27.031883116060882</v>
      </c>
      <c r="J220" s="156">
        <f>'Non-Dairy Alternatives'!J104</f>
        <v>1.4587697472590264</v>
      </c>
      <c r="K220" s="244">
        <f>'Non-Dairy Alternatives'!K104</f>
        <v>5.7043103286698968E-2</v>
      </c>
      <c r="L220" s="247">
        <f>'Non-Dairy Alternatives'!L104</f>
        <v>29833962.564870704</v>
      </c>
      <c r="M220" s="111">
        <f>'Non-Dairy Alternatives'!M104</f>
        <v>3019866.130869031</v>
      </c>
      <c r="N220" s="107">
        <f>'Non-Dairy Alternatives'!N104</f>
        <v>0.11262233423758718</v>
      </c>
      <c r="O220" s="105">
        <f>'Non-Dairy Alternatives'!O104</f>
        <v>4021928.919410842</v>
      </c>
      <c r="P220" s="106">
        <f>'Non-Dairy Alternatives'!P104</f>
        <v>211702.94463401614</v>
      </c>
      <c r="Q220" s="107">
        <f>'Non-Dairy Alternatives'!Q104</f>
        <v>5.556178190885807E-2</v>
      </c>
    </row>
    <row r="221" spans="2:17">
      <c r="B221" s="321"/>
      <c r="C221" s="255" t="s">
        <v>264</v>
      </c>
      <c r="D221" s="105">
        <f>'Non-Dairy Alternatives'!D105</f>
        <v>982614.12713972048</v>
      </c>
      <c r="E221" s="106">
        <f>'Non-Dairy Alternatives'!E105</f>
        <v>25968.034953315509</v>
      </c>
      <c r="F221" s="107">
        <f>'Non-Dairy Alternatives'!F105</f>
        <v>2.7144871196793194E-2</v>
      </c>
      <c r="G221" s="108">
        <f>'Non-Dairy Alternatives'!G105</f>
        <v>0.44547737556680322</v>
      </c>
      <c r="H221" s="109">
        <f>'Non-Dairy Alternatives'!H105</f>
        <v>3.8331016858306255E-2</v>
      </c>
      <c r="I221" s="155">
        <f>'Non-Dairy Alternatives'!I105</f>
        <v>7.8864236275621105</v>
      </c>
      <c r="J221" s="156">
        <f>'Non-Dairy Alternatives'!J105</f>
        <v>0.19684743218769718</v>
      </c>
      <c r="K221" s="244">
        <f>'Non-Dairy Alternatives'!K105</f>
        <v>2.559925634212569E-2</v>
      </c>
      <c r="L221" s="247">
        <f>'Non-Dairy Alternatives'!L105</f>
        <v>7749311.2690510117</v>
      </c>
      <c r="M221" s="111">
        <f>'Non-Dairy Alternatives'!M105</f>
        <v>393108.25117647555</v>
      </c>
      <c r="N221" s="107">
        <f>'Non-Dairy Alternatives'!N105</f>
        <v>5.3439016055059643E-2</v>
      </c>
      <c r="O221" s="105">
        <f>'Non-Dairy Alternatives'!O105</f>
        <v>1923109.6595275411</v>
      </c>
      <c r="P221" s="106">
        <f>'Non-Dairy Alternatives'!P105</f>
        <v>2977.6688419033308</v>
      </c>
      <c r="Q221" s="107">
        <f>'Non-Dairy Alternatives'!Q105</f>
        <v>1.5507625810869748E-3</v>
      </c>
    </row>
    <row r="222" spans="2:17">
      <c r="B222" s="321"/>
      <c r="C222" s="255" t="s">
        <v>229</v>
      </c>
      <c r="D222" s="105">
        <f>'Non-Dairy Alternatives'!D106</f>
        <v>45272628.716325983</v>
      </c>
      <c r="E222" s="106">
        <f>'Non-Dairy Alternatives'!E106</f>
        <v>-382408.5347212255</v>
      </c>
      <c r="F222" s="107">
        <f>'Non-Dairy Alternatives'!F106</f>
        <v>-8.3760425518534434E-3</v>
      </c>
      <c r="G222" s="108">
        <f>'Non-Dairy Alternatives'!G106</f>
        <v>20.524772917997602</v>
      </c>
      <c r="H222" s="109">
        <f>'Non-Dairy Alternatives'!H106</f>
        <v>1.0940949219360405</v>
      </c>
      <c r="I222" s="155">
        <f>'Non-Dairy Alternatives'!I106</f>
        <v>10.265998908443152</v>
      </c>
      <c r="J222" s="156">
        <f>'Non-Dairy Alternatives'!J106</f>
        <v>-0.24868113410026993</v>
      </c>
      <c r="K222" s="244">
        <f>'Non-Dairy Alternatives'!K106</f>
        <v>-2.3650851294959217E-2</v>
      </c>
      <c r="L222" s="247">
        <f>'Non-Dairy Alternatives'!L106</f>
        <v>464768756.98415464</v>
      </c>
      <c r="M222" s="111">
        <f>'Non-Dairy Alternatives'!M106</f>
        <v>-15279352.041007936</v>
      </c>
      <c r="N222" s="107">
        <f>'Non-Dairy Alternatives'!N106</f>
        <v>-3.1828793309978523E-2</v>
      </c>
      <c r="O222" s="105">
        <f>'Non-Dairy Alternatives'!O106</f>
        <v>107141887.37406254</v>
      </c>
      <c r="P222" s="106">
        <f>'Non-Dairy Alternatives'!P106</f>
        <v>253712.64786504209</v>
      </c>
      <c r="Q222" s="107">
        <f>'Non-Dairy Alternatives'!Q106</f>
        <v>2.3736269097582316E-3</v>
      </c>
    </row>
    <row r="223" spans="2:17">
      <c r="B223" s="321"/>
      <c r="C223" s="255" t="s">
        <v>230</v>
      </c>
      <c r="D223" s="105">
        <f>'Non-Dairy Alternatives'!D107</f>
        <v>2685780.9586120094</v>
      </c>
      <c r="E223" s="106">
        <f>'Non-Dairy Alternatives'!E107</f>
        <v>-293696.85670279479</v>
      </c>
      <c r="F223" s="107">
        <f>'Non-Dairy Alternatives'!F107</f>
        <v>-9.857326515175395E-2</v>
      </c>
      <c r="G223" s="108">
        <f>'Non-Dairy Alternatives'!G107</f>
        <v>1.2176241107712507</v>
      </c>
      <c r="H223" s="109">
        <f>'Non-Dairy Alternatives'!H107</f>
        <v>-5.0434739064930678E-2</v>
      </c>
      <c r="I223" s="155">
        <f>'Non-Dairy Alternatives'!I107</f>
        <v>14.470250963232649</v>
      </c>
      <c r="J223" s="156">
        <f>'Non-Dairy Alternatives'!J107</f>
        <v>-0.2825516257318057</v>
      </c>
      <c r="K223" s="244">
        <f>'Non-Dairy Alternatives'!K107</f>
        <v>-1.9152403350341237E-2</v>
      </c>
      <c r="L223" s="247">
        <f>'Non-Dairy Alternatives'!L107</f>
        <v>38863924.503387339</v>
      </c>
      <c r="M223" s="111">
        <f>'Non-Dairy Alternatives'!M107</f>
        <v>-5091723.5241510645</v>
      </c>
      <c r="N223" s="107">
        <f>'Non-Dairy Alternatives'!N107</f>
        <v>-0.11583775356834866</v>
      </c>
      <c r="O223" s="105">
        <f>'Non-Dairy Alternatives'!O107</f>
        <v>7210395.9467596067</v>
      </c>
      <c r="P223" s="106">
        <f>'Non-Dairy Alternatives'!P107</f>
        <v>-793842.57012506388</v>
      </c>
      <c r="Q223" s="107">
        <f>'Non-Dairy Alternatives'!Q107</f>
        <v>-9.917777543116435E-2</v>
      </c>
    </row>
    <row r="224" spans="2:17">
      <c r="B224" s="321"/>
      <c r="C224" s="83" t="s">
        <v>230</v>
      </c>
      <c r="D224" s="105">
        <f>'Non-Dairy Alternatives'!D108</f>
        <v>1070613.5553597908</v>
      </c>
      <c r="E224" s="106">
        <f>'Non-Dairy Alternatives'!E108</f>
        <v>-209576.8916319632</v>
      </c>
      <c r="F224" s="107">
        <f>'Non-Dairy Alternatives'!F108</f>
        <v>-0.16370758907351315</v>
      </c>
      <c r="G224" s="108">
        <f>'Non-Dairy Alternatives'!G108</f>
        <v>0.48537274573511957</v>
      </c>
      <c r="H224" s="109">
        <f>'Non-Dairy Alternatives'!H108</f>
        <v>-5.9473340192897517E-2</v>
      </c>
      <c r="I224" s="155">
        <f>'Non-Dairy Alternatives'!I108</f>
        <v>11.630981323745301</v>
      </c>
      <c r="J224" s="156">
        <f>'Non-Dairy Alternatives'!J108</f>
        <v>0.26630483071373945</v>
      </c>
      <c r="K224" s="244">
        <f>'Non-Dairy Alternatives'!K108</f>
        <v>2.3432680277087399E-2</v>
      </c>
      <c r="L224" s="247">
        <f>'Non-Dairy Alternatives'!L108</f>
        <v>12452286.267338283</v>
      </c>
      <c r="M224" s="111">
        <f>'Non-Dairy Alternatives'!M108</f>
        <v>-2096664.012192471</v>
      </c>
      <c r="N224" s="107">
        <f>'Non-Dairy Alternatives'!N108</f>
        <v>-0.14411101639011817</v>
      </c>
      <c r="O224" s="105">
        <f>'Non-Dairy Alternatives'!O108</f>
        <v>2550356.6455447036</v>
      </c>
      <c r="P224" s="106">
        <f>'Non-Dairy Alternatives'!P108</f>
        <v>-536843.32748499233</v>
      </c>
      <c r="Q224" s="107">
        <f>'Non-Dairy Alternatives'!Q108</f>
        <v>-0.17389327940364957</v>
      </c>
    </row>
    <row r="225" spans="1:17" ht="15" thickBot="1">
      <c r="B225" s="323"/>
      <c r="C225" s="256" t="s">
        <v>86</v>
      </c>
      <c r="D225" s="128">
        <f>'Non-Dairy Alternatives'!D109</f>
        <v>16315106.76500399</v>
      </c>
      <c r="E225" s="129">
        <f>'Non-Dairy Alternatives'!E109</f>
        <v>-40843.323944302276</v>
      </c>
      <c r="F225" s="130">
        <f>'Non-Dairy Alternatives'!F109</f>
        <v>-2.4971538627951728E-3</v>
      </c>
      <c r="G225" s="131">
        <f>'Non-Dairy Alternatives'!G109</f>
        <v>7.3966074199671237</v>
      </c>
      <c r="H225" s="132">
        <f>'Non-Dairy Alternatives'!H109</f>
        <v>0.43555298581004642</v>
      </c>
      <c r="I225" s="205">
        <f>'Non-Dairy Alternatives'!I109</f>
        <v>8.4807109110298526</v>
      </c>
      <c r="J225" s="157">
        <f>'Non-Dairy Alternatives'!J109</f>
        <v>0.16890626615112225</v>
      </c>
      <c r="K225" s="246">
        <f>'Non-Dairy Alternatives'!K109</f>
        <v>2.0321250723234076E-2</v>
      </c>
      <c r="L225" s="248">
        <f>'Non-Dairy Alternatives'!L109</f>
        <v>138363703.9565863</v>
      </c>
      <c r="M225" s="134">
        <f>'Non-Dairy Alternatives'!M109</f>
        <v>2416242.0358611941</v>
      </c>
      <c r="N225" s="130">
        <f>'Non-Dairy Alternatives'!N109</f>
        <v>1.7773351570698499E-2</v>
      </c>
      <c r="O225" s="128">
        <f>'Non-Dairy Alternatives'!O109</f>
        <v>34364486.976875827</v>
      </c>
      <c r="P225" s="129">
        <f>'Non-Dairy Alternatives'!P109</f>
        <v>7501.8997031077743</v>
      </c>
      <c r="Q225" s="130">
        <f>'Non-Dairy Alternatives'!Q109</f>
        <v>2.1835151385539198E-4</v>
      </c>
    </row>
    <row r="226" spans="1:17">
      <c r="B226" s="226"/>
      <c r="C226" s="82" t="s">
        <v>207</v>
      </c>
      <c r="D226" s="121">
        <f>'Trad vs Value Add'!D41</f>
        <v>73788700.752680838</v>
      </c>
      <c r="E226" s="122">
        <f>'Trad vs Value Add'!E41</f>
        <v>-440063.70733177662</v>
      </c>
      <c r="F226" s="123">
        <f>'Trad vs Value Add'!F41</f>
        <v>-5.9284794854539309E-3</v>
      </c>
      <c r="G226" s="124">
        <f>'Trad vs Value Add'!G41</f>
        <v>4.1301198556210474</v>
      </c>
      <c r="H226" s="125">
        <f>'Trad vs Value Add'!H41</f>
        <v>4.5742749876434452E-2</v>
      </c>
      <c r="I226" s="204">
        <f>'Trad vs Value Add'!I41</f>
        <v>6.8414205281583422</v>
      </c>
      <c r="J226" s="152">
        <f>'Trad vs Value Add'!J41</f>
        <v>9.5348006546238651E-3</v>
      </c>
      <c r="K226" s="123">
        <f>'Trad vs Value Add'!K41</f>
        <v>1.3956323385560718E-3</v>
      </c>
      <c r="L226" s="233">
        <f>'Trad vs Value Add'!L41</f>
        <v>504819532.07552361</v>
      </c>
      <c r="M226" s="234">
        <f>'Trad vs Value Add'!M41</f>
        <v>-2302904.4090718031</v>
      </c>
      <c r="N226" s="232">
        <f>'Trad vs Value Add'!N41</f>
        <v>-4.5411211245861673E-3</v>
      </c>
      <c r="O226" s="251">
        <f>'Trad vs Value Add'!O41</f>
        <v>183539317.12236658</v>
      </c>
      <c r="P226" s="231">
        <f>'Trad vs Value Add'!P41</f>
        <v>-2981307.4314272702</v>
      </c>
      <c r="Q226" s="232">
        <f>'Trad vs Value Add'!Q41</f>
        <v>-1.5983795028347871E-2</v>
      </c>
    </row>
    <row r="227" spans="1:17">
      <c r="B227" s="226" t="s">
        <v>220</v>
      </c>
      <c r="C227" s="83" t="s">
        <v>208</v>
      </c>
      <c r="D227" s="105">
        <f>'Trad vs Value Add'!D42</f>
        <v>1381550932.1716478</v>
      </c>
      <c r="E227" s="106">
        <f>'Trad vs Value Add'!E42</f>
        <v>-40304497.764073849</v>
      </c>
      <c r="F227" s="107">
        <f>'Trad vs Value Add'!F42</f>
        <v>-2.8346410553072833E-2</v>
      </c>
      <c r="G227" s="108">
        <f>'Trad vs Value Add'!G42</f>
        <v>77.328518842454116</v>
      </c>
      <c r="H227" s="109">
        <f>'Trad vs Value Add'!H42</f>
        <v>-0.90791427016486637</v>
      </c>
      <c r="I227" s="206">
        <f>'Trad vs Value Add'!I42</f>
        <v>4.0419743321490769</v>
      </c>
      <c r="J227" s="156">
        <f>'Trad vs Value Add'!J42</f>
        <v>2.4395479225174377E-2</v>
      </c>
      <c r="K227" s="107">
        <f>'Trad vs Value Add'!K42</f>
        <v>6.0721842976199213E-3</v>
      </c>
      <c r="L227" s="110">
        <f>'Trad vs Value Add'!L42</f>
        <v>5584193406.3944311</v>
      </c>
      <c r="M227" s="111">
        <f>'Trad vs Value Add'!M42</f>
        <v>-128222900.83034801</v>
      </c>
      <c r="N227" s="107">
        <f>'Trad vs Value Add'!N42</f>
        <v>-2.2446350884507155E-2</v>
      </c>
      <c r="O227" s="105">
        <f>'Trad vs Value Add'!O42</f>
        <v>1814484130.1614771</v>
      </c>
      <c r="P227" s="106">
        <f>'Trad vs Value Add'!P42</f>
        <v>-49739435.587732792</v>
      </c>
      <c r="Q227" s="107">
        <f>'Trad vs Value Add'!Q42</f>
        <v>-2.6681046469736631E-2</v>
      </c>
    </row>
    <row r="228" spans="1:17">
      <c r="B228" s="226" t="s">
        <v>218</v>
      </c>
      <c r="C228" s="83" t="s">
        <v>209</v>
      </c>
      <c r="D228" s="105">
        <f>'Trad vs Value Add'!D43</f>
        <v>20003150.230581839</v>
      </c>
      <c r="E228" s="106">
        <f>'Trad vs Value Add'!E43</f>
        <v>1495436.7997418493</v>
      </c>
      <c r="F228" s="107">
        <f>'Trad vs Value Add'!F43</f>
        <v>8.0800732371939341E-2</v>
      </c>
      <c r="G228" s="108">
        <f>'Trad vs Value Add'!G43</f>
        <v>1.1196213932428571</v>
      </c>
      <c r="H228" s="109">
        <f>'Trad vs Value Add'!H43</f>
        <v>0.10124958594533751</v>
      </c>
      <c r="I228" s="206">
        <f>'Trad vs Value Add'!I43</f>
        <v>13.397910666836715</v>
      </c>
      <c r="J228" s="156">
        <f>'Trad vs Value Add'!J43</f>
        <v>0.36311890997544438</v>
      </c>
      <c r="K228" s="107">
        <f>'Trad vs Value Add'!K43</f>
        <v>2.7857668672328837E-2</v>
      </c>
      <c r="L228" s="110">
        <f>'Trad vs Value Add'!L43</f>
        <v>268000419.8446497</v>
      </c>
      <c r="M228" s="111">
        <f>'Trad vs Value Add'!M43</f>
        <v>26756229.377985984</v>
      </c>
      <c r="N228" s="107">
        <f>'Trad vs Value Add'!N43</f>
        <v>0.11090932107516716</v>
      </c>
      <c r="O228" s="105">
        <f>'Trad vs Value Add'!O43</f>
        <v>55229738.840521418</v>
      </c>
      <c r="P228" s="106">
        <f>'Trad vs Value Add'!P43</f>
        <v>3386607.2170630023</v>
      </c>
      <c r="Q228" s="107">
        <f>'Trad vs Value Add'!Q43</f>
        <v>6.5324125125392735E-2</v>
      </c>
    </row>
    <row r="229" spans="1:17" ht="15" thickBot="1">
      <c r="B229" s="226"/>
      <c r="C229" s="84" t="s">
        <v>210</v>
      </c>
      <c r="D229" s="128">
        <f>'Trad vs Value Add'!D44</f>
        <v>285258658.01254749</v>
      </c>
      <c r="E229" s="129">
        <f>'Trad vs Value Add'!E44</f>
        <v>9982298.6210885644</v>
      </c>
      <c r="F229" s="130">
        <f>'Trad vs Value Add'!F44</f>
        <v>3.626282563150713E-2</v>
      </c>
      <c r="G229" s="131">
        <f>'Trad vs Value Add'!G44</f>
        <v>15.966569887092538</v>
      </c>
      <c r="H229" s="132">
        <f>'Trad vs Value Add'!H44</f>
        <v>0.81971316341792821</v>
      </c>
      <c r="I229" s="205">
        <f>'Trad vs Value Add'!I44</f>
        <v>9.8320536519709663</v>
      </c>
      <c r="J229" s="157">
        <f>'Trad vs Value Add'!J44</f>
        <v>0.25871282608349055</v>
      </c>
      <c r="K229" s="130">
        <f>'Trad vs Value Add'!K44</f>
        <v>2.7024299122820287E-2</v>
      </c>
      <c r="L229" s="133">
        <f>'Trad vs Value Add'!L44</f>
        <v>2804678430.2686048</v>
      </c>
      <c r="M229" s="134">
        <f>'Trad vs Value Add'!M44</f>
        <v>169364020.50467777</v>
      </c>
      <c r="N229" s="130">
        <f>'Trad vs Value Add'!N44</f>
        <v>6.4267102201232038E-2</v>
      </c>
      <c r="O229" s="128">
        <f>'Trad vs Value Add'!O44</f>
        <v>533684701.13730299</v>
      </c>
      <c r="P229" s="129">
        <f>'Trad vs Value Add'!P44</f>
        <v>24970517.917443633</v>
      </c>
      <c r="Q229" s="130">
        <f>'Trad vs Value Add'!Q44</f>
        <v>4.9085554798954198E-2</v>
      </c>
    </row>
    <row r="230" spans="1:17">
      <c r="B230" s="324" t="s">
        <v>219</v>
      </c>
      <c r="C230" s="82" t="s">
        <v>216</v>
      </c>
      <c r="D230" s="121">
        <f>Filtration!D25</f>
        <v>1731944837.9142103</v>
      </c>
      <c r="E230" s="122">
        <f>Filtration!E25</f>
        <v>-41330732.239660501</v>
      </c>
      <c r="F230" s="123">
        <f>Filtration!F25</f>
        <v>-2.3307563096960811E-2</v>
      </c>
      <c r="G230" s="124">
        <f>Filtration!G25</f>
        <v>96.940855319911208</v>
      </c>
      <c r="H230" s="125">
        <f>Filtration!H25</f>
        <v>-0.632183832779873</v>
      </c>
      <c r="I230" s="204">
        <f>Filtration!I25</f>
        <v>5.0754274260685159</v>
      </c>
      <c r="J230" s="152">
        <f>Filtration!J25</f>
        <v>6.9115678434579664E-2</v>
      </c>
      <c r="K230" s="123">
        <f>Filtration!K25</f>
        <v>1.3805708057882102E-2</v>
      </c>
      <c r="L230" s="126">
        <f>Filtration!L25</f>
        <v>8790360330.7875729</v>
      </c>
      <c r="M230" s="127">
        <f>Filtration!M25</f>
        <v>-87209987.866016388</v>
      </c>
      <c r="N230" s="123">
        <f>Filtration!N25</f>
        <v>-9.8236324507360289E-3</v>
      </c>
      <c r="O230" s="121">
        <f>Filtration!O25</f>
        <v>2534214070.0144434</v>
      </c>
      <c r="P230" s="122">
        <f>Filtration!P25</f>
        <v>-52858938.35428524</v>
      </c>
      <c r="Q230" s="123">
        <f>Filtration!Q25</f>
        <v>-2.0431946908067853E-2</v>
      </c>
    </row>
    <row r="231" spans="1:17" ht="15" thickBot="1">
      <c r="B231" s="323"/>
      <c r="C231" s="84" t="s">
        <v>217</v>
      </c>
      <c r="D231" s="128">
        <f>Filtration!D26</f>
        <v>54654663.605221719</v>
      </c>
      <c r="E231" s="129">
        <f>Filtration!E26</f>
        <v>10547496.116895847</v>
      </c>
      <c r="F231" s="130">
        <f>Filtration!F26</f>
        <v>0.23913338165928522</v>
      </c>
      <c r="G231" s="131">
        <f>Filtration!G26</f>
        <v>3.0591446800886271</v>
      </c>
      <c r="H231" s="132">
        <f>Filtration!H26</f>
        <v>0.63218383277977619</v>
      </c>
      <c r="I231" s="205">
        <f>Filtration!I26</f>
        <v>12.18152465829597</v>
      </c>
      <c r="J231" s="157">
        <f>Filtration!J26</f>
        <v>0.45432351231710477</v>
      </c>
      <c r="K231" s="130">
        <f>Filtration!K26</f>
        <v>3.8741001084720672E-2</v>
      </c>
      <c r="L231" s="133">
        <f>Filtration!L26</f>
        <v>665777132.39787972</v>
      </c>
      <c r="M231" s="134">
        <f>Filtration!M26</f>
        <v>148523507.28290284</v>
      </c>
      <c r="N231" s="130">
        <f>Filtration!N26</f>
        <v>0.2871386493422613</v>
      </c>
      <c r="O231" s="128">
        <f>Filtration!O26</f>
        <v>136035279.93356284</v>
      </c>
      <c r="P231" s="129">
        <f>Filtration!P26</f>
        <v>25561662.496005565</v>
      </c>
      <c r="Q231" s="130">
        <f>Filtration!Q26</f>
        <v>0.2313825064201751</v>
      </c>
    </row>
    <row r="232" spans="1:17">
      <c r="A232" s="50"/>
      <c r="B232" s="77"/>
      <c r="D232" s="52"/>
      <c r="E232" s="52"/>
      <c r="F232" s="53"/>
      <c r="G232" s="54"/>
      <c r="H232" s="54"/>
      <c r="I232" s="163"/>
      <c r="J232" s="163"/>
      <c r="K232" s="53"/>
      <c r="L232" s="52"/>
      <c r="M232" s="52"/>
      <c r="N232" s="53"/>
      <c r="O232" s="52"/>
      <c r="P232" s="52"/>
      <c r="Q232" s="53"/>
    </row>
    <row r="233" spans="1:17">
      <c r="A233" s="50"/>
      <c r="B233" s="77"/>
      <c r="C233" s="80"/>
      <c r="D233" s="52"/>
      <c r="E233" s="52"/>
      <c r="F233" s="53"/>
      <c r="G233" s="54"/>
      <c r="H233" s="54"/>
      <c r="I233" s="163"/>
      <c r="J233" s="163"/>
      <c r="K233" s="53"/>
      <c r="L233" s="52"/>
      <c r="M233" s="52"/>
      <c r="N233" s="53"/>
      <c r="O233" s="52"/>
      <c r="P233" s="52"/>
      <c r="Q233" s="53"/>
    </row>
    <row r="234" spans="1:17">
      <c r="A234" s="50"/>
      <c r="B234" s="77"/>
      <c r="C234" s="150" t="s">
        <v>132</v>
      </c>
      <c r="D234" s="52"/>
      <c r="E234" s="52"/>
      <c r="F234" s="53"/>
      <c r="G234" s="54"/>
      <c r="H234" s="54"/>
      <c r="I234" s="163"/>
      <c r="J234" s="163"/>
      <c r="K234" s="53"/>
      <c r="L234" s="52"/>
      <c r="M234" s="52"/>
      <c r="N234" s="53"/>
      <c r="O234" s="52"/>
      <c r="P234" s="52"/>
      <c r="Q234" s="53"/>
    </row>
    <row r="235" spans="1:17">
      <c r="A235" s="50"/>
      <c r="B235" s="77"/>
      <c r="C235" s="78" t="s">
        <v>180</v>
      </c>
      <c r="D235" s="52"/>
      <c r="E235" s="52"/>
      <c r="F235" s="53"/>
      <c r="G235" s="54"/>
      <c r="H235" s="54"/>
      <c r="I235" s="163"/>
      <c r="J235" s="163"/>
      <c r="K235" s="53"/>
      <c r="L235" s="52"/>
      <c r="M235" s="52"/>
      <c r="N235" s="53"/>
      <c r="O235" s="52"/>
      <c r="P235" s="52"/>
      <c r="Q235" s="53"/>
    </row>
    <row r="236" spans="1:17">
      <c r="A236" s="50"/>
      <c r="B236" s="77"/>
      <c r="C236" s="55"/>
      <c r="D236" s="52"/>
      <c r="E236" s="52"/>
      <c r="F236" s="53"/>
      <c r="G236" s="54"/>
      <c r="H236" s="54"/>
      <c r="I236" s="163"/>
      <c r="J236" s="163"/>
      <c r="K236" s="53"/>
      <c r="L236" s="52"/>
      <c r="M236" s="52"/>
      <c r="N236" s="53"/>
      <c r="O236" s="52"/>
      <c r="P236" s="52"/>
      <c r="Q236" s="53"/>
    </row>
    <row r="237" spans="1:17">
      <c r="A237" s="50"/>
      <c r="B237" s="77"/>
      <c r="C237" s="55"/>
      <c r="D237" s="52"/>
      <c r="E237" s="52"/>
      <c r="F237" s="53"/>
      <c r="G237" s="54"/>
      <c r="H237" s="54"/>
      <c r="I237" s="163"/>
      <c r="J237" s="163"/>
      <c r="K237" s="53"/>
      <c r="L237" s="52"/>
      <c r="M237" s="52"/>
      <c r="N237" s="53"/>
      <c r="O237" s="52"/>
      <c r="P237" s="52"/>
      <c r="Q237" s="53"/>
    </row>
    <row r="238" spans="1:17">
      <c r="A238" s="50"/>
      <c r="B238" s="77"/>
      <c r="C238" s="55"/>
      <c r="D238" s="52"/>
      <c r="E238" s="52"/>
      <c r="F238" s="53"/>
      <c r="G238" s="54"/>
      <c r="H238" s="54"/>
      <c r="I238" s="163"/>
      <c r="J238" s="163"/>
      <c r="K238" s="53"/>
      <c r="L238" s="52"/>
      <c r="M238" s="52"/>
      <c r="N238" s="53"/>
      <c r="O238" s="52"/>
      <c r="P238" s="52"/>
      <c r="Q238" s="53"/>
    </row>
    <row r="239" spans="1:17">
      <c r="A239" s="50"/>
      <c r="B239" s="77"/>
      <c r="C239" s="55"/>
      <c r="D239" s="52"/>
      <c r="E239" s="52"/>
      <c r="F239" s="53"/>
      <c r="G239" s="54"/>
      <c r="H239" s="54"/>
      <c r="I239" s="163"/>
      <c r="J239" s="163"/>
      <c r="K239" s="53"/>
      <c r="L239" s="52"/>
      <c r="M239" s="52"/>
      <c r="N239" s="53"/>
      <c r="O239" s="52"/>
      <c r="P239" s="52"/>
      <c r="Q239" s="53"/>
    </row>
    <row r="240" spans="1:17">
      <c r="A240" s="50"/>
      <c r="B240" s="77"/>
      <c r="C240" s="55"/>
      <c r="D240" s="52"/>
      <c r="E240" s="52"/>
      <c r="F240" s="53"/>
      <c r="G240" s="54"/>
      <c r="H240" s="54"/>
      <c r="I240" s="163"/>
      <c r="J240" s="163"/>
      <c r="K240" s="53"/>
      <c r="L240" s="52"/>
      <c r="M240" s="52"/>
      <c r="N240" s="53"/>
      <c r="O240" s="52"/>
      <c r="P240" s="52"/>
      <c r="Q240" s="53"/>
    </row>
    <row r="241" spans="1:17">
      <c r="A241" s="50"/>
      <c r="B241" s="77"/>
      <c r="C241" s="55"/>
      <c r="D241" s="52"/>
      <c r="E241" s="52"/>
      <c r="F241" s="53"/>
      <c r="G241" s="54"/>
      <c r="H241" s="54"/>
      <c r="I241" s="163"/>
      <c r="J241" s="163"/>
      <c r="K241" s="53"/>
      <c r="L241" s="52"/>
      <c r="M241" s="52"/>
      <c r="N241" s="53"/>
      <c r="O241" s="52"/>
      <c r="P241" s="52"/>
      <c r="Q241" s="53"/>
    </row>
    <row r="242" spans="1:17">
      <c r="A242" s="50"/>
      <c r="B242" s="77"/>
      <c r="C242" s="55"/>
      <c r="D242" s="52"/>
      <c r="E242" s="52"/>
      <c r="F242" s="53"/>
      <c r="G242" s="54"/>
      <c r="H242" s="54"/>
      <c r="I242" s="163"/>
      <c r="J242" s="163"/>
      <c r="K242" s="53"/>
      <c r="L242" s="52"/>
      <c r="M242" s="52"/>
      <c r="N242" s="53"/>
      <c r="O242" s="52"/>
      <c r="P242" s="52"/>
      <c r="Q242" s="53"/>
    </row>
    <row r="243" spans="1:17">
      <c r="A243" s="50"/>
      <c r="B243" s="77"/>
      <c r="C243" s="55"/>
      <c r="D243" s="52"/>
      <c r="E243" s="52"/>
      <c r="F243" s="53"/>
      <c r="G243" s="54"/>
      <c r="H243" s="54"/>
      <c r="I243" s="163"/>
      <c r="J243" s="163"/>
      <c r="K243" s="53"/>
      <c r="L243" s="52"/>
      <c r="M243" s="52"/>
      <c r="N243" s="53"/>
      <c r="O243" s="52"/>
      <c r="P243" s="52"/>
      <c r="Q243" s="53"/>
    </row>
    <row r="244" spans="1:17">
      <c r="A244" s="50"/>
      <c r="B244" s="77"/>
      <c r="C244" s="55"/>
      <c r="D244" s="52"/>
      <c r="E244" s="52"/>
      <c r="F244" s="53"/>
      <c r="G244" s="54"/>
      <c r="H244" s="54"/>
      <c r="I244" s="163"/>
      <c r="J244" s="163"/>
      <c r="K244" s="53"/>
      <c r="L244" s="52"/>
      <c r="M244" s="52"/>
      <c r="N244" s="53"/>
      <c r="O244" s="52"/>
      <c r="P244" s="52"/>
      <c r="Q244" s="53"/>
    </row>
    <row r="245" spans="1:17">
      <c r="A245" s="50"/>
      <c r="B245" s="77"/>
      <c r="C245" s="55"/>
      <c r="D245" s="52"/>
      <c r="E245" s="52"/>
      <c r="F245" s="53"/>
      <c r="G245" s="54"/>
      <c r="H245" s="54"/>
      <c r="I245" s="163"/>
      <c r="J245" s="163"/>
      <c r="K245" s="53"/>
      <c r="L245" s="52"/>
      <c r="M245" s="52"/>
      <c r="N245" s="53"/>
      <c r="O245" s="52"/>
      <c r="P245" s="52"/>
      <c r="Q245" s="53"/>
    </row>
    <row r="246" spans="1:17">
      <c r="A246" s="50"/>
      <c r="B246" s="77"/>
      <c r="C246" s="55"/>
      <c r="D246" s="52"/>
      <c r="E246" s="52"/>
      <c r="F246" s="53"/>
      <c r="G246" s="54"/>
      <c r="H246" s="54"/>
      <c r="I246" s="163"/>
      <c r="J246" s="163"/>
      <c r="K246" s="53"/>
      <c r="L246" s="52"/>
      <c r="M246" s="52"/>
      <c r="N246" s="53"/>
      <c r="O246" s="52"/>
      <c r="P246" s="52"/>
      <c r="Q246" s="53"/>
    </row>
    <row r="247" spans="1:17">
      <c r="A247" s="50"/>
      <c r="B247" s="77"/>
      <c r="C247" s="55"/>
      <c r="D247" s="52"/>
      <c r="E247" s="52"/>
      <c r="F247" s="53"/>
      <c r="G247" s="54"/>
      <c r="H247" s="54"/>
      <c r="I247" s="163"/>
      <c r="J247" s="163"/>
      <c r="K247" s="53"/>
      <c r="L247" s="52"/>
      <c r="M247" s="52"/>
      <c r="N247" s="53"/>
      <c r="O247" s="52"/>
      <c r="P247" s="52"/>
      <c r="Q247" s="53"/>
    </row>
    <row r="248" spans="1:17">
      <c r="A248" s="50"/>
      <c r="B248" s="77"/>
      <c r="C248" s="55"/>
      <c r="D248" s="52"/>
      <c r="E248" s="52"/>
      <c r="F248" s="53"/>
      <c r="G248" s="54"/>
      <c r="H248" s="54"/>
      <c r="I248" s="163"/>
      <c r="J248" s="163"/>
      <c r="K248" s="53"/>
      <c r="L248" s="52"/>
      <c r="M248" s="52"/>
      <c r="N248" s="53"/>
      <c r="O248" s="52"/>
      <c r="P248" s="52"/>
      <c r="Q248" s="53"/>
    </row>
    <row r="249" spans="1:17">
      <c r="A249" s="50"/>
      <c r="B249" s="77"/>
      <c r="C249" s="55"/>
      <c r="D249" s="52"/>
      <c r="E249" s="52"/>
      <c r="F249" s="53"/>
      <c r="G249" s="54"/>
      <c r="H249" s="54"/>
      <c r="I249" s="163"/>
      <c r="J249" s="163"/>
      <c r="K249" s="53"/>
      <c r="L249" s="52"/>
      <c r="M249" s="52"/>
      <c r="N249" s="53"/>
      <c r="O249" s="52"/>
      <c r="P249" s="52"/>
      <c r="Q249" s="53"/>
    </row>
    <row r="250" spans="1:17">
      <c r="A250" s="50"/>
      <c r="B250" s="77"/>
      <c r="C250" s="55"/>
      <c r="D250" s="52"/>
      <c r="E250" s="52"/>
      <c r="F250" s="53"/>
      <c r="G250" s="54"/>
      <c r="H250" s="54"/>
      <c r="I250" s="163"/>
      <c r="J250" s="163"/>
      <c r="K250" s="53"/>
      <c r="L250" s="52"/>
      <c r="M250" s="52"/>
      <c r="N250" s="53"/>
      <c r="O250" s="52"/>
      <c r="P250" s="52"/>
      <c r="Q250" s="53"/>
    </row>
    <row r="251" spans="1:17">
      <c r="A251" s="50"/>
      <c r="B251" s="77"/>
      <c r="C251" s="55"/>
      <c r="D251" s="52"/>
      <c r="E251" s="52"/>
      <c r="F251" s="53"/>
      <c r="G251" s="54"/>
      <c r="H251" s="54"/>
      <c r="I251" s="163"/>
      <c r="J251" s="163"/>
      <c r="K251" s="53"/>
      <c r="L251" s="52"/>
      <c r="M251" s="52"/>
      <c r="N251" s="53"/>
      <c r="O251" s="52"/>
      <c r="P251" s="52"/>
      <c r="Q251" s="53"/>
    </row>
    <row r="252" spans="1:17">
      <c r="A252" s="50"/>
      <c r="B252" s="77"/>
      <c r="C252" s="55"/>
      <c r="D252" s="52"/>
      <c r="E252" s="52"/>
      <c r="F252" s="53"/>
      <c r="G252" s="54"/>
      <c r="H252" s="54"/>
      <c r="I252" s="163"/>
      <c r="J252" s="163"/>
      <c r="K252" s="53"/>
      <c r="L252" s="52"/>
      <c r="M252" s="52"/>
      <c r="N252" s="53"/>
      <c r="O252" s="52"/>
      <c r="P252" s="52"/>
      <c r="Q252" s="53"/>
    </row>
    <row r="253" spans="1:17">
      <c r="A253" s="50"/>
      <c r="B253" s="335"/>
      <c r="C253" s="55"/>
      <c r="D253" s="52"/>
      <c r="E253" s="52"/>
      <c r="F253" s="53"/>
      <c r="G253" s="54"/>
      <c r="H253" s="54"/>
      <c r="I253" s="163"/>
      <c r="J253" s="163"/>
      <c r="K253" s="53"/>
      <c r="L253" s="52"/>
      <c r="M253" s="52"/>
      <c r="N253" s="53"/>
      <c r="O253" s="52"/>
      <c r="P253" s="52"/>
      <c r="Q253" s="53"/>
    </row>
    <row r="254" spans="1:17">
      <c r="A254" s="50"/>
      <c r="B254" s="335"/>
      <c r="C254" s="55"/>
      <c r="D254" s="52"/>
      <c r="E254" s="52"/>
      <c r="F254" s="53"/>
      <c r="G254" s="54"/>
      <c r="H254" s="54"/>
      <c r="I254" s="163"/>
      <c r="J254" s="163"/>
      <c r="K254" s="53"/>
      <c r="L254" s="52"/>
      <c r="M254" s="52"/>
      <c r="N254" s="53"/>
      <c r="O254" s="52"/>
      <c r="P254" s="52"/>
      <c r="Q254" s="53"/>
    </row>
    <row r="255" spans="1:17">
      <c r="A255" s="50"/>
      <c r="B255" s="335"/>
      <c r="C255" s="55"/>
      <c r="D255" s="52"/>
      <c r="E255" s="52"/>
      <c r="F255" s="53"/>
      <c r="G255" s="54"/>
      <c r="H255" s="54"/>
      <c r="I255" s="163"/>
      <c r="J255" s="163"/>
      <c r="K255" s="53"/>
      <c r="L255" s="52"/>
      <c r="M255" s="52"/>
      <c r="N255" s="53"/>
      <c r="O255" s="52"/>
      <c r="P255" s="52"/>
      <c r="Q255" s="53"/>
    </row>
    <row r="256" spans="1:17">
      <c r="A256" s="50"/>
      <c r="B256" s="335"/>
      <c r="C256" s="55"/>
      <c r="D256" s="52"/>
      <c r="E256" s="52"/>
      <c r="F256" s="53"/>
      <c r="G256" s="54"/>
      <c r="H256" s="54"/>
      <c r="I256" s="163"/>
      <c r="J256" s="163"/>
      <c r="K256" s="53"/>
      <c r="L256" s="52"/>
      <c r="M256" s="52"/>
      <c r="N256" s="53"/>
      <c r="O256" s="52"/>
      <c r="P256" s="52"/>
      <c r="Q256" s="53"/>
    </row>
    <row r="257" spans="1:17">
      <c r="A257" s="50"/>
      <c r="B257" s="335"/>
      <c r="C257" s="55"/>
      <c r="D257" s="52"/>
      <c r="E257" s="52"/>
      <c r="F257" s="53"/>
      <c r="G257" s="54"/>
      <c r="H257" s="54"/>
      <c r="I257" s="163"/>
      <c r="J257" s="163"/>
      <c r="K257" s="53"/>
      <c r="L257" s="52"/>
      <c r="M257" s="52"/>
      <c r="N257" s="53"/>
      <c r="O257" s="52"/>
      <c r="P257" s="52"/>
      <c r="Q257" s="53"/>
    </row>
    <row r="258" spans="1:17">
      <c r="A258" s="50"/>
      <c r="B258" s="335"/>
      <c r="C258" s="55"/>
      <c r="D258" s="52"/>
      <c r="E258" s="52"/>
      <c r="F258" s="53"/>
      <c r="G258" s="54"/>
      <c r="H258" s="54"/>
      <c r="I258" s="163"/>
      <c r="J258" s="163"/>
      <c r="K258" s="53"/>
      <c r="L258" s="52"/>
      <c r="M258" s="52"/>
      <c r="N258" s="53"/>
      <c r="O258" s="52"/>
      <c r="P258" s="52"/>
      <c r="Q258" s="53"/>
    </row>
    <row r="259" spans="1:17">
      <c r="A259" s="50"/>
      <c r="B259" s="335"/>
      <c r="C259" s="55"/>
      <c r="D259" s="52"/>
      <c r="E259" s="52"/>
      <c r="F259" s="53"/>
      <c r="G259" s="54"/>
      <c r="H259" s="54"/>
      <c r="I259" s="163"/>
      <c r="J259" s="163"/>
      <c r="K259" s="53"/>
      <c r="L259" s="52"/>
      <c r="M259" s="52"/>
      <c r="N259" s="53"/>
      <c r="O259" s="52"/>
      <c r="P259" s="52"/>
      <c r="Q259" s="53"/>
    </row>
    <row r="260" spans="1:17">
      <c r="A260" s="50"/>
      <c r="B260" s="335"/>
      <c r="C260" s="55"/>
      <c r="D260" s="52"/>
      <c r="E260" s="52"/>
      <c r="F260" s="53"/>
      <c r="G260" s="54"/>
      <c r="H260" s="54"/>
      <c r="I260" s="163"/>
      <c r="J260" s="163"/>
      <c r="K260" s="53"/>
      <c r="L260" s="52"/>
      <c r="M260" s="52"/>
      <c r="N260" s="53"/>
      <c r="O260" s="52"/>
      <c r="P260" s="52"/>
      <c r="Q260" s="53"/>
    </row>
    <row r="261" spans="1:17">
      <c r="A261" s="50"/>
      <c r="B261" s="335"/>
      <c r="C261" s="55"/>
      <c r="D261" s="52"/>
      <c r="E261" s="52"/>
      <c r="F261" s="53"/>
      <c r="G261" s="54"/>
      <c r="H261" s="54"/>
      <c r="I261" s="163"/>
      <c r="J261" s="163"/>
      <c r="K261" s="53"/>
      <c r="L261" s="52"/>
      <c r="M261" s="52"/>
      <c r="N261" s="53"/>
      <c r="O261" s="52"/>
      <c r="P261" s="52"/>
      <c r="Q261" s="53"/>
    </row>
    <row r="262" spans="1:17">
      <c r="A262" s="50"/>
      <c r="B262" s="335"/>
      <c r="C262" s="55"/>
      <c r="D262" s="52"/>
      <c r="E262" s="52"/>
      <c r="F262" s="53"/>
      <c r="G262" s="54"/>
      <c r="H262" s="54"/>
      <c r="I262" s="163"/>
      <c r="J262" s="163"/>
      <c r="K262" s="53"/>
      <c r="L262" s="52"/>
      <c r="M262" s="52"/>
      <c r="N262" s="53"/>
      <c r="O262" s="52"/>
      <c r="P262" s="52"/>
      <c r="Q262" s="53"/>
    </row>
    <row r="263" spans="1:17">
      <c r="A263" s="50"/>
      <c r="B263" s="335"/>
      <c r="C263" s="55"/>
      <c r="D263" s="52"/>
      <c r="E263" s="52"/>
      <c r="F263" s="53"/>
      <c r="G263" s="54"/>
      <c r="H263" s="54"/>
      <c r="I263" s="163"/>
      <c r="J263" s="163"/>
      <c r="K263" s="53"/>
      <c r="L263" s="52"/>
      <c r="M263" s="52"/>
      <c r="N263" s="53"/>
      <c r="O263" s="52"/>
      <c r="P263" s="52"/>
      <c r="Q263" s="53"/>
    </row>
    <row r="264" spans="1:17">
      <c r="A264" s="50"/>
      <c r="B264" s="335"/>
      <c r="C264" s="55"/>
      <c r="D264" s="52"/>
      <c r="E264" s="52"/>
      <c r="F264" s="53"/>
      <c r="G264" s="54"/>
      <c r="H264" s="54"/>
      <c r="I264" s="163"/>
      <c r="J264" s="163"/>
      <c r="K264" s="53"/>
      <c r="L264" s="52"/>
      <c r="M264" s="52"/>
      <c r="N264" s="53"/>
      <c r="O264" s="52"/>
      <c r="P264" s="52"/>
      <c r="Q264" s="53"/>
    </row>
    <row r="265" spans="1:17">
      <c r="A265" s="50"/>
      <c r="B265" s="335"/>
      <c r="C265" s="81"/>
      <c r="D265" s="52"/>
      <c r="E265" s="52"/>
      <c r="F265" s="53"/>
      <c r="G265" s="54"/>
      <c r="H265" s="54"/>
      <c r="I265" s="163"/>
      <c r="J265" s="163"/>
      <c r="K265" s="53"/>
      <c r="L265" s="52"/>
      <c r="M265" s="52"/>
      <c r="N265" s="53"/>
      <c r="O265" s="52"/>
      <c r="P265" s="52"/>
      <c r="Q265" s="53"/>
    </row>
    <row r="266" spans="1:17">
      <c r="A266" s="50"/>
      <c r="B266" s="337"/>
      <c r="C266" s="55"/>
      <c r="D266" s="52"/>
      <c r="E266" s="52"/>
      <c r="F266" s="53"/>
      <c r="G266" s="54"/>
      <c r="H266" s="54"/>
      <c r="I266" s="163"/>
      <c r="J266" s="163"/>
      <c r="K266" s="53"/>
      <c r="L266" s="52"/>
      <c r="M266" s="52"/>
      <c r="N266" s="53"/>
      <c r="O266" s="52"/>
      <c r="P266" s="52"/>
      <c r="Q266" s="53"/>
    </row>
    <row r="267" spans="1:17">
      <c r="A267" s="50"/>
      <c r="B267" s="337"/>
      <c r="C267" s="55"/>
      <c r="D267" s="52"/>
      <c r="E267" s="52"/>
      <c r="F267" s="53"/>
      <c r="G267" s="54"/>
      <c r="H267" s="54"/>
      <c r="I267" s="163"/>
      <c r="J267" s="163"/>
      <c r="K267" s="53"/>
      <c r="L267" s="52"/>
      <c r="M267" s="52"/>
      <c r="N267" s="53"/>
      <c r="O267" s="52"/>
      <c r="P267" s="52"/>
      <c r="Q267" s="53"/>
    </row>
    <row r="268" spans="1:17">
      <c r="A268" s="50"/>
      <c r="B268" s="337"/>
      <c r="C268" s="55"/>
      <c r="D268" s="52"/>
      <c r="E268" s="52"/>
      <c r="F268" s="53"/>
      <c r="G268" s="54"/>
      <c r="H268" s="54"/>
      <c r="I268" s="163"/>
      <c r="J268" s="163"/>
      <c r="K268" s="53"/>
      <c r="L268" s="52"/>
      <c r="M268" s="52"/>
      <c r="N268" s="53"/>
      <c r="O268" s="52"/>
      <c r="P268" s="52"/>
      <c r="Q268" s="53"/>
    </row>
    <row r="269" spans="1:17">
      <c r="A269" s="50"/>
      <c r="B269" s="337"/>
      <c r="C269" s="55"/>
      <c r="D269" s="52"/>
      <c r="E269" s="52"/>
      <c r="F269" s="53"/>
      <c r="G269" s="54"/>
      <c r="H269" s="54"/>
      <c r="I269" s="163"/>
      <c r="J269" s="163"/>
      <c r="K269" s="53"/>
      <c r="L269" s="52"/>
      <c r="M269" s="52"/>
      <c r="N269" s="53"/>
      <c r="O269" s="52"/>
      <c r="P269" s="52"/>
      <c r="Q269" s="53"/>
    </row>
    <row r="270" spans="1:17">
      <c r="A270" s="50"/>
      <c r="B270" s="337"/>
      <c r="C270" s="55"/>
      <c r="D270" s="52"/>
      <c r="E270" s="52"/>
      <c r="F270" s="53"/>
      <c r="G270" s="54"/>
      <c r="H270" s="54"/>
      <c r="I270" s="163"/>
      <c r="J270" s="163"/>
      <c r="K270" s="53"/>
      <c r="L270" s="52"/>
      <c r="M270" s="52"/>
      <c r="N270" s="53"/>
      <c r="O270" s="52"/>
      <c r="P270" s="52"/>
      <c r="Q270" s="53"/>
    </row>
    <row r="271" spans="1:17">
      <c r="A271" s="50"/>
      <c r="B271" s="337"/>
      <c r="C271" s="55"/>
      <c r="D271" s="52"/>
      <c r="E271" s="52"/>
      <c r="F271" s="53"/>
      <c r="G271" s="54"/>
      <c r="H271" s="54"/>
      <c r="I271" s="163"/>
      <c r="J271" s="163"/>
      <c r="K271" s="53"/>
      <c r="L271" s="52"/>
      <c r="M271" s="52"/>
      <c r="N271" s="53"/>
      <c r="O271" s="52"/>
      <c r="P271" s="52"/>
      <c r="Q271" s="53"/>
    </row>
    <row r="272" spans="1:17">
      <c r="A272" s="50"/>
      <c r="B272" s="337"/>
      <c r="C272" s="55"/>
      <c r="D272" s="52"/>
      <c r="E272" s="52"/>
      <c r="F272" s="53"/>
      <c r="G272" s="54"/>
      <c r="H272" s="54"/>
      <c r="I272" s="163"/>
      <c r="J272" s="163"/>
      <c r="K272" s="53"/>
      <c r="L272" s="52"/>
      <c r="M272" s="52"/>
      <c r="N272" s="53"/>
      <c r="O272" s="52"/>
      <c r="P272" s="52"/>
      <c r="Q272" s="53"/>
    </row>
    <row r="273" spans="1:17">
      <c r="A273" s="50"/>
      <c r="B273" s="337"/>
      <c r="C273" s="55"/>
      <c r="D273" s="52"/>
      <c r="E273" s="52"/>
      <c r="F273" s="53"/>
      <c r="G273" s="54"/>
      <c r="H273" s="54"/>
      <c r="I273" s="163"/>
      <c r="J273" s="163"/>
      <c r="K273" s="53"/>
      <c r="L273" s="52"/>
      <c r="M273" s="52"/>
      <c r="N273" s="53"/>
      <c r="O273" s="52"/>
      <c r="P273" s="52"/>
      <c r="Q273" s="53"/>
    </row>
    <row r="274" spans="1:17">
      <c r="A274" s="50"/>
      <c r="B274" s="337"/>
      <c r="C274" s="55"/>
      <c r="D274" s="52"/>
      <c r="E274" s="52"/>
      <c r="F274" s="53"/>
      <c r="G274" s="54"/>
      <c r="H274" s="54"/>
      <c r="I274" s="163"/>
      <c r="J274" s="163"/>
      <c r="K274" s="53"/>
      <c r="L274" s="52"/>
      <c r="M274" s="52"/>
      <c r="N274" s="53"/>
      <c r="O274" s="52"/>
      <c r="P274" s="52"/>
      <c r="Q274" s="53"/>
    </row>
    <row r="275" spans="1:17">
      <c r="A275" s="50"/>
      <c r="B275" s="337"/>
      <c r="C275" s="55"/>
      <c r="D275" s="52"/>
      <c r="E275" s="52"/>
      <c r="F275" s="53"/>
      <c r="G275" s="54"/>
      <c r="H275" s="54"/>
      <c r="I275" s="163"/>
      <c r="J275" s="163"/>
      <c r="K275" s="53"/>
      <c r="L275" s="52"/>
      <c r="M275" s="52"/>
      <c r="N275" s="53"/>
      <c r="O275" s="52"/>
      <c r="P275" s="52"/>
      <c r="Q275" s="53"/>
    </row>
    <row r="276" spans="1:17">
      <c r="A276" s="50"/>
      <c r="B276" s="337"/>
      <c r="C276" s="55"/>
      <c r="D276" s="52"/>
      <c r="E276" s="52"/>
      <c r="F276" s="53"/>
      <c r="G276" s="54"/>
      <c r="H276" s="54"/>
      <c r="I276" s="163"/>
      <c r="J276" s="163"/>
      <c r="K276" s="53"/>
      <c r="L276" s="52"/>
      <c r="M276" s="52"/>
      <c r="N276" s="53"/>
      <c r="O276" s="52"/>
      <c r="P276" s="52"/>
      <c r="Q276" s="53"/>
    </row>
    <row r="277" spans="1:17">
      <c r="A277" s="50"/>
      <c r="B277" s="337"/>
      <c r="C277" s="55"/>
      <c r="D277" s="52"/>
      <c r="E277" s="52"/>
      <c r="F277" s="53"/>
      <c r="G277" s="54"/>
      <c r="H277" s="54"/>
      <c r="I277" s="163"/>
      <c r="J277" s="163"/>
      <c r="K277" s="53"/>
      <c r="L277" s="52"/>
      <c r="M277" s="52"/>
      <c r="N277" s="53"/>
      <c r="O277" s="52"/>
      <c r="P277" s="52"/>
      <c r="Q277" s="53"/>
    </row>
    <row r="278" spans="1:17">
      <c r="A278" s="50"/>
      <c r="B278" s="337"/>
      <c r="C278" s="55"/>
      <c r="D278" s="52"/>
      <c r="E278" s="52"/>
      <c r="F278" s="53"/>
      <c r="G278" s="54"/>
      <c r="H278" s="54"/>
      <c r="I278" s="163"/>
      <c r="J278" s="163"/>
      <c r="K278" s="53"/>
      <c r="L278" s="52"/>
      <c r="M278" s="52"/>
      <c r="N278" s="53"/>
      <c r="O278" s="52"/>
      <c r="P278" s="52"/>
      <c r="Q278" s="53"/>
    </row>
    <row r="279" spans="1:17">
      <c r="A279" s="50"/>
      <c r="B279" s="337"/>
      <c r="C279" s="55"/>
      <c r="D279" s="52"/>
      <c r="E279" s="52"/>
      <c r="F279" s="53"/>
      <c r="G279" s="54"/>
      <c r="H279" s="54"/>
      <c r="I279" s="163"/>
      <c r="J279" s="163"/>
      <c r="K279" s="53"/>
      <c r="L279" s="52"/>
      <c r="M279" s="52"/>
      <c r="N279" s="53"/>
      <c r="O279" s="52"/>
      <c r="P279" s="52"/>
      <c r="Q279" s="53"/>
    </row>
    <row r="280" spans="1:17">
      <c r="A280" s="50"/>
      <c r="B280" s="337"/>
      <c r="C280" s="51"/>
      <c r="D280" s="52"/>
      <c r="E280" s="52"/>
      <c r="F280" s="53"/>
      <c r="G280" s="54"/>
      <c r="H280" s="54"/>
      <c r="I280" s="163"/>
      <c r="J280" s="163"/>
      <c r="K280" s="53"/>
      <c r="L280" s="52"/>
      <c r="M280" s="52"/>
      <c r="N280" s="53"/>
      <c r="O280" s="52"/>
      <c r="P280" s="52"/>
      <c r="Q280" s="53"/>
    </row>
    <row r="281" spans="1:17">
      <c r="A281" s="50"/>
      <c r="B281" s="337"/>
      <c r="C281" s="51"/>
      <c r="D281" s="52"/>
      <c r="E281" s="52"/>
      <c r="F281" s="53"/>
      <c r="G281" s="54"/>
      <c r="H281" s="54"/>
      <c r="I281" s="163"/>
      <c r="J281" s="163"/>
      <c r="K281" s="53"/>
      <c r="L281" s="52"/>
      <c r="M281" s="52"/>
      <c r="N281" s="53"/>
      <c r="O281" s="52"/>
      <c r="P281" s="52"/>
      <c r="Q281" s="53"/>
    </row>
    <row r="282" spans="1:17">
      <c r="A282" s="50"/>
      <c r="B282" s="337"/>
      <c r="C282" s="51"/>
      <c r="D282" s="52"/>
      <c r="E282" s="52"/>
      <c r="F282" s="53"/>
      <c r="G282" s="54"/>
      <c r="H282" s="54"/>
      <c r="I282" s="163"/>
      <c r="J282" s="163"/>
      <c r="K282" s="53"/>
      <c r="L282" s="52"/>
      <c r="M282" s="52"/>
      <c r="N282" s="53"/>
      <c r="O282" s="52"/>
      <c r="P282" s="52"/>
      <c r="Q282" s="53"/>
    </row>
    <row r="283" spans="1:17">
      <c r="A283" s="50"/>
      <c r="B283" s="337"/>
      <c r="C283" s="51"/>
      <c r="D283" s="52"/>
      <c r="E283" s="52"/>
      <c r="F283" s="53"/>
      <c r="G283" s="54"/>
      <c r="H283" s="54"/>
      <c r="I283" s="163"/>
      <c r="J283" s="163"/>
      <c r="K283" s="53"/>
      <c r="L283" s="52"/>
      <c r="M283" s="52"/>
      <c r="N283" s="53"/>
      <c r="O283" s="52"/>
      <c r="P283" s="52"/>
      <c r="Q283" s="53"/>
    </row>
    <row r="284" spans="1:17">
      <c r="A284" s="50"/>
      <c r="B284" s="335"/>
      <c r="C284" s="55"/>
      <c r="D284" s="52"/>
      <c r="E284" s="52"/>
      <c r="F284" s="53"/>
      <c r="G284" s="54"/>
      <c r="H284" s="54"/>
      <c r="I284" s="163"/>
      <c r="J284" s="163"/>
      <c r="K284" s="53"/>
      <c r="L284" s="52"/>
      <c r="M284" s="52"/>
      <c r="N284" s="53"/>
      <c r="O284" s="52"/>
      <c r="P284" s="52"/>
      <c r="Q284" s="53"/>
    </row>
    <row r="285" spans="1:17">
      <c r="A285" s="50"/>
      <c r="B285" s="335"/>
      <c r="C285" s="55"/>
      <c r="D285" s="52"/>
      <c r="E285" s="52"/>
      <c r="F285" s="53"/>
      <c r="G285" s="54"/>
      <c r="H285" s="54"/>
      <c r="I285" s="163"/>
      <c r="J285" s="163"/>
      <c r="K285" s="53"/>
      <c r="L285" s="52"/>
      <c r="M285" s="52"/>
      <c r="N285" s="53"/>
      <c r="O285" s="52"/>
      <c r="P285" s="52"/>
      <c r="Q285" s="53"/>
    </row>
    <row r="286" spans="1:17">
      <c r="A286" s="50"/>
      <c r="B286" s="335"/>
      <c r="C286" s="55"/>
      <c r="D286" s="52"/>
      <c r="E286" s="52"/>
      <c r="F286" s="53"/>
      <c r="G286" s="54"/>
      <c r="H286" s="54"/>
      <c r="I286" s="163"/>
      <c r="J286" s="163"/>
      <c r="K286" s="53"/>
      <c r="L286" s="52"/>
      <c r="M286" s="52"/>
      <c r="N286" s="53"/>
      <c r="O286" s="52"/>
      <c r="P286" s="52"/>
      <c r="Q286" s="53"/>
    </row>
    <row r="287" spans="1:17">
      <c r="A287" s="50"/>
      <c r="B287" s="335"/>
      <c r="C287" s="55"/>
      <c r="D287" s="52"/>
      <c r="E287" s="52"/>
      <c r="F287" s="53"/>
      <c r="G287" s="54"/>
      <c r="H287" s="54"/>
      <c r="I287" s="163"/>
      <c r="J287" s="163"/>
      <c r="K287" s="53"/>
      <c r="L287" s="52"/>
      <c r="M287" s="52"/>
      <c r="N287" s="53"/>
      <c r="O287" s="52"/>
      <c r="P287" s="52"/>
      <c r="Q287" s="53"/>
    </row>
    <row r="288" spans="1:17">
      <c r="A288" s="50"/>
      <c r="B288" s="335"/>
      <c r="C288" s="55"/>
      <c r="D288" s="52"/>
      <c r="E288" s="52"/>
      <c r="F288" s="53"/>
      <c r="G288" s="54"/>
      <c r="H288" s="54"/>
      <c r="I288" s="163"/>
      <c r="J288" s="163"/>
      <c r="K288" s="53"/>
      <c r="L288" s="52"/>
      <c r="M288" s="52"/>
      <c r="N288" s="53"/>
      <c r="O288" s="52"/>
      <c r="P288" s="52"/>
      <c r="Q288" s="53"/>
    </row>
    <row r="289" spans="1:17">
      <c r="A289" s="50"/>
      <c r="B289" s="335"/>
      <c r="C289" s="81"/>
      <c r="D289" s="56"/>
      <c r="E289" s="56"/>
      <c r="F289" s="57"/>
      <c r="G289" s="58"/>
      <c r="H289" s="58"/>
      <c r="I289" s="164"/>
      <c r="J289" s="164"/>
      <c r="K289" s="57"/>
      <c r="L289" s="59"/>
      <c r="M289" s="59"/>
      <c r="N289" s="57"/>
      <c r="O289" s="56"/>
      <c r="P289" s="56"/>
      <c r="Q289" s="57"/>
    </row>
    <row r="290" spans="1:17">
      <c r="A290" s="50"/>
      <c r="B290" s="335"/>
      <c r="C290" s="81"/>
      <c r="D290" s="56"/>
      <c r="E290" s="56"/>
      <c r="F290" s="57"/>
      <c r="G290" s="58"/>
      <c r="H290" s="58"/>
      <c r="I290" s="164"/>
      <c r="J290" s="164"/>
      <c r="K290" s="57"/>
      <c r="L290" s="59"/>
      <c r="M290" s="59"/>
      <c r="N290" s="57"/>
      <c r="O290" s="56"/>
      <c r="P290" s="56"/>
      <c r="Q290" s="57"/>
    </row>
    <row r="291" spans="1:17">
      <c r="A291" s="50"/>
      <c r="B291" s="335"/>
      <c r="C291" s="81"/>
      <c r="D291" s="56"/>
      <c r="E291" s="56"/>
      <c r="F291" s="57"/>
      <c r="G291" s="58"/>
      <c r="H291" s="58"/>
      <c r="I291" s="164"/>
      <c r="J291" s="164"/>
      <c r="K291" s="57"/>
      <c r="L291" s="59"/>
      <c r="M291" s="59"/>
      <c r="N291" s="57"/>
      <c r="O291" s="56"/>
      <c r="P291" s="56"/>
      <c r="Q291" s="57"/>
    </row>
    <row r="292" spans="1:17">
      <c r="A292" s="50"/>
      <c r="B292" s="335"/>
      <c r="C292" s="81"/>
      <c r="D292" s="56"/>
      <c r="E292" s="56"/>
      <c r="F292" s="57"/>
      <c r="G292" s="58"/>
      <c r="H292" s="58"/>
      <c r="I292" s="164"/>
      <c r="J292" s="164"/>
      <c r="K292" s="57"/>
      <c r="L292" s="59"/>
      <c r="M292" s="59"/>
      <c r="N292" s="57"/>
      <c r="O292" s="56"/>
      <c r="P292" s="56"/>
      <c r="Q292" s="57"/>
    </row>
    <row r="293" spans="1:17">
      <c r="A293" s="50"/>
      <c r="B293" s="335"/>
      <c r="C293" s="81"/>
      <c r="D293" s="56"/>
      <c r="E293" s="56"/>
      <c r="F293" s="57"/>
      <c r="G293" s="58"/>
      <c r="H293" s="58"/>
      <c r="I293" s="164"/>
      <c r="J293" s="164"/>
      <c r="K293" s="57"/>
      <c r="L293" s="59"/>
      <c r="M293" s="59"/>
      <c r="N293" s="57"/>
      <c r="O293" s="56"/>
      <c r="P293" s="56"/>
      <c r="Q293" s="57"/>
    </row>
    <row r="294" spans="1:17">
      <c r="A294" s="50"/>
      <c r="B294" s="335"/>
      <c r="C294" s="81"/>
      <c r="D294" s="56"/>
      <c r="E294" s="56"/>
      <c r="F294" s="57"/>
      <c r="G294" s="58"/>
      <c r="H294" s="58"/>
      <c r="I294" s="164"/>
      <c r="J294" s="164"/>
      <c r="K294" s="57"/>
      <c r="L294" s="59"/>
      <c r="M294" s="59"/>
      <c r="N294" s="57"/>
      <c r="O294" s="56"/>
      <c r="P294" s="56"/>
      <c r="Q294" s="57"/>
    </row>
    <row r="295" spans="1:17">
      <c r="A295" s="50"/>
      <c r="B295" s="335"/>
      <c r="C295" s="81"/>
      <c r="D295" s="56"/>
      <c r="E295" s="56"/>
      <c r="F295" s="57"/>
      <c r="G295" s="58"/>
      <c r="H295" s="58"/>
      <c r="I295" s="164"/>
      <c r="J295" s="164"/>
      <c r="K295" s="57"/>
      <c r="L295" s="59"/>
      <c r="M295" s="59"/>
      <c r="N295" s="57"/>
      <c r="O295" s="56"/>
      <c r="P295" s="56"/>
      <c r="Q295" s="57"/>
    </row>
    <row r="296" spans="1:17">
      <c r="A296" s="50"/>
      <c r="B296" s="335"/>
      <c r="C296" s="81"/>
      <c r="D296" s="56"/>
      <c r="E296" s="56"/>
      <c r="F296" s="57"/>
      <c r="G296" s="58"/>
      <c r="H296" s="58"/>
      <c r="I296" s="164"/>
      <c r="J296" s="164"/>
      <c r="K296" s="57"/>
      <c r="L296" s="59"/>
      <c r="M296" s="59"/>
      <c r="N296" s="57"/>
      <c r="O296" s="56"/>
      <c r="P296" s="56"/>
      <c r="Q296" s="57"/>
    </row>
    <row r="297" spans="1:17">
      <c r="A297" s="50"/>
      <c r="B297" s="335"/>
      <c r="C297" s="81"/>
      <c r="D297" s="56"/>
      <c r="E297" s="56"/>
      <c r="F297" s="57"/>
      <c r="G297" s="58"/>
      <c r="H297" s="58"/>
      <c r="I297" s="164"/>
      <c r="J297" s="164"/>
      <c r="K297" s="57"/>
      <c r="L297" s="59"/>
      <c r="M297" s="59"/>
      <c r="N297" s="57"/>
      <c r="O297" s="56"/>
      <c r="P297" s="56"/>
      <c r="Q297" s="57"/>
    </row>
    <row r="298" spans="1:17">
      <c r="A298" s="50"/>
      <c r="B298" s="335"/>
      <c r="C298" s="81"/>
      <c r="D298" s="56"/>
      <c r="E298" s="56"/>
      <c r="F298" s="57"/>
      <c r="G298" s="58"/>
      <c r="H298" s="58"/>
      <c r="I298" s="164"/>
      <c r="J298" s="164"/>
      <c r="K298" s="57"/>
      <c r="L298" s="59"/>
      <c r="M298" s="59"/>
      <c r="N298" s="57"/>
      <c r="O298" s="56"/>
      <c r="P298" s="56"/>
      <c r="Q298" s="57"/>
    </row>
    <row r="299" spans="1:17">
      <c r="A299" s="50"/>
      <c r="B299" s="335"/>
      <c r="C299" s="81"/>
      <c r="D299" s="56"/>
      <c r="E299" s="56"/>
      <c r="F299" s="57"/>
      <c r="G299" s="58"/>
      <c r="H299" s="58"/>
      <c r="I299" s="164"/>
      <c r="J299" s="164"/>
      <c r="K299" s="57"/>
      <c r="L299" s="59"/>
      <c r="M299" s="59"/>
      <c r="N299" s="57"/>
      <c r="O299" s="56"/>
      <c r="P299" s="56"/>
      <c r="Q299" s="57"/>
    </row>
    <row r="300" spans="1:17">
      <c r="A300" s="50"/>
      <c r="B300" s="335"/>
      <c r="C300" s="81"/>
      <c r="D300" s="56"/>
      <c r="E300" s="56"/>
      <c r="F300" s="57"/>
      <c r="G300" s="58"/>
      <c r="H300" s="58"/>
      <c r="I300" s="164"/>
      <c r="J300" s="164"/>
      <c r="K300" s="57"/>
      <c r="L300" s="59"/>
      <c r="M300" s="59"/>
      <c r="N300" s="57"/>
      <c r="O300" s="56"/>
      <c r="P300" s="56"/>
      <c r="Q300" s="57"/>
    </row>
    <row r="301" spans="1:17">
      <c r="A301" s="50"/>
      <c r="B301" s="335"/>
      <c r="C301" s="81"/>
      <c r="D301" s="56"/>
      <c r="E301" s="56"/>
      <c r="F301" s="57"/>
      <c r="G301" s="58"/>
      <c r="H301" s="58"/>
      <c r="I301" s="164"/>
      <c r="J301" s="164"/>
      <c r="K301" s="57"/>
      <c r="L301" s="59"/>
      <c r="M301" s="59"/>
      <c r="N301" s="57"/>
      <c r="O301" s="56"/>
      <c r="P301" s="56"/>
      <c r="Q301" s="57"/>
    </row>
    <row r="302" spans="1:17">
      <c r="A302" s="50"/>
      <c r="B302" s="335"/>
      <c r="C302" s="81"/>
      <c r="D302" s="56"/>
      <c r="E302" s="56"/>
      <c r="F302" s="57"/>
      <c r="G302" s="58"/>
      <c r="H302" s="58"/>
      <c r="I302" s="164"/>
      <c r="J302" s="164"/>
      <c r="K302" s="57"/>
      <c r="L302" s="59"/>
      <c r="M302" s="59"/>
      <c r="N302" s="57"/>
      <c r="O302" s="56"/>
      <c r="P302" s="56"/>
      <c r="Q302" s="57"/>
    </row>
    <row r="303" spans="1:17">
      <c r="A303" s="50"/>
      <c r="B303" s="335"/>
      <c r="C303" s="81"/>
      <c r="D303" s="56"/>
      <c r="E303" s="56"/>
      <c r="F303" s="57"/>
      <c r="G303" s="58"/>
      <c r="H303" s="58"/>
      <c r="I303" s="164"/>
      <c r="J303" s="164"/>
      <c r="K303" s="57"/>
      <c r="L303" s="59"/>
      <c r="M303" s="59"/>
      <c r="N303" s="57"/>
      <c r="O303" s="56"/>
      <c r="P303" s="56"/>
      <c r="Q303" s="57"/>
    </row>
    <row r="304" spans="1:17">
      <c r="A304" s="50"/>
      <c r="B304" s="335"/>
      <c r="C304" s="81"/>
      <c r="D304" s="56"/>
      <c r="E304" s="56"/>
      <c r="F304" s="57"/>
      <c r="G304" s="58"/>
      <c r="H304" s="58"/>
      <c r="I304" s="164"/>
      <c r="J304" s="164"/>
      <c r="K304" s="57"/>
      <c r="L304" s="59"/>
      <c r="M304" s="59"/>
      <c r="N304" s="57"/>
      <c r="O304" s="56"/>
      <c r="P304" s="56"/>
      <c r="Q304" s="57"/>
    </row>
    <row r="305" spans="1:17">
      <c r="A305" s="50"/>
      <c r="B305" s="335"/>
      <c r="C305" s="81"/>
      <c r="D305" s="56"/>
      <c r="E305" s="56"/>
      <c r="F305" s="57"/>
      <c r="G305" s="58"/>
      <c r="H305" s="58"/>
      <c r="I305" s="164"/>
      <c r="J305" s="164"/>
      <c r="K305" s="57"/>
      <c r="L305" s="59"/>
      <c r="M305" s="59"/>
      <c r="N305" s="57"/>
      <c r="O305" s="56"/>
      <c r="P305" s="56"/>
      <c r="Q305" s="57"/>
    </row>
    <row r="306" spans="1:17">
      <c r="A306" s="50"/>
      <c r="B306" s="335"/>
      <c r="C306" s="81"/>
      <c r="D306" s="56"/>
      <c r="E306" s="56"/>
      <c r="F306" s="57"/>
      <c r="G306" s="58"/>
      <c r="H306" s="58"/>
      <c r="I306" s="164"/>
      <c r="J306" s="164"/>
      <c r="K306" s="57"/>
      <c r="L306" s="59"/>
      <c r="M306" s="59"/>
      <c r="N306" s="57"/>
      <c r="O306" s="56"/>
      <c r="P306" s="56"/>
      <c r="Q306" s="57"/>
    </row>
    <row r="307" spans="1:17">
      <c r="A307" s="50"/>
      <c r="B307" s="335"/>
      <c r="C307" s="81"/>
      <c r="D307" s="56"/>
      <c r="E307" s="56"/>
      <c r="F307" s="57"/>
      <c r="G307" s="58"/>
      <c r="H307" s="58"/>
      <c r="I307" s="164"/>
      <c r="J307" s="164"/>
      <c r="K307" s="57"/>
      <c r="L307" s="59"/>
      <c r="M307" s="59"/>
      <c r="N307" s="57"/>
      <c r="O307" s="56"/>
      <c r="P307" s="56"/>
      <c r="Q307" s="57"/>
    </row>
    <row r="308" spans="1:17">
      <c r="A308" s="50"/>
      <c r="B308" s="335"/>
      <c r="C308" s="81"/>
      <c r="D308" s="56"/>
      <c r="E308" s="56"/>
      <c r="F308" s="57"/>
      <c r="G308" s="58"/>
      <c r="H308" s="58"/>
      <c r="I308" s="164"/>
      <c r="J308" s="164"/>
      <c r="K308" s="57"/>
      <c r="L308" s="59"/>
      <c r="M308" s="59"/>
      <c r="N308" s="57"/>
      <c r="O308" s="56"/>
      <c r="P308" s="56"/>
      <c r="Q308" s="57"/>
    </row>
    <row r="309" spans="1:17">
      <c r="A309" s="50"/>
      <c r="B309" s="335"/>
      <c r="C309" s="81"/>
      <c r="D309" s="56"/>
      <c r="E309" s="56"/>
      <c r="F309" s="57"/>
      <c r="G309" s="58"/>
      <c r="H309" s="58"/>
      <c r="I309" s="164"/>
      <c r="J309" s="164"/>
      <c r="K309" s="57"/>
      <c r="L309" s="59"/>
      <c r="M309" s="59"/>
      <c r="N309" s="57"/>
      <c r="O309" s="56"/>
      <c r="P309" s="56"/>
      <c r="Q309" s="57"/>
    </row>
    <row r="310" spans="1:17">
      <c r="A310" s="50"/>
      <c r="B310" s="335"/>
      <c r="C310" s="81"/>
      <c r="D310" s="56"/>
      <c r="E310" s="56"/>
      <c r="F310" s="57"/>
      <c r="G310" s="58"/>
      <c r="H310" s="58"/>
      <c r="I310" s="164"/>
      <c r="J310" s="164"/>
      <c r="K310" s="57"/>
      <c r="L310" s="59"/>
      <c r="M310" s="59"/>
      <c r="N310" s="57"/>
      <c r="O310" s="56"/>
      <c r="P310" s="56"/>
      <c r="Q310" s="57"/>
    </row>
    <row r="311" spans="1:17">
      <c r="A311" s="50"/>
      <c r="B311" s="335"/>
      <c r="C311" s="81"/>
      <c r="D311" s="56"/>
      <c r="E311" s="56"/>
      <c r="F311" s="57"/>
      <c r="G311" s="58"/>
      <c r="H311" s="58"/>
      <c r="I311" s="164"/>
      <c r="J311" s="164"/>
      <c r="K311" s="57"/>
      <c r="L311" s="59"/>
      <c r="M311" s="59"/>
      <c r="N311" s="57"/>
      <c r="O311" s="56"/>
      <c r="P311" s="56"/>
      <c r="Q311" s="57"/>
    </row>
    <row r="312" spans="1:17">
      <c r="A312" s="50"/>
      <c r="B312" s="335"/>
      <c r="C312" s="81"/>
      <c r="D312" s="56"/>
      <c r="E312" s="56"/>
      <c r="F312" s="57"/>
      <c r="G312" s="58"/>
      <c r="H312" s="58"/>
      <c r="I312" s="164"/>
      <c r="J312" s="164"/>
      <c r="K312" s="57"/>
      <c r="L312" s="59"/>
      <c r="M312" s="59"/>
      <c r="N312" s="57"/>
      <c r="O312" s="56"/>
      <c r="P312" s="56"/>
      <c r="Q312" s="57"/>
    </row>
    <row r="313" spans="1:17">
      <c r="A313" s="50"/>
      <c r="B313" s="335"/>
      <c r="C313" s="81"/>
      <c r="D313" s="56"/>
      <c r="E313" s="56"/>
      <c r="F313" s="57"/>
      <c r="G313" s="58"/>
      <c r="H313" s="58"/>
      <c r="I313" s="164"/>
      <c r="J313" s="164"/>
      <c r="K313" s="57"/>
      <c r="L313" s="59"/>
      <c r="M313" s="59"/>
      <c r="N313" s="57"/>
      <c r="O313" s="56"/>
      <c r="P313" s="56"/>
      <c r="Q313" s="57"/>
    </row>
    <row r="314" spans="1:17">
      <c r="A314" s="50"/>
      <c r="B314" s="335"/>
      <c r="C314" s="81"/>
      <c r="D314" s="56"/>
      <c r="E314" s="56"/>
      <c r="F314" s="57"/>
      <c r="G314" s="58"/>
      <c r="H314" s="58"/>
      <c r="I314" s="164"/>
      <c r="J314" s="164"/>
      <c r="K314" s="57"/>
      <c r="L314" s="59"/>
      <c r="M314" s="59"/>
      <c r="N314" s="57"/>
      <c r="O314" s="56"/>
      <c r="P314" s="56"/>
      <c r="Q314" s="57"/>
    </row>
    <row r="315" spans="1:17">
      <c r="A315" s="50"/>
      <c r="B315" s="335"/>
      <c r="C315" s="81"/>
      <c r="D315" s="56"/>
      <c r="E315" s="56"/>
      <c r="F315" s="57"/>
      <c r="G315" s="58"/>
      <c r="H315" s="58"/>
      <c r="I315" s="164"/>
      <c r="J315" s="164"/>
      <c r="K315" s="57"/>
      <c r="L315" s="59"/>
      <c r="M315" s="59"/>
      <c r="N315" s="57"/>
      <c r="O315" s="56"/>
      <c r="P315" s="56"/>
      <c r="Q315" s="57"/>
    </row>
    <row r="316" spans="1:17">
      <c r="A316" s="50"/>
      <c r="B316" s="335"/>
      <c r="C316" s="81"/>
      <c r="D316" s="56"/>
      <c r="E316" s="56"/>
      <c r="F316" s="57"/>
      <c r="G316" s="58"/>
      <c r="H316" s="58"/>
      <c r="I316" s="164"/>
      <c r="J316" s="164"/>
      <c r="K316" s="57"/>
      <c r="L316" s="59"/>
      <c r="M316" s="59"/>
      <c r="N316" s="57"/>
      <c r="O316" s="56"/>
      <c r="P316" s="56"/>
      <c r="Q316" s="57"/>
    </row>
    <row r="317" spans="1:17">
      <c r="A317" s="50"/>
      <c r="B317" s="335"/>
      <c r="C317" s="81"/>
      <c r="D317" s="56"/>
      <c r="E317" s="56"/>
      <c r="F317" s="57"/>
      <c r="G317" s="58"/>
      <c r="H317" s="58"/>
      <c r="I317" s="164"/>
      <c r="J317" s="164"/>
      <c r="K317" s="57"/>
      <c r="L317" s="59"/>
      <c r="M317" s="59"/>
      <c r="N317" s="57"/>
      <c r="O317" s="56"/>
      <c r="P317" s="56"/>
      <c r="Q317" s="57"/>
    </row>
    <row r="318" spans="1:17">
      <c r="A318" s="50"/>
      <c r="B318" s="335"/>
      <c r="C318" s="81"/>
      <c r="D318" s="56"/>
      <c r="E318" s="56"/>
      <c r="F318" s="57"/>
      <c r="G318" s="58"/>
      <c r="H318" s="58"/>
      <c r="I318" s="164"/>
      <c r="J318" s="164"/>
      <c r="K318" s="57"/>
      <c r="L318" s="59"/>
      <c r="M318" s="59"/>
      <c r="N318" s="57"/>
      <c r="O318" s="56"/>
      <c r="P318" s="56"/>
      <c r="Q318" s="57"/>
    </row>
    <row r="319" spans="1:17">
      <c r="A319" s="50"/>
      <c r="B319" s="335"/>
      <c r="C319" s="81"/>
      <c r="D319" s="56"/>
      <c r="E319" s="56"/>
      <c r="F319" s="57"/>
      <c r="G319" s="58"/>
      <c r="H319" s="58"/>
      <c r="I319" s="164"/>
      <c r="J319" s="164"/>
      <c r="K319" s="57"/>
      <c r="L319" s="59"/>
      <c r="M319" s="59"/>
      <c r="N319" s="57"/>
      <c r="O319" s="56"/>
      <c r="P319" s="56"/>
      <c r="Q319" s="57"/>
    </row>
    <row r="320" spans="1:17">
      <c r="A320" s="50"/>
      <c r="B320" s="335"/>
      <c r="C320" s="81"/>
      <c r="D320" s="56"/>
      <c r="E320" s="56"/>
      <c r="F320" s="57"/>
      <c r="G320" s="58"/>
      <c r="H320" s="58"/>
      <c r="I320" s="164"/>
      <c r="J320" s="164"/>
      <c r="K320" s="57"/>
      <c r="L320" s="59"/>
      <c r="M320" s="59"/>
      <c r="N320" s="57"/>
      <c r="O320" s="56"/>
      <c r="P320" s="56"/>
      <c r="Q320" s="57"/>
    </row>
    <row r="321" spans="1:17">
      <c r="A321" s="50"/>
      <c r="B321" s="335"/>
      <c r="C321" s="81"/>
      <c r="D321" s="56"/>
      <c r="E321" s="56"/>
      <c r="F321" s="57"/>
      <c r="G321" s="58"/>
      <c r="H321" s="58"/>
      <c r="I321" s="164"/>
      <c r="J321" s="164"/>
      <c r="K321" s="57"/>
      <c r="L321" s="59"/>
      <c r="M321" s="59"/>
      <c r="N321" s="57"/>
      <c r="O321" s="56"/>
      <c r="P321" s="56"/>
      <c r="Q321" s="57"/>
    </row>
    <row r="322" spans="1:17">
      <c r="A322" s="50"/>
      <c r="B322" s="335"/>
      <c r="C322" s="81"/>
      <c r="D322" s="56"/>
      <c r="E322" s="56"/>
      <c r="F322" s="57"/>
      <c r="G322" s="58"/>
      <c r="H322" s="58"/>
      <c r="I322" s="164"/>
      <c r="J322" s="164"/>
      <c r="K322" s="57"/>
      <c r="L322" s="59"/>
      <c r="M322" s="59"/>
      <c r="N322" s="57"/>
      <c r="O322" s="56"/>
      <c r="P322" s="56"/>
      <c r="Q322" s="57"/>
    </row>
    <row r="323" spans="1:17">
      <c r="A323" s="50"/>
      <c r="B323" s="335"/>
      <c r="C323" s="81"/>
      <c r="D323" s="56"/>
      <c r="E323" s="56"/>
      <c r="F323" s="57"/>
      <c r="G323" s="58"/>
      <c r="H323" s="58"/>
      <c r="I323" s="164"/>
      <c r="J323" s="164"/>
      <c r="K323" s="57"/>
      <c r="L323" s="59"/>
      <c r="M323" s="59"/>
      <c r="N323" s="57"/>
      <c r="O323" s="56"/>
      <c r="P323" s="56"/>
      <c r="Q323" s="57"/>
    </row>
    <row r="324" spans="1:17">
      <c r="A324" s="50"/>
      <c r="B324" s="335"/>
      <c r="C324" s="81"/>
      <c r="D324" s="56"/>
      <c r="E324" s="56"/>
      <c r="F324" s="57"/>
      <c r="G324" s="58"/>
      <c r="H324" s="58"/>
      <c r="I324" s="164"/>
      <c r="J324" s="164"/>
      <c r="K324" s="57"/>
      <c r="L324" s="59"/>
      <c r="M324" s="59"/>
      <c r="N324" s="57"/>
      <c r="O324" s="56"/>
      <c r="P324" s="56"/>
      <c r="Q324" s="57"/>
    </row>
    <row r="325" spans="1:17">
      <c r="A325" s="50"/>
      <c r="B325" s="335"/>
      <c r="C325" s="81"/>
      <c r="D325" s="56"/>
      <c r="E325" s="56"/>
      <c r="F325" s="57"/>
      <c r="G325" s="58"/>
      <c r="H325" s="58"/>
      <c r="I325" s="164"/>
      <c r="J325" s="164"/>
      <c r="K325" s="57"/>
      <c r="L325" s="59"/>
      <c r="M325" s="59"/>
      <c r="N325" s="57"/>
      <c r="O325" s="56"/>
      <c r="P325" s="56"/>
      <c r="Q325" s="57"/>
    </row>
    <row r="326" spans="1:17">
      <c r="A326" s="50"/>
      <c r="B326" s="335"/>
      <c r="C326" s="81"/>
      <c r="D326" s="56"/>
      <c r="E326" s="56"/>
      <c r="F326" s="57"/>
      <c r="G326" s="58"/>
      <c r="H326" s="58"/>
      <c r="I326" s="164"/>
      <c r="J326" s="164"/>
      <c r="K326" s="57"/>
      <c r="L326" s="59"/>
      <c r="M326" s="59"/>
      <c r="N326" s="57"/>
      <c r="O326" s="56"/>
      <c r="P326" s="56"/>
      <c r="Q326" s="57"/>
    </row>
    <row r="327" spans="1:17">
      <c r="A327" s="50"/>
      <c r="B327" s="335"/>
      <c r="C327" s="81"/>
      <c r="D327" s="56"/>
      <c r="E327" s="56"/>
      <c r="F327" s="57"/>
      <c r="G327" s="58"/>
      <c r="H327" s="58"/>
      <c r="I327" s="164"/>
      <c r="J327" s="164"/>
      <c r="K327" s="57"/>
      <c r="L327" s="59"/>
      <c r="M327" s="59"/>
      <c r="N327" s="57"/>
      <c r="O327" s="56"/>
      <c r="P327" s="56"/>
      <c r="Q327" s="57"/>
    </row>
    <row r="328" spans="1:17">
      <c r="A328" s="50"/>
      <c r="B328" s="335"/>
      <c r="C328" s="81"/>
      <c r="D328" s="56"/>
      <c r="E328" s="56"/>
      <c r="F328" s="57"/>
      <c r="G328" s="58"/>
      <c r="H328" s="58"/>
      <c r="I328" s="164"/>
      <c r="J328" s="164"/>
      <c r="K328" s="57"/>
      <c r="L328" s="59"/>
      <c r="M328" s="59"/>
      <c r="N328" s="57"/>
      <c r="O328" s="56"/>
      <c r="P328" s="56"/>
      <c r="Q328" s="57"/>
    </row>
    <row r="329" spans="1:17">
      <c r="A329" s="50"/>
      <c r="B329" s="335"/>
      <c r="C329" s="81"/>
      <c r="D329" s="56"/>
      <c r="E329" s="56"/>
      <c r="F329" s="57"/>
      <c r="G329" s="58"/>
      <c r="H329" s="58"/>
      <c r="I329" s="164"/>
      <c r="J329" s="164"/>
      <c r="K329" s="57"/>
      <c r="L329" s="59"/>
      <c r="M329" s="59"/>
      <c r="N329" s="57"/>
      <c r="O329" s="56"/>
      <c r="P329" s="56"/>
      <c r="Q329" s="57"/>
    </row>
    <row r="330" spans="1:17">
      <c r="A330" s="50"/>
      <c r="B330" s="335"/>
      <c r="C330" s="81"/>
      <c r="D330" s="56"/>
      <c r="E330" s="56"/>
      <c r="F330" s="57"/>
      <c r="G330" s="58"/>
      <c r="H330" s="58"/>
      <c r="I330" s="164"/>
      <c r="J330" s="164"/>
      <c r="K330" s="57"/>
      <c r="L330" s="59"/>
      <c r="M330" s="59"/>
      <c r="N330" s="57"/>
      <c r="O330" s="56"/>
      <c r="P330" s="56"/>
      <c r="Q330" s="57"/>
    </row>
    <row r="331" spans="1:17">
      <c r="A331" s="50"/>
      <c r="B331" s="335"/>
      <c r="C331" s="81"/>
      <c r="D331" s="56"/>
      <c r="E331" s="56"/>
      <c r="F331" s="57"/>
      <c r="G331" s="58"/>
      <c r="H331" s="58"/>
      <c r="I331" s="164"/>
      <c r="J331" s="164"/>
      <c r="K331" s="57"/>
      <c r="L331" s="59"/>
      <c r="M331" s="59"/>
      <c r="N331" s="57"/>
      <c r="O331" s="56"/>
      <c r="P331" s="56"/>
      <c r="Q331" s="57"/>
    </row>
    <row r="332" spans="1:17">
      <c r="A332" s="50"/>
      <c r="B332" s="335"/>
      <c r="C332" s="81"/>
      <c r="D332" s="56"/>
      <c r="E332" s="56"/>
      <c r="F332" s="57"/>
      <c r="G332" s="58"/>
      <c r="H332" s="58"/>
      <c r="I332" s="164"/>
      <c r="J332" s="164"/>
      <c r="K332" s="57"/>
      <c r="L332" s="59"/>
      <c r="M332" s="59"/>
      <c r="N332" s="57"/>
      <c r="O332" s="56"/>
      <c r="P332" s="56"/>
      <c r="Q332" s="57"/>
    </row>
    <row r="333" spans="1:17">
      <c r="A333" s="50"/>
      <c r="B333" s="335"/>
      <c r="C333" s="81"/>
      <c r="D333" s="56"/>
      <c r="E333" s="56"/>
      <c r="F333" s="57"/>
      <c r="G333" s="58"/>
      <c r="H333" s="58"/>
      <c r="I333" s="164"/>
      <c r="J333" s="164"/>
      <c r="K333" s="57"/>
      <c r="L333" s="59"/>
      <c r="M333" s="59"/>
      <c r="N333" s="57"/>
      <c r="O333" s="56"/>
      <c r="P333" s="56"/>
      <c r="Q333" s="57"/>
    </row>
    <row r="334" spans="1:17">
      <c r="A334" s="50"/>
      <c r="B334" s="335"/>
      <c r="C334" s="81"/>
      <c r="D334" s="56"/>
      <c r="E334" s="56"/>
      <c r="F334" s="57"/>
      <c r="G334" s="58"/>
      <c r="H334" s="58"/>
      <c r="I334" s="164"/>
      <c r="J334" s="164"/>
      <c r="K334" s="57"/>
      <c r="L334" s="59"/>
      <c r="M334" s="59"/>
      <c r="N334" s="57"/>
      <c r="O334" s="56"/>
      <c r="P334" s="56"/>
      <c r="Q334" s="57"/>
    </row>
    <row r="335" spans="1:17">
      <c r="A335" s="50"/>
      <c r="B335" s="335"/>
      <c r="C335" s="81"/>
      <c r="D335" s="56"/>
      <c r="E335" s="56"/>
      <c r="F335" s="57"/>
      <c r="G335" s="58"/>
      <c r="H335" s="58"/>
      <c r="I335" s="164"/>
      <c r="J335" s="164"/>
      <c r="K335" s="57"/>
      <c r="L335" s="59"/>
      <c r="M335" s="59"/>
      <c r="N335" s="57"/>
      <c r="O335" s="56"/>
      <c r="P335" s="56"/>
      <c r="Q335" s="57"/>
    </row>
    <row r="336" spans="1:17">
      <c r="A336" s="50"/>
      <c r="B336" s="335"/>
      <c r="C336" s="81"/>
      <c r="D336" s="56"/>
      <c r="E336" s="56"/>
      <c r="F336" s="57"/>
      <c r="G336" s="58"/>
      <c r="H336" s="58"/>
      <c r="I336" s="164"/>
      <c r="J336" s="164"/>
      <c r="K336" s="57"/>
      <c r="L336" s="59"/>
      <c r="M336" s="59"/>
      <c r="N336" s="57"/>
      <c r="O336" s="56"/>
      <c r="P336" s="56"/>
      <c r="Q336" s="57"/>
    </row>
    <row r="337" spans="1:17">
      <c r="A337" s="50"/>
      <c r="B337" s="335"/>
      <c r="C337" s="81"/>
      <c r="D337" s="56"/>
      <c r="E337" s="56"/>
      <c r="F337" s="57"/>
      <c r="G337" s="58"/>
      <c r="H337" s="58"/>
      <c r="I337" s="164"/>
      <c r="J337" s="164"/>
      <c r="K337" s="57"/>
      <c r="L337" s="59"/>
      <c r="M337" s="59"/>
      <c r="N337" s="57"/>
      <c r="O337" s="56"/>
      <c r="P337" s="56"/>
      <c r="Q337" s="57"/>
    </row>
    <row r="338" spans="1:17">
      <c r="A338" s="50"/>
      <c r="B338" s="335"/>
      <c r="C338" s="81"/>
      <c r="D338" s="56"/>
      <c r="E338" s="56"/>
      <c r="F338" s="57"/>
      <c r="G338" s="58"/>
      <c r="H338" s="58"/>
      <c r="I338" s="164"/>
      <c r="J338" s="164"/>
      <c r="K338" s="57"/>
      <c r="L338" s="59"/>
      <c r="M338" s="59"/>
      <c r="N338" s="57"/>
      <c r="O338" s="56"/>
      <c r="P338" s="56"/>
      <c r="Q338" s="57"/>
    </row>
    <row r="339" spans="1:17">
      <c r="A339" s="50"/>
      <c r="B339" s="335"/>
      <c r="C339" s="81"/>
      <c r="D339" s="56"/>
      <c r="E339" s="56"/>
      <c r="F339" s="57"/>
      <c r="G339" s="58"/>
      <c r="H339" s="58"/>
      <c r="I339" s="164"/>
      <c r="J339" s="164"/>
      <c r="K339" s="57"/>
      <c r="L339" s="59"/>
      <c r="M339" s="59"/>
      <c r="N339" s="57"/>
      <c r="O339" s="56"/>
      <c r="P339" s="56"/>
      <c r="Q339" s="57"/>
    </row>
    <row r="340" spans="1:17">
      <c r="A340" s="50"/>
      <c r="B340" s="335"/>
      <c r="C340" s="81"/>
      <c r="D340" s="56"/>
      <c r="E340" s="56"/>
      <c r="F340" s="57"/>
      <c r="G340" s="58"/>
      <c r="H340" s="58"/>
      <c r="I340" s="164"/>
      <c r="J340" s="164"/>
      <c r="K340" s="57"/>
      <c r="L340" s="59"/>
      <c r="M340" s="59"/>
      <c r="N340" s="57"/>
      <c r="O340" s="56"/>
      <c r="P340" s="56"/>
      <c r="Q340" s="57"/>
    </row>
    <row r="341" spans="1:17">
      <c r="A341" s="50"/>
      <c r="B341" s="335"/>
      <c r="C341" s="81"/>
      <c r="D341" s="56"/>
      <c r="E341" s="56"/>
      <c r="F341" s="57"/>
      <c r="G341" s="58"/>
      <c r="H341" s="58"/>
      <c r="I341" s="164"/>
      <c r="J341" s="164"/>
      <c r="K341" s="57"/>
      <c r="L341" s="59"/>
      <c r="M341" s="59"/>
      <c r="N341" s="57"/>
      <c r="O341" s="56"/>
      <c r="P341" s="56"/>
      <c r="Q341" s="57"/>
    </row>
    <row r="342" spans="1:17">
      <c r="A342" s="50"/>
      <c r="B342" s="335"/>
      <c r="C342" s="81"/>
      <c r="D342" s="56"/>
      <c r="E342" s="56"/>
      <c r="F342" s="57"/>
      <c r="G342" s="58"/>
      <c r="H342" s="58"/>
      <c r="I342" s="164"/>
      <c r="J342" s="164"/>
      <c r="K342" s="57"/>
      <c r="L342" s="59"/>
      <c r="M342" s="59"/>
      <c r="N342" s="57"/>
      <c r="O342" s="56"/>
      <c r="P342" s="56"/>
      <c r="Q342" s="57"/>
    </row>
    <row r="343" spans="1:17">
      <c r="A343" s="50"/>
      <c r="B343" s="335"/>
      <c r="C343" s="81"/>
      <c r="D343" s="56"/>
      <c r="E343" s="56"/>
      <c r="F343" s="57"/>
      <c r="G343" s="58"/>
      <c r="H343" s="58"/>
      <c r="I343" s="164"/>
      <c r="J343" s="164"/>
      <c r="K343" s="57"/>
      <c r="L343" s="59"/>
      <c r="M343" s="59"/>
      <c r="N343" s="57"/>
      <c r="O343" s="56"/>
      <c r="P343" s="56"/>
      <c r="Q343" s="57"/>
    </row>
    <row r="344" spans="1:17">
      <c r="A344" s="50"/>
      <c r="B344" s="335"/>
      <c r="C344" s="81"/>
      <c r="D344" s="56"/>
      <c r="E344" s="56"/>
      <c r="F344" s="57"/>
      <c r="G344" s="58"/>
      <c r="H344" s="58"/>
      <c r="I344" s="164"/>
      <c r="J344" s="164"/>
      <c r="K344" s="57"/>
      <c r="L344" s="59"/>
      <c r="M344" s="59"/>
      <c r="N344" s="57"/>
      <c r="O344" s="56"/>
      <c r="P344" s="56"/>
      <c r="Q344" s="57"/>
    </row>
    <row r="345" spans="1:17">
      <c r="A345" s="50"/>
      <c r="B345" s="335"/>
      <c r="C345" s="81"/>
      <c r="D345" s="56"/>
      <c r="E345" s="56"/>
      <c r="F345" s="57"/>
      <c r="G345" s="58"/>
      <c r="H345" s="58"/>
      <c r="I345" s="164"/>
      <c r="J345" s="164"/>
      <c r="K345" s="57"/>
      <c r="L345" s="59"/>
      <c r="M345" s="59"/>
      <c r="N345" s="57"/>
      <c r="O345" s="56"/>
      <c r="P345" s="56"/>
      <c r="Q345" s="57"/>
    </row>
    <row r="346" spans="1:17">
      <c r="A346" s="50"/>
      <c r="B346" s="335"/>
      <c r="C346" s="81"/>
      <c r="D346" s="56"/>
      <c r="E346" s="56"/>
      <c r="F346" s="57"/>
      <c r="G346" s="58"/>
      <c r="H346" s="58"/>
      <c r="I346" s="164"/>
      <c r="J346" s="164"/>
      <c r="K346" s="57"/>
      <c r="L346" s="59"/>
      <c r="M346" s="59"/>
      <c r="N346" s="57"/>
      <c r="O346" s="56"/>
      <c r="P346" s="56"/>
      <c r="Q346" s="57"/>
    </row>
    <row r="347" spans="1:17">
      <c r="A347" s="50"/>
      <c r="B347" s="335"/>
      <c r="C347" s="81"/>
      <c r="D347" s="56"/>
      <c r="E347" s="56"/>
      <c r="F347" s="57"/>
      <c r="G347" s="58"/>
      <c r="H347" s="58"/>
      <c r="I347" s="164"/>
      <c r="J347" s="164"/>
      <c r="K347" s="57"/>
      <c r="L347" s="59"/>
      <c r="M347" s="59"/>
      <c r="N347" s="57"/>
      <c r="O347" s="56"/>
      <c r="P347" s="56"/>
      <c r="Q347" s="57"/>
    </row>
    <row r="348" spans="1:17">
      <c r="A348" s="50"/>
      <c r="B348" s="335"/>
      <c r="C348" s="81"/>
      <c r="D348" s="56"/>
      <c r="E348" s="56"/>
      <c r="F348" s="57"/>
      <c r="G348" s="58"/>
      <c r="H348" s="58"/>
      <c r="I348" s="164"/>
      <c r="J348" s="164"/>
      <c r="K348" s="57"/>
      <c r="L348" s="59"/>
      <c r="M348" s="59"/>
      <c r="N348" s="57"/>
      <c r="O348" s="56"/>
      <c r="P348" s="56"/>
      <c r="Q348" s="57"/>
    </row>
    <row r="349" spans="1:17">
      <c r="A349" s="50"/>
      <c r="B349" s="335"/>
      <c r="C349" s="81"/>
      <c r="D349" s="56"/>
      <c r="E349" s="56"/>
      <c r="F349" s="57"/>
      <c r="G349" s="58"/>
      <c r="H349" s="58"/>
      <c r="I349" s="164"/>
      <c r="J349" s="164"/>
      <c r="K349" s="57"/>
      <c r="L349" s="59"/>
      <c r="M349" s="59"/>
      <c r="N349" s="57"/>
      <c r="O349" s="56"/>
      <c r="P349" s="56"/>
      <c r="Q349" s="57"/>
    </row>
    <row r="350" spans="1:17">
      <c r="A350" s="50"/>
      <c r="B350" s="335"/>
      <c r="C350" s="81"/>
      <c r="D350" s="56"/>
      <c r="E350" s="56"/>
      <c r="F350" s="57"/>
      <c r="G350" s="58"/>
      <c r="H350" s="58"/>
      <c r="I350" s="164"/>
      <c r="J350" s="164"/>
      <c r="K350" s="57"/>
      <c r="L350" s="59"/>
      <c r="M350" s="59"/>
      <c r="N350" s="57"/>
      <c r="O350" s="56"/>
      <c r="P350" s="56"/>
      <c r="Q350" s="57"/>
    </row>
    <row r="351" spans="1:17">
      <c r="A351" s="50"/>
      <c r="B351" s="335"/>
      <c r="C351" s="81"/>
      <c r="D351" s="56"/>
      <c r="E351" s="56"/>
      <c r="F351" s="57"/>
      <c r="G351" s="58"/>
      <c r="H351" s="58"/>
      <c r="I351" s="164"/>
      <c r="J351" s="164"/>
      <c r="K351" s="57"/>
      <c r="L351" s="59"/>
      <c r="M351" s="59"/>
      <c r="N351" s="57"/>
      <c r="O351" s="56"/>
      <c r="P351" s="56"/>
      <c r="Q351" s="57"/>
    </row>
    <row r="352" spans="1:17">
      <c r="A352" s="50"/>
      <c r="B352" s="335"/>
      <c r="C352" s="81"/>
      <c r="D352" s="56"/>
      <c r="E352" s="56"/>
      <c r="F352" s="57"/>
      <c r="G352" s="58"/>
      <c r="H352" s="58"/>
      <c r="I352" s="164"/>
      <c r="J352" s="164"/>
      <c r="K352" s="57"/>
      <c r="L352" s="59"/>
      <c r="M352" s="59"/>
      <c r="N352" s="57"/>
      <c r="O352" s="56"/>
      <c r="P352" s="56"/>
      <c r="Q352" s="57"/>
    </row>
    <row r="353" spans="1:17">
      <c r="A353" s="50"/>
      <c r="B353" s="335"/>
      <c r="C353" s="81"/>
      <c r="D353" s="56"/>
      <c r="E353" s="56"/>
      <c r="F353" s="57"/>
      <c r="G353" s="58"/>
      <c r="H353" s="58"/>
      <c r="I353" s="164"/>
      <c r="J353" s="164"/>
      <c r="K353" s="57"/>
      <c r="L353" s="59"/>
      <c r="M353" s="59"/>
      <c r="N353" s="57"/>
      <c r="O353" s="56"/>
      <c r="P353" s="56"/>
      <c r="Q353" s="57"/>
    </row>
    <row r="354" spans="1:17">
      <c r="A354" s="50"/>
      <c r="B354" s="335"/>
      <c r="C354" s="81"/>
      <c r="D354" s="56"/>
      <c r="E354" s="56"/>
      <c r="F354" s="57"/>
      <c r="G354" s="58"/>
      <c r="H354" s="58"/>
      <c r="I354" s="164"/>
      <c r="J354" s="164"/>
      <c r="K354" s="57"/>
      <c r="L354" s="59"/>
      <c r="M354" s="59"/>
      <c r="N354" s="57"/>
      <c r="O354" s="56"/>
      <c r="P354" s="56"/>
      <c r="Q354" s="57"/>
    </row>
    <row r="355" spans="1:17">
      <c r="A355" s="50"/>
      <c r="B355" s="335"/>
      <c r="C355" s="81"/>
      <c r="D355" s="56"/>
      <c r="E355" s="56"/>
      <c r="F355" s="57"/>
      <c r="G355" s="58"/>
      <c r="H355" s="58"/>
      <c r="I355" s="164"/>
      <c r="J355" s="164"/>
      <c r="K355" s="57"/>
      <c r="L355" s="59"/>
      <c r="M355" s="59"/>
      <c r="N355" s="57"/>
      <c r="O355" s="56"/>
      <c r="P355" s="56"/>
      <c r="Q355" s="57"/>
    </row>
    <row r="356" spans="1:17">
      <c r="A356" s="50"/>
      <c r="B356" s="335"/>
      <c r="C356" s="81"/>
      <c r="D356" s="56"/>
      <c r="E356" s="56"/>
      <c r="F356" s="57"/>
      <c r="G356" s="58"/>
      <c r="H356" s="58"/>
      <c r="I356" s="164"/>
      <c r="J356" s="164"/>
      <c r="K356" s="57"/>
      <c r="L356" s="59"/>
      <c r="M356" s="59"/>
      <c r="N356" s="57"/>
      <c r="O356" s="56"/>
      <c r="P356" s="56"/>
      <c r="Q356" s="57"/>
    </row>
    <row r="357" spans="1:17">
      <c r="A357" s="50"/>
      <c r="B357" s="335"/>
      <c r="C357" s="81"/>
      <c r="D357" s="56"/>
      <c r="E357" s="56"/>
      <c r="F357" s="57"/>
      <c r="G357" s="58"/>
      <c r="H357" s="58"/>
      <c r="I357" s="164"/>
      <c r="J357" s="164"/>
      <c r="K357" s="57"/>
      <c r="L357" s="59"/>
      <c r="M357" s="59"/>
      <c r="N357" s="57"/>
      <c r="O357" s="56"/>
      <c r="P357" s="56"/>
      <c r="Q357" s="57"/>
    </row>
    <row r="358" spans="1:17">
      <c r="A358" s="50"/>
      <c r="B358" s="335"/>
      <c r="C358" s="81"/>
      <c r="D358" s="56"/>
      <c r="E358" s="56"/>
      <c r="F358" s="57"/>
      <c r="G358" s="58"/>
      <c r="H358" s="58"/>
      <c r="I358" s="164"/>
      <c r="J358" s="164"/>
      <c r="K358" s="57"/>
      <c r="L358" s="59"/>
      <c r="M358" s="59"/>
      <c r="N358" s="57"/>
      <c r="O358" s="56"/>
      <c r="P358" s="56"/>
      <c r="Q358" s="57"/>
    </row>
    <row r="359" spans="1:17">
      <c r="A359" s="50"/>
      <c r="B359" s="335"/>
      <c r="C359" s="81"/>
      <c r="D359" s="56"/>
      <c r="E359" s="56"/>
      <c r="F359" s="57"/>
      <c r="G359" s="58"/>
      <c r="H359" s="58"/>
      <c r="I359" s="164"/>
      <c r="J359" s="164"/>
      <c r="K359" s="57"/>
      <c r="L359" s="59"/>
      <c r="M359" s="59"/>
      <c r="N359" s="57"/>
      <c r="O359" s="56"/>
      <c r="P359" s="56"/>
      <c r="Q359" s="57"/>
    </row>
    <row r="360" spans="1:17">
      <c r="A360" s="50"/>
      <c r="B360" s="335"/>
      <c r="C360" s="81"/>
      <c r="D360" s="56"/>
      <c r="E360" s="56"/>
      <c r="F360" s="57"/>
      <c r="G360" s="58"/>
      <c r="H360" s="58"/>
      <c r="I360" s="164"/>
      <c r="J360" s="164"/>
      <c r="K360" s="57"/>
      <c r="L360" s="59"/>
      <c r="M360" s="59"/>
      <c r="N360" s="57"/>
      <c r="O360" s="56"/>
      <c r="P360" s="56"/>
      <c r="Q360" s="57"/>
    </row>
    <row r="361" spans="1:17">
      <c r="A361" s="50"/>
      <c r="B361" s="50"/>
      <c r="C361" s="55"/>
      <c r="D361" s="50"/>
      <c r="E361" s="50"/>
      <c r="F361" s="104"/>
      <c r="G361" s="104"/>
      <c r="H361" s="104"/>
      <c r="I361" s="104"/>
      <c r="J361" s="104"/>
      <c r="K361" s="104"/>
      <c r="L361" s="50"/>
      <c r="M361" s="50"/>
      <c r="N361" s="104"/>
      <c r="O361" s="50"/>
      <c r="P361" s="50"/>
      <c r="Q361" s="104"/>
    </row>
    <row r="362" spans="1:17">
      <c r="A362" s="50"/>
      <c r="B362" s="50"/>
      <c r="C362" s="55"/>
      <c r="D362" s="50"/>
      <c r="E362" s="50"/>
      <c r="F362" s="104"/>
      <c r="G362" s="104"/>
      <c r="H362" s="104"/>
      <c r="I362" s="104"/>
      <c r="J362" s="104"/>
      <c r="K362" s="104"/>
      <c r="L362" s="50"/>
      <c r="M362" s="50"/>
      <c r="N362" s="104"/>
      <c r="O362" s="50"/>
      <c r="P362" s="50"/>
      <c r="Q362" s="104"/>
    </row>
    <row r="363" spans="1:17">
      <c r="A363" s="50"/>
      <c r="B363" s="50"/>
      <c r="C363" s="55"/>
      <c r="D363" s="50"/>
      <c r="E363" s="50"/>
      <c r="F363" s="104"/>
      <c r="G363" s="104"/>
      <c r="H363" s="104"/>
      <c r="I363" s="104"/>
      <c r="J363" s="104"/>
      <c r="K363" s="104"/>
      <c r="L363" s="50"/>
      <c r="M363" s="50"/>
      <c r="N363" s="104"/>
      <c r="O363" s="50"/>
      <c r="P363" s="50"/>
      <c r="Q363" s="104"/>
    </row>
    <row r="364" spans="1:17">
      <c r="A364" s="50"/>
      <c r="B364" s="50"/>
      <c r="C364" s="55"/>
      <c r="D364" s="50"/>
      <c r="E364" s="50"/>
      <c r="F364" s="104"/>
      <c r="G364" s="104"/>
      <c r="H364" s="104"/>
      <c r="I364" s="104"/>
      <c r="J364" s="104"/>
      <c r="K364" s="104"/>
      <c r="L364" s="50"/>
      <c r="M364" s="50"/>
      <c r="N364" s="104"/>
      <c r="O364" s="50"/>
      <c r="P364" s="50"/>
      <c r="Q364" s="104"/>
    </row>
    <row r="365" spans="1:17">
      <c r="A365" s="50"/>
      <c r="B365" s="50"/>
      <c r="C365" s="55"/>
      <c r="D365" s="50"/>
      <c r="E365" s="50"/>
      <c r="F365" s="104"/>
      <c r="G365" s="104"/>
      <c r="H365" s="104"/>
      <c r="I365" s="104"/>
      <c r="J365" s="104"/>
      <c r="K365" s="104"/>
      <c r="L365" s="50"/>
      <c r="M365" s="50"/>
      <c r="N365" s="104"/>
      <c r="O365" s="50"/>
      <c r="P365" s="50"/>
      <c r="Q365" s="104"/>
    </row>
    <row r="366" spans="1:17">
      <c r="A366" s="50"/>
      <c r="B366" s="50"/>
      <c r="C366" s="55"/>
      <c r="D366" s="50"/>
      <c r="E366" s="50"/>
      <c r="F366" s="104"/>
      <c r="G366" s="104"/>
      <c r="H366" s="104"/>
      <c r="I366" s="104"/>
      <c r="J366" s="104"/>
      <c r="K366" s="104"/>
      <c r="L366" s="50"/>
      <c r="M366" s="50"/>
      <c r="N366" s="104"/>
      <c r="O366" s="50"/>
      <c r="P366" s="50"/>
      <c r="Q366" s="104"/>
    </row>
  </sheetData>
  <mergeCells count="64">
    <mergeCell ref="B230:B231"/>
    <mergeCell ref="B169:B172"/>
    <mergeCell ref="B173:B183"/>
    <mergeCell ref="B184:B185"/>
    <mergeCell ref="B156:Q156"/>
    <mergeCell ref="B157:Q157"/>
    <mergeCell ref="O159:Q159"/>
    <mergeCell ref="B162:B164"/>
    <mergeCell ref="G159:H159"/>
    <mergeCell ref="I159:K159"/>
    <mergeCell ref="D159:F159"/>
    <mergeCell ref="L159:N159"/>
    <mergeCell ref="B165:B168"/>
    <mergeCell ref="B200:B201"/>
    <mergeCell ref="B186:B197"/>
    <mergeCell ref="B198:B199"/>
    <mergeCell ref="B92:B95"/>
    <mergeCell ref="B76:B77"/>
    <mergeCell ref="B96:B106"/>
    <mergeCell ref="B158:Q158"/>
    <mergeCell ref="B107:B108"/>
    <mergeCell ref="B109:B120"/>
    <mergeCell ref="B121:B122"/>
    <mergeCell ref="B123:B124"/>
    <mergeCell ref="B85:B87"/>
    <mergeCell ref="B88:B91"/>
    <mergeCell ref="B44:B45"/>
    <mergeCell ref="B30:B31"/>
    <mergeCell ref="B11:B14"/>
    <mergeCell ref="L82:N82"/>
    <mergeCell ref="O82:Q82"/>
    <mergeCell ref="B32:B43"/>
    <mergeCell ref="B15:B18"/>
    <mergeCell ref="B46:B47"/>
    <mergeCell ref="B19:B29"/>
    <mergeCell ref="B80:Q80"/>
    <mergeCell ref="B81:Q81"/>
    <mergeCell ref="D82:F82"/>
    <mergeCell ref="G82:H82"/>
    <mergeCell ref="I82:K82"/>
    <mergeCell ref="B3:Q3"/>
    <mergeCell ref="B2:Q2"/>
    <mergeCell ref="B4:Q4"/>
    <mergeCell ref="G5:H5"/>
    <mergeCell ref="I5:K5"/>
    <mergeCell ref="L5:N5"/>
    <mergeCell ref="O5:Q5"/>
    <mergeCell ref="D5:F5"/>
    <mergeCell ref="B8:B10"/>
    <mergeCell ref="B284:B288"/>
    <mergeCell ref="B289:B360"/>
    <mergeCell ref="B253:B259"/>
    <mergeCell ref="B260:B261"/>
    <mergeCell ref="B262:B265"/>
    <mergeCell ref="B266:B278"/>
    <mergeCell ref="B279:B283"/>
    <mergeCell ref="B214:B225"/>
    <mergeCell ref="B49:B59"/>
    <mergeCell ref="B60:B71"/>
    <mergeCell ref="B126:B136"/>
    <mergeCell ref="B137:B148"/>
    <mergeCell ref="B203:B213"/>
    <mergeCell ref="B153:B154"/>
    <mergeCell ref="B79:Q79"/>
  </mergeCells>
  <phoneticPr fontId="16" type="noConversion"/>
  <conditionalFormatting sqref="D78 D155">
    <cfRule type="dataBar" priority="160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{7273A36E-3D29-455A-906B-8BC44518192C}</x14:id>
        </ext>
      </extLst>
    </cfRule>
  </conditionalFormatting>
  <conditionalFormatting sqref="D289">
    <cfRule type="cellIs" dxfId="97" priority="156" operator="lessThan">
      <formula>0</formula>
    </cfRule>
  </conditionalFormatting>
  <conditionalFormatting sqref="D289:D360">
    <cfRule type="dataBar" priority="152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{F481CE8F-DF72-423C-B716-2004225F0C56}</x14:id>
        </ext>
      </extLst>
    </cfRule>
  </conditionalFormatting>
  <conditionalFormatting sqref="D7:Q78">
    <cfRule type="cellIs" dxfId="96" priority="1" operator="lessThan">
      <formula>0</formula>
    </cfRule>
  </conditionalFormatting>
  <conditionalFormatting sqref="D84:Q155">
    <cfRule type="cellIs" dxfId="95" priority="6" operator="lessThan">
      <formula>0</formula>
    </cfRule>
  </conditionalFormatting>
  <conditionalFormatting sqref="D161:Q360">
    <cfRule type="cellIs" dxfId="94" priority="11" operator="lessThan">
      <formula>0</formula>
    </cfRule>
  </conditionalFormatting>
  <printOptions horizontalCentered="1" verticalCentered="1"/>
  <pageMargins left="0.25" right="0.25" top="0.75" bottom="0.75" header="0.3" footer="0.3"/>
  <pageSetup scale="42" orientation="landscape" r:id="rId1"/>
  <headerFooter scaleWithDoc="0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7273A36E-3D29-455A-906B-8BC44518192C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D78 D155</xm:sqref>
        </x14:conditionalFormatting>
        <x14:conditionalFormatting xmlns:xm="http://schemas.microsoft.com/office/excel/2006/main">
          <x14:cfRule type="dataBar" id="{F481CE8F-DF72-423C-B716-2004225F0C56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D289:D360</xm:sqref>
        </x14:conditionalFormatting>
      </x14:conditionalFormattings>
    </ext>
  </extLst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>
    <tabColor rgb="FFC00000"/>
    <pageSetUpPr fitToPage="1"/>
  </sheetPr>
  <dimension ref="A1:T366"/>
  <sheetViews>
    <sheetView showGridLines="0" zoomScale="70" zoomScaleNormal="70" workbookViewId="0">
      <selection activeCell="T18" sqref="T18"/>
    </sheetView>
  </sheetViews>
  <sheetFormatPr defaultColWidth="9.1796875" defaultRowHeight="14.5"/>
  <cols>
    <col min="1" max="1" width="9.1796875" style="1"/>
    <col min="2" max="2" width="21.7265625" style="1" customWidth="1"/>
    <col min="3" max="3" width="40.453125" style="78" customWidth="1"/>
    <col min="4" max="4" width="20.26953125" style="1" bestFit="1" customWidth="1"/>
    <col min="5" max="5" width="18.81640625" style="1" bestFit="1" customWidth="1"/>
    <col min="6" max="6" width="11.54296875" style="19" bestFit="1" customWidth="1"/>
    <col min="7" max="7" width="12.81640625" style="19" bestFit="1" customWidth="1"/>
    <col min="8" max="8" width="9.54296875" style="19" bestFit="1" customWidth="1"/>
    <col min="9" max="9" width="8.54296875" style="19" bestFit="1" customWidth="1"/>
    <col min="10" max="10" width="9.54296875" style="19" bestFit="1" customWidth="1"/>
    <col min="11" max="11" width="11.54296875" style="19" bestFit="1" customWidth="1"/>
    <col min="12" max="12" width="21.1796875" style="1" bestFit="1" customWidth="1"/>
    <col min="13" max="13" width="18.7265625" style="1" bestFit="1" customWidth="1"/>
    <col min="14" max="14" width="13.54296875" style="19" customWidth="1"/>
    <col min="15" max="15" width="20.26953125" style="1" bestFit="1" customWidth="1"/>
    <col min="16" max="16" width="18.81640625" style="1" bestFit="1" customWidth="1"/>
    <col min="17" max="17" width="11.54296875" style="19" bestFit="1" customWidth="1"/>
    <col min="18" max="16384" width="9.1796875" style="1"/>
  </cols>
  <sheetData>
    <row r="1" spans="1:17">
      <c r="A1" s="78"/>
      <c r="B1" s="78"/>
    </row>
    <row r="2" spans="1:17" ht="23.5">
      <c r="B2" s="333" t="s">
        <v>139</v>
      </c>
      <c r="C2" s="333"/>
      <c r="D2" s="333"/>
      <c r="E2" s="333"/>
      <c r="F2" s="333"/>
      <c r="G2" s="333"/>
      <c r="H2" s="333"/>
      <c r="I2" s="333"/>
      <c r="J2" s="333"/>
      <c r="K2" s="333"/>
      <c r="L2" s="333"/>
      <c r="M2" s="333"/>
      <c r="N2" s="333"/>
      <c r="O2" s="333"/>
      <c r="P2" s="333"/>
      <c r="Q2" s="333"/>
    </row>
    <row r="3" spans="1:17">
      <c r="B3" s="334" t="s">
        <v>15</v>
      </c>
      <c r="C3" s="334"/>
      <c r="D3" s="334"/>
      <c r="E3" s="334"/>
      <c r="F3" s="334"/>
      <c r="G3" s="334"/>
      <c r="H3" s="334"/>
      <c r="I3" s="334"/>
      <c r="J3" s="334"/>
      <c r="K3" s="334"/>
      <c r="L3" s="334"/>
      <c r="M3" s="334"/>
      <c r="N3" s="334"/>
      <c r="O3" s="334"/>
      <c r="P3" s="334"/>
      <c r="Q3" s="334"/>
    </row>
    <row r="4" spans="1:17" ht="15" thickBot="1">
      <c r="B4" s="334" t="str">
        <f>'HOME PAGE'!H5</f>
        <v>4 WEEKS ENDING 12-29-2024</v>
      </c>
      <c r="C4" s="334"/>
      <c r="D4" s="334"/>
      <c r="E4" s="334"/>
      <c r="F4" s="334"/>
      <c r="G4" s="334"/>
      <c r="H4" s="334"/>
      <c r="I4" s="334"/>
      <c r="J4" s="334"/>
      <c r="K4" s="334"/>
      <c r="L4" s="334"/>
      <c r="M4" s="334"/>
      <c r="N4" s="334"/>
      <c r="O4" s="334"/>
      <c r="P4" s="334"/>
      <c r="Q4" s="334"/>
    </row>
    <row r="5" spans="1:17">
      <c r="D5" s="325" t="s">
        <v>76</v>
      </c>
      <c r="E5" s="326"/>
      <c r="F5" s="327"/>
      <c r="G5" s="328" t="s">
        <v>19</v>
      </c>
      <c r="H5" s="329"/>
      <c r="I5" s="325" t="s">
        <v>20</v>
      </c>
      <c r="J5" s="326"/>
      <c r="K5" s="327"/>
      <c r="L5" s="328" t="s">
        <v>21</v>
      </c>
      <c r="M5" s="326"/>
      <c r="N5" s="329"/>
      <c r="O5" s="325" t="s">
        <v>22</v>
      </c>
      <c r="P5" s="326"/>
      <c r="Q5" s="327"/>
    </row>
    <row r="6" spans="1:17" s="14" customFormat="1" ht="29.5" thickBot="1">
      <c r="C6" s="79"/>
      <c r="D6" s="112" t="s">
        <v>18</v>
      </c>
      <c r="E6" s="113" t="s">
        <v>24</v>
      </c>
      <c r="F6" s="17" t="s">
        <v>25</v>
      </c>
      <c r="G6" s="18" t="s">
        <v>18</v>
      </c>
      <c r="H6" s="49" t="s">
        <v>24</v>
      </c>
      <c r="I6" s="15" t="s">
        <v>18</v>
      </c>
      <c r="J6" s="16" t="s">
        <v>24</v>
      </c>
      <c r="K6" s="17" t="s">
        <v>25</v>
      </c>
      <c r="L6" s="18" t="s">
        <v>18</v>
      </c>
      <c r="M6" s="16" t="s">
        <v>24</v>
      </c>
      <c r="N6" s="49" t="s">
        <v>25</v>
      </c>
      <c r="O6" s="15" t="s">
        <v>18</v>
      </c>
      <c r="P6" s="16" t="s">
        <v>24</v>
      </c>
      <c r="Q6" s="17" t="s">
        <v>25</v>
      </c>
    </row>
    <row r="7" spans="1:17" ht="15" thickBot="1">
      <c r="C7" s="290" t="s">
        <v>77</v>
      </c>
      <c r="D7" s="291">
        <f>'Segment Data'!E84</f>
        <v>1546612.520368098</v>
      </c>
      <c r="E7" s="292">
        <f>'Segment Data'!F84</f>
        <v>-331738.22930987179</v>
      </c>
      <c r="F7" s="293">
        <f>'Segment Data'!G84</f>
        <v>-0.17661143924623557</v>
      </c>
      <c r="G7" s="294">
        <f>'Segment Data'!H84</f>
        <v>100.00000000000003</v>
      </c>
      <c r="H7" s="295">
        <f>'Segment Data'!I84</f>
        <v>-1.4210854715202004E-14</v>
      </c>
      <c r="I7" s="296">
        <f>'Segment Data'!J84</f>
        <v>7.9513475424957054</v>
      </c>
      <c r="J7" s="297">
        <f>'Segment Data'!K84</f>
        <v>0.87588896188832166</v>
      </c>
      <c r="K7" s="293">
        <f>'Segment Data'!L84</f>
        <v>0.12379253611758577</v>
      </c>
      <c r="L7" s="298">
        <f>'Segment Data'!M84</f>
        <v>12297653.663021965</v>
      </c>
      <c r="M7" s="299">
        <f>'Segment Data'!N84</f>
        <v>-992539.26617733948</v>
      </c>
      <c r="N7" s="293">
        <f>'Segment Data'!O84</f>
        <v>-7.468208110031832E-2</v>
      </c>
      <c r="O7" s="291">
        <f>'Segment Data'!P84</f>
        <v>2794265.8499877453</v>
      </c>
      <c r="P7" s="292">
        <f>'Segment Data'!Q84</f>
        <v>-458554.19222460501</v>
      </c>
      <c r="Q7" s="293">
        <f>'Segment Data'!R84</f>
        <v>-0.14097127608471299</v>
      </c>
    </row>
    <row r="8" spans="1:17" ht="15" thickBot="1">
      <c r="B8" s="324" t="s">
        <v>111</v>
      </c>
      <c r="C8" s="82" t="s">
        <v>111</v>
      </c>
      <c r="D8" s="128">
        <f>'Segment Data'!E87</f>
        <v>1439226.9679785722</v>
      </c>
      <c r="E8" s="129">
        <f>'Segment Data'!F87</f>
        <v>-320069.21152086882</v>
      </c>
      <c r="F8" s="130">
        <f>'Segment Data'!G87</f>
        <v>-0.18193026009522492</v>
      </c>
      <c r="G8" s="131">
        <f>'Segment Data'!H87</f>
        <v>93.056725522694762</v>
      </c>
      <c r="H8" s="132">
        <f>'Segment Data'!I87</f>
        <v>-0.60502427568879114</v>
      </c>
      <c r="I8" s="205">
        <f>'Segment Data'!J87</f>
        <v>7.3190136230028457</v>
      </c>
      <c r="J8" s="157">
        <f>'Segment Data'!K87</f>
        <v>0.85959160906119614</v>
      </c>
      <c r="K8" s="130">
        <f>'Segment Data'!L87</f>
        <v>0.13307562305201648</v>
      </c>
      <c r="L8" s="133">
        <f>'Segment Data'!M87</f>
        <v>10533721.785228251</v>
      </c>
      <c r="M8" s="134">
        <f>'Segment Data'!N87</f>
        <v>-830314.68567387946</v>
      </c>
      <c r="N8" s="130">
        <f>'Segment Data'!O87</f>
        <v>-7.3065119757395963E-2</v>
      </c>
      <c r="O8" s="128">
        <f>'Segment Data'!P87</f>
        <v>2268481.9129419327</v>
      </c>
      <c r="P8" s="129">
        <f>'Segment Data'!Q87</f>
        <v>-370349.33898286475</v>
      </c>
      <c r="Q8" s="130">
        <f>'Segment Data'!R87</f>
        <v>-0.14034597275317517</v>
      </c>
    </row>
    <row r="9" spans="1:17">
      <c r="B9" s="321"/>
      <c r="C9" s="102" t="s">
        <v>110</v>
      </c>
      <c r="D9" s="143">
        <f>'Segment Data'!E88</f>
        <v>1433693.4884077134</v>
      </c>
      <c r="E9" s="144">
        <f>'Segment Data'!F88</f>
        <v>-321058.41253959225</v>
      </c>
      <c r="F9" s="145">
        <f>'Segment Data'!G88</f>
        <v>-0.1829651316327216</v>
      </c>
      <c r="G9" s="146">
        <f>'Segment Data'!H88</f>
        <v>92.698944921672492</v>
      </c>
      <c r="H9" s="147">
        <f>'Segment Data'!I88</f>
        <v>-0.7208756974608832</v>
      </c>
      <c r="I9" s="207">
        <f>'Segment Data'!J88</f>
        <v>7.2484428956777442</v>
      </c>
      <c r="J9" s="161">
        <f>'Segment Data'!K88</f>
        <v>0.83658745042146787</v>
      </c>
      <c r="K9" s="145">
        <f>'Segment Data'!L88</f>
        <v>0.13047509532367976</v>
      </c>
      <c r="L9" s="148">
        <f>'Segment Data'!M88</f>
        <v>10392045.380628332</v>
      </c>
      <c r="M9" s="149">
        <f>'Segment Data'!N88</f>
        <v>-859170.15053445101</v>
      </c>
      <c r="N9" s="145">
        <f>'Segment Data'!O88</f>
        <v>-7.6362429299730791E-2</v>
      </c>
      <c r="O9" s="143">
        <f>'Segment Data'!P88</f>
        <v>2218976.111751318</v>
      </c>
      <c r="P9" s="144">
        <f>'Segment Data'!Q88</f>
        <v>-377216.61579352105</v>
      </c>
      <c r="Q9" s="145">
        <f>'Segment Data'!R88</f>
        <v>-0.14529607597747426</v>
      </c>
    </row>
    <row r="10" spans="1:17" ht="15" thickBot="1">
      <c r="B10" s="323"/>
      <c r="C10" s="98" t="s">
        <v>109</v>
      </c>
      <c r="D10" s="135">
        <f>'Segment Data'!E89</f>
        <v>5533.4795708580359</v>
      </c>
      <c r="E10" s="136">
        <f>'Segment Data'!F89</f>
        <v>989.20101872325722</v>
      </c>
      <c r="F10" s="137">
        <f>'Segment Data'!G89</f>
        <v>0.21768054210905655</v>
      </c>
      <c r="G10" s="138">
        <f>'Segment Data'!H89</f>
        <v>0.3577806010222298</v>
      </c>
      <c r="H10" s="139">
        <f>'Segment Data'!I89</f>
        <v>0.1158514217720889</v>
      </c>
      <c r="I10" s="208">
        <f>'Segment Data'!J89</f>
        <v>25.60349284490956</v>
      </c>
      <c r="J10" s="154">
        <f>'Segment Data'!K89</f>
        <v>0.77646288954899845</v>
      </c>
      <c r="K10" s="137">
        <f>'Segment Data'!L89</f>
        <v>3.1274900418821437E-2</v>
      </c>
      <c r="L10" s="140">
        <f>'Segment Data'!M89</f>
        <v>141676.40459991695</v>
      </c>
      <c r="M10" s="141">
        <f>'Segment Data'!N89</f>
        <v>28855.464860564272</v>
      </c>
      <c r="N10" s="137">
        <f>'Segment Data'!O89</f>
        <v>0.25576337980545377</v>
      </c>
      <c r="O10" s="135">
        <f>'Segment Data'!P89</f>
        <v>49505.8011906147</v>
      </c>
      <c r="P10" s="136">
        <f>'Segment Data'!Q89</f>
        <v>6867.2768106556177</v>
      </c>
      <c r="Q10" s="137">
        <f>'Segment Data'!R89</f>
        <v>0.16105803168656016</v>
      </c>
    </row>
    <row r="11" spans="1:17">
      <c r="B11" s="324" t="s">
        <v>108</v>
      </c>
      <c r="C11" s="82" t="s">
        <v>185</v>
      </c>
      <c r="D11" s="121">
        <f>Fat!E75</f>
        <v>35274.615051331471</v>
      </c>
      <c r="E11" s="122">
        <f>Fat!F75</f>
        <v>-26847.486993526509</v>
      </c>
      <c r="F11" s="123">
        <f>Fat!G75</f>
        <v>-0.43217286778448205</v>
      </c>
      <c r="G11" s="124">
        <f>Fat!H75</f>
        <v>2.2807661639087224</v>
      </c>
      <c r="H11" s="125">
        <f>Fat!I75</f>
        <v>-1.0265023031498606</v>
      </c>
      <c r="I11" s="204">
        <f>Fat!J75</f>
        <v>5.3338255175661784</v>
      </c>
      <c r="J11" s="152">
        <f>Fat!K75</f>
        <v>-0.4879206195723107</v>
      </c>
      <c r="K11" s="123">
        <f>Fat!L75</f>
        <v>-8.3810013023366547E-2</v>
      </c>
      <c r="L11" s="126">
        <f>Fat!M75</f>
        <v>188148.64188311578</v>
      </c>
      <c r="M11" s="127">
        <f>Fat!N75</f>
        <v>-173510.4657274592</v>
      </c>
      <c r="N11" s="123">
        <f>Fat!O75</f>
        <v>-0.47976246713048554</v>
      </c>
      <c r="O11" s="121">
        <f>Fat!P75</f>
        <v>52400.103374838829</v>
      </c>
      <c r="P11" s="122">
        <f>Fat!Q75</f>
        <v>-41309.005709245685</v>
      </c>
      <c r="Q11" s="123">
        <f>Fat!R75</f>
        <v>-0.44082166731709516</v>
      </c>
    </row>
    <row r="12" spans="1:17">
      <c r="B12" s="321"/>
      <c r="C12" s="83" t="s">
        <v>186</v>
      </c>
      <c r="D12" s="105">
        <f>Fat!E76</f>
        <v>73712.458240646869</v>
      </c>
      <c r="E12" s="106">
        <f>Fat!F76</f>
        <v>-42054.059382214051</v>
      </c>
      <c r="F12" s="107">
        <f>Fat!G76</f>
        <v>-0.36326616923224658</v>
      </c>
      <c r="G12" s="108">
        <f>Fat!H76</f>
        <v>4.766058548595165</v>
      </c>
      <c r="H12" s="109">
        <f>Fat!I76</f>
        <v>-1.3971416760012421</v>
      </c>
      <c r="I12" s="206">
        <f>Fat!J76</f>
        <v>9.8156803831374599</v>
      </c>
      <c r="J12" s="156">
        <f>Fat!K76</f>
        <v>0.87760906166304409</v>
      </c>
      <c r="K12" s="107">
        <f>Fat!L76</f>
        <v>9.8187744324048934E-2</v>
      </c>
      <c r="L12" s="110">
        <f>Fat!M76</f>
        <v>723537.9303455567</v>
      </c>
      <c r="M12" s="111">
        <f>Fat!N76</f>
        <v>-311191.460806299</v>
      </c>
      <c r="N12" s="107">
        <f>Fat!O76</f>
        <v>-0.3007467106543501</v>
      </c>
      <c r="O12" s="105">
        <f>Fat!P76</f>
        <v>257485.75994110107</v>
      </c>
      <c r="P12" s="106">
        <f>Fat!Q76</f>
        <v>-92924.953323174675</v>
      </c>
      <c r="Q12" s="107">
        <f>Fat!R76</f>
        <v>-0.26518867661757745</v>
      </c>
    </row>
    <row r="13" spans="1:17">
      <c r="B13" s="321"/>
      <c r="C13" s="83" t="s">
        <v>187</v>
      </c>
      <c r="D13" s="105">
        <f>Fat!E77</f>
        <v>584489.06455809646</v>
      </c>
      <c r="E13" s="106">
        <f>Fat!F77</f>
        <v>-93415.178418848431</v>
      </c>
      <c r="F13" s="107">
        <f>Fat!G77</f>
        <v>-0.13779996125798763</v>
      </c>
      <c r="G13" s="108">
        <f>Fat!H77</f>
        <v>37.791564264524801</v>
      </c>
      <c r="H13" s="109">
        <f>Fat!I77</f>
        <v>1.7011672450561548</v>
      </c>
      <c r="I13" s="206">
        <f>Fat!J77</f>
        <v>7.7379753754635372</v>
      </c>
      <c r="J13" s="156">
        <f>Fat!K77</f>
        <v>1.0590164590306355</v>
      </c>
      <c r="K13" s="107">
        <f>Fat!L77</f>
        <v>0.15856010978373183</v>
      </c>
      <c r="L13" s="110">
        <f>Fat!M77</f>
        <v>4522761.988778268</v>
      </c>
      <c r="M13" s="111">
        <f>Fat!N77</f>
        <v>-4932.5993402944878</v>
      </c>
      <c r="N13" s="107">
        <f>Fat!O77</f>
        <v>-1.0894284595163429E-3</v>
      </c>
      <c r="O13" s="105">
        <f>Fat!P77</f>
        <v>944255.69490158558</v>
      </c>
      <c r="P13" s="106">
        <f>Fat!Q77</f>
        <v>-84543.454107830301</v>
      </c>
      <c r="Q13" s="107">
        <f>Fat!R77</f>
        <v>-8.2176831298153161E-2</v>
      </c>
    </row>
    <row r="14" spans="1:17" ht="15" thickBot="1">
      <c r="B14" s="323"/>
      <c r="C14" s="84" t="s">
        <v>188</v>
      </c>
      <c r="D14" s="128">
        <f>Fat!E78</f>
        <v>853136.38251802337</v>
      </c>
      <c r="E14" s="129">
        <f>Fat!F78</f>
        <v>-169421.50451528234</v>
      </c>
      <c r="F14" s="130">
        <f>Fat!G78</f>
        <v>-0.16568402304031529</v>
      </c>
      <c r="G14" s="131">
        <f>Fat!H78</f>
        <v>55.161611022971336</v>
      </c>
      <c r="H14" s="132">
        <f>Fat!I78</f>
        <v>0.72247673409496826</v>
      </c>
      <c r="I14" s="205">
        <f>Fat!J78</f>
        <v>8.0446752039320444</v>
      </c>
      <c r="J14" s="157">
        <f>Fat!K78</f>
        <v>0.84106361800097318</v>
      </c>
      <c r="K14" s="130">
        <f>Fat!L78</f>
        <v>0.11675582559776024</v>
      </c>
      <c r="L14" s="133">
        <f>Fat!M78</f>
        <v>6863205.1020150268</v>
      </c>
      <c r="M14" s="134">
        <f>Fat!N78</f>
        <v>-502904.74030329008</v>
      </c>
      <c r="N14" s="130">
        <f>Fat!O78</f>
        <v>-6.8272772340985374E-2</v>
      </c>
      <c r="O14" s="128">
        <f>Fat!P78</f>
        <v>1540124.2917702198</v>
      </c>
      <c r="P14" s="129">
        <f>Fat!Q78</f>
        <v>-239776.77908435301</v>
      </c>
      <c r="Q14" s="130">
        <f>Fat!R78</f>
        <v>-0.13471354279776374</v>
      </c>
    </row>
    <row r="15" spans="1:17" ht="15" customHeight="1">
      <c r="B15" s="330" t="s">
        <v>107</v>
      </c>
      <c r="C15" s="82" t="s">
        <v>201</v>
      </c>
      <c r="D15" s="121">
        <f>Fat!E79</f>
        <v>35214.22477132317</v>
      </c>
      <c r="E15" s="122">
        <f>Fat!F79</f>
        <v>-26819.634938695577</v>
      </c>
      <c r="F15" s="123">
        <f>Fat!G79</f>
        <v>-0.43233864641126118</v>
      </c>
      <c r="G15" s="124">
        <f>Fat!H79</f>
        <v>2.2768614832461136</v>
      </c>
      <c r="H15" s="125">
        <f>Fat!I79</f>
        <v>-1.0257091213469867</v>
      </c>
      <c r="I15" s="204">
        <f>Fat!J79</f>
        <v>5.318403335357285</v>
      </c>
      <c r="J15" s="152">
        <f>Fat!K79</f>
        <v>-0.49350934342078379</v>
      </c>
      <c r="K15" s="123">
        <f>Fat!L79</f>
        <v>-8.4913413311044808E-2</v>
      </c>
      <c r="L15" s="126">
        <f>Fat!M79</f>
        <v>187283.45047582628</v>
      </c>
      <c r="M15" s="127">
        <f>Fat!N79</f>
        <v>-173251.92528637167</v>
      </c>
      <c r="N15" s="123">
        <f>Fat!O79</f>
        <v>-0.48054070954924888</v>
      </c>
      <c r="O15" s="121">
        <f>Fat!P79</f>
        <v>51916.981134772301</v>
      </c>
      <c r="P15" s="122">
        <f>Fat!Q79</f>
        <v>-41083.258232787106</v>
      </c>
      <c r="Q15" s="123">
        <f>Fat!R79</f>
        <v>-0.44175432786163216</v>
      </c>
    </row>
    <row r="16" spans="1:17">
      <c r="B16" s="331"/>
      <c r="C16" s="83" t="s">
        <v>202</v>
      </c>
      <c r="D16" s="105">
        <f>Fat!E80</f>
        <v>54862.866932432415</v>
      </c>
      <c r="E16" s="106">
        <f>Fat!F80</f>
        <v>-35943.345790402265</v>
      </c>
      <c r="F16" s="107">
        <f>Fat!G80</f>
        <v>-0.39582474274212004</v>
      </c>
      <c r="G16" s="108">
        <f>Fat!H80</f>
        <v>3.5472923055979733</v>
      </c>
      <c r="H16" s="109">
        <f>Fat!I80</f>
        <v>-1.2870663858446552</v>
      </c>
      <c r="I16" s="206">
        <f>Fat!J80</f>
        <v>6.3631892368862308</v>
      </c>
      <c r="J16" s="156">
        <f>Fat!K80</f>
        <v>2.8869317559664154E-2</v>
      </c>
      <c r="K16" s="107">
        <f>Fat!L80</f>
        <v>4.5576033303245909E-3</v>
      </c>
      <c r="L16" s="110">
        <f>Fat!M80</f>
        <v>349102.80436917546</v>
      </c>
      <c r="M16" s="111">
        <f>Fat!N80</f>
        <v>-226092.7976796818</v>
      </c>
      <c r="N16" s="107">
        <f>Fat!O80</f>
        <v>-0.3930711515775418</v>
      </c>
      <c r="O16" s="105">
        <f>Fat!P80</f>
        <v>95753.652956604958</v>
      </c>
      <c r="P16" s="106">
        <f>Fat!Q80</f>
        <v>-58993.599861855939</v>
      </c>
      <c r="Q16" s="107">
        <f>Fat!R80</f>
        <v>-0.38122550667224625</v>
      </c>
    </row>
    <row r="17" spans="2:17">
      <c r="B17" s="331"/>
      <c r="C17" s="83" t="s">
        <v>203</v>
      </c>
      <c r="D17" s="105">
        <f>Fat!E81</f>
        <v>550637.55862912873</v>
      </c>
      <c r="E17" s="106">
        <f>Fat!F81</f>
        <v>-102449.74673627038</v>
      </c>
      <c r="F17" s="107">
        <f>Fat!G81</f>
        <v>-0.1568699098797369</v>
      </c>
      <c r="G17" s="108">
        <f>Fat!H81</f>
        <v>35.602812687568026</v>
      </c>
      <c r="H17" s="109">
        <f>Fat!I81</f>
        <v>0.83362458585877164</v>
      </c>
      <c r="I17" s="206">
        <f>Fat!J81</f>
        <v>7.4109756250271088</v>
      </c>
      <c r="J17" s="156">
        <f>Fat!K81</f>
        <v>0.92121345078632277</v>
      </c>
      <c r="K17" s="107">
        <f>Fat!L81</f>
        <v>0.14194872262697242</v>
      </c>
      <c r="L17" s="110">
        <f>Fat!M81</f>
        <v>4080761.5252249087</v>
      </c>
      <c r="M17" s="111">
        <f>Fat!N81</f>
        <v>-157619.76561230002</v>
      </c>
      <c r="N17" s="107">
        <f>Fat!O81</f>
        <v>-3.7188670578801403E-2</v>
      </c>
      <c r="O17" s="105">
        <f>Fat!P81</f>
        <v>859722.41441607475</v>
      </c>
      <c r="P17" s="106">
        <f>Fat!Q81</f>
        <v>-106013.78539455624</v>
      </c>
      <c r="Q17" s="107">
        <f>Fat!R81</f>
        <v>-0.10977509739755457</v>
      </c>
    </row>
    <row r="18" spans="2:17" ht="15" thickBot="1">
      <c r="B18" s="332"/>
      <c r="C18" s="84" t="s">
        <v>204</v>
      </c>
      <c r="D18" s="128">
        <f>Fat!E82</f>
        <v>798512.31764568842</v>
      </c>
      <c r="E18" s="129">
        <f>Fat!F82</f>
        <v>-154856.48405549955</v>
      </c>
      <c r="F18" s="130">
        <f>Fat!G82</f>
        <v>-0.16243082821587426</v>
      </c>
      <c r="G18" s="131">
        <f>Fat!H82</f>
        <v>51.629759046282665</v>
      </c>
      <c r="H18" s="132">
        <f>Fat!I82</f>
        <v>0.87412664564414655</v>
      </c>
      <c r="I18" s="205">
        <f>Fat!J82</f>
        <v>7.4094962274377965</v>
      </c>
      <c r="J18" s="157">
        <f>Fat!K82</f>
        <v>0.91681030021991994</v>
      </c>
      <c r="K18" s="130">
        <f>Fat!L82</f>
        <v>0.14120663012153034</v>
      </c>
      <c r="L18" s="133">
        <f>Fat!M82</f>
        <v>5916574.0051583396</v>
      </c>
      <c r="M18" s="134">
        <f>Fat!N82</f>
        <v>-273350.19709553383</v>
      </c>
      <c r="N18" s="130">
        <f>Fat!O82</f>
        <v>-4.4160507974556722E-2</v>
      </c>
      <c r="O18" s="128">
        <f>Fat!P82</f>
        <v>1261088.8644344807</v>
      </c>
      <c r="P18" s="129">
        <f>Fat!Q82</f>
        <v>-164258.69549366552</v>
      </c>
      <c r="Q18" s="130">
        <f>Fat!R82</f>
        <v>-0.11524115248209779</v>
      </c>
    </row>
    <row r="19" spans="2:17" ht="15" thickBot="1">
      <c r="B19" s="324" t="s">
        <v>106</v>
      </c>
      <c r="C19" s="142" t="s">
        <v>106</v>
      </c>
      <c r="D19" s="128">
        <f>'Segment Data'!E90</f>
        <v>92732.906768416142</v>
      </c>
      <c r="E19" s="129">
        <f>'Segment Data'!F90</f>
        <v>-2798.4317095303122</v>
      </c>
      <c r="F19" s="130">
        <f>'Segment Data'!G90</f>
        <v>-2.929333718250304E-2</v>
      </c>
      <c r="G19" s="131">
        <f>'Segment Data'!H90</f>
        <v>5.9958719813250632</v>
      </c>
      <c r="H19" s="132">
        <f>'Segment Data'!I90</f>
        <v>0.90995613231099171</v>
      </c>
      <c r="I19" s="205">
        <f>'Segment Data'!J90</f>
        <v>15.932700778212633</v>
      </c>
      <c r="J19" s="157">
        <f>'Segment Data'!K90</f>
        <v>0.46039677743106999</v>
      </c>
      <c r="K19" s="130">
        <f>'Segment Data'!L90</f>
        <v>2.9756187404785587E-2</v>
      </c>
      <c r="L19" s="133">
        <f>'Segment Data'!M90</f>
        <v>1477485.6558350634</v>
      </c>
      <c r="M19" s="134">
        <f>'Segment Data'!N90</f>
        <v>-604.25469728512689</v>
      </c>
      <c r="N19" s="130">
        <f>'Segment Data'!O90</f>
        <v>-4.0880780863154575E-4</v>
      </c>
      <c r="O19" s="128">
        <f>'Segment Data'!P90</f>
        <v>466870.17343103886</v>
      </c>
      <c r="P19" s="129">
        <f>'Segment Data'!Q90</f>
        <v>-52993.653484132781</v>
      </c>
      <c r="Q19" s="130">
        <f>'Segment Data'!R90</f>
        <v>-0.10193756660968831</v>
      </c>
    </row>
    <row r="20" spans="2:17">
      <c r="B20" s="321"/>
      <c r="C20" s="99" t="s">
        <v>120</v>
      </c>
      <c r="D20" s="143">
        <f>'Segment Data'!E91</f>
        <v>62013.189963797726</v>
      </c>
      <c r="E20" s="144">
        <f>'Segment Data'!F91</f>
        <v>2253.3519732157947</v>
      </c>
      <c r="F20" s="145">
        <f>'Segment Data'!G91</f>
        <v>3.7706795215390644E-2</v>
      </c>
      <c r="G20" s="146">
        <f>'Segment Data'!H91</f>
        <v>4.0096138591350874</v>
      </c>
      <c r="H20" s="147">
        <f>'Segment Data'!I91</f>
        <v>0.82810806205073728</v>
      </c>
      <c r="I20" s="207">
        <f>'Segment Data'!J91</f>
        <v>11.987935320520535</v>
      </c>
      <c r="J20" s="161">
        <f>'Segment Data'!K91</f>
        <v>0.97447953054192915</v>
      </c>
      <c r="K20" s="145">
        <f>'Segment Data'!L91</f>
        <v>8.8480813754083468E-2</v>
      </c>
      <c r="L20" s="148">
        <f>'Segment Data'!M91</f>
        <v>743410.11030516028</v>
      </c>
      <c r="M20" s="149">
        <f>'Segment Data'!N91</f>
        <v>85247.776579602272</v>
      </c>
      <c r="N20" s="145">
        <f>'Segment Data'!O91</f>
        <v>0.12952393689419042</v>
      </c>
      <c r="O20" s="143">
        <f>'Segment Data'!P91</f>
        <v>177005.85756015778</v>
      </c>
      <c r="P20" s="144">
        <f>'Segment Data'!Q91</f>
        <v>-9024.6726838632894</v>
      </c>
      <c r="Q20" s="145">
        <f>'Segment Data'!R91</f>
        <v>-4.8511782834921732E-2</v>
      </c>
    </row>
    <row r="21" spans="2:17" ht="15" thickBot="1">
      <c r="B21" s="321"/>
      <c r="C21" s="98" t="s">
        <v>121</v>
      </c>
      <c r="D21" s="135">
        <f>'Segment Data'!E92</f>
        <v>30719.716804618347</v>
      </c>
      <c r="E21" s="136">
        <f>'Segment Data'!F92</f>
        <v>-5051.7836827461178</v>
      </c>
      <c r="F21" s="137">
        <f>'Segment Data'!G92</f>
        <v>-0.14122370082100846</v>
      </c>
      <c r="G21" s="138">
        <f>'Segment Data'!H92</f>
        <v>1.9862581221899702</v>
      </c>
      <c r="H21" s="139">
        <f>'Segment Data'!I92</f>
        <v>8.184807026025176E-2</v>
      </c>
      <c r="I21" s="208">
        <f>'Segment Data'!J92</f>
        <v>23.89590861786667</v>
      </c>
      <c r="J21" s="154">
        <f>'Segment Data'!K92</f>
        <v>0.97465662575597278</v>
      </c>
      <c r="K21" s="137">
        <f>'Segment Data'!L92</f>
        <v>4.2521962853139146E-2</v>
      </c>
      <c r="L21" s="140">
        <f>'Segment Data'!M92</f>
        <v>734075.54552990315</v>
      </c>
      <c r="M21" s="141">
        <f>'Segment Data'!N92</f>
        <v>-85852.03127688833</v>
      </c>
      <c r="N21" s="137">
        <f>'Segment Data'!O92</f>
        <v>-0.10470684692816301</v>
      </c>
      <c r="O21" s="135">
        <f>'Segment Data'!P92</f>
        <v>289864.31587088108</v>
      </c>
      <c r="P21" s="136">
        <f>'Segment Data'!Q92</f>
        <v>-43968.980800269521</v>
      </c>
      <c r="Q21" s="137">
        <f>'Segment Data'!R92</f>
        <v>-0.13170939279787322</v>
      </c>
    </row>
    <row r="22" spans="2:17">
      <c r="B22" s="321"/>
      <c r="C22" s="82" t="s">
        <v>105</v>
      </c>
      <c r="D22" s="121">
        <f>Flavor!D90</f>
        <v>0</v>
      </c>
      <c r="E22" s="122">
        <f>Flavor!E90</f>
        <v>0</v>
      </c>
      <c r="F22" s="123">
        <f>Flavor!F90</f>
        <v>0</v>
      </c>
      <c r="G22" s="124">
        <f>Flavor!G90</f>
        <v>0</v>
      </c>
      <c r="H22" s="125">
        <f>Flavor!H90</f>
        <v>0</v>
      </c>
      <c r="I22" s="204">
        <f>Flavor!I90</f>
        <v>0</v>
      </c>
      <c r="J22" s="152">
        <f>Flavor!J90</f>
        <v>0</v>
      </c>
      <c r="K22" s="123">
        <f>Flavor!K90</f>
        <v>0</v>
      </c>
      <c r="L22" s="126">
        <f>Flavor!L90</f>
        <v>0</v>
      </c>
      <c r="M22" s="127">
        <f>Flavor!M90</f>
        <v>0</v>
      </c>
      <c r="N22" s="123">
        <f>Flavor!N90</f>
        <v>0</v>
      </c>
      <c r="O22" s="121">
        <f>Flavor!O90</f>
        <v>0</v>
      </c>
      <c r="P22" s="122">
        <f>Flavor!P90</f>
        <v>0</v>
      </c>
      <c r="Q22" s="123">
        <f>Flavor!Q90</f>
        <v>0</v>
      </c>
    </row>
    <row r="23" spans="2:17">
      <c r="B23" s="321"/>
      <c r="C23" s="83" t="s">
        <v>104</v>
      </c>
      <c r="D23" s="105">
        <f>Flavor!D91</f>
        <v>81048.919504875812</v>
      </c>
      <c r="E23" s="106">
        <f>Flavor!E91</f>
        <v>-981.51245106478746</v>
      </c>
      <c r="F23" s="107">
        <f>Flavor!F91</f>
        <v>-1.196522348671732E-2</v>
      </c>
      <c r="G23" s="108">
        <f>Flavor!G91</f>
        <v>5.2404153230044948</v>
      </c>
      <c r="H23" s="109">
        <f>Flavor!H91</f>
        <v>0.87326334300266772</v>
      </c>
      <c r="I23" s="206">
        <f>Flavor!I91</f>
        <v>14.885855092478529</v>
      </c>
      <c r="J23" s="156">
        <f>Flavor!J91</f>
        <v>0.54393303066877152</v>
      </c>
      <c r="K23" s="107">
        <f>Flavor!K91</f>
        <v>3.792609026353435E-2</v>
      </c>
      <c r="L23" s="110">
        <f>Flavor!L91</f>
        <v>1206482.471151538</v>
      </c>
      <c r="M23" s="111">
        <f>Flavor!M91</f>
        <v>30008.409342849394</v>
      </c>
      <c r="N23" s="107">
        <f>Flavor!N91</f>
        <v>2.5507072630836455E-2</v>
      </c>
      <c r="O23" s="105">
        <f>Flavor!O91</f>
        <v>358892.87297999859</v>
      </c>
      <c r="P23" s="106">
        <f>Flavor!P91</f>
        <v>-37558.212668019463</v>
      </c>
      <c r="Q23" s="107">
        <f>Flavor!Q91</f>
        <v>-9.4736057051347938E-2</v>
      </c>
    </row>
    <row r="24" spans="2:17">
      <c r="B24" s="321"/>
      <c r="C24" s="83" t="s">
        <v>103</v>
      </c>
      <c r="D24" s="105">
        <f>Flavor!D92</f>
        <v>0</v>
      </c>
      <c r="E24" s="106">
        <f>Flavor!E92</f>
        <v>-1.8786717057228088</v>
      </c>
      <c r="F24" s="107">
        <f>Flavor!F92</f>
        <v>-1</v>
      </c>
      <c r="G24" s="108">
        <f>Flavor!G92</f>
        <v>0</v>
      </c>
      <c r="H24" s="109">
        <f>Flavor!H92</f>
        <v>-1.000170871199053E-4</v>
      </c>
      <c r="I24" s="206">
        <f>Flavor!I92</f>
        <v>0</v>
      </c>
      <c r="J24" s="156">
        <f>Flavor!J92</f>
        <v>-19.96</v>
      </c>
      <c r="K24" s="107">
        <f>Flavor!K92</f>
        <v>-1</v>
      </c>
      <c r="L24" s="110">
        <f>Flavor!L92</f>
        <v>0</v>
      </c>
      <c r="M24" s="111">
        <f>Flavor!M92</f>
        <v>-37.498287246227264</v>
      </c>
      <c r="N24" s="107">
        <f>Flavor!N92</f>
        <v>-1</v>
      </c>
      <c r="O24" s="105">
        <f>Flavor!O92</f>
        <v>0</v>
      </c>
      <c r="P24" s="106">
        <f>Flavor!P92</f>
        <v>-7.5146868228912354</v>
      </c>
      <c r="Q24" s="107">
        <f>Flavor!Q92</f>
        <v>-1</v>
      </c>
    </row>
    <row r="25" spans="2:17">
      <c r="B25" s="321"/>
      <c r="C25" s="83" t="s">
        <v>102</v>
      </c>
      <c r="D25" s="105">
        <f>Flavor!D93</f>
        <v>0</v>
      </c>
      <c r="E25" s="106">
        <f>Flavor!E93</f>
        <v>-2.1252586841583252</v>
      </c>
      <c r="F25" s="107">
        <f>Flavor!F93</f>
        <v>-1</v>
      </c>
      <c r="G25" s="108">
        <f>Flavor!G93</f>
        <v>0</v>
      </c>
      <c r="H25" s="109">
        <f>Flavor!H93</f>
        <v>-1.1314493230418688E-4</v>
      </c>
      <c r="I25" s="206">
        <f>Flavor!I93</f>
        <v>0</v>
      </c>
      <c r="J25" s="156">
        <f>Flavor!J93</f>
        <v>-18.517799478145623</v>
      </c>
      <c r="K25" s="107">
        <f>Flavor!K93</f>
        <v>-1</v>
      </c>
      <c r="L25" s="110">
        <f>Flavor!L93</f>
        <v>0</v>
      </c>
      <c r="M25" s="111">
        <f>Flavor!M93</f>
        <v>-39.35511415243149</v>
      </c>
      <c r="N25" s="107">
        <f>Flavor!N93</f>
        <v>-1</v>
      </c>
      <c r="O25" s="105">
        <f>Flavor!O93</f>
        <v>0</v>
      </c>
      <c r="P25" s="106">
        <f>Flavor!P93</f>
        <v>-16.001176476478577</v>
      </c>
      <c r="Q25" s="107">
        <f>Flavor!Q93</f>
        <v>-1</v>
      </c>
    </row>
    <row r="26" spans="2:17">
      <c r="B26" s="321"/>
      <c r="C26" s="83" t="s">
        <v>63</v>
      </c>
      <c r="D26" s="105">
        <f>Flavor!D94</f>
        <v>11508.902066694032</v>
      </c>
      <c r="E26" s="106">
        <f>Flavor!E94</f>
        <v>-1744.271979072324</v>
      </c>
      <c r="F26" s="107">
        <f>Flavor!F94</f>
        <v>-0.13161164058126293</v>
      </c>
      <c r="G26" s="108">
        <f>Flavor!G94</f>
        <v>0.74413609841687323</v>
      </c>
      <c r="H26" s="109">
        <f>Flavor!H94</f>
        <v>3.8561058822243477E-2</v>
      </c>
      <c r="I26" s="206">
        <f>Flavor!I94</f>
        <v>23.245513481896861</v>
      </c>
      <c r="J26" s="156">
        <f>Flavor!J94</f>
        <v>0.9878767516733582</v>
      </c>
      <c r="K26" s="107">
        <f>Flavor!K94</f>
        <v>4.4383721580464414E-2</v>
      </c>
      <c r="L26" s="110">
        <f>Flavor!L94</f>
        <v>267530.33815316675</v>
      </c>
      <c r="M26" s="111">
        <f>Flavor!M94</f>
        <v>-27453.995279927331</v>
      </c>
      <c r="N26" s="107">
        <f>Flavor!N94</f>
        <v>-9.306933341310554E-2</v>
      </c>
      <c r="O26" s="105">
        <f>Flavor!O94</f>
        <v>106377.61891663074</v>
      </c>
      <c r="P26" s="106">
        <f>Flavor!P94</f>
        <v>-14530.869456877437</v>
      </c>
      <c r="Q26" s="107">
        <f>Flavor!Q94</f>
        <v>-0.12018072223340477</v>
      </c>
    </row>
    <row r="27" spans="2:17">
      <c r="B27" s="321"/>
      <c r="C27" s="83" t="s">
        <v>64</v>
      </c>
      <c r="D27" s="105">
        <f>Flavor!D95</f>
        <v>298.40195437028405</v>
      </c>
      <c r="E27" s="106">
        <f>Flavor!E95</f>
        <v>180.86680770394651</v>
      </c>
      <c r="F27" s="107">
        <f>Flavor!F95</f>
        <v>1.5388316842569387</v>
      </c>
      <c r="G27" s="108">
        <f>Flavor!G95</f>
        <v>1.9293905256842457E-2</v>
      </c>
      <c r="H27" s="109">
        <f>Flavor!H95</f>
        <v>1.303654641763268E-2</v>
      </c>
      <c r="I27" s="206">
        <f>Flavor!I95</f>
        <v>19.433661776832032</v>
      </c>
      <c r="J27" s="156">
        <f>Flavor!J95</f>
        <v>-2.7350823830259436</v>
      </c>
      <c r="K27" s="107">
        <f>Flavor!K95</f>
        <v>-0.12337561222698805</v>
      </c>
      <c r="L27" s="110">
        <f>Flavor!L95</f>
        <v>5799.0426547777652</v>
      </c>
      <c r="M27" s="111">
        <f>Flavor!M95</f>
        <v>3193.4360585403442</v>
      </c>
      <c r="N27" s="107">
        <f>Flavor!N95</f>
        <v>1.2256017708704636</v>
      </c>
      <c r="O27" s="105">
        <f>Flavor!O95</f>
        <v>2367.0874551534653</v>
      </c>
      <c r="P27" s="106">
        <f>Flavor!P95</f>
        <v>1273.8487801272422</v>
      </c>
      <c r="Q27" s="107">
        <f>Flavor!Q95</f>
        <v>1.1652064724994173</v>
      </c>
    </row>
    <row r="28" spans="2:17">
      <c r="B28" s="321"/>
      <c r="C28" s="83" t="s">
        <v>196</v>
      </c>
      <c r="D28" s="105">
        <f>Flavor!D96</f>
        <v>36.29786705069543</v>
      </c>
      <c r="E28" s="106">
        <f>Flavor!E96</f>
        <v>-1743.9142682337751</v>
      </c>
      <c r="F28" s="107">
        <f>Flavor!F96</f>
        <v>-0.97961036983668515</v>
      </c>
      <c r="G28" s="108">
        <f>Flavor!G96</f>
        <v>2.3469270145347358E-3</v>
      </c>
      <c r="H28" s="109">
        <f>Flavor!H96</f>
        <v>-9.2428350477684218E-2</v>
      </c>
      <c r="I28" s="206">
        <f>Flavor!I96</f>
        <v>28.621303267453822</v>
      </c>
      <c r="J28" s="156">
        <f>Flavor!J96</f>
        <v>11.0914008499755</v>
      </c>
      <c r="K28" s="107">
        <f>Flavor!K96</f>
        <v>0.63271321116521073</v>
      </c>
      <c r="L28" s="110">
        <f>Flavor!L96</f>
        <v>1038.8922608196735</v>
      </c>
      <c r="M28" s="111">
        <f>Flavor!M96</f>
        <v>-30168.052753127813</v>
      </c>
      <c r="N28" s="107">
        <f>Flavor!N96</f>
        <v>-0.96670958146158315</v>
      </c>
      <c r="O28" s="105">
        <f>Flavor!O96</f>
        <v>364.23382067680359</v>
      </c>
      <c r="P28" s="106">
        <f>Flavor!P96</f>
        <v>-7852.7465492486954</v>
      </c>
      <c r="Q28" s="107">
        <f>Flavor!Q96</f>
        <v>-0.95567303263740111</v>
      </c>
    </row>
    <row r="29" spans="2:17" ht="15" thickBot="1">
      <c r="B29" s="321"/>
      <c r="C29" s="83" t="s">
        <v>197</v>
      </c>
      <c r="D29" s="105">
        <f>Flavor!D97</f>
        <v>0</v>
      </c>
      <c r="E29" s="106">
        <f>Flavor!E97</f>
        <v>0</v>
      </c>
      <c r="F29" s="107">
        <f>Flavor!F97</f>
        <v>0</v>
      </c>
      <c r="G29" s="108">
        <f>Flavor!G97</f>
        <v>0</v>
      </c>
      <c r="H29" s="109">
        <f>Flavor!H97</f>
        <v>0</v>
      </c>
      <c r="I29" s="206">
        <f>Flavor!I97</f>
        <v>0</v>
      </c>
      <c r="J29" s="156">
        <f>Flavor!J97</f>
        <v>0</v>
      </c>
      <c r="K29" s="107">
        <f>Flavor!K97</f>
        <v>0</v>
      </c>
      <c r="L29" s="110">
        <f>Flavor!L97</f>
        <v>0</v>
      </c>
      <c r="M29" s="111">
        <f>Flavor!M97</f>
        <v>0</v>
      </c>
      <c r="N29" s="107">
        <f>Flavor!N97</f>
        <v>0</v>
      </c>
      <c r="O29" s="105">
        <f>Flavor!O97</f>
        <v>0</v>
      </c>
      <c r="P29" s="106">
        <f>Flavor!P97</f>
        <v>0</v>
      </c>
      <c r="Q29" s="107">
        <f>Flavor!Q97</f>
        <v>0</v>
      </c>
    </row>
    <row r="30" spans="2:17">
      <c r="B30" s="324" t="s">
        <v>101</v>
      </c>
      <c r="C30" s="101" t="s">
        <v>13</v>
      </c>
      <c r="D30" s="143">
        <f>'Branded vs. Private Label'!D21</f>
        <v>1534595.2931035743</v>
      </c>
      <c r="E30" s="144">
        <f>'Branded vs. Private Label'!E21</f>
        <v>-329470.84639216843</v>
      </c>
      <c r="F30" s="145">
        <f>'Branded vs. Private Label'!F21</f>
        <v>-0.17674847442982636</v>
      </c>
      <c r="G30" s="146">
        <f>'Branded vs. Private Label'!G21</f>
        <v>99.222996897654525</v>
      </c>
      <c r="H30" s="147">
        <f>'Branded vs. Private Label'!H21</f>
        <v>-1.6516266504211785E-2</v>
      </c>
      <c r="I30" s="207">
        <f>'Branded vs. Private Label'!I21</f>
        <v>7.9810815145175189</v>
      </c>
      <c r="J30" s="161">
        <f>'Branded vs. Private Label'!J21</f>
        <v>0.88108210931061315</v>
      </c>
      <c r="K30" s="145">
        <f>'Branded vs. Private Label'!K21</f>
        <v>0.12409608212987407</v>
      </c>
      <c r="L30" s="148">
        <f>'Branded vs. Private Label'!L21</f>
        <v>12247730.126054531</v>
      </c>
      <c r="M30" s="149">
        <f>'Branded vs. Private Label'!M21</f>
        <v>-987138.35563157499</v>
      </c>
      <c r="N30" s="145">
        <f>'Branded vs. Private Label'!N21</f>
        <v>-7.458618549912592E-2</v>
      </c>
      <c r="O30" s="143">
        <f>'Branded vs. Private Label'!O21</f>
        <v>2778571.6308085918</v>
      </c>
      <c r="P30" s="144">
        <f>'Branded vs. Private Label'!P21</f>
        <v>-455806.23144052597</v>
      </c>
      <c r="Q30" s="145">
        <f>'Branded vs. Private Label'!Q21</f>
        <v>-0.14092547341502268</v>
      </c>
    </row>
    <row r="31" spans="2:17" ht="15" thickBot="1">
      <c r="B31" s="323"/>
      <c r="C31" s="100" t="s">
        <v>12</v>
      </c>
      <c r="D31" s="135">
        <f>'Branded vs. Private Label'!D22</f>
        <v>12017.227264523506</v>
      </c>
      <c r="E31" s="136">
        <f>'Branded vs. Private Label'!E22</f>
        <v>-2267.382917702198</v>
      </c>
      <c r="F31" s="137">
        <f>'Branded vs. Private Label'!F22</f>
        <v>-0.15872907197170108</v>
      </c>
      <c r="G31" s="138">
        <f>'Branded vs. Private Label'!G22</f>
        <v>0.77700310234546499</v>
      </c>
      <c r="H31" s="139">
        <f>'Branded vs. Private Label'!H22</f>
        <v>1.651626650425142E-2</v>
      </c>
      <c r="I31" s="208">
        <f>'Branded vs. Private Label'!I22</f>
        <v>4.1370010352284048</v>
      </c>
      <c r="J31" s="154">
        <f>'Branded vs. Private Label'!J22</f>
        <v>0.26399037498354438</v>
      </c>
      <c r="K31" s="137">
        <f>'Branded vs. Private Label'!K22</f>
        <v>6.8161541018545588E-2</v>
      </c>
      <c r="L31" s="140">
        <f>'Branded vs. Private Label'!L22</f>
        <v>49715.281633908751</v>
      </c>
      <c r="M31" s="141">
        <f>'Branded vs. Private Label'!M22</f>
        <v>-5609.1658792936796</v>
      </c>
      <c r="N31" s="137">
        <f>'Branded vs. Private Label'!N22</f>
        <v>-0.10138674910319037</v>
      </c>
      <c r="O31" s="135">
        <f>'Branded vs. Private Label'!O22</f>
        <v>15650.651117086411</v>
      </c>
      <c r="P31" s="136">
        <f>'Branded vs. Private Label'!P22</f>
        <v>-2791.5288461446762</v>
      </c>
      <c r="Q31" s="137">
        <f>'Branded vs. Private Label'!Q22</f>
        <v>-0.15136653322493648</v>
      </c>
    </row>
    <row r="32" spans="2:17" ht="15" thickBot="1">
      <c r="B32" s="324" t="s">
        <v>100</v>
      </c>
      <c r="C32" s="142" t="s">
        <v>99</v>
      </c>
      <c r="D32" s="114">
        <f>'Single Serve'!E30</f>
        <v>49098.997184842818</v>
      </c>
      <c r="E32" s="115">
        <f>'Single Serve'!F30</f>
        <v>-6359.9552176808938</v>
      </c>
      <c r="F32" s="116">
        <f>'Single Serve'!G30</f>
        <v>-0.11467860358270089</v>
      </c>
      <c r="G32" s="117">
        <f>'Single Serve'!H30</f>
        <v>3.1746152664765139</v>
      </c>
      <c r="H32" s="118">
        <f>'Single Serve'!I30</f>
        <v>0.22208084701136466</v>
      </c>
      <c r="I32" s="158">
        <f>'Single Serve'!J30</f>
        <v>22.467466647971857</v>
      </c>
      <c r="J32" s="159">
        <f>'Single Serve'!K30</f>
        <v>0.23874209939686253</v>
      </c>
      <c r="K32" s="116">
        <f>'Single Serve'!L30</f>
        <v>1.0740251824847388E-2</v>
      </c>
      <c r="L32" s="119">
        <f>'Single Serve'!M30</f>
        <v>1103130.0816993201</v>
      </c>
      <c r="M32" s="120">
        <f>'Single Serve'!N30</f>
        <v>-129651.69500891096</v>
      </c>
      <c r="N32" s="116">
        <f>'Single Serve'!O30</f>
        <v>-0.10517002883925361</v>
      </c>
      <c r="O32" s="114">
        <f>'Single Serve'!P30</f>
        <v>438455.71483659744</v>
      </c>
      <c r="P32" s="115">
        <f>'Single Serve'!Q30</f>
        <v>-84702.229004482331</v>
      </c>
      <c r="Q32" s="116">
        <f>'Single Serve'!R30</f>
        <v>-0.16190565392659395</v>
      </c>
    </row>
    <row r="33" spans="2:17">
      <c r="B33" s="321"/>
      <c r="C33" s="99" t="s">
        <v>98</v>
      </c>
      <c r="D33" s="143">
        <f>'Single Serve'!E31</f>
        <v>13823.304066253633</v>
      </c>
      <c r="E33" s="144">
        <f>'Single Serve'!F31</f>
        <v>-2071.367045427447</v>
      </c>
      <c r="F33" s="145">
        <f>'Single Serve'!G31</f>
        <v>-0.13031833316168387</v>
      </c>
      <c r="G33" s="146">
        <f>'Single Serve'!H31</f>
        <v>0.89377939750310897</v>
      </c>
      <c r="H33" s="147">
        <f>'Single Serve'!I31</f>
        <v>4.7575826928970222E-2</v>
      </c>
      <c r="I33" s="160">
        <f>'Single Serve'!J31</f>
        <v>17.32895765384167</v>
      </c>
      <c r="J33" s="161">
        <f>'Single Serve'!K31</f>
        <v>-2.107498863141231</v>
      </c>
      <c r="K33" s="145">
        <f>'Single Serve'!L31</f>
        <v>-0.10843019977945938</v>
      </c>
      <c r="L33" s="148">
        <f>'Single Serve'!M31</f>
        <v>239543.45080028655</v>
      </c>
      <c r="M33" s="149">
        <f>'Single Serve'!N31</f>
        <v>-69392.633113647054</v>
      </c>
      <c r="N33" s="145">
        <f>'Single Serve'!O31</f>
        <v>-0.22461809004149585</v>
      </c>
      <c r="O33" s="143">
        <f>'Single Serve'!P31</f>
        <v>102995.61080265045</v>
      </c>
      <c r="P33" s="144">
        <f>'Single Serve'!Q31</f>
        <v>-46692.560553353542</v>
      </c>
      <c r="Q33" s="145">
        <f>'Single Serve'!R31</f>
        <v>-0.3119321996546035</v>
      </c>
    </row>
    <row r="34" spans="2:17" ht="15" thickBot="1">
      <c r="B34" s="321"/>
      <c r="C34" s="98" t="s">
        <v>97</v>
      </c>
      <c r="D34" s="135">
        <f>'Single Serve'!E32</f>
        <v>35275.693118589181</v>
      </c>
      <c r="E34" s="136">
        <f>'Single Serve'!F32</f>
        <v>-4288.5881722534978</v>
      </c>
      <c r="F34" s="137">
        <f>'Single Serve'!G32</f>
        <v>-0.10839545247207889</v>
      </c>
      <c r="G34" s="138">
        <f>'Single Serve'!H32</f>
        <v>2.280835868973405</v>
      </c>
      <c r="H34" s="139">
        <f>'Single Serve'!I32</f>
        <v>0.1745050200823921</v>
      </c>
      <c r="I34" s="153">
        <f>'Single Serve'!J32</f>
        <v>24.481067685781362</v>
      </c>
      <c r="J34" s="154">
        <f>'Single Serve'!K32</f>
        <v>1.1305691387971244</v>
      </c>
      <c r="K34" s="137">
        <f>'Single Serve'!L32</f>
        <v>4.8417344774128589E-2</v>
      </c>
      <c r="L34" s="140">
        <f>'Single Serve'!M32</f>
        <v>863586.63089903351</v>
      </c>
      <c r="M34" s="141">
        <f>'Single Serve'!N32</f>
        <v>-60259.06189526408</v>
      </c>
      <c r="N34" s="137">
        <f>'Single Serve'!O32</f>
        <v>-6.5226327692238642E-2</v>
      </c>
      <c r="O34" s="135">
        <f>'Single Serve'!P32</f>
        <v>335460.10403394699</v>
      </c>
      <c r="P34" s="136">
        <f>'Single Serve'!Q32</f>
        <v>-38009.668451128644</v>
      </c>
      <c r="Q34" s="137">
        <f>'Single Serve'!R32</f>
        <v>-0.10177441723920927</v>
      </c>
    </row>
    <row r="35" spans="2:17">
      <c r="B35" s="321"/>
      <c r="C35" s="82" t="s">
        <v>96</v>
      </c>
      <c r="D35" s="121">
        <f>Size!D65</f>
        <v>49105.342420107037</v>
      </c>
      <c r="E35" s="122">
        <f>Size!E65</f>
        <v>-6570.2534967934116</v>
      </c>
      <c r="F35" s="123">
        <f>Size!F65</f>
        <v>-0.11800957652253878</v>
      </c>
      <c r="G35" s="124">
        <f>Size!G65</f>
        <v>3.1750255331192996</v>
      </c>
      <c r="H35" s="125">
        <f>Size!H65</f>
        <v>0.210957404392774</v>
      </c>
      <c r="I35" s="151">
        <f>Size!I65</f>
        <v>22.466738197283249</v>
      </c>
      <c r="J35" s="152">
        <f>Size!J65</f>
        <v>0.25120295353698552</v>
      </c>
      <c r="K35" s="123">
        <f>Size!K65</f>
        <v>1.1307535505258639E-2</v>
      </c>
      <c r="L35" s="126">
        <f>Size!L65</f>
        <v>1103236.8722404921</v>
      </c>
      <c r="M35" s="127">
        <f>Size!M65</f>
        <v>-133626.29106798535</v>
      </c>
      <c r="N35" s="123">
        <f>Size!N65</f>
        <v>-0.10803643849376937</v>
      </c>
      <c r="O35" s="121">
        <f>Size!O65</f>
        <v>438484.7149977684</v>
      </c>
      <c r="P35" s="122">
        <f>Size!P65</f>
        <v>-85663.372876111825</v>
      </c>
      <c r="Q35" s="123">
        <f>Size!Q65</f>
        <v>-0.16343353120602058</v>
      </c>
    </row>
    <row r="36" spans="2:17">
      <c r="B36" s="321"/>
      <c r="C36" s="83" t="s">
        <v>95</v>
      </c>
      <c r="D36" s="105">
        <f>Size!D66</f>
        <v>38094.097586810589</v>
      </c>
      <c r="E36" s="106">
        <f>Size!E66</f>
        <v>-12668.153015987991</v>
      </c>
      <c r="F36" s="107">
        <f>Size!F66</f>
        <v>-0.24955853740829967</v>
      </c>
      <c r="G36" s="108">
        <f>Size!G66</f>
        <v>2.463066675403875</v>
      </c>
      <c r="H36" s="109">
        <f>Size!H66</f>
        <v>-0.23942382651656935</v>
      </c>
      <c r="I36" s="155">
        <f>Size!I66</f>
        <v>13.614537885671483</v>
      </c>
      <c r="J36" s="156">
        <f>Size!J66</f>
        <v>-0.35677253502369766</v>
      </c>
      <c r="K36" s="107">
        <f>Size!K66</f>
        <v>-2.5536082463333134E-2</v>
      </c>
      <c r="L36" s="110">
        <f>Size!L66</f>
        <v>518633.53481609939</v>
      </c>
      <c r="M36" s="111">
        <f>Size!M66</f>
        <v>-190581.62600872066</v>
      </c>
      <c r="N36" s="107">
        <f>Size!N66</f>
        <v>-0.26872187248094564</v>
      </c>
      <c r="O36" s="105">
        <f>Size!O66</f>
        <v>152419.95840930939</v>
      </c>
      <c r="P36" s="106">
        <f>Size!P66</f>
        <v>-50629.044001884933</v>
      </c>
      <c r="Q36" s="107">
        <f>Size!Q66</f>
        <v>-0.24934396820800975</v>
      </c>
    </row>
    <row r="37" spans="2:17">
      <c r="B37" s="321"/>
      <c r="C37" s="83" t="s">
        <v>231</v>
      </c>
      <c r="D37" s="105">
        <f>Size!D67</f>
        <v>130744.68239320008</v>
      </c>
      <c r="E37" s="106">
        <f>Size!E67</f>
        <v>47918.133726330838</v>
      </c>
      <c r="F37" s="107">
        <f>Size!F67</f>
        <v>0.57853592232919115</v>
      </c>
      <c r="G37" s="108">
        <f>Size!G67</f>
        <v>8.4536159297405984</v>
      </c>
      <c r="H37" s="109">
        <f>Size!H67</f>
        <v>4.0440801345186834</v>
      </c>
      <c r="I37" s="155">
        <f>Size!I67</f>
        <v>12.60065408621643</v>
      </c>
      <c r="J37" s="156">
        <f>Size!J67</f>
        <v>0.7267443835895282</v>
      </c>
      <c r="K37" s="107">
        <f>Size!K67</f>
        <v>6.1205146560003594E-2</v>
      </c>
      <c r="L37" s="110">
        <f>Size!L67</f>
        <v>1647468.516448946</v>
      </c>
      <c r="M37" s="111">
        <f>Size!M67</f>
        <v>663993.55659830791</v>
      </c>
      <c r="N37" s="107">
        <f>Size!N67</f>
        <v>0.67515044480557973</v>
      </c>
      <c r="O37" s="105">
        <f>Size!O67</f>
        <v>321062.21786665916</v>
      </c>
      <c r="P37" s="106">
        <f>Size!P67</f>
        <v>118544.57995935957</v>
      </c>
      <c r="Q37" s="107">
        <f>Size!Q67</f>
        <v>0.58535434831420541</v>
      </c>
    </row>
    <row r="38" spans="2:17">
      <c r="B38" s="321"/>
      <c r="C38" s="83" t="s">
        <v>117</v>
      </c>
      <c r="D38" s="105">
        <f>Size!D68</f>
        <v>553576.57372658048</v>
      </c>
      <c r="E38" s="106">
        <f>Size!E68</f>
        <v>-80394.203706431785</v>
      </c>
      <c r="F38" s="107">
        <f>Size!F68</f>
        <v>-0.12681058270848539</v>
      </c>
      <c r="G38" s="108">
        <f>Size!G68</f>
        <v>35.792841868034778</v>
      </c>
      <c r="H38" s="109">
        <f>Size!H68</f>
        <v>2.041383172596646</v>
      </c>
      <c r="I38" s="155">
        <f>Size!I68</f>
        <v>8.4380562706223063</v>
      </c>
      <c r="J38" s="156">
        <f>Size!J68</f>
        <v>0.77631833990603116</v>
      </c>
      <c r="K38" s="107">
        <f>Size!K68</f>
        <v>0.10132405296632943</v>
      </c>
      <c r="L38" s="110">
        <f>Size!L68</f>
        <v>4671110.2792031839</v>
      </c>
      <c r="M38" s="111">
        <f>Size!M68</f>
        <v>-186207.67322101165</v>
      </c>
      <c r="N38" s="107">
        <f>Size!N68</f>
        <v>-3.8335491941201609E-2</v>
      </c>
      <c r="O38" s="105">
        <f>Size!O68</f>
        <v>1107162.8442656994</v>
      </c>
      <c r="P38" s="106">
        <f>Size!P68</f>
        <v>-160791.54009865015</v>
      </c>
      <c r="Q38" s="107">
        <f>Size!Q68</f>
        <v>-0.12681177026668677</v>
      </c>
    </row>
    <row r="39" spans="2:17">
      <c r="B39" s="321"/>
      <c r="C39" s="83" t="s">
        <v>94</v>
      </c>
      <c r="D39" s="105">
        <f>Size!D69</f>
        <v>132.87062072753906</v>
      </c>
      <c r="E39" s="106">
        <f>Size!E69</f>
        <v>26.81282901763916</v>
      </c>
      <c r="F39" s="107">
        <f>Size!F69</f>
        <v>0.25281338207550413</v>
      </c>
      <c r="G39" s="108">
        <f>Size!G69</f>
        <v>8.5910736514609037E-3</v>
      </c>
      <c r="H39" s="109">
        <f>Size!H69</f>
        <v>2.9447484521826113E-3</v>
      </c>
      <c r="I39" s="155">
        <f>Size!I69</f>
        <v>11.986666666666666</v>
      </c>
      <c r="J39" s="156">
        <f>Size!J69</f>
        <v>0.81025863446838287</v>
      </c>
      <c r="K39" s="107">
        <f>Size!K69</f>
        <v>7.2497230964912562E-2</v>
      </c>
      <c r="L39" s="110">
        <f>Size!L69</f>
        <v>1592.6758404541015</v>
      </c>
      <c r="M39" s="111">
        <f>Size!M69</f>
        <v>407.33068531036361</v>
      </c>
      <c r="N39" s="107">
        <f>Size!N69</f>
        <v>0.34363888319176511</v>
      </c>
      <c r="O39" s="105">
        <f>Size!O69</f>
        <v>177.16082763671875</v>
      </c>
      <c r="P39" s="106">
        <f>Size!P69</f>
        <v>35.750438690185547</v>
      </c>
      <c r="Q39" s="107">
        <f>Size!Q69</f>
        <v>0.25281338207550413</v>
      </c>
    </row>
    <row r="40" spans="2:17">
      <c r="B40" s="321"/>
      <c r="C40" s="83" t="s">
        <v>118</v>
      </c>
      <c r="D40" s="105">
        <f>Size!D70</f>
        <v>774958.95362067223</v>
      </c>
      <c r="E40" s="106">
        <f>Size!E70</f>
        <v>-280050.56564600649</v>
      </c>
      <c r="F40" s="107">
        <f>Size!F70</f>
        <v>-0.26544837798303983</v>
      </c>
      <c r="G40" s="108">
        <f>Size!G70</f>
        <v>50.106858920049994</v>
      </c>
      <c r="H40" s="109">
        <f>Size!H70</f>
        <v>-6.0599416334436995</v>
      </c>
      <c r="I40" s="155">
        <f>Size!I70</f>
        <v>5.6204419138884898</v>
      </c>
      <c r="J40" s="156">
        <f>Size!J70</f>
        <v>0.40519385483733839</v>
      </c>
      <c r="K40" s="107">
        <f>Size!K70</f>
        <v>7.7694071355650582E-2</v>
      </c>
      <c r="L40" s="110">
        <f>Size!L70</f>
        <v>4355611.7844727924</v>
      </c>
      <c r="M40" s="111">
        <f>Size!M70</f>
        <v>-1146524.5631632423</v>
      </c>
      <c r="N40" s="107">
        <f>Size!N70</f>
        <v>-0.20837807184764529</v>
      </c>
      <c r="O40" s="105">
        <f>Size!O70</f>
        <v>774958.95362067223</v>
      </c>
      <c r="P40" s="106">
        <f>Size!P70</f>
        <v>-280050.56564600649</v>
      </c>
      <c r="Q40" s="107">
        <f>Size!Q70</f>
        <v>-0.26544837798303983</v>
      </c>
    </row>
    <row r="41" spans="2:17" ht="15" thickBot="1">
      <c r="B41" s="321"/>
      <c r="C41" s="84" t="s">
        <v>93</v>
      </c>
      <c r="D41" s="105">
        <f>Size!D71</f>
        <v>0</v>
      </c>
      <c r="E41" s="106">
        <f>Size!E71</f>
        <v>0</v>
      </c>
      <c r="F41" s="107">
        <f>Size!F71</f>
        <v>0</v>
      </c>
      <c r="G41" s="108">
        <f>Size!G71</f>
        <v>0</v>
      </c>
      <c r="H41" s="109">
        <f>Size!H71</f>
        <v>0</v>
      </c>
      <c r="I41" s="155">
        <f>Size!I71</f>
        <v>0</v>
      </c>
      <c r="J41" s="156">
        <f>Size!J71</f>
        <v>0</v>
      </c>
      <c r="K41" s="107">
        <f>Size!K71</f>
        <v>0</v>
      </c>
      <c r="L41" s="110">
        <f>Size!L71</f>
        <v>0</v>
      </c>
      <c r="M41" s="111">
        <f>Size!M71</f>
        <v>0</v>
      </c>
      <c r="N41" s="107">
        <f>Size!N71</f>
        <v>0</v>
      </c>
      <c r="O41" s="105">
        <f>Size!O71</f>
        <v>0</v>
      </c>
      <c r="P41" s="106">
        <f>Size!P71</f>
        <v>0</v>
      </c>
      <c r="Q41" s="107">
        <f>Size!Q71</f>
        <v>0</v>
      </c>
    </row>
    <row r="42" spans="2:17">
      <c r="B42" s="321"/>
      <c r="C42" s="101" t="s">
        <v>119</v>
      </c>
      <c r="D42" s="143">
        <f>'White Milk Size'!D21</f>
        <v>533598.59583585069</v>
      </c>
      <c r="E42" s="144">
        <f>'White Milk Size'!E21</f>
        <v>-77350.757803743589</v>
      </c>
      <c r="F42" s="145">
        <f>'White Milk Size'!F21</f>
        <v>-0.12660747956102045</v>
      </c>
      <c r="G42" s="146">
        <f>'White Milk Size'!G21</f>
        <v>34.501117041833645</v>
      </c>
      <c r="H42" s="147">
        <f>'White Milk Size'!H21</f>
        <v>1.975277352716077</v>
      </c>
      <c r="I42" s="160">
        <f>'White Milk Size'!I21</f>
        <v>8.4295710711518108</v>
      </c>
      <c r="J42" s="161">
        <f>'White Milk Size'!J21</f>
        <v>0.80037564135065953</v>
      </c>
      <c r="K42" s="145">
        <f>'White Milk Size'!K21</f>
        <v>0.10490957384893215</v>
      </c>
      <c r="L42" s="148">
        <f>'White Milk Size'!L21</f>
        <v>4498007.2870651139</v>
      </c>
      <c r="M42" s="149">
        <f>'White Milk Size'!M21</f>
        <v>-163044.72956204601</v>
      </c>
      <c r="N42" s="145">
        <f>'White Milk Size'!N21</f>
        <v>-3.4980242438922358E-2</v>
      </c>
      <c r="O42" s="143">
        <f>'White Milk Size'!O21</f>
        <v>1067206.8884842396</v>
      </c>
      <c r="P42" s="144">
        <f>'White Milk Size'!P21</f>
        <v>-154704.64829327445</v>
      </c>
      <c r="Q42" s="145">
        <f>'White Milk Size'!Q21</f>
        <v>-0.12660871400008977</v>
      </c>
    </row>
    <row r="43" spans="2:17" ht="15" thickBot="1">
      <c r="B43" s="323"/>
      <c r="C43" s="100" t="s">
        <v>116</v>
      </c>
      <c r="D43" s="135">
        <f>'White Milk Size'!D22</f>
        <v>774314.23904621601</v>
      </c>
      <c r="E43" s="136">
        <f>'White Milk Size'!E22</f>
        <v>-279557.26369793597</v>
      </c>
      <c r="F43" s="137">
        <f>'White Milk Size'!F22</f>
        <v>-0.26526693526677891</v>
      </c>
      <c r="G43" s="138">
        <f>'White Milk Size'!G22</f>
        <v>50.06517332873571</v>
      </c>
      <c r="H43" s="139">
        <f>'White Milk Size'!H22</f>
        <v>-6.041041281332781</v>
      </c>
      <c r="I43" s="153">
        <f>'White Milk Size'!I22</f>
        <v>5.620587240804082</v>
      </c>
      <c r="J43" s="154">
        <f>'White Milk Size'!J22</f>
        <v>0.40618045256742885</v>
      </c>
      <c r="K43" s="137">
        <f>'White Milk Size'!K22</f>
        <v>7.7895812325909114E-2</v>
      </c>
      <c r="L43" s="140">
        <f>'White Milk Size'!L22</f>
        <v>4352100.7323560836</v>
      </c>
      <c r="M43" s="141">
        <f>'White Milk Size'!M22</f>
        <v>-1143213.9854821851</v>
      </c>
      <c r="N43" s="137">
        <f>'White Milk Size'!N22</f>
        <v>-0.20803430634667988</v>
      </c>
      <c r="O43" s="135">
        <f>'White Milk Size'!O22</f>
        <v>774314.23904621601</v>
      </c>
      <c r="P43" s="136">
        <f>'White Milk Size'!P22</f>
        <v>-279557.26369793597</v>
      </c>
      <c r="Q43" s="137">
        <f>'White Milk Size'!Q22</f>
        <v>-0.26526693526677891</v>
      </c>
    </row>
    <row r="44" spans="2:17">
      <c r="B44" s="324" t="s">
        <v>65</v>
      </c>
      <c r="C44" s="82" t="s">
        <v>90</v>
      </c>
      <c r="D44" s="121">
        <f>Organic!D21</f>
        <v>65328.593710511923</v>
      </c>
      <c r="E44" s="122">
        <f>Organic!E21</f>
        <v>16308.137909947181</v>
      </c>
      <c r="F44" s="123">
        <f>Organic!F21</f>
        <v>0.33268025854951971</v>
      </c>
      <c r="G44" s="124">
        <f>Organic!G21</f>
        <v>4.2239793645898809</v>
      </c>
      <c r="H44" s="125">
        <f>Organic!H21</f>
        <v>1.6142188707647009</v>
      </c>
      <c r="I44" s="204">
        <f>Organic!I21</f>
        <v>14.399415193658118</v>
      </c>
      <c r="J44" s="152">
        <f>Organic!J21</f>
        <v>-5.536980949439041E-2</v>
      </c>
      <c r="K44" s="123">
        <f>Organic!K21</f>
        <v>-3.830552269183842E-3</v>
      </c>
      <c r="L44" s="126">
        <f>Organic!L21</f>
        <v>940693.54485546355</v>
      </c>
      <c r="M44" s="127">
        <f>Organic!M21</f>
        <v>232113.39550175995</v>
      </c>
      <c r="N44" s="123">
        <f>Organic!N21</f>
        <v>0.32757535716103636</v>
      </c>
      <c r="O44" s="121">
        <f>Organic!O21</f>
        <v>184877.27959954739</v>
      </c>
      <c r="P44" s="122">
        <f>Organic!P21</f>
        <v>34750.329331540182</v>
      </c>
      <c r="Q44" s="123">
        <f>Organic!Q21</f>
        <v>0.23147295851613425</v>
      </c>
    </row>
    <row r="45" spans="2:17" ht="15" thickBot="1">
      <c r="B45" s="323"/>
      <c r="C45" s="84" t="s">
        <v>92</v>
      </c>
      <c r="D45" s="128">
        <f>Organic!D22</f>
        <v>1481283.9266575861</v>
      </c>
      <c r="E45" s="129">
        <f>Organic!E22</f>
        <v>-348046.36721981806</v>
      </c>
      <c r="F45" s="130">
        <f>Organic!F22</f>
        <v>-0.19025889878098909</v>
      </c>
      <c r="G45" s="131">
        <f>Organic!G22</f>
        <v>95.776020635410134</v>
      </c>
      <c r="H45" s="132">
        <f>Organic!H22</f>
        <v>-1.6142188707646739</v>
      </c>
      <c r="I45" s="205">
        <f>Organic!I22</f>
        <v>7.6669704664876051</v>
      </c>
      <c r="J45" s="157">
        <f>Organic!J22</f>
        <v>0.78925526002375612</v>
      </c>
      <c r="K45" s="130">
        <f>Organic!K22</f>
        <v>0.1147554436801911</v>
      </c>
      <c r="L45" s="133">
        <f>Organic!L22</f>
        <v>11356960.118166504</v>
      </c>
      <c r="M45" s="134">
        <f>Organic!M22</f>
        <v>-1224652.6616791002</v>
      </c>
      <c r="N45" s="130">
        <f>Organic!N22</f>
        <v>-9.7336699444514979E-2</v>
      </c>
      <c r="O45" s="128">
        <f>Organic!O22</f>
        <v>2609388.5703881979</v>
      </c>
      <c r="P45" s="129">
        <f>Organic!P22</f>
        <v>-493304.52155614551</v>
      </c>
      <c r="Q45" s="130">
        <f>Organic!Q22</f>
        <v>-0.15899236790030358</v>
      </c>
    </row>
    <row r="46" spans="2:17">
      <c r="B46" s="324" t="s">
        <v>126</v>
      </c>
      <c r="C46" s="82" t="s">
        <v>89</v>
      </c>
      <c r="D46" s="121">
        <f>'Form Data'!D21</f>
        <v>231923.0853385606</v>
      </c>
      <c r="E46" s="122">
        <f>'Form Data'!E21</f>
        <v>43437.65928591491</v>
      </c>
      <c r="F46" s="123">
        <f>'Form Data'!F21</f>
        <v>0.23045632861705911</v>
      </c>
      <c r="G46" s="124">
        <f>'Form Data'!G21</f>
        <v>14.995552039328009</v>
      </c>
      <c r="H46" s="125">
        <f>'Form Data'!H21</f>
        <v>4.9609285226626447</v>
      </c>
      <c r="I46" s="204">
        <f>'Form Data'!I21</f>
        <v>13.09923162173976</v>
      </c>
      <c r="J46" s="152">
        <f>'Form Data'!J21</f>
        <v>0.47962060335671275</v>
      </c>
      <c r="K46" s="123">
        <f>'Form Data'!K21</f>
        <v>3.8005973611868638E-2</v>
      </c>
      <c r="L46" s="126">
        <f>'Form Data'!L21</f>
        <v>3038014.213278322</v>
      </c>
      <c r="M46" s="127">
        <f>'Form Data'!M21</f>
        <v>659401.45385973155</v>
      </c>
      <c r="N46" s="123">
        <f>'Form Data'!N21</f>
        <v>0.27722101937303595</v>
      </c>
      <c r="O46" s="121">
        <f>'Form Data'!O21</f>
        <v>654106.44605565071</v>
      </c>
      <c r="P46" s="122">
        <f>'Form Data'!P21</f>
        <v>101341.1440279677</v>
      </c>
      <c r="Q46" s="123">
        <f>'Form Data'!Q21</f>
        <v>0.18333485053461704</v>
      </c>
    </row>
    <row r="47" spans="2:17" ht="15" thickBot="1">
      <c r="B47" s="323"/>
      <c r="C47" s="84" t="s">
        <v>91</v>
      </c>
      <c r="D47" s="128">
        <f>'Form Data'!D22</f>
        <v>1314689.4350295372</v>
      </c>
      <c r="E47" s="129">
        <f>'Form Data'!E22</f>
        <v>-375175.88859578711</v>
      </c>
      <c r="F47" s="130">
        <f>'Form Data'!F22</f>
        <v>-0.22201525964856761</v>
      </c>
      <c r="G47" s="131">
        <f>'Form Data'!G22</f>
        <v>85.004447960671996</v>
      </c>
      <c r="H47" s="132">
        <f>'Form Data'!H22</f>
        <v>-4.9609285226626696</v>
      </c>
      <c r="I47" s="205">
        <f>'Form Data'!I22</f>
        <v>7.0432143158856437</v>
      </c>
      <c r="J47" s="157">
        <f>'Form Data'!J22</f>
        <v>0.58614343737815133</v>
      </c>
      <c r="K47" s="130">
        <f>'Form Data'!K22</f>
        <v>9.0775438028587105E-2</v>
      </c>
      <c r="L47" s="133">
        <f>'Form Data'!L22</f>
        <v>9259639.4497436453</v>
      </c>
      <c r="M47" s="134">
        <f>'Form Data'!M22</f>
        <v>-1651940.7200370748</v>
      </c>
      <c r="N47" s="130">
        <f>'Form Data'!N22</f>
        <v>-0.15139335406360968</v>
      </c>
      <c r="O47" s="128">
        <f>'Form Data'!O22</f>
        <v>2140159.4039320946</v>
      </c>
      <c r="P47" s="129">
        <f>'Form Data'!P22</f>
        <v>-559895.33625257248</v>
      </c>
      <c r="Q47" s="130">
        <f>'Form Data'!Q22</f>
        <v>-0.2073644389203306</v>
      </c>
    </row>
    <row r="48" spans="2:17" ht="15" thickBot="1">
      <c r="B48" s="235" t="s">
        <v>221</v>
      </c>
      <c r="C48" s="142" t="s">
        <v>127</v>
      </c>
      <c r="D48" s="252">
        <f>'Glass Bottle'!D12</f>
        <v>0</v>
      </c>
      <c r="E48" s="253">
        <f>'Glass Bottle'!E12</f>
        <v>0</v>
      </c>
      <c r="F48" s="254">
        <f>'Glass Bottle'!F12</f>
        <v>0</v>
      </c>
      <c r="G48" s="117">
        <f>'Glass Bottle'!G12</f>
        <v>0</v>
      </c>
      <c r="H48" s="118">
        <f>'Glass Bottle'!H12</f>
        <v>0</v>
      </c>
      <c r="I48" s="158">
        <f>'Glass Bottle'!I12</f>
        <v>0</v>
      </c>
      <c r="J48" s="159">
        <f>'Glass Bottle'!J12</f>
        <v>0</v>
      </c>
      <c r="K48" s="116">
        <f>'Glass Bottle'!K12</f>
        <v>0</v>
      </c>
      <c r="L48" s="119">
        <f>'Glass Bottle'!L12</f>
        <v>0</v>
      </c>
      <c r="M48" s="120">
        <f>'Glass Bottle'!M12</f>
        <v>0</v>
      </c>
      <c r="N48" s="116">
        <f>'Glass Bottle'!N12</f>
        <v>0</v>
      </c>
      <c r="O48" s="114">
        <f>'Glass Bottle'!O12</f>
        <v>0</v>
      </c>
      <c r="P48" s="115">
        <f>'Glass Bottle'!P12</f>
        <v>0</v>
      </c>
      <c r="Q48" s="116">
        <f>'Glass Bottle'!Q12</f>
        <v>0</v>
      </c>
    </row>
    <row r="49" spans="2:20">
      <c r="B49" s="321" t="s">
        <v>222</v>
      </c>
      <c r="C49" s="236" t="s">
        <v>223</v>
      </c>
      <c r="D49" s="241">
        <f>Enhanced!D63</f>
        <v>0</v>
      </c>
      <c r="E49" s="122">
        <f>Enhanced!E63</f>
        <v>0</v>
      </c>
      <c r="F49" s="123">
        <f>Enhanced!F63</f>
        <v>0</v>
      </c>
      <c r="G49" s="124">
        <f>Enhanced!G63</f>
        <v>0</v>
      </c>
      <c r="H49" s="125">
        <f>Enhanced!H63</f>
        <v>0</v>
      </c>
      <c r="I49" s="204">
        <f>Enhanced!I63</f>
        <v>0</v>
      </c>
      <c r="J49" s="152">
        <f>Enhanced!J63</f>
        <v>0</v>
      </c>
      <c r="K49" s="123">
        <f>Enhanced!K63</f>
        <v>0</v>
      </c>
      <c r="L49" s="126">
        <f>Enhanced!L63</f>
        <v>0</v>
      </c>
      <c r="M49" s="127">
        <f>Enhanced!M63</f>
        <v>0</v>
      </c>
      <c r="N49" s="123">
        <f>Enhanced!N63</f>
        <v>0</v>
      </c>
      <c r="O49" s="121">
        <f>Enhanced!O63</f>
        <v>0</v>
      </c>
      <c r="P49" s="122">
        <f>Enhanced!P63</f>
        <v>0</v>
      </c>
      <c r="Q49" s="123">
        <f>Enhanced!Q63</f>
        <v>0</v>
      </c>
    </row>
    <row r="50" spans="2:20">
      <c r="B50" s="321"/>
      <c r="C50" s="236" t="s">
        <v>224</v>
      </c>
      <c r="D50" s="242">
        <f>Enhanced!D64</f>
        <v>1399354.7938094663</v>
      </c>
      <c r="E50" s="106">
        <f>Enhanced!E64</f>
        <v>-380752.36579298135</v>
      </c>
      <c r="F50" s="107">
        <f>Enhanced!F64</f>
        <v>-0.21389294669092562</v>
      </c>
      <c r="G50" s="108">
        <f>Enhanced!G64</f>
        <v>90.478692974528371</v>
      </c>
      <c r="H50" s="109">
        <f>Enhanced!H64</f>
        <v>-4.2909958020558321</v>
      </c>
      <c r="I50" s="155">
        <f>Enhanced!I64</f>
        <v>7.2784682307919795</v>
      </c>
      <c r="J50" s="156">
        <f>Enhanced!J64</f>
        <v>0.6020441071557423</v>
      </c>
      <c r="K50" s="107">
        <f>Enhanced!K64</f>
        <v>9.0174634805532089E-2</v>
      </c>
      <c r="L50" s="110">
        <f>Enhanced!L64</f>
        <v>10185159.410348661</v>
      </c>
      <c r="M50" s="111">
        <f>Enhanced!M64</f>
        <v>-1699590.9726787023</v>
      </c>
      <c r="N50" s="107">
        <f>Enhanced!N64</f>
        <v>-0.14300603024072694</v>
      </c>
      <c r="O50" s="105">
        <f>Enhanced!O64</f>
        <v>2307334.9840459824</v>
      </c>
      <c r="P50" s="106">
        <f>Enhanced!P64</f>
        <v>-573318.4590941635</v>
      </c>
      <c r="Q50" s="107">
        <f>Enhanced!Q64</f>
        <v>-0.19902375291253357</v>
      </c>
    </row>
    <row r="51" spans="2:20">
      <c r="B51" s="321"/>
      <c r="C51" s="237" t="s">
        <v>128</v>
      </c>
      <c r="D51" s="242">
        <f>'Enhanced - Aggs'!D56</f>
        <v>0</v>
      </c>
      <c r="E51" s="106">
        <f>'Enhanced - Aggs'!E56</f>
        <v>0</v>
      </c>
      <c r="F51" s="107">
        <f>'Enhanced - Aggs'!F56</f>
        <v>0</v>
      </c>
      <c r="G51" s="108">
        <f>'Enhanced - Aggs'!G56</f>
        <v>0</v>
      </c>
      <c r="H51" s="109">
        <f>'Enhanced - Aggs'!H56</f>
        <v>0</v>
      </c>
      <c r="I51" s="155">
        <f>'Enhanced - Aggs'!I56</f>
        <v>0</v>
      </c>
      <c r="J51" s="156">
        <f>'Enhanced - Aggs'!J56</f>
        <v>0</v>
      </c>
      <c r="K51" s="107">
        <f>'Enhanced - Aggs'!K56</f>
        <v>0</v>
      </c>
      <c r="L51" s="110">
        <f>'Enhanced - Aggs'!L56</f>
        <v>0</v>
      </c>
      <c r="M51" s="111">
        <f>'Enhanced - Aggs'!M56</f>
        <v>0</v>
      </c>
      <c r="N51" s="107">
        <f>'Enhanced - Aggs'!N56</f>
        <v>0</v>
      </c>
      <c r="O51" s="105">
        <f>'Enhanced - Aggs'!O56</f>
        <v>0</v>
      </c>
      <c r="P51" s="106">
        <f>'Enhanced - Aggs'!P56</f>
        <v>0</v>
      </c>
      <c r="Q51" s="107">
        <f>'Enhanced - Aggs'!Q56</f>
        <v>0</v>
      </c>
    </row>
    <row r="52" spans="2:20" ht="15" customHeight="1">
      <c r="B52" s="321"/>
      <c r="C52" s="237" t="s">
        <v>129</v>
      </c>
      <c r="D52" s="242">
        <f>'Enhanced - Aggs'!D57</f>
        <v>0</v>
      </c>
      <c r="E52" s="106">
        <f>'Enhanced - Aggs'!E57</f>
        <v>0</v>
      </c>
      <c r="F52" s="107">
        <f>'Enhanced - Aggs'!F57</f>
        <v>0</v>
      </c>
      <c r="G52" s="108">
        <f>'Enhanced - Aggs'!G57</f>
        <v>0</v>
      </c>
      <c r="H52" s="109">
        <f>'Enhanced - Aggs'!H57</f>
        <v>0</v>
      </c>
      <c r="I52" s="155">
        <f>'Enhanced - Aggs'!I57</f>
        <v>0</v>
      </c>
      <c r="J52" s="156">
        <f>'Enhanced - Aggs'!J57</f>
        <v>0</v>
      </c>
      <c r="K52" s="107">
        <f>'Enhanced - Aggs'!K57</f>
        <v>0</v>
      </c>
      <c r="L52" s="110">
        <f>'Enhanced - Aggs'!L57</f>
        <v>0</v>
      </c>
      <c r="M52" s="111">
        <f>'Enhanced - Aggs'!M57</f>
        <v>0</v>
      </c>
      <c r="N52" s="107">
        <f>'Enhanced - Aggs'!N57</f>
        <v>0</v>
      </c>
      <c r="O52" s="105">
        <f>'Enhanced - Aggs'!O57</f>
        <v>0</v>
      </c>
      <c r="P52" s="106">
        <f>'Enhanced - Aggs'!P57</f>
        <v>0</v>
      </c>
      <c r="Q52" s="107">
        <f>'Enhanced - Aggs'!Q57</f>
        <v>0</v>
      </c>
    </row>
    <row r="53" spans="2:20">
      <c r="B53" s="321"/>
      <c r="C53" s="237" t="s">
        <v>130</v>
      </c>
      <c r="D53" s="242">
        <f>'Enhanced - Aggs'!D58</f>
        <v>94.283654757428195</v>
      </c>
      <c r="E53" s="106">
        <f>'Enhanced - Aggs'!E58</f>
        <v>-19.164144733953449</v>
      </c>
      <c r="F53" s="107">
        <f>'Enhanced - Aggs'!F58</f>
        <v>-0.16892478144020151</v>
      </c>
      <c r="G53" s="108">
        <f>'Enhanced - Aggs'!G58</f>
        <v>6.0961393701240976E-3</v>
      </c>
      <c r="H53" s="109">
        <f>'Enhanced - Aggs'!H58</f>
        <v>5.6383509253517088E-5</v>
      </c>
      <c r="I53" s="155">
        <f>'Enhanced - Aggs'!I58</f>
        <v>14.602978786606558</v>
      </c>
      <c r="J53" s="156">
        <f>'Enhanced - Aggs'!J58</f>
        <v>8.7588751238396156E-2</v>
      </c>
      <c r="K53" s="107">
        <f>'Enhanced - Aggs'!K58</f>
        <v>6.0341989450491944E-3</v>
      </c>
      <c r="L53" s="110">
        <f>'Enhanced - Aggs'!L58</f>
        <v>1376.8222103464605</v>
      </c>
      <c r="M53" s="111">
        <f>'Enhanced - Aggs'!M58</f>
        <v>-269.91684792518595</v>
      </c>
      <c r="N53" s="107">
        <f>'Enhanced - Aggs'!N58</f>
        <v>-0.16390990823311147</v>
      </c>
      <c r="O53" s="105">
        <f>'Enhanced - Aggs'!O58</f>
        <v>861.82499778270721</v>
      </c>
      <c r="P53" s="106">
        <f>'Enhanced - Aggs'!P58</f>
        <v>-175.17499756813049</v>
      </c>
      <c r="Q53" s="107">
        <f>'Enhanced - Aggs'!Q58</f>
        <v>-0.16892478144020176</v>
      </c>
    </row>
    <row r="54" spans="2:20">
      <c r="B54" s="321"/>
      <c r="C54" s="238" t="s">
        <v>225</v>
      </c>
      <c r="D54" s="242">
        <f>Enhanced!D65</f>
        <v>0</v>
      </c>
      <c r="E54" s="106">
        <f>Enhanced!E65</f>
        <v>-10.113099098205566</v>
      </c>
      <c r="F54" s="107">
        <f>Enhanced!F65</f>
        <v>-1</v>
      </c>
      <c r="G54" s="108">
        <f>Enhanced!G65</f>
        <v>0</v>
      </c>
      <c r="H54" s="109">
        <f>Enhanced!H65</f>
        <v>-5.3840312305565878E-4</v>
      </c>
      <c r="I54" s="155">
        <f>Enhanced!I65</f>
        <v>0</v>
      </c>
      <c r="J54" s="156">
        <f>Enhanced!J65</f>
        <v>-11.98</v>
      </c>
      <c r="K54" s="107">
        <f>Enhanced!K65</f>
        <v>-1</v>
      </c>
      <c r="L54" s="110">
        <f>Enhanced!L65</f>
        <v>0</v>
      </c>
      <c r="M54" s="111">
        <f>Enhanced!M65</f>
        <v>-121.15492719650268</v>
      </c>
      <c r="N54" s="107">
        <f>Enhanced!N65</f>
        <v>-1</v>
      </c>
      <c r="O54" s="105">
        <f>Enhanced!O65</f>
        <v>0</v>
      </c>
      <c r="P54" s="106">
        <f>Enhanced!P65</f>
        <v>-20.226198196411133</v>
      </c>
      <c r="Q54" s="107">
        <f>Enhanced!Q65</f>
        <v>-1</v>
      </c>
    </row>
    <row r="55" spans="2:20">
      <c r="B55" s="321"/>
      <c r="C55" s="238" t="s">
        <v>226</v>
      </c>
      <c r="D55" s="242">
        <f>Enhanced!D66</f>
        <v>0</v>
      </c>
      <c r="E55" s="106">
        <f>Enhanced!E66</f>
        <v>0</v>
      </c>
      <c r="F55" s="107">
        <f>Enhanced!F66</f>
        <v>0</v>
      </c>
      <c r="G55" s="108">
        <f>Enhanced!G66</f>
        <v>0</v>
      </c>
      <c r="H55" s="109">
        <f>Enhanced!H66</f>
        <v>0</v>
      </c>
      <c r="I55" s="155">
        <f>Enhanced!I66</f>
        <v>0</v>
      </c>
      <c r="J55" s="156">
        <f>Enhanced!J66</f>
        <v>0</v>
      </c>
      <c r="K55" s="107">
        <f>Enhanced!K66</f>
        <v>0</v>
      </c>
      <c r="L55" s="110">
        <f>Enhanced!L66</f>
        <v>0</v>
      </c>
      <c r="M55" s="111">
        <f>Enhanced!M66</f>
        <v>0</v>
      </c>
      <c r="N55" s="107">
        <f>Enhanced!N66</f>
        <v>0</v>
      </c>
      <c r="O55" s="105">
        <f>Enhanced!O66</f>
        <v>0</v>
      </c>
      <c r="P55" s="106">
        <f>Enhanced!P66</f>
        <v>0</v>
      </c>
      <c r="Q55" s="107">
        <f>Enhanced!Q66</f>
        <v>0</v>
      </c>
      <c r="T55" s="86"/>
    </row>
    <row r="56" spans="2:20">
      <c r="B56" s="321"/>
      <c r="C56" s="238" t="s">
        <v>227</v>
      </c>
      <c r="D56" s="242">
        <f>Enhanced!D67</f>
        <v>147229.42965751537</v>
      </c>
      <c r="E56" s="106">
        <f>Enhanced!E67</f>
        <v>48997.21094057677</v>
      </c>
      <c r="F56" s="107">
        <f>Enhanced!F67</f>
        <v>0.4987896189310847</v>
      </c>
      <c r="G56" s="108">
        <f>Enhanced!G67</f>
        <v>9.5194774203996726</v>
      </c>
      <c r="H56" s="109">
        <f>Enhanced!H67</f>
        <v>4.2897715875684046</v>
      </c>
      <c r="I56" s="155">
        <f>Enhanced!I67</f>
        <v>14.344119615031822</v>
      </c>
      <c r="J56" s="156">
        <f>Enhanced!J67</f>
        <v>3.8275800818775352E-2</v>
      </c>
      <c r="K56" s="107">
        <f>Enhanced!K67</f>
        <v>2.6755360477756533E-3</v>
      </c>
      <c r="L56" s="110">
        <f>Enhanced!L67</f>
        <v>2111876.549860314</v>
      </c>
      <c r="M56" s="111">
        <f>Enhanced!M67</f>
        <v>706581.77137217484</v>
      </c>
      <c r="N56" s="107">
        <f>Enhanced!N67</f>
        <v>0.5027996845845667</v>
      </c>
      <c r="O56" s="105">
        <f>Enhanced!O67</f>
        <v>486672.21053850651</v>
      </c>
      <c r="P56" s="106">
        <f>Enhanced!P67</f>
        <v>114537.33912230888</v>
      </c>
      <c r="Q56" s="107">
        <f>Enhanced!Q67</f>
        <v>0.30778448331494768</v>
      </c>
    </row>
    <row r="57" spans="2:20">
      <c r="B57" s="321"/>
      <c r="C57" s="238" t="s">
        <v>131</v>
      </c>
      <c r="D57" s="242">
        <f>'Enhanced - Aggs'!D60</f>
        <v>0</v>
      </c>
      <c r="E57" s="106">
        <f>'Enhanced - Aggs'!E60</f>
        <v>0</v>
      </c>
      <c r="F57" s="107">
        <f>'Enhanced - Aggs'!F60</f>
        <v>0</v>
      </c>
      <c r="G57" s="108">
        <f>'Enhanced - Aggs'!G60</f>
        <v>0</v>
      </c>
      <c r="H57" s="109">
        <f>'Enhanced - Aggs'!H60</f>
        <v>0</v>
      </c>
      <c r="I57" s="155">
        <f>'Enhanced - Aggs'!I60</f>
        <v>0</v>
      </c>
      <c r="J57" s="156">
        <f>'Enhanced - Aggs'!J60</f>
        <v>0</v>
      </c>
      <c r="K57" s="107">
        <f>'Enhanced - Aggs'!K60</f>
        <v>0</v>
      </c>
      <c r="L57" s="110">
        <f>'Enhanced - Aggs'!L60</f>
        <v>0</v>
      </c>
      <c r="M57" s="111">
        <f>'Enhanced - Aggs'!M60</f>
        <v>0</v>
      </c>
      <c r="N57" s="107">
        <f>'Enhanced - Aggs'!N60</f>
        <v>0</v>
      </c>
      <c r="O57" s="105">
        <f>'Enhanced - Aggs'!O60</f>
        <v>0</v>
      </c>
      <c r="P57" s="106">
        <f>'Enhanced - Aggs'!P60</f>
        <v>0</v>
      </c>
      <c r="Q57" s="107">
        <f>'Enhanced - Aggs'!Q60</f>
        <v>0</v>
      </c>
    </row>
    <row r="58" spans="2:20">
      <c r="B58" s="322"/>
      <c r="C58" s="239" t="s">
        <v>179</v>
      </c>
      <c r="D58" s="242">
        <f>'Enhanced - Aggs'!D61</f>
        <v>39787.72091466649</v>
      </c>
      <c r="E58" s="106">
        <f>'Enhanced - Aggs'!E61</f>
        <v>14122.980750901148</v>
      </c>
      <c r="F58" s="107">
        <f>'Enhanced - Aggs'!F61</f>
        <v>0.55028730705174334</v>
      </c>
      <c r="G58" s="108">
        <f>'Enhanced - Aggs'!G61</f>
        <v>6.9487396917378694</v>
      </c>
      <c r="H58" s="109">
        <f>'Enhanced - Aggs'!H61</f>
        <v>2.7781428387647269</v>
      </c>
      <c r="I58" s="155">
        <f>'Enhanced - Aggs'!I61</f>
        <v>41.947728019955214</v>
      </c>
      <c r="J58" s="156">
        <f>'Enhanced - Aggs'!J61</f>
        <v>2.8355801339900708</v>
      </c>
      <c r="K58" s="107">
        <f>'Enhanced - Aggs'!K61</f>
        <v>7.2498706597690574E-2</v>
      </c>
      <c r="L58" s="110">
        <f>'Enhanced - Aggs'!L61</f>
        <v>1669004.4954623138</v>
      </c>
      <c r="M58" s="111">
        <f>'Enhanced - Aggs'!M61</f>
        <v>665201.38272225449</v>
      </c>
      <c r="N58" s="107">
        <f>'Enhanced - Aggs'!N61</f>
        <v>0.66268113166781173</v>
      </c>
      <c r="O58" s="105">
        <f>'Enhanced - Aggs'!O61</f>
        <v>363698.03883290291</v>
      </c>
      <c r="P58" s="106">
        <f>'Enhanced - Aggs'!P61</f>
        <v>129090.88772819409</v>
      </c>
      <c r="Q58" s="107">
        <f>'Enhanced - Aggs'!Q61</f>
        <v>0.55024276591883947</v>
      </c>
    </row>
    <row r="59" spans="2:20" ht="15" thickBot="1">
      <c r="B59" s="323"/>
      <c r="C59" s="240" t="s">
        <v>228</v>
      </c>
      <c r="D59" s="243">
        <f>Enhanced!D68</f>
        <v>28.296901116251956</v>
      </c>
      <c r="E59" s="129">
        <f>Enhanced!E68</f>
        <v>27.038641631793986</v>
      </c>
      <c r="F59" s="130">
        <f>Enhanced!F68</f>
        <v>21.488923362609611</v>
      </c>
      <c r="G59" s="131">
        <f>Enhanced!G68</f>
        <v>1.8296050719618655E-3</v>
      </c>
      <c r="H59" s="132">
        <f>Enhanced!H68</f>
        <v>1.7626176105053888E-3</v>
      </c>
      <c r="I59" s="205">
        <f>Enhanced!I68</f>
        <v>21.829344861949309</v>
      </c>
      <c r="J59" s="157">
        <f>Enhanced!J68</f>
        <v>0.67889304220537383</v>
      </c>
      <c r="K59" s="130">
        <f>Enhanced!K68</f>
        <v>3.2098276102623377E-2</v>
      </c>
      <c r="L59" s="133">
        <f>Enhanced!L68</f>
        <v>617.70281299114231</v>
      </c>
      <c r="M59" s="134">
        <f>Enhanced!M68</f>
        <v>591.09005638837823</v>
      </c>
      <c r="N59" s="130">
        <f>Enhanced!N68</f>
        <v>22.210779033953393</v>
      </c>
      <c r="O59" s="128">
        <f>Enhanced!O68</f>
        <v>258.65540325641632</v>
      </c>
      <c r="P59" s="129">
        <f>Enhanced!P68</f>
        <v>247.1539454460144</v>
      </c>
      <c r="Q59" s="130">
        <f>Enhanced!Q68</f>
        <v>21.488923362609601</v>
      </c>
    </row>
    <row r="60" spans="2:20" ht="15.5" customHeight="1" thickBot="1">
      <c r="B60" s="324" t="s">
        <v>62</v>
      </c>
      <c r="C60" s="290" t="s">
        <v>88</v>
      </c>
      <c r="D60" s="291">
        <f>'Non-Dairy Alternatives'!D110</f>
        <v>75040.351599257643</v>
      </c>
      <c r="E60" s="292">
        <f>'Non-Dairy Alternatives'!E110</f>
        <v>-17314.564539102954</v>
      </c>
      <c r="F60" s="293">
        <f>'Non-Dairy Alternatives'!F110</f>
        <v>-0.18747853674798765</v>
      </c>
      <c r="G60" s="294">
        <f>'Non-Dairy Alternatives'!G110</f>
        <v>99.999999999999886</v>
      </c>
      <c r="H60" s="295">
        <f>'Non-Dairy Alternatives'!H110</f>
        <v>-4.2632564145606011E-14</v>
      </c>
      <c r="I60" s="296">
        <f>'Non-Dairy Alternatives'!I110</f>
        <v>13.650970512676796</v>
      </c>
      <c r="J60" s="297">
        <f>'Non-Dairy Alternatives'!J110</f>
        <v>-0.50735838437652703</v>
      </c>
      <c r="K60" s="293">
        <f>'Non-Dairy Alternatives'!K110</f>
        <v>-3.5834623426647484E-2</v>
      </c>
      <c r="L60" s="298">
        <f>'Non-Dairy Alternatives'!L110</f>
        <v>1024373.6269423652</v>
      </c>
      <c r="M60" s="299">
        <f>'Non-Dairy Alternatives'!M110</f>
        <v>-283217.65100432187</v>
      </c>
      <c r="N60" s="293">
        <f>'Non-Dairy Alternatives'!N110</f>
        <v>-0.21659493740969202</v>
      </c>
      <c r="O60" s="291">
        <f>'Non-Dairy Alternatives'!O110</f>
        <v>200182.23416161537</v>
      </c>
      <c r="P60" s="292">
        <f>'Non-Dairy Alternatives'!P110</f>
        <v>-62059.583394295187</v>
      </c>
      <c r="Q60" s="293">
        <f>'Non-Dairy Alternatives'!Q110</f>
        <v>-0.23665021838503672</v>
      </c>
    </row>
    <row r="61" spans="2:20" ht="15.5" customHeight="1">
      <c r="B61" s="322"/>
      <c r="C61" s="82" t="s">
        <v>265</v>
      </c>
      <c r="D61" s="121">
        <f>'Non-Dairy Alternatives'!D111</f>
        <v>2.25</v>
      </c>
      <c r="E61" s="122">
        <f>'Non-Dairy Alternatives'!E111</f>
        <v>-6.7649999996647239</v>
      </c>
      <c r="F61" s="123">
        <f>'Non-Dairy Alternatives'!F111</f>
        <v>-0.75041597336842158</v>
      </c>
      <c r="G61" s="124">
        <f>'Non-Dairy Alternatives'!G111</f>
        <v>2.9983868039635572E-3</v>
      </c>
      <c r="H61" s="125">
        <f>'Non-Dairy Alternatives'!H111</f>
        <v>-6.7628694199704086E-3</v>
      </c>
      <c r="I61" s="204">
        <f>'Non-Dairy Alternatives'!I111</f>
        <v>20.893333333333331</v>
      </c>
      <c r="J61" s="152">
        <f>'Non-Dairy Alternatives'!J111</f>
        <v>3.4308264010637046</v>
      </c>
      <c r="K61" s="245">
        <f>'Non-Dairy Alternatives'!K111</f>
        <v>0.19646814826591427</v>
      </c>
      <c r="L61" s="257">
        <f>'Non-Dairy Alternatives'!L111</f>
        <v>47.01</v>
      </c>
      <c r="M61" s="127">
        <f>'Non-Dairy Alternatives'!M111</f>
        <v>-110.41449998855592</v>
      </c>
      <c r="N61" s="123">
        <f>'Non-Dairy Alternatives'!N111</f>
        <v>-0.70138066181936476</v>
      </c>
      <c r="O61" s="121">
        <f>'Non-Dairy Alternatives'!O111</f>
        <v>9</v>
      </c>
      <c r="P61" s="122">
        <f>'Non-Dairy Alternatives'!P111</f>
        <v>-27.059999998658895</v>
      </c>
      <c r="Q61" s="123">
        <f>'Non-Dairy Alternatives'!Q111</f>
        <v>-0.75041597336842158</v>
      </c>
    </row>
    <row r="62" spans="2:20" ht="15.5" customHeight="1">
      <c r="B62" s="322"/>
      <c r="C62" s="255" t="s">
        <v>85</v>
      </c>
      <c r="D62" s="105">
        <f>'Non-Dairy Alternatives'!D112</f>
        <v>51729.792453968577</v>
      </c>
      <c r="E62" s="106">
        <f>'Non-Dairy Alternatives'!E112</f>
        <v>-8750.4510154146774</v>
      </c>
      <c r="F62" s="107">
        <f>'Non-Dairy Alternatives'!F112</f>
        <v>-0.14468280075367743</v>
      </c>
      <c r="G62" s="108">
        <f>'Non-Dairy Alternatives'!G112</f>
        <v>68.935967584779107</v>
      </c>
      <c r="H62" s="109">
        <f>'Non-Dairy Alternatives'!H112</f>
        <v>3.4492062966465511</v>
      </c>
      <c r="I62" s="155">
        <f>'Non-Dairy Alternatives'!I112</f>
        <v>11.627914178332926</v>
      </c>
      <c r="J62" s="156">
        <f>'Non-Dairy Alternatives'!J112</f>
        <v>-0.52151019772337115</v>
      </c>
      <c r="K62" s="244">
        <f>'Non-Dairy Alternatives'!K112</f>
        <v>-4.2924683637781805E-2</v>
      </c>
      <c r="L62" s="247">
        <f>'Non-Dairy Alternatives'!L112</f>
        <v>601509.58711772086</v>
      </c>
      <c r="M62" s="111">
        <f>'Non-Dairy Alternatives'!M112</f>
        <v>-133290.55715902371</v>
      </c>
      <c r="N62" s="107">
        <f>'Non-Dairy Alternatives'!N112</f>
        <v>-0.18139702094127932</v>
      </c>
      <c r="O62" s="105">
        <f>'Non-Dairy Alternatives'!O112</f>
        <v>114355.14277553558</v>
      </c>
      <c r="P62" s="106">
        <f>'Non-Dairy Alternatives'!P112</f>
        <v>-24403.778190523473</v>
      </c>
      <c r="Q62" s="107">
        <f>'Non-Dairy Alternatives'!Q112</f>
        <v>-0.17587177833771658</v>
      </c>
    </row>
    <row r="63" spans="2:20" ht="15.5" customHeight="1">
      <c r="B63" s="322"/>
      <c r="C63" s="255" t="s">
        <v>87</v>
      </c>
      <c r="D63" s="105">
        <f>'Non-Dairy Alternatives'!D113</f>
        <v>17.506899058818817</v>
      </c>
      <c r="E63" s="106">
        <f>'Non-Dairy Alternatives'!E113</f>
        <v>-20.890906029334595</v>
      </c>
      <c r="F63" s="107">
        <f>'Non-Dairy Alternatives'!F113</f>
        <v>-0.54406510948668552</v>
      </c>
      <c r="G63" s="108">
        <f>'Non-Dairy Alternatives'!G113</f>
        <v>2.332998005168194E-2</v>
      </c>
      <c r="H63" s="109">
        <f>'Non-Dairy Alternatives'!H113</f>
        <v>-1.8246372018876061E-2</v>
      </c>
      <c r="I63" s="155">
        <f>'Non-Dairy Alternatives'!I113</f>
        <v>9.6068468320020148</v>
      </c>
      <c r="J63" s="156">
        <f>'Non-Dairy Alternatives'!J113</f>
        <v>-0.37062218592323859</v>
      </c>
      <c r="K63" s="244">
        <f>'Non-Dairy Alternatives'!K113</f>
        <v>-3.7145911980021054E-2</v>
      </c>
      <c r="L63" s="247">
        <f>'Non-Dairy Alternatives'!L113</f>
        <v>168.1860977613926</v>
      </c>
      <c r="M63" s="111">
        <f>'Non-Dairy Alternatives'!M113</f>
        <v>-214.9268128619907</v>
      </c>
      <c r="N63" s="107">
        <f>'Non-Dairy Alternatives'!N113</f>
        <v>-0.56100122679831355</v>
      </c>
      <c r="O63" s="105">
        <f>'Non-Dairy Alternatives'!O113</f>
        <v>35.013798117637634</v>
      </c>
      <c r="P63" s="106">
        <f>'Non-Dairy Alternatives'!P113</f>
        <v>-45.033785163909059</v>
      </c>
      <c r="Q63" s="107">
        <f>'Non-Dairy Alternatives'!Q113</f>
        <v>-0.56258769244181117</v>
      </c>
    </row>
    <row r="64" spans="2:20" ht="15.5" customHeight="1">
      <c r="B64" s="322"/>
      <c r="C64" s="255" t="s">
        <v>261</v>
      </c>
      <c r="D64" s="105">
        <f>'Non-Dairy Alternatives'!D114</f>
        <v>3676.0200679283985</v>
      </c>
      <c r="E64" s="106">
        <f>'Non-Dairy Alternatives'!E114</f>
        <v>-3652.4812266317499</v>
      </c>
      <c r="F64" s="107">
        <f>'Non-Dairy Alternatives'!F114</f>
        <v>-0.49839402079971512</v>
      </c>
      <c r="G64" s="108">
        <f>'Non-Dairy Alternatives'!G114</f>
        <v>4.8987244723474355</v>
      </c>
      <c r="H64" s="109">
        <f>'Non-Dairy Alternatives'!H114</f>
        <v>-3.0364257080512154</v>
      </c>
      <c r="I64" s="155">
        <f>'Non-Dairy Alternatives'!I114</f>
        <v>33.205190012274379</v>
      </c>
      <c r="J64" s="156">
        <f>'Non-Dairy Alternatives'!J114</f>
        <v>4.8829370239156376</v>
      </c>
      <c r="K64" s="244">
        <f>'Non-Dairy Alternatives'!K114</f>
        <v>0.17240637691933142</v>
      </c>
      <c r="L64" s="247">
        <f>'Non-Dairy Alternatives'!L114</f>
        <v>122062.94484449625</v>
      </c>
      <c r="M64" s="111">
        <f>'Non-Dairy Alternatives'!M114</f>
        <v>-85496.722845550816</v>
      </c>
      <c r="N64" s="107">
        <f>'Non-Dairy Alternatives'!N114</f>
        <v>-0.41191395128472047</v>
      </c>
      <c r="O64" s="105">
        <f>'Non-Dairy Alternatives'!O114</f>
        <v>32787.265010714531</v>
      </c>
      <c r="P64" s="106">
        <f>'Non-Dairy Alternatives'!P114</f>
        <v>-22805.77252076118</v>
      </c>
      <c r="Q64" s="107">
        <f>'Non-Dairy Alternatives'!Q114</f>
        <v>-0.41022713514887527</v>
      </c>
    </row>
    <row r="65" spans="2:17">
      <c r="B65" s="322"/>
      <c r="C65" s="255" t="s">
        <v>262</v>
      </c>
      <c r="D65" s="105"/>
      <c r="E65" s="106"/>
      <c r="F65" s="107"/>
      <c r="G65" s="108"/>
      <c r="H65" s="109"/>
      <c r="I65" s="155"/>
      <c r="J65" s="156"/>
      <c r="K65" s="244"/>
      <c r="L65" s="247"/>
      <c r="M65" s="111"/>
      <c r="N65" s="107"/>
      <c r="O65" s="105"/>
      <c r="P65" s="106"/>
      <c r="Q65" s="107"/>
    </row>
    <row r="66" spans="2:17">
      <c r="B66" s="322"/>
      <c r="C66" s="255" t="s">
        <v>263</v>
      </c>
      <c r="D66" s="105">
        <f>'Non-Dairy Alternatives'!D116</f>
        <v>0</v>
      </c>
      <c r="E66" s="106">
        <f>'Non-Dairy Alternatives'!E116</f>
        <v>0</v>
      </c>
      <c r="F66" s="107">
        <f>'Non-Dairy Alternatives'!F116</f>
        <v>0</v>
      </c>
      <c r="G66" s="108">
        <f>'Non-Dairy Alternatives'!G116</f>
        <v>0</v>
      </c>
      <c r="H66" s="109">
        <f>'Non-Dairy Alternatives'!H116</f>
        <v>0</v>
      </c>
      <c r="I66" s="155">
        <f>'Non-Dairy Alternatives'!I116</f>
        <v>0</v>
      </c>
      <c r="J66" s="156">
        <f>'Non-Dairy Alternatives'!J116</f>
        <v>0</v>
      </c>
      <c r="K66" s="244">
        <f>'Non-Dairy Alternatives'!K116</f>
        <v>0</v>
      </c>
      <c r="L66" s="247">
        <f>'Non-Dairy Alternatives'!L116</f>
        <v>0</v>
      </c>
      <c r="M66" s="111">
        <f>'Non-Dairy Alternatives'!M116</f>
        <v>0</v>
      </c>
      <c r="N66" s="107">
        <f>'Non-Dairy Alternatives'!N116</f>
        <v>0</v>
      </c>
      <c r="O66" s="105">
        <f>'Non-Dairy Alternatives'!O116</f>
        <v>0</v>
      </c>
      <c r="P66" s="106">
        <f>'Non-Dairy Alternatives'!P116</f>
        <v>0</v>
      </c>
      <c r="Q66" s="107">
        <f>'Non-Dairy Alternatives'!Q116</f>
        <v>0</v>
      </c>
    </row>
    <row r="67" spans="2:17">
      <c r="B67" s="322"/>
      <c r="C67" s="255" t="s">
        <v>264</v>
      </c>
      <c r="D67" s="105">
        <f>'Non-Dairy Alternatives'!D117</f>
        <v>0.13621898889541625</v>
      </c>
      <c r="E67" s="106">
        <f>'Non-Dairy Alternatives'!E117</f>
        <v>0.13621898889541625</v>
      </c>
      <c r="F67" s="107">
        <f>'Non-Dairy Alternatives'!F117</f>
        <v>0</v>
      </c>
      <c r="G67" s="108">
        <f>'Non-Dairy Alternatives'!G117</f>
        <v>1.8152765277923311E-4</v>
      </c>
      <c r="H67" s="109">
        <f>'Non-Dairy Alternatives'!H117</f>
        <v>1.8152765277923311E-4</v>
      </c>
      <c r="I67" s="155">
        <f>'Non-Dairy Alternatives'!I117</f>
        <v>7.7272727272727275</v>
      </c>
      <c r="J67" s="156">
        <f>'Non-Dairy Alternatives'!J117</f>
        <v>7.7272727272727275</v>
      </c>
      <c r="K67" s="244">
        <f>'Non-Dairy Alternatives'!K117</f>
        <v>0</v>
      </c>
      <c r="L67" s="247">
        <f>'Non-Dairy Alternatives'!L117</f>
        <v>1.0526012778282166</v>
      </c>
      <c r="M67" s="111">
        <f>'Non-Dairy Alternatives'!M117</f>
        <v>1.0526012778282166</v>
      </c>
      <c r="N67" s="107">
        <f>'Non-Dairy Alternatives'!N117</f>
        <v>0</v>
      </c>
      <c r="O67" s="105">
        <f>'Non-Dairy Alternatives'!O117</f>
        <v>1.0319620370864868</v>
      </c>
      <c r="P67" s="106">
        <f>'Non-Dairy Alternatives'!P117</f>
        <v>1.0319620370864868</v>
      </c>
      <c r="Q67" s="107">
        <f>'Non-Dairy Alternatives'!Q117</f>
        <v>0</v>
      </c>
    </row>
    <row r="68" spans="2:17">
      <c r="B68" s="322"/>
      <c r="C68" s="255" t="s">
        <v>229</v>
      </c>
      <c r="D68" s="105">
        <f>'Non-Dairy Alternatives'!D118</f>
        <v>19151.222498414194</v>
      </c>
      <c r="E68" s="106">
        <f>'Non-Dairy Alternatives'!E118</f>
        <v>-4444.6785903516356</v>
      </c>
      <c r="F68" s="107">
        <f>'Non-Dairy Alternatives'!F118</f>
        <v>-0.18836655458213367</v>
      </c>
      <c r="G68" s="108">
        <f>'Non-Dairy Alternatives'!G118</f>
        <v>25.521232364006718</v>
      </c>
      <c r="H68" s="109">
        <f>'Non-Dairy Alternatives'!H118</f>
        <v>-2.7923084757755845E-2</v>
      </c>
      <c r="I68" s="155">
        <f>'Non-Dairy Alternatives'!I118</f>
        <v>15.431863915225469</v>
      </c>
      <c r="J68" s="156">
        <f>'Non-Dairy Alternatives'!J118</f>
        <v>0.41785676685229056</v>
      </c>
      <c r="K68" s="244">
        <f>'Non-Dairy Alternatives'!K118</f>
        <v>2.7831128806780063E-2</v>
      </c>
      <c r="L68" s="247">
        <f>'Non-Dairy Alternatives'!L118</f>
        <v>295539.05940573214</v>
      </c>
      <c r="M68" s="111">
        <f>'Non-Dairy Alternatives'!M118</f>
        <v>-58729.96821330447</v>
      </c>
      <c r="N68" s="107">
        <f>'Non-Dairy Alternatives'!N118</f>
        <v>-0.16577787961881832</v>
      </c>
      <c r="O68" s="105">
        <f>'Non-Dairy Alternatives'!O118</f>
        <v>52018.940019249916</v>
      </c>
      <c r="P68" s="106">
        <f>'Non-Dairy Alternatives'!P118</f>
        <v>-13948.596494718542</v>
      </c>
      <c r="Q68" s="107">
        <f>'Non-Dairy Alternatives'!Q118</f>
        <v>-0.21144637547235012</v>
      </c>
    </row>
    <row r="69" spans="2:17">
      <c r="B69" s="322"/>
      <c r="C69" s="255" t="s">
        <v>230</v>
      </c>
      <c r="D69" s="105">
        <f>'Non-Dairy Alternatives'!D119</f>
        <v>0</v>
      </c>
      <c r="E69" s="106">
        <f>'Non-Dairy Alternatives'!E119</f>
        <v>0</v>
      </c>
      <c r="F69" s="107">
        <f>'Non-Dairy Alternatives'!F119</f>
        <v>0</v>
      </c>
      <c r="G69" s="108">
        <f>'Non-Dairy Alternatives'!G119</f>
        <v>0</v>
      </c>
      <c r="H69" s="109">
        <f>'Non-Dairy Alternatives'!H119</f>
        <v>0</v>
      </c>
      <c r="I69" s="155">
        <f>'Non-Dairy Alternatives'!I119</f>
        <v>0</v>
      </c>
      <c r="J69" s="156">
        <f>'Non-Dairy Alternatives'!J119</f>
        <v>0</v>
      </c>
      <c r="K69" s="244">
        <f>'Non-Dairy Alternatives'!K119</f>
        <v>0</v>
      </c>
      <c r="L69" s="247">
        <f>'Non-Dairy Alternatives'!L119</f>
        <v>0</v>
      </c>
      <c r="M69" s="111">
        <f>'Non-Dairy Alternatives'!M119</f>
        <v>0</v>
      </c>
      <c r="N69" s="107">
        <f>'Non-Dairy Alternatives'!N119</f>
        <v>0</v>
      </c>
      <c r="O69" s="105">
        <f>'Non-Dairy Alternatives'!O119</f>
        <v>0</v>
      </c>
      <c r="P69" s="106">
        <f>'Non-Dairy Alternatives'!P119</f>
        <v>0</v>
      </c>
      <c r="Q69" s="107">
        <f>'Non-Dairy Alternatives'!Q119</f>
        <v>0</v>
      </c>
    </row>
    <row r="70" spans="2:17">
      <c r="B70" s="322"/>
      <c r="C70" s="83" t="s">
        <v>230</v>
      </c>
      <c r="D70" s="105">
        <f>'Non-Dairy Alternatives'!D120</f>
        <v>8.5088717321634277</v>
      </c>
      <c r="E70" s="106">
        <f>'Non-Dairy Alternatives'!E120</f>
        <v>8.5088717321634277</v>
      </c>
      <c r="F70" s="107">
        <f>'Non-Dairy Alternatives'!F120</f>
        <v>0</v>
      </c>
      <c r="G70" s="108">
        <f>'Non-Dairy Alternatives'!G120</f>
        <v>1.1339061652594381E-2</v>
      </c>
      <c r="H70" s="109">
        <f>'Non-Dairy Alternatives'!H120</f>
        <v>1.1339061652594381E-2</v>
      </c>
      <c r="I70" s="155">
        <f>'Non-Dairy Alternatives'!I120</f>
        <v>21.96433017683524</v>
      </c>
      <c r="J70" s="156">
        <f>'Non-Dairy Alternatives'!J120</f>
        <v>21.96433017683524</v>
      </c>
      <c r="K70" s="244">
        <f>'Non-Dairy Alternatives'!K120</f>
        <v>0</v>
      </c>
      <c r="L70" s="247">
        <f>'Non-Dairy Alternatives'!L120</f>
        <v>186.89166815757753</v>
      </c>
      <c r="M70" s="111">
        <f>'Non-Dairy Alternatives'!M120</f>
        <v>186.89166815757753</v>
      </c>
      <c r="N70" s="107">
        <f>'Non-Dairy Alternatives'!N120</f>
        <v>0</v>
      </c>
      <c r="O70" s="105">
        <f>'Non-Dairy Alternatives'!O120</f>
        <v>66.011417627334595</v>
      </c>
      <c r="P70" s="106">
        <f>'Non-Dairy Alternatives'!P120</f>
        <v>66.011417627334595</v>
      </c>
      <c r="Q70" s="107">
        <f>'Non-Dairy Alternatives'!Q120</f>
        <v>0</v>
      </c>
    </row>
    <row r="71" spans="2:17" ht="15" thickBot="1">
      <c r="B71" s="336"/>
      <c r="C71" s="256" t="s">
        <v>86</v>
      </c>
      <c r="D71" s="128">
        <f>'Non-Dairy Alternatives'!D121</f>
        <v>454.91458916664124</v>
      </c>
      <c r="E71" s="129">
        <f>'Non-Dairy Alternatives'!E121</f>
        <v>-447.94289139691489</v>
      </c>
      <c r="F71" s="130">
        <f>'Non-Dairy Alternatives'!F121</f>
        <v>-0.49613909286913443</v>
      </c>
      <c r="G71" s="131">
        <f>'Non-Dairy Alternatives'!G121</f>
        <v>0.60622662270567118</v>
      </c>
      <c r="H71" s="132">
        <f>'Non-Dairy Alternatives'!H121</f>
        <v>-0.37136885170410328</v>
      </c>
      <c r="I71" s="205">
        <f>'Non-Dairy Alternatives'!I121</f>
        <v>10.680895541556806</v>
      </c>
      <c r="J71" s="157">
        <f>'Non-Dairy Alternatives'!J121</f>
        <v>-0.8623448641622975</v>
      </c>
      <c r="K71" s="246">
        <f>'Non-Dairy Alternatives'!K121</f>
        <v>-7.4705614182222907E-2</v>
      </c>
      <c r="L71" s="248">
        <f>'Non-Dairy Alternatives'!L121</f>
        <v>4858.8952072191241</v>
      </c>
      <c r="M71" s="134">
        <f>'Non-Dairy Alternatives'!M121</f>
        <v>-5563.0057430278666</v>
      </c>
      <c r="N71" s="130">
        <f>'Non-Dairy Alternatives'!N121</f>
        <v>-0.53378033139875769</v>
      </c>
      <c r="O71" s="128">
        <f>'Non-Dairy Alternatives'!O121</f>
        <v>909.82917833328247</v>
      </c>
      <c r="P71" s="129">
        <f>'Non-Dairy Alternatives'!P121</f>
        <v>-896.38578279382978</v>
      </c>
      <c r="Q71" s="130">
        <f>'Non-Dairy Alternatives'!Q121</f>
        <v>-0.49627857264257635</v>
      </c>
    </row>
    <row r="72" spans="2:17">
      <c r="B72" s="226"/>
      <c r="C72" s="82" t="s">
        <v>207</v>
      </c>
      <c r="D72" s="121">
        <f>'Trad vs Value Add'!D45</f>
        <v>43155.464543598544</v>
      </c>
      <c r="E72" s="122">
        <f>'Trad vs Value Add'!E45</f>
        <v>-10324.990974522079</v>
      </c>
      <c r="F72" s="123">
        <f>'Trad vs Value Add'!F45</f>
        <v>-0.1930610140563162</v>
      </c>
      <c r="G72" s="124">
        <f>'Trad vs Value Add'!G45</f>
        <v>2.7903216853131019</v>
      </c>
      <c r="H72" s="125">
        <f>'Trad vs Value Add'!H45</f>
        <v>-5.6881134889114726E-2</v>
      </c>
      <c r="I72" s="204">
        <f>'Trad vs Value Add'!I45</f>
        <v>13.908881010430795</v>
      </c>
      <c r="J72" s="152">
        <f>'Trad vs Value Add'!J45</f>
        <v>-0.26030129409574165</v>
      </c>
      <c r="K72" s="123">
        <f>'Trad vs Value Add'!K45</f>
        <v>-1.837094678445805E-2</v>
      </c>
      <c r="L72" s="233">
        <f>'Trad vs Value Add'!L45</f>
        <v>600244.22128677729</v>
      </c>
      <c r="M72" s="234">
        <f>'Trad vs Value Add'!M45</f>
        <v>-157530.10267859604</v>
      </c>
      <c r="N72" s="232">
        <f>'Trad vs Value Add'!N45</f>
        <v>-0.20788524722539214</v>
      </c>
      <c r="O72" s="251">
        <f>'Trad vs Value Add'!O45</f>
        <v>225229.91348791122</v>
      </c>
      <c r="P72" s="231">
        <f>'Trad vs Value Add'!P45</f>
        <v>-65834.010926508752</v>
      </c>
      <c r="Q72" s="232">
        <f>'Trad vs Value Add'!Q45</f>
        <v>-0.22618402833314916</v>
      </c>
    </row>
    <row r="73" spans="2:17">
      <c r="B73" s="226" t="s">
        <v>220</v>
      </c>
      <c r="C73" s="83" t="s">
        <v>208</v>
      </c>
      <c r="D73" s="105">
        <f>'Trad vs Value Add'!D46</f>
        <v>1191338.3395793745</v>
      </c>
      <c r="E73" s="106">
        <f>'Trad vs Value Add'!E46</f>
        <v>-371965.04135861574</v>
      </c>
      <c r="F73" s="107">
        <f>'Trad vs Value Add'!F46</f>
        <v>-0.23793528875721789</v>
      </c>
      <c r="G73" s="108">
        <f>'Trad vs Value Add'!G46</f>
        <v>77.028882405260291</v>
      </c>
      <c r="H73" s="109">
        <f>'Trad vs Value Add'!H46</f>
        <v>-6.1985649288442772</v>
      </c>
      <c r="I73" s="206">
        <f>'Trad vs Value Add'!I46</f>
        <v>6.2354985950470203</v>
      </c>
      <c r="J73" s="156">
        <f>'Trad vs Value Add'!J46</f>
        <v>0.48315300357787194</v>
      </c>
      <c r="K73" s="107">
        <f>'Trad vs Value Add'!K46</f>
        <v>8.3992346408115356E-2</v>
      </c>
      <c r="L73" s="110">
        <f>'Trad vs Value Add'!L46</f>
        <v>7428588.5426728399</v>
      </c>
      <c r="M73" s="111">
        <f>'Trad vs Value Add'!M46</f>
        <v>-1564072.7687946232</v>
      </c>
      <c r="N73" s="107">
        <f>'Trad vs Value Add'!N46</f>
        <v>-0.17392768554511376</v>
      </c>
      <c r="O73" s="105">
        <f>'Trad vs Value Add'!O46</f>
        <v>1668472.8590855598</v>
      </c>
      <c r="P73" s="106">
        <f>'Trad vs Value Add'!P46</f>
        <v>-494940.48350769468</v>
      </c>
      <c r="Q73" s="107">
        <f>'Trad vs Value Add'!Q46</f>
        <v>-0.22877758667902831</v>
      </c>
    </row>
    <row r="74" spans="2:17">
      <c r="B74" s="226" t="s">
        <v>218</v>
      </c>
      <c r="C74" s="83" t="s">
        <v>209</v>
      </c>
      <c r="D74" s="105">
        <f>'Trad vs Value Add'!D47</f>
        <v>49577.442224817554</v>
      </c>
      <c r="E74" s="106">
        <f>'Trad vs Value Add'!E47</f>
        <v>7526.5592649917671</v>
      </c>
      <c r="F74" s="107">
        <f>'Trad vs Value Add'!F47</f>
        <v>0.17898694950549379</v>
      </c>
      <c r="G74" s="108">
        <f>'Trad vs Value Add'!G47</f>
        <v>3.2055502960119573</v>
      </c>
      <c r="H74" s="109">
        <f>'Trad vs Value Add'!H47</f>
        <v>0.96683726720010554</v>
      </c>
      <c r="I74" s="206">
        <f>'Trad vs Value Add'!I47</f>
        <v>17.69436653408383</v>
      </c>
      <c r="J74" s="156">
        <f>'Trad vs Value Add'!J47</f>
        <v>0.5647479418857877</v>
      </c>
      <c r="K74" s="107">
        <f>'Trad vs Value Add'!K47</f>
        <v>3.2969090283365164E-2</v>
      </c>
      <c r="L74" s="110">
        <f>'Trad vs Value Add'!L47</f>
        <v>877241.43454828626</v>
      </c>
      <c r="M74" s="111">
        <f>'Trad vs Value Add'!M47</f>
        <v>156925.84798131057</v>
      </c>
      <c r="N74" s="107">
        <f>'Trad vs Value Add'!N47</f>
        <v>0.21785707668664953</v>
      </c>
      <c r="O74" s="105">
        <f>'Trad vs Value Add'!O47</f>
        <v>241640.25994312763</v>
      </c>
      <c r="P74" s="106">
        <f>'Trad vs Value Add'!P47</f>
        <v>12840.357442376</v>
      </c>
      <c r="Q74" s="107">
        <f>'Trad vs Value Add'!Q47</f>
        <v>5.6120467281815467E-2</v>
      </c>
    </row>
    <row r="75" spans="2:17" ht="15" thickBot="1">
      <c r="B75" s="226"/>
      <c r="C75" s="84" t="s">
        <v>210</v>
      </c>
      <c r="D75" s="128">
        <f>'Trad vs Value Add'!D48</f>
        <v>247888.62839919818</v>
      </c>
      <c r="E75" s="129">
        <f>'Trad vs Value Add'!E48</f>
        <v>51895.829837748199</v>
      </c>
      <c r="F75" s="130">
        <f>'Trad vs Value Add'!F48</f>
        <v>0.26478437074552619</v>
      </c>
      <c r="G75" s="131">
        <f>'Trad vs Value Add'!G48</f>
        <v>16.027843117434482</v>
      </c>
      <c r="H75" s="132">
        <f>'Trad vs Value Add'!H48</f>
        <v>5.5935406531555589</v>
      </c>
      <c r="I75" s="205">
        <f>'Trad vs Value Add'!I48</f>
        <v>12.526323868132119</v>
      </c>
      <c r="J75" s="157">
        <f>'Trad vs Value Add'!J48</f>
        <v>0.42702646108392806</v>
      </c>
      <c r="K75" s="130">
        <f>'Trad vs Value Add'!K48</f>
        <v>3.5293492400242411E-2</v>
      </c>
      <c r="L75" s="133">
        <f>'Trad vs Value Add'!L48</f>
        <v>3105133.2425554097</v>
      </c>
      <c r="M75" s="134">
        <f>'Trad vs Value Add'!M48</f>
        <v>733758.08312073955</v>
      </c>
      <c r="N75" s="130">
        <f>'Trad vs Value Add'!N48</f>
        <v>0.30942302832237883</v>
      </c>
      <c r="O75" s="128">
        <f>'Trad vs Value Add'!O48</f>
        <v>600009.05385637283</v>
      </c>
      <c r="P75" s="129">
        <f>'Trad vs Value Add'!P48</f>
        <v>124591.14452483016</v>
      </c>
      <c r="Q75" s="130">
        <f>'Trad vs Value Add'!Q48</f>
        <v>0.26206657780311743</v>
      </c>
    </row>
    <row r="76" spans="2:17">
      <c r="B76" s="324" t="s">
        <v>219</v>
      </c>
      <c r="C76" s="82" t="s">
        <v>216</v>
      </c>
      <c r="D76" s="121">
        <f>Filtration!D27</f>
        <v>1400113.2693329274</v>
      </c>
      <c r="E76" s="122">
        <f>Filtration!E27</f>
        <v>-380645.65529359225</v>
      </c>
      <c r="F76" s="123">
        <f>Filtration!F27</f>
        <v>-0.21375473683133467</v>
      </c>
      <c r="G76" s="124">
        <f>Filtration!G27</f>
        <v>90.52773405711838</v>
      </c>
      <c r="H76" s="125">
        <f>Filtration!H27</f>
        <v>-4.2766535117006441</v>
      </c>
      <c r="I76" s="204">
        <f>Filtration!I27</f>
        <v>7.283438539201029</v>
      </c>
      <c r="J76" s="152">
        <f>Filtration!J27</f>
        <v>0.604704718443557</v>
      </c>
      <c r="K76" s="123">
        <f>Filtration!K27</f>
        <v>9.0541820451675692E-2</v>
      </c>
      <c r="L76" s="126">
        <f>Filtration!L27</f>
        <v>10197638.945106193</v>
      </c>
      <c r="M76" s="127">
        <f>Filtration!M27</f>
        <v>-1695575.9114126489</v>
      </c>
      <c r="N76" s="123">
        <f>Filtration!N27</f>
        <v>-0.14256665938253688</v>
      </c>
      <c r="O76" s="121">
        <f>Filtration!O27</f>
        <v>2311558.4867613316</v>
      </c>
      <c r="P76" s="122">
        <f>Filtration!P27</f>
        <v>-571545.65042957989</v>
      </c>
      <c r="Q76" s="123">
        <f>Filtration!Q27</f>
        <v>-0.1982396830752193</v>
      </c>
    </row>
    <row r="77" spans="2:17" ht="15" thickBot="1">
      <c r="B77" s="323"/>
      <c r="C77" s="84" t="s">
        <v>217</v>
      </c>
      <c r="D77" s="128">
        <f>Filtration!D28</f>
        <v>146499.25103517043</v>
      </c>
      <c r="E77" s="129">
        <f>Filtration!E28</f>
        <v>48907.425983720546</v>
      </c>
      <c r="F77" s="130">
        <f>Filtration!F28</f>
        <v>0.50114265163026528</v>
      </c>
      <c r="G77" s="131">
        <f>Filtration!G28</f>
        <v>9.4722659428816218</v>
      </c>
      <c r="H77" s="132">
        <f>Filtration!H28</f>
        <v>4.2766535117006335</v>
      </c>
      <c r="I77" s="205">
        <f>Filtration!I28</f>
        <v>14.334644737614523</v>
      </c>
      <c r="J77" s="157">
        <f>Filtration!J28</f>
        <v>2.0145834207529134E-2</v>
      </c>
      <c r="K77" s="130">
        <f>Filtration!K28</f>
        <v>1.4073726466760372E-3</v>
      </c>
      <c r="L77" s="133">
        <f>Filtration!L28</f>
        <v>2100014.7179157748</v>
      </c>
      <c r="M77" s="134">
        <f>Filtration!M28</f>
        <v>703036.64523530821</v>
      </c>
      <c r="N77" s="130">
        <f>Filtration!N28</f>
        <v>0.50325531873692841</v>
      </c>
      <c r="O77" s="128">
        <f>Filtration!O28</f>
        <v>482707.36322641373</v>
      </c>
      <c r="P77" s="129">
        <f>Filtration!P28</f>
        <v>112991.45820497576</v>
      </c>
      <c r="Q77" s="130">
        <f>Filtration!Q28</f>
        <v>0.30561697960606793</v>
      </c>
    </row>
    <row r="78" spans="2:17">
      <c r="B78" s="103"/>
      <c r="C78" s="80"/>
      <c r="D78" s="61"/>
      <c r="E78" s="61"/>
      <c r="F78" s="62"/>
      <c r="G78" s="63"/>
      <c r="H78" s="63"/>
      <c r="I78" s="162"/>
      <c r="J78" s="162"/>
      <c r="K78" s="62"/>
      <c r="L78" s="64"/>
      <c r="M78" s="64"/>
      <c r="N78" s="62"/>
      <c r="O78" s="61"/>
      <c r="P78" s="61"/>
      <c r="Q78" s="62"/>
    </row>
    <row r="79" spans="2:17" ht="23.5">
      <c r="B79" s="333" t="s">
        <v>139</v>
      </c>
      <c r="C79" s="333"/>
      <c r="D79" s="333"/>
      <c r="E79" s="333"/>
      <c r="F79" s="333"/>
      <c r="G79" s="333"/>
      <c r="H79" s="333"/>
      <c r="I79" s="333"/>
      <c r="J79" s="333"/>
      <c r="K79" s="333"/>
      <c r="L79" s="333"/>
      <c r="M79" s="333"/>
      <c r="N79" s="333"/>
      <c r="O79" s="333"/>
      <c r="P79" s="333"/>
      <c r="Q79" s="333"/>
    </row>
    <row r="80" spans="2:17">
      <c r="B80" s="334" t="s">
        <v>15</v>
      </c>
      <c r="C80" s="334"/>
      <c r="D80" s="334"/>
      <c r="E80" s="334"/>
      <c r="F80" s="334"/>
      <c r="G80" s="334"/>
      <c r="H80" s="334"/>
      <c r="I80" s="334"/>
      <c r="J80" s="334"/>
      <c r="K80" s="334"/>
      <c r="L80" s="334"/>
      <c r="M80" s="334"/>
      <c r="N80" s="334"/>
      <c r="O80" s="334"/>
      <c r="P80" s="334"/>
      <c r="Q80" s="334"/>
    </row>
    <row r="81" spans="2:17" ht="15" thickBot="1">
      <c r="B81" s="334" t="str">
        <f>'HOME PAGE'!H6</f>
        <v>LATEST 52 WEEKS ENDING 12-29-2024</v>
      </c>
      <c r="C81" s="334"/>
      <c r="D81" s="334"/>
      <c r="E81" s="334"/>
      <c r="F81" s="334"/>
      <c r="G81" s="334"/>
      <c r="H81" s="334"/>
      <c r="I81" s="334"/>
      <c r="J81" s="334"/>
      <c r="K81" s="334"/>
      <c r="L81" s="334"/>
      <c r="M81" s="334"/>
      <c r="N81" s="334"/>
      <c r="O81" s="334"/>
      <c r="P81" s="334"/>
      <c r="Q81" s="334"/>
    </row>
    <row r="82" spans="2:17">
      <c r="D82" s="325" t="s">
        <v>76</v>
      </c>
      <c r="E82" s="326"/>
      <c r="F82" s="327"/>
      <c r="G82" s="328" t="s">
        <v>19</v>
      </c>
      <c r="H82" s="329"/>
      <c r="I82" s="325" t="s">
        <v>20</v>
      </c>
      <c r="J82" s="326"/>
      <c r="K82" s="327"/>
      <c r="L82" s="328" t="s">
        <v>21</v>
      </c>
      <c r="M82" s="326"/>
      <c r="N82" s="329"/>
      <c r="O82" s="325" t="s">
        <v>22</v>
      </c>
      <c r="P82" s="326"/>
      <c r="Q82" s="327"/>
    </row>
    <row r="83" spans="2:17" ht="29.5" thickBot="1">
      <c r="B83" s="14"/>
      <c r="C83" s="79"/>
      <c r="D83" s="112" t="s">
        <v>18</v>
      </c>
      <c r="E83" s="113" t="s">
        <v>24</v>
      </c>
      <c r="F83" s="17" t="s">
        <v>25</v>
      </c>
      <c r="G83" s="18" t="s">
        <v>18</v>
      </c>
      <c r="H83" s="49" t="s">
        <v>24</v>
      </c>
      <c r="I83" s="15" t="s">
        <v>18</v>
      </c>
      <c r="J83" s="16" t="s">
        <v>24</v>
      </c>
      <c r="K83" s="17" t="s">
        <v>25</v>
      </c>
      <c r="L83" s="18" t="s">
        <v>18</v>
      </c>
      <c r="M83" s="16" t="s">
        <v>24</v>
      </c>
      <c r="N83" s="49" t="s">
        <v>25</v>
      </c>
      <c r="O83" s="15" t="s">
        <v>18</v>
      </c>
      <c r="P83" s="16" t="s">
        <v>24</v>
      </c>
      <c r="Q83" s="17" t="s">
        <v>25</v>
      </c>
    </row>
    <row r="84" spans="2:17" ht="15" thickBot="1">
      <c r="C84" s="290" t="s">
        <v>77</v>
      </c>
      <c r="D84" s="291">
        <f>'Segment Data'!E93</f>
        <v>19650036.415990364</v>
      </c>
      <c r="E84" s="292">
        <f>'Segment Data'!F93</f>
        <v>-4327506.1404033005</v>
      </c>
      <c r="F84" s="293">
        <f>'Segment Data'!G93</f>
        <v>-0.18048163735817713</v>
      </c>
      <c r="G84" s="294">
        <f>'Segment Data'!H93</f>
        <v>99.999999999999972</v>
      </c>
      <c r="H84" s="295">
        <f>'Segment Data'!I93</f>
        <v>0</v>
      </c>
      <c r="I84" s="296">
        <f>'Segment Data'!J93</f>
        <v>7.5206767309146443</v>
      </c>
      <c r="J84" s="297">
        <f>'Segment Data'!K93</f>
        <v>0.59647315191133732</v>
      </c>
      <c r="K84" s="293">
        <f>'Segment Data'!L93</f>
        <v>8.6143214177015232E-2</v>
      </c>
      <c r="L84" s="298">
        <f>'Segment Data'!M93</f>
        <v>147781571.63536412</v>
      </c>
      <c r="M84" s="299">
        <f>'Segment Data'!N93</f>
        <v>-18243814.349321008</v>
      </c>
      <c r="N84" s="293">
        <f>'Segment Data'!O93</f>
        <v>-0.10988569152312583</v>
      </c>
      <c r="O84" s="291">
        <f>'Segment Data'!P93</f>
        <v>35217205.790365934</v>
      </c>
      <c r="P84" s="292">
        <f>'Segment Data'!Q93</f>
        <v>-6191151.023158364</v>
      </c>
      <c r="Q84" s="293">
        <f>'Segment Data'!R93</f>
        <v>-0.14951453038909973</v>
      </c>
    </row>
    <row r="85" spans="2:17" ht="15" thickBot="1">
      <c r="B85" s="324" t="s">
        <v>111</v>
      </c>
      <c r="C85" s="82" t="s">
        <v>111</v>
      </c>
      <c r="D85" s="128">
        <f>'Segment Data'!E96</f>
        <v>18411508.570507534</v>
      </c>
      <c r="E85" s="129">
        <f>'Segment Data'!F96</f>
        <v>-4211846.7041316032</v>
      </c>
      <c r="F85" s="130">
        <f>'Segment Data'!G96</f>
        <v>-0.18617250416666084</v>
      </c>
      <c r="G85" s="131">
        <f>'Segment Data'!H96</f>
        <v>93.697070991303733</v>
      </c>
      <c r="H85" s="132">
        <f>'Segment Data'!I96</f>
        <v>-0.65519726734049755</v>
      </c>
      <c r="I85" s="205">
        <f>'Segment Data'!J96</f>
        <v>6.9339922567134602</v>
      </c>
      <c r="J85" s="157">
        <f>'Segment Data'!K96</f>
        <v>0.53130689034459166</v>
      </c>
      <c r="K85" s="130">
        <f>'Segment Data'!L96</f>
        <v>8.298188337277454E-2</v>
      </c>
      <c r="L85" s="133">
        <f>'Segment Data'!M96</f>
        <v>127665257.86231275</v>
      </c>
      <c r="M85" s="134">
        <f>'Segment Data'!N96</f>
        <v>-17184967.89278321</v>
      </c>
      <c r="N85" s="130">
        <f>'Segment Data'!O96</f>
        <v>-0.11863956582186154</v>
      </c>
      <c r="O85" s="128">
        <f>'Segment Data'!P96</f>
        <v>28668830.057103693</v>
      </c>
      <c r="P85" s="129">
        <f>'Segment Data'!Q96</f>
        <v>-5403555.4056713656</v>
      </c>
      <c r="Q85" s="130">
        <f>'Segment Data'!R96</f>
        <v>-0.15859046357569787</v>
      </c>
    </row>
    <row r="86" spans="2:17">
      <c r="B86" s="321"/>
      <c r="C86" s="102" t="s">
        <v>110</v>
      </c>
      <c r="D86" s="143">
        <f>'Segment Data'!E97</f>
        <v>18340397.506559059</v>
      </c>
      <c r="E86" s="144">
        <f>'Segment Data'!F97</f>
        <v>-4194390.3502636887</v>
      </c>
      <c r="F86" s="145">
        <f>'Segment Data'!G97</f>
        <v>-0.18612956895415253</v>
      </c>
      <c r="G86" s="146">
        <f>'Segment Data'!H97</f>
        <v>93.335183295815256</v>
      </c>
      <c r="H86" s="147">
        <f>'Segment Data'!I97</f>
        <v>-0.64770841972375592</v>
      </c>
      <c r="I86" s="207">
        <f>'Segment Data'!J97</f>
        <v>6.8615782937114442</v>
      </c>
      <c r="J86" s="161">
        <f>'Segment Data'!K97</f>
        <v>0.52469700018091014</v>
      </c>
      <c r="K86" s="145">
        <f>'Segment Data'!L97</f>
        <v>8.2800509568734582E-2</v>
      </c>
      <c r="L86" s="148">
        <f>'Segment Data'!M97</f>
        <v>125844073.42904514</v>
      </c>
      <c r="M86" s="149">
        <f>'Segment Data'!N97</f>
        <v>-16956202.194533974</v>
      </c>
      <c r="N86" s="145">
        <f>'Segment Data'!O97</f>
        <v>-0.11874068254063071</v>
      </c>
      <c r="O86" s="143">
        <f>'Segment Data'!P97</f>
        <v>28026166.762838788</v>
      </c>
      <c r="P86" s="144">
        <f>'Segment Data'!Q97</f>
        <v>-5269655.095411893</v>
      </c>
      <c r="Q86" s="145">
        <f>'Segment Data'!R97</f>
        <v>-0.15826775857482178</v>
      </c>
    </row>
    <row r="87" spans="2:17" ht="15" thickBot="1">
      <c r="B87" s="323"/>
      <c r="C87" s="98" t="s">
        <v>109</v>
      </c>
      <c r="D87" s="135">
        <f>'Segment Data'!E98</f>
        <v>71111.063948476469</v>
      </c>
      <c r="E87" s="136">
        <f>'Segment Data'!F98</f>
        <v>-17456.353867927348</v>
      </c>
      <c r="F87" s="137">
        <f>'Segment Data'!G98</f>
        <v>-0.19709679132921731</v>
      </c>
      <c r="G87" s="138">
        <f>'Segment Data'!H98</f>
        <v>0.3618876954884892</v>
      </c>
      <c r="H87" s="139">
        <f>'Segment Data'!I98</f>
        <v>-7.4888476167886964E-3</v>
      </c>
      <c r="I87" s="208">
        <f>'Segment Data'!J98</f>
        <v>25.610423078288331</v>
      </c>
      <c r="J87" s="154">
        <f>'Segment Data'!K98</f>
        <v>2.4647767214502565</v>
      </c>
      <c r="K87" s="137">
        <f>'Segment Data'!L98</f>
        <v>0.10648986351258542</v>
      </c>
      <c r="L87" s="140">
        <f>'Segment Data'!M98</f>
        <v>1821184.4332676991</v>
      </c>
      <c r="M87" s="141">
        <f>'Segment Data'!N98</f>
        <v>-228765.6982491035</v>
      </c>
      <c r="N87" s="137">
        <f>'Segment Data'!O98</f>
        <v>-0.11159573822404879</v>
      </c>
      <c r="O87" s="135">
        <f>'Segment Data'!P98</f>
        <v>642663.29426491715</v>
      </c>
      <c r="P87" s="136">
        <f>'Segment Data'!Q98</f>
        <v>-133900.31025945174</v>
      </c>
      <c r="Q87" s="137">
        <f>'Segment Data'!R98</f>
        <v>-0.17242671363856055</v>
      </c>
    </row>
    <row r="88" spans="2:17">
      <c r="B88" s="324" t="s">
        <v>108</v>
      </c>
      <c r="C88" s="82" t="s">
        <v>185</v>
      </c>
      <c r="D88" s="121">
        <f>Fat!E83</f>
        <v>518250.76189852756</v>
      </c>
      <c r="E88" s="122">
        <f>Fat!F83</f>
        <v>-307946.93681351229</v>
      </c>
      <c r="F88" s="123">
        <f>Fat!G83</f>
        <v>-0.37272790434247272</v>
      </c>
      <c r="G88" s="124">
        <f>Fat!H83</f>
        <v>2.6374035697806497</v>
      </c>
      <c r="H88" s="125">
        <f>Fat!I83</f>
        <v>-0.80831108912935168</v>
      </c>
      <c r="I88" s="204">
        <f>Fat!J83</f>
        <v>5.4235851642130637</v>
      </c>
      <c r="J88" s="152">
        <f>Fat!K83</f>
        <v>-0.44739461804018976</v>
      </c>
      <c r="K88" s="123">
        <f>Fat!L83</f>
        <v>-7.6204421516246804E-2</v>
      </c>
      <c r="L88" s="126">
        <f>Fat!M83</f>
        <v>2810777.1435749708</v>
      </c>
      <c r="M88" s="127">
        <f>Fat!N83</f>
        <v>-2039812.8417075798</v>
      </c>
      <c r="N88" s="123">
        <f>Fat!O83</f>
        <v>-0.42052881152533844</v>
      </c>
      <c r="O88" s="121">
        <f>Fat!P83</f>
        <v>780247.92582020618</v>
      </c>
      <c r="P88" s="122">
        <f>Fat!Q83</f>
        <v>-484055.85111850349</v>
      </c>
      <c r="Q88" s="123">
        <f>Fat!R83</f>
        <v>-0.38286356487090467</v>
      </c>
    </row>
    <row r="89" spans="2:17">
      <c r="B89" s="321"/>
      <c r="C89" s="83" t="s">
        <v>186</v>
      </c>
      <c r="D89" s="105">
        <f>Fat!E84</f>
        <v>1028257.8504428016</v>
      </c>
      <c r="E89" s="106">
        <f>Fat!F84</f>
        <v>-520069.45561701711</v>
      </c>
      <c r="F89" s="107">
        <f>Fat!G84</f>
        <v>-0.33589116046818884</v>
      </c>
      <c r="G89" s="108">
        <f>Fat!H84</f>
        <v>5.2328546811549357</v>
      </c>
      <c r="H89" s="109">
        <f>Fat!I84</f>
        <v>-1.2245514621904547</v>
      </c>
      <c r="I89" s="206">
        <f>Fat!J84</f>
        <v>9.7246278299861775</v>
      </c>
      <c r="J89" s="156">
        <f>Fat!K84</f>
        <v>0.72510777259874715</v>
      </c>
      <c r="K89" s="107">
        <f>Fat!L84</f>
        <v>8.0571826939096425E-2</v>
      </c>
      <c r="L89" s="110">
        <f>Fat!M84</f>
        <v>9999424.9088178333</v>
      </c>
      <c r="M89" s="111">
        <f>Fat!N84</f>
        <v>-3934777.7374681514</v>
      </c>
      <c r="N89" s="107">
        <f>Fat!O84</f>
        <v>-0.28238269798070759</v>
      </c>
      <c r="O89" s="105">
        <f>Fat!P84</f>
        <v>3629455.4578067074</v>
      </c>
      <c r="P89" s="106">
        <f>Fat!Q84</f>
        <v>-1078450.6835702704</v>
      </c>
      <c r="Q89" s="107">
        <f>Fat!R84</f>
        <v>-0.22907225657961885</v>
      </c>
    </row>
    <row r="90" spans="2:17">
      <c r="B90" s="321"/>
      <c r="C90" s="83" t="s">
        <v>187</v>
      </c>
      <c r="D90" s="105">
        <f>Fat!E85</f>
        <v>7402964.0544513278</v>
      </c>
      <c r="E90" s="106">
        <f>Fat!F85</f>
        <v>-1468823.8286279701</v>
      </c>
      <c r="F90" s="107">
        <f>Fat!G85</f>
        <v>-0.16556119780877335</v>
      </c>
      <c r="G90" s="108">
        <f>Fat!H85</f>
        <v>37.674047506736976</v>
      </c>
      <c r="H90" s="109">
        <f>Fat!I85</f>
        <v>0.6736423892674992</v>
      </c>
      <c r="I90" s="206">
        <f>Fat!J85</f>
        <v>7.3539460141331601</v>
      </c>
      <c r="J90" s="156">
        <f>Fat!K85</f>
        <v>0.70496871848040232</v>
      </c>
      <c r="K90" s="107">
        <f>Fat!L85</f>
        <v>0.10602663945646586</v>
      </c>
      <c r="L90" s="110">
        <f>Fat!M85</f>
        <v>54440998.001003399</v>
      </c>
      <c r="M90" s="111">
        <f>Fat!N85</f>
        <v>-4547318.2054380924</v>
      </c>
      <c r="N90" s="107">
        <f>Fat!O85</f>
        <v>-7.7088455780358889E-2</v>
      </c>
      <c r="O90" s="105">
        <f>Fat!P85</f>
        <v>11786989.119805461</v>
      </c>
      <c r="P90" s="106">
        <f>Fat!Q85</f>
        <v>-1780455.336964801</v>
      </c>
      <c r="Q90" s="107">
        <f>Fat!R85</f>
        <v>-0.13122997058420532</v>
      </c>
    </row>
    <row r="91" spans="2:17" ht="15" thickBot="1">
      <c r="B91" s="323"/>
      <c r="C91" s="84" t="s">
        <v>188</v>
      </c>
      <c r="D91" s="128">
        <f>Fat!E86</f>
        <v>10700563.749197677</v>
      </c>
      <c r="E91" s="129">
        <f>Fat!F86</f>
        <v>-2030665.9193449933</v>
      </c>
      <c r="F91" s="130">
        <f>Fat!G86</f>
        <v>-0.15950273243145738</v>
      </c>
      <c r="G91" s="131">
        <f>Fat!H86</f>
        <v>54.455694242327262</v>
      </c>
      <c r="H91" s="132">
        <f>Fat!I86</f>
        <v>1.3592201620513862</v>
      </c>
      <c r="I91" s="205">
        <f>Fat!J86</f>
        <v>7.5258064406191698</v>
      </c>
      <c r="J91" s="157">
        <f>Fat!K86</f>
        <v>0.59385411202864624</v>
      </c>
      <c r="K91" s="130">
        <f>Fat!L86</f>
        <v>8.5669099249185809E-2</v>
      </c>
      <c r="L91" s="133">
        <f>Fat!M86</f>
        <v>80530371.58196789</v>
      </c>
      <c r="M91" s="134">
        <f>Fat!N86</f>
        <v>-7721905.5647072345</v>
      </c>
      <c r="N91" s="130">
        <f>Fat!O86</f>
        <v>-8.7498088597458418E-2</v>
      </c>
      <c r="O91" s="128">
        <f>Fat!P86</f>
        <v>19020513.286933575</v>
      </c>
      <c r="P91" s="129">
        <f>Fat!Q86</f>
        <v>-2848189.1515047662</v>
      </c>
      <c r="Q91" s="130">
        <f>Fat!R86</f>
        <v>-0.13024042736520755</v>
      </c>
    </row>
    <row r="92" spans="2:17" ht="15" customHeight="1">
      <c r="B92" s="330" t="s">
        <v>107</v>
      </c>
      <c r="C92" s="82" t="s">
        <v>201</v>
      </c>
      <c r="D92" s="121">
        <f>Fat!E87</f>
        <v>517059.32443133567</v>
      </c>
      <c r="E92" s="122">
        <f>Fat!F87</f>
        <v>-307540.91681603121</v>
      </c>
      <c r="F92" s="123">
        <f>Fat!G87</f>
        <v>-0.37295758772858989</v>
      </c>
      <c r="G92" s="124">
        <f>Fat!H87</f>
        <v>2.6313402860188835</v>
      </c>
      <c r="H92" s="125">
        <f>Fat!I87</f>
        <v>-0.80771206602244705</v>
      </c>
      <c r="I92" s="204">
        <f>Fat!J87</f>
        <v>5.4046088027145389</v>
      </c>
      <c r="J92" s="152">
        <f>Fat!K87</f>
        <v>-0.45425144290416686</v>
      </c>
      <c r="K92" s="123">
        <f>Fat!L87</f>
        <v>-7.7532390919182459E-2</v>
      </c>
      <c r="L92" s="126">
        <f>Fat!M87</f>
        <v>2794503.3763472294</v>
      </c>
      <c r="M92" s="127">
        <f>Fat!N87</f>
        <v>-2036714.1956245624</v>
      </c>
      <c r="N92" s="123">
        <f>Fat!O87</f>
        <v>-0.42157368515972399</v>
      </c>
      <c r="O92" s="121">
        <f>Fat!P87</f>
        <v>770655.98319379275</v>
      </c>
      <c r="P92" s="122">
        <f>Fat!Q87</f>
        <v>-481352.56010328711</v>
      </c>
      <c r="Q92" s="123">
        <f>Fat!R87</f>
        <v>-0.38446427756449464</v>
      </c>
    </row>
    <row r="93" spans="2:17">
      <c r="B93" s="331"/>
      <c r="C93" s="83" t="s">
        <v>202</v>
      </c>
      <c r="D93" s="105">
        <f>Fat!E88</f>
        <v>753100.51897892368</v>
      </c>
      <c r="E93" s="106">
        <f>Fat!F88</f>
        <v>-452356.55179728696</v>
      </c>
      <c r="F93" s="107">
        <f>Fat!G88</f>
        <v>-0.37525728851215601</v>
      </c>
      <c r="G93" s="108">
        <f>Fat!H88</f>
        <v>3.8325655130393672</v>
      </c>
      <c r="H93" s="109">
        <f>Fat!I88</f>
        <v>-1.1948765942618813</v>
      </c>
      <c r="I93" s="206">
        <f>Fat!J88</f>
        <v>6.2057501123215655</v>
      </c>
      <c r="J93" s="156">
        <f>Fat!K88</f>
        <v>-7.1969359576840475E-2</v>
      </c>
      <c r="K93" s="107">
        <f>Fat!L88</f>
        <v>-1.14642522494043E-2</v>
      </c>
      <c r="L93" s="110">
        <f>Fat!M88</f>
        <v>4673553.6302428851</v>
      </c>
      <c r="M93" s="111">
        <f>Fat!N88</f>
        <v>-2893967.6955065476</v>
      </c>
      <c r="N93" s="107">
        <f>Fat!O88</f>
        <v>-0.38241949654762947</v>
      </c>
      <c r="O93" s="105">
        <f>Fat!P88</f>
        <v>1316226.0701500594</v>
      </c>
      <c r="P93" s="106">
        <f>Fat!Q88</f>
        <v>-735758.4946516424</v>
      </c>
      <c r="Q93" s="107">
        <f>Fat!R88</f>
        <v>-0.35855946836653912</v>
      </c>
    </row>
    <row r="94" spans="2:17">
      <c r="B94" s="331"/>
      <c r="C94" s="83" t="s">
        <v>203</v>
      </c>
      <c r="D94" s="105">
        <f>Fat!E89</f>
        <v>7005771.2145990804</v>
      </c>
      <c r="E94" s="106">
        <f>Fat!F89</f>
        <v>-1500147.329270456</v>
      </c>
      <c r="F94" s="107">
        <f>Fat!G89</f>
        <v>-0.17636511818604894</v>
      </c>
      <c r="G94" s="108">
        <f>Fat!H89</f>
        <v>35.652713645345102</v>
      </c>
      <c r="H94" s="109">
        <f>Fat!I89</f>
        <v>0.17819191792387556</v>
      </c>
      <c r="I94" s="206">
        <f>Fat!J89</f>
        <v>7.0467652992424128</v>
      </c>
      <c r="J94" s="156">
        <f>Fat!K89</f>
        <v>0.63193645031158052</v>
      </c>
      <c r="K94" s="107">
        <f>Fat!L89</f>
        <v>9.8511817726346068E-2</v>
      </c>
      <c r="L94" s="110">
        <f>Fat!M89</f>
        <v>49368025.489468172</v>
      </c>
      <c r="M94" s="111">
        <f>Fat!N89</f>
        <v>-5195986.1724018678</v>
      </c>
      <c r="N94" s="107">
        <f>Fat!O89</f>
        <v>-9.5227348835732376E-2</v>
      </c>
      <c r="O94" s="105">
        <f>Fat!P89</f>
        <v>10802086.835848225</v>
      </c>
      <c r="P94" s="106">
        <f>Fat!Q89</f>
        <v>-1784138.5059519205</v>
      </c>
      <c r="Q94" s="107">
        <f>Fat!R89</f>
        <v>-0.14175326259467272</v>
      </c>
    </row>
    <row r="95" spans="2:17" ht="15" thickBot="1">
      <c r="B95" s="332"/>
      <c r="C95" s="84" t="s">
        <v>204</v>
      </c>
      <c r="D95" s="128">
        <f>Fat!E90</f>
        <v>10135577.512498159</v>
      </c>
      <c r="E95" s="129">
        <f>Fat!F90</f>
        <v>-1951801.9062478896</v>
      </c>
      <c r="F95" s="130">
        <f>Fat!G90</f>
        <v>-0.16147436418028571</v>
      </c>
      <c r="G95" s="131">
        <f>Fat!H90</f>
        <v>51.580451546900214</v>
      </c>
      <c r="H95" s="132">
        <f>Fat!I90</f>
        <v>1.1691994750196031</v>
      </c>
      <c r="I95" s="205">
        <f>Fat!J90</f>
        <v>6.9881736170351623</v>
      </c>
      <c r="J95" s="157">
        <f>Fat!K90</f>
        <v>0.54447126458722739</v>
      </c>
      <c r="K95" s="130">
        <f>Fat!L90</f>
        <v>8.4496650342700125E-2</v>
      </c>
      <c r="L95" s="133">
        <f>Fat!M90</f>
        <v>70829175.366254508</v>
      </c>
      <c r="M95" s="134">
        <f>Fat!N90</f>
        <v>-7058299.8292501569</v>
      </c>
      <c r="N95" s="130">
        <f>Fat!O90</f>
        <v>-9.0621756727037053E-2</v>
      </c>
      <c r="O95" s="128">
        <f>Fat!P90</f>
        <v>15779861.167911608</v>
      </c>
      <c r="P95" s="129">
        <f>Fat!Q90</f>
        <v>-2402305.844964508</v>
      </c>
      <c r="Q95" s="130">
        <f>Fat!R90</f>
        <v>-0.13212428657504138</v>
      </c>
    </row>
    <row r="96" spans="2:17" ht="15" thickBot="1">
      <c r="B96" s="324" t="s">
        <v>106</v>
      </c>
      <c r="C96" s="142" t="s">
        <v>106</v>
      </c>
      <c r="D96" s="128">
        <f>'Segment Data'!E99</f>
        <v>1211717.9835944532</v>
      </c>
      <c r="E96" s="129">
        <f>'Segment Data'!F99</f>
        <v>-100116.32481168862</v>
      </c>
      <c r="F96" s="130">
        <f>'Segment Data'!G99</f>
        <v>-7.6317812524150555E-2</v>
      </c>
      <c r="G96" s="131">
        <f>'Segment Data'!H99</f>
        <v>6.1664923053700207</v>
      </c>
      <c r="H96" s="132">
        <f>'Segment Data'!I99</f>
        <v>0.69539656934623917</v>
      </c>
      <c r="I96" s="205">
        <f>'Segment Data'!J99</f>
        <v>16.170064159502964</v>
      </c>
      <c r="J96" s="157">
        <f>'Segment Data'!K99</f>
        <v>0.6315122700825313</v>
      </c>
      <c r="K96" s="130">
        <f>'Segment Data'!L99</f>
        <v>4.0641642450124471E-2</v>
      </c>
      <c r="L96" s="133">
        <f>'Segment Data'!M99</f>
        <v>19593557.537945867</v>
      </c>
      <c r="M96" s="134">
        <f>'Segment Data'!N99</f>
        <v>-790447.9335449338</v>
      </c>
      <c r="N96" s="130">
        <f>'Segment Data'!O99</f>
        <v>-3.8777851323208254E-2</v>
      </c>
      <c r="O96" s="128">
        <f>'Segment Data'!P99</f>
        <v>6434510.946321425</v>
      </c>
      <c r="P96" s="129">
        <f>'Segment Data'!Q99</f>
        <v>-731504.32850905415</v>
      </c>
      <c r="Q96" s="130">
        <f>'Segment Data'!R99</f>
        <v>-0.10207964963155326</v>
      </c>
    </row>
    <row r="97" spans="2:17">
      <c r="B97" s="321"/>
      <c r="C97" s="99" t="s">
        <v>120</v>
      </c>
      <c r="D97" s="143">
        <f>'Segment Data'!E100</f>
        <v>768921.34271482646</v>
      </c>
      <c r="E97" s="144">
        <f>'Segment Data'!F100</f>
        <v>-35025.559107131092</v>
      </c>
      <c r="F97" s="145">
        <f>'Segment Data'!G100</f>
        <v>-4.356700551709803E-2</v>
      </c>
      <c r="G97" s="146">
        <f>'Segment Data'!H100</f>
        <v>3.913078461722904</v>
      </c>
      <c r="H97" s="147">
        <f>'Segment Data'!I100</f>
        <v>0.56016229055513334</v>
      </c>
      <c r="I97" s="207">
        <f>'Segment Data'!J100</f>
        <v>11.81838151715613</v>
      </c>
      <c r="J97" s="161">
        <f>'Segment Data'!K100</f>
        <v>0.74634795415766497</v>
      </c>
      <c r="K97" s="145">
        <f>'Segment Data'!L100</f>
        <v>6.7408389787751266E-2</v>
      </c>
      <c r="L97" s="148">
        <f>'Segment Data'!M100</f>
        <v>9087405.7848877795</v>
      </c>
      <c r="M97" s="149">
        <f>'Segment Data'!N100</f>
        <v>186078.70504643396</v>
      </c>
      <c r="N97" s="145">
        <f>'Segment Data'!O100</f>
        <v>2.0904602580871633E-2</v>
      </c>
      <c r="O97" s="143">
        <f>'Segment Data'!P100</f>
        <v>2269982.060674978</v>
      </c>
      <c r="P97" s="144">
        <f>'Segment Data'!Q100</f>
        <v>-199089.92550396873</v>
      </c>
      <c r="Q97" s="145">
        <f>'Segment Data'!R100</f>
        <v>-8.0633503850195007E-2</v>
      </c>
    </row>
    <row r="98" spans="2:17" ht="15" thickBot="1">
      <c r="B98" s="321"/>
      <c r="C98" s="98" t="s">
        <v>121</v>
      </c>
      <c r="D98" s="135">
        <f>'Segment Data'!E101</f>
        <v>442796.6408796286</v>
      </c>
      <c r="E98" s="136">
        <f>'Segment Data'!F101</f>
        <v>-65090.765704559977</v>
      </c>
      <c r="F98" s="137">
        <f>'Segment Data'!G101</f>
        <v>-0.12815983397251332</v>
      </c>
      <c r="G98" s="138">
        <f>'Segment Data'!H101</f>
        <v>2.253413843647126</v>
      </c>
      <c r="H98" s="139">
        <f>'Segment Data'!I101</f>
        <v>0.1352342787910974</v>
      </c>
      <c r="I98" s="208">
        <f>'Segment Data'!J101</f>
        <v>23.726809968990068</v>
      </c>
      <c r="J98" s="154">
        <f>'Segment Data'!K101</f>
        <v>1.1181013402872324</v>
      </c>
      <c r="K98" s="137">
        <f>'Segment Data'!L101</f>
        <v>4.945445397388816E-2</v>
      </c>
      <c r="L98" s="140">
        <f>'Segment Data'!M101</f>
        <v>10506151.753058087</v>
      </c>
      <c r="M98" s="141">
        <f>'Segment Data'!N101</f>
        <v>-976526.63859136216</v>
      </c>
      <c r="N98" s="137">
        <f>'Segment Data'!O101</f>
        <v>-8.5043454609119926E-2</v>
      </c>
      <c r="O98" s="135">
        <f>'Segment Data'!P101</f>
        <v>4164528.8856464447</v>
      </c>
      <c r="P98" s="136">
        <f>'Segment Data'!Q101</f>
        <v>-532414.40300508495</v>
      </c>
      <c r="Q98" s="137">
        <f>'Segment Data'!R101</f>
        <v>-0.11335338118547704</v>
      </c>
    </row>
    <row r="99" spans="2:17">
      <c r="B99" s="321"/>
      <c r="C99" s="82" t="s">
        <v>105</v>
      </c>
      <c r="D99" s="121">
        <f>Flavor!D99</f>
        <v>0.12500837445259094</v>
      </c>
      <c r="E99" s="122">
        <f>Flavor!E99</f>
        <v>0.12500837445259094</v>
      </c>
      <c r="F99" s="123">
        <f>Flavor!F99</f>
        <v>0</v>
      </c>
      <c r="G99" s="124">
        <f>Flavor!G99</f>
        <v>6.3617375462400888E-7</v>
      </c>
      <c r="H99" s="125">
        <f>Flavor!H99</f>
        <v>6.3617375462400888E-7</v>
      </c>
      <c r="I99" s="204">
        <f>Flavor!I99</f>
        <v>17.52</v>
      </c>
      <c r="J99" s="152">
        <f>Flavor!J99</f>
        <v>17.52</v>
      </c>
      <c r="K99" s="123">
        <f>Flavor!K99</f>
        <v>0</v>
      </c>
      <c r="L99" s="126">
        <f>Flavor!L99</f>
        <v>2.1901467204093934</v>
      </c>
      <c r="M99" s="127">
        <f>Flavor!M99</f>
        <v>2.1901467204093934</v>
      </c>
      <c r="N99" s="123">
        <f>Flavor!N99</f>
        <v>0</v>
      </c>
      <c r="O99" s="121">
        <f>Flavor!O99</f>
        <v>1.0000669956207275</v>
      </c>
      <c r="P99" s="122">
        <f>Flavor!P99</f>
        <v>1.0000669956207275</v>
      </c>
      <c r="Q99" s="123">
        <f>Flavor!Q99</f>
        <v>0</v>
      </c>
    </row>
    <row r="100" spans="2:17">
      <c r="B100" s="321"/>
      <c r="C100" s="83" t="s">
        <v>104</v>
      </c>
      <c r="D100" s="105">
        <f>Flavor!D100</f>
        <v>1040326.4593573052</v>
      </c>
      <c r="E100" s="106">
        <f>Flavor!E100</f>
        <v>-74815.911913909949</v>
      </c>
      <c r="F100" s="107">
        <f>Flavor!F100</f>
        <v>-6.7090905916006915E-2</v>
      </c>
      <c r="G100" s="108">
        <f>Flavor!G100</f>
        <v>5.294272424404932</v>
      </c>
      <c r="H100" s="109">
        <f>Flavor!H100</f>
        <v>0.6434940193683385</v>
      </c>
      <c r="I100" s="206">
        <f>Flavor!I100</f>
        <v>15.006787397494854</v>
      </c>
      <c r="J100" s="156">
        <f>Flavor!J100</f>
        <v>0.64560411611728519</v>
      </c>
      <c r="K100" s="107">
        <f>Flavor!K100</f>
        <v>4.495479957800224E-2</v>
      </c>
      <c r="L100" s="110">
        <f>Flavor!L100</f>
        <v>15611957.999563649</v>
      </c>
      <c r="M100" s="111">
        <f>Flavor!M100</f>
        <v>-402805.97909226269</v>
      </c>
      <c r="N100" s="107">
        <f>Flavor!N100</f>
        <v>-2.5152164566965375E-2</v>
      </c>
      <c r="O100" s="105">
        <f>Flavor!O100</f>
        <v>4848530.7650564611</v>
      </c>
      <c r="P100" s="106">
        <f>Flavor!P100</f>
        <v>-518747.14498374145</v>
      </c>
      <c r="Q100" s="107">
        <f>Flavor!Q100</f>
        <v>-9.6649950622708841E-2</v>
      </c>
    </row>
    <row r="101" spans="2:17">
      <c r="B101" s="321"/>
      <c r="C101" s="83" t="s">
        <v>103</v>
      </c>
      <c r="D101" s="105">
        <f>Flavor!D101</f>
        <v>0</v>
      </c>
      <c r="E101" s="106">
        <f>Flavor!E101</f>
        <v>-211.73085885962411</v>
      </c>
      <c r="F101" s="107">
        <f>Flavor!F101</f>
        <v>-1</v>
      </c>
      <c r="G101" s="108">
        <f>Flavor!G101</f>
        <v>0</v>
      </c>
      <c r="H101" s="109">
        <f>Flavor!H101</f>
        <v>-8.8303819443400682E-4</v>
      </c>
      <c r="I101" s="206">
        <f>Flavor!I101</f>
        <v>0</v>
      </c>
      <c r="J101" s="156">
        <f>Flavor!J101</f>
        <v>-40.386382811103701</v>
      </c>
      <c r="K101" s="107">
        <f>Flavor!K101</f>
        <v>-1</v>
      </c>
      <c r="L101" s="110">
        <f>Flavor!L101</f>
        <v>0</v>
      </c>
      <c r="M101" s="111">
        <f>Flavor!M101</f>
        <v>-8551.0435188285464</v>
      </c>
      <c r="N101" s="107">
        <f>Flavor!N101</f>
        <v>-1</v>
      </c>
      <c r="O101" s="105">
        <f>Flavor!O101</f>
        <v>0</v>
      </c>
      <c r="P101" s="106">
        <f>Flavor!P101</f>
        <v>-2450.4970751104502</v>
      </c>
      <c r="Q101" s="107">
        <f>Flavor!Q101</f>
        <v>-1</v>
      </c>
    </row>
    <row r="102" spans="2:17">
      <c r="B102" s="321"/>
      <c r="C102" s="83" t="s">
        <v>102</v>
      </c>
      <c r="D102" s="105">
        <f>Flavor!D102</f>
        <v>22.380586594343185</v>
      </c>
      <c r="E102" s="106">
        <f>Flavor!E102</f>
        <v>-19.246779665350914</v>
      </c>
      <c r="F102" s="107">
        <f>Flavor!F102</f>
        <v>-0.46235881331715917</v>
      </c>
      <c r="G102" s="108">
        <f>Flavor!G102</f>
        <v>1.1389590390850784E-4</v>
      </c>
      <c r="H102" s="109">
        <f>Flavor!H102</f>
        <v>-5.9713906862505042E-5</v>
      </c>
      <c r="I102" s="206">
        <f>Flavor!I102</f>
        <v>20.586825529637071</v>
      </c>
      <c r="J102" s="156">
        <f>Flavor!J102</f>
        <v>2.4003416466962015</v>
      </c>
      <c r="K102" s="107">
        <f>Flavor!K102</f>
        <v>0.13198492144750143</v>
      </c>
      <c r="L102" s="110">
        <f>Flavor!L102</f>
        <v>460.7452314686775</v>
      </c>
      <c r="M102" s="111">
        <f>Flavor!M102</f>
        <v>-296.31019410252577</v>
      </c>
      <c r="N102" s="107">
        <f>Flavor!N102</f>
        <v>-0.39139828352588291</v>
      </c>
      <c r="O102" s="105">
        <f>Flavor!O102</f>
        <v>179.04469275474548</v>
      </c>
      <c r="P102" s="106">
        <f>Flavor!P102</f>
        <v>-140.98335361480713</v>
      </c>
      <c r="Q102" s="107">
        <f>Flavor!Q102</f>
        <v>-0.44053436945337754</v>
      </c>
    </row>
    <row r="103" spans="2:17">
      <c r="B103" s="321"/>
      <c r="C103" s="83" t="s">
        <v>63</v>
      </c>
      <c r="D103" s="105">
        <f>Flavor!D103</f>
        <v>167542.80858829326</v>
      </c>
      <c r="E103" s="106">
        <f>Flavor!E103</f>
        <v>-15300.709564457356</v>
      </c>
      <c r="F103" s="107">
        <f>Flavor!F103</f>
        <v>-8.3681990584292307E-2</v>
      </c>
      <c r="G103" s="108">
        <f>Flavor!G103</f>
        <v>0.85263357808311246</v>
      </c>
      <c r="H103" s="109">
        <f>Flavor!H103</f>
        <v>9.0072036495961294E-2</v>
      </c>
      <c r="I103" s="206">
        <f>Flavor!I103</f>
        <v>23.230311235823027</v>
      </c>
      <c r="J103" s="156">
        <f>Flavor!J103</f>
        <v>1.2192694620782234</v>
      </c>
      <c r="K103" s="107">
        <f>Flavor!K103</f>
        <v>5.539353723514312E-2</v>
      </c>
      <c r="L103" s="110">
        <f>Flavor!L103</f>
        <v>3892071.5888299756</v>
      </c>
      <c r="M103" s="111">
        <f>Flavor!M103</f>
        <v>-132504.72728868481</v>
      </c>
      <c r="N103" s="107">
        <f>Flavor!N103</f>
        <v>-3.2923894810491162E-2</v>
      </c>
      <c r="O103" s="105">
        <f>Flavor!O103</f>
        <v>1550327.8547292615</v>
      </c>
      <c r="P103" s="106">
        <f>Flavor!P103</f>
        <v>-118904.90471227141</v>
      </c>
      <c r="Q103" s="107">
        <f>Flavor!Q103</f>
        <v>-7.1233268122567195E-2</v>
      </c>
    </row>
    <row r="104" spans="2:17">
      <c r="B104" s="321"/>
      <c r="C104" s="83" t="s">
        <v>64</v>
      </c>
      <c r="D104" s="105">
        <f>Flavor!D104</f>
        <v>3365.8461459323917</v>
      </c>
      <c r="E104" s="106">
        <f>Flavor!E104</f>
        <v>2209.8040440020732</v>
      </c>
      <c r="F104" s="107">
        <f>Flavor!F104</f>
        <v>1.9115255753334759</v>
      </c>
      <c r="G104" s="108">
        <f>Flavor!G104</f>
        <v>1.7128956276098339E-2</v>
      </c>
      <c r="H104" s="109">
        <f>Flavor!H104</f>
        <v>1.2307602714900893E-2</v>
      </c>
      <c r="I104" s="206">
        <f>Flavor!I104</f>
        <v>20.825330822688745</v>
      </c>
      <c r="J104" s="156">
        <f>Flavor!J104</f>
        <v>-5.6522659085086318</v>
      </c>
      <c r="K104" s="107">
        <f>Flavor!K104</f>
        <v>-0.21347352502913597</v>
      </c>
      <c r="L104" s="110">
        <f>Flavor!L104</f>
        <v>70094.859487313952</v>
      </c>
      <c r="M104" s="111">
        <f>Flavor!M104</f>
        <v>39485.642908117195</v>
      </c>
      <c r="N104" s="107">
        <f>Flavor!N104</f>
        <v>1.2899919475545552</v>
      </c>
      <c r="O104" s="105">
        <f>Flavor!O104</f>
        <v>28960.645623584307</v>
      </c>
      <c r="P104" s="106">
        <f>Flavor!P104</f>
        <v>15998.783365164247</v>
      </c>
      <c r="Q104" s="107">
        <f>Flavor!Q104</f>
        <v>1.2342966655714456</v>
      </c>
    </row>
    <row r="105" spans="2:17">
      <c r="B105" s="321"/>
      <c r="C105" s="83" t="s">
        <v>196</v>
      </c>
      <c r="D105" s="105">
        <f>Flavor!D105</f>
        <v>2402.5530016933608</v>
      </c>
      <c r="E105" s="106">
        <f>Flavor!E105</f>
        <v>-12964.733744948975</v>
      </c>
      <c r="F105" s="107">
        <f>Flavor!F105</f>
        <v>-0.84365795723709625</v>
      </c>
      <c r="G105" s="108">
        <f>Flavor!G105</f>
        <v>1.2226710174126014E-2</v>
      </c>
      <c r="H105" s="109">
        <f>Flavor!H105</f>
        <v>-5.1863622313031328E-2</v>
      </c>
      <c r="I105" s="206">
        <f>Flavor!I105</f>
        <v>23.976777442306286</v>
      </c>
      <c r="J105" s="156">
        <f>Flavor!J105</f>
        <v>0.84139705411610777</v>
      </c>
      <c r="K105" s="107">
        <f>Flavor!K105</f>
        <v>3.6368412362288723E-2</v>
      </c>
      <c r="L105" s="110">
        <f>Flavor!L105</f>
        <v>57605.478614946631</v>
      </c>
      <c r="M105" s="111">
        <f>Flavor!M105</f>
        <v>-297922.54580301727</v>
      </c>
      <c r="N105" s="107">
        <f>Flavor!N105</f>
        <v>-0.8379720453563323</v>
      </c>
      <c r="O105" s="105">
        <f>Flavor!O105</f>
        <v>21148.224375109719</v>
      </c>
      <c r="P105" s="106">
        <f>Flavor!P105</f>
        <v>-106515.82297501038</v>
      </c>
      <c r="Q105" s="107">
        <f>Flavor!Q105</f>
        <v>-0.83434471322133097</v>
      </c>
    </row>
    <row r="106" spans="2:17" ht="15" thickBot="1">
      <c r="B106" s="321"/>
      <c r="C106" s="83" t="s">
        <v>197</v>
      </c>
      <c r="D106" s="105">
        <f>Flavor!D106</f>
        <v>0</v>
      </c>
      <c r="E106" s="106">
        <f>Flavor!E106</f>
        <v>0</v>
      </c>
      <c r="F106" s="107">
        <f>Flavor!F106</f>
        <v>0</v>
      </c>
      <c r="G106" s="108">
        <f>Flavor!G106</f>
        <v>0</v>
      </c>
      <c r="H106" s="109">
        <f>Flavor!H106</f>
        <v>0</v>
      </c>
      <c r="I106" s="206">
        <f>Flavor!I106</f>
        <v>0</v>
      </c>
      <c r="J106" s="156">
        <f>Flavor!J106</f>
        <v>0</v>
      </c>
      <c r="K106" s="107">
        <f>Flavor!K106</f>
        <v>0</v>
      </c>
      <c r="L106" s="110">
        <f>Flavor!L106</f>
        <v>0</v>
      </c>
      <c r="M106" s="111">
        <f>Flavor!M106</f>
        <v>0</v>
      </c>
      <c r="N106" s="107">
        <f>Flavor!N106</f>
        <v>0</v>
      </c>
      <c r="O106" s="105">
        <f>Flavor!O106</f>
        <v>0</v>
      </c>
      <c r="P106" s="106">
        <f>Flavor!P106</f>
        <v>0</v>
      </c>
      <c r="Q106" s="107">
        <f>Flavor!Q106</f>
        <v>0</v>
      </c>
    </row>
    <row r="107" spans="2:17">
      <c r="B107" s="324" t="s">
        <v>101</v>
      </c>
      <c r="C107" s="101" t="s">
        <v>13</v>
      </c>
      <c r="D107" s="143">
        <f>'Branded vs. Private Label'!D23</f>
        <v>19482814.277297031</v>
      </c>
      <c r="E107" s="144">
        <f>'Branded vs. Private Label'!E23</f>
        <v>-4281042.2652123608</v>
      </c>
      <c r="F107" s="145">
        <f>'Branded vs. Private Label'!F23</f>
        <v>-0.18014930605031734</v>
      </c>
      <c r="G107" s="146">
        <f>'Branded vs. Private Label'!G23</f>
        <v>99.148998326754977</v>
      </c>
      <c r="H107" s="147">
        <f>'Branded vs. Private Label'!H23</f>
        <v>4.0190630477013656E-2</v>
      </c>
      <c r="I107" s="207">
        <f>'Branded vs. Private Label'!I23</f>
        <v>7.5508233622334862</v>
      </c>
      <c r="J107" s="161">
        <f>'Branded vs. Private Label'!J23</f>
        <v>0.60086866120101501</v>
      </c>
      <c r="K107" s="145">
        <f>'Branded vs. Private Label'!K23</f>
        <v>8.6456485984254136E-2</v>
      </c>
      <c r="L107" s="148">
        <f>'Branded vs. Private Label'!L23</f>
        <v>147111289.20707053</v>
      </c>
      <c r="M107" s="149">
        <f>'Branded vs. Private Label'!M23</f>
        <v>-18046437.285203874</v>
      </c>
      <c r="N107" s="145">
        <f>'Branded vs. Private Label'!N23</f>
        <v>-0.10926789601967568</v>
      </c>
      <c r="O107" s="143">
        <f>'Branded vs. Private Label'!O23</f>
        <v>34997342.231218822</v>
      </c>
      <c r="P107" s="144">
        <f>'Branded vs. Private Label'!P23</f>
        <v>-6134539.148767747</v>
      </c>
      <c r="Q107" s="145">
        <f>'Branded vs. Private Label'!Q23</f>
        <v>-0.14914316931178873</v>
      </c>
    </row>
    <row r="108" spans="2:17" ht="15" thickBot="1">
      <c r="B108" s="323"/>
      <c r="C108" s="100" t="s">
        <v>12</v>
      </c>
      <c r="D108" s="135">
        <f>'Branded vs. Private Label'!D24</f>
        <v>167222.13869333267</v>
      </c>
      <c r="E108" s="136">
        <f>'Branded vs. Private Label'!E24</f>
        <v>-46463.875190937601</v>
      </c>
      <c r="F108" s="137">
        <f>'Branded vs. Private Label'!F24</f>
        <v>-0.21743994539624792</v>
      </c>
      <c r="G108" s="138">
        <f>'Branded vs. Private Label'!G24</f>
        <v>0.8510016732450143</v>
      </c>
      <c r="H108" s="139">
        <f>'Branded vs. Private Label'!H24</f>
        <v>-4.0190630477080713E-2</v>
      </c>
      <c r="I108" s="208">
        <f>'Branded vs. Private Label'!I24</f>
        <v>4.0058734241947382</v>
      </c>
      <c r="J108" s="154">
        <f>'Branded vs. Private Label'!J24</f>
        <v>-5.4567765375257871E-2</v>
      </c>
      <c r="K108" s="137">
        <f>'Branded vs. Private Label'!K24</f>
        <v>-1.3438875931863119E-2</v>
      </c>
      <c r="L108" s="140">
        <f>'Branded vs. Private Label'!L24</f>
        <v>669870.72132862802</v>
      </c>
      <c r="M108" s="141">
        <f>'Branded vs. Private Label'!M24</f>
        <v>-197788.77108208917</v>
      </c>
      <c r="N108" s="137">
        <f>'Branded vs. Private Label'!N24</f>
        <v>-0.2279566728792998</v>
      </c>
      <c r="O108" s="135">
        <f>'Branded vs. Private Label'!O24</f>
        <v>219777.70752286911</v>
      </c>
      <c r="P108" s="136">
        <f>'Branded vs. Private Label'!P24</f>
        <v>-56697.726014841115</v>
      </c>
      <c r="Q108" s="137">
        <f>'Branded vs. Private Label'!Q24</f>
        <v>-0.20507328730567939</v>
      </c>
    </row>
    <row r="109" spans="2:17" ht="15" thickBot="1">
      <c r="B109" s="324" t="s">
        <v>100</v>
      </c>
      <c r="C109" s="142" t="s">
        <v>99</v>
      </c>
      <c r="D109" s="114">
        <f>'Single Serve'!E33</f>
        <v>697637.55864189973</v>
      </c>
      <c r="E109" s="115">
        <f>'Single Serve'!F33</f>
        <v>-87243.963117372128</v>
      </c>
      <c r="F109" s="116">
        <f>'Single Serve'!G33</f>
        <v>-0.11115558297489185</v>
      </c>
      <c r="G109" s="117">
        <f>'Single Serve'!H33</f>
        <v>3.5503117850417407</v>
      </c>
      <c r="H109" s="118">
        <f>'Single Serve'!I33</f>
        <v>0.27690910037011252</v>
      </c>
      <c r="I109" s="158">
        <f>'Single Serve'!J33</f>
        <v>22.357580330521099</v>
      </c>
      <c r="J109" s="159">
        <f>'Single Serve'!K33</f>
        <v>0.58759134942359736</v>
      </c>
      <c r="K109" s="116">
        <f>'Single Serve'!L33</f>
        <v>2.6990888692400929E-2</v>
      </c>
      <c r="L109" s="119">
        <f>'Single Serve'!M33</f>
        <v>15597487.758924896</v>
      </c>
      <c r="M109" s="120">
        <f>'Single Serve'!N33</f>
        <v>-1489374.3212414924</v>
      </c>
      <c r="N109" s="116">
        <f>'Single Serve'!O33</f>
        <v>-8.7164882250105297E-2</v>
      </c>
      <c r="O109" s="114">
        <f>'Single Serve'!P33</f>
        <v>6269896.323177468</v>
      </c>
      <c r="P109" s="115">
        <f>'Single Serve'!Q33</f>
        <v>-1010658.9533682149</v>
      </c>
      <c r="Q109" s="116">
        <f>'Single Serve'!R33</f>
        <v>-0.13881619120784014</v>
      </c>
    </row>
    <row r="110" spans="2:17">
      <c r="B110" s="321"/>
      <c r="C110" s="99" t="s">
        <v>98</v>
      </c>
      <c r="D110" s="143">
        <f>'Single Serve'!E34</f>
        <v>195938.66474541932</v>
      </c>
      <c r="E110" s="144">
        <f>'Single Serve'!F34</f>
        <v>-4068.0699633918703</v>
      </c>
      <c r="F110" s="145">
        <f>'Single Serve'!G34</f>
        <v>-2.0339664908356977E-2</v>
      </c>
      <c r="G110" s="146">
        <f>'Single Serve'!H34</f>
        <v>0.9971414841041859</v>
      </c>
      <c r="H110" s="147">
        <f>'Single Serve'!I34</f>
        <v>0.16299956051711217</v>
      </c>
      <c r="I110" s="160">
        <f>'Single Serve'!J34</f>
        <v>17.464443200514101</v>
      </c>
      <c r="J110" s="161">
        <f>'Single Serve'!K34</f>
        <v>-1.0023691454607544</v>
      </c>
      <c r="K110" s="145">
        <f>'Single Serve'!L34</f>
        <v>-5.4279489425755563E-2</v>
      </c>
      <c r="L110" s="148">
        <f>'Single Serve'!M34</f>
        <v>3421959.6812309502</v>
      </c>
      <c r="M110" s="149">
        <f>'Single Serve'!N34</f>
        <v>-271527.15656784177</v>
      </c>
      <c r="N110" s="145">
        <f>'Single Serve'!O34</f>
        <v>-7.3515127707795988E-2</v>
      </c>
      <c r="O110" s="143">
        <f>'Single Serve'!P34</f>
        <v>1511471.0916810296</v>
      </c>
      <c r="P110" s="144">
        <f>'Single Serve'!Q34</f>
        <v>-341841.17450111825</v>
      </c>
      <c r="Q110" s="145">
        <f>'Single Serve'!R34</f>
        <v>-0.18444877354927153</v>
      </c>
    </row>
    <row r="111" spans="2:17" ht="15" thickBot="1">
      <c r="B111" s="321"/>
      <c r="C111" s="98" t="s">
        <v>97</v>
      </c>
      <c r="D111" s="135">
        <f>'Single Serve'!E35</f>
        <v>501698.89389648184</v>
      </c>
      <c r="E111" s="136">
        <f>'Single Serve'!F35</f>
        <v>-83175.893153981655</v>
      </c>
      <c r="F111" s="137">
        <f>'Single Serve'!G35</f>
        <v>-0.1422114527682746</v>
      </c>
      <c r="G111" s="138">
        <f>'Single Serve'!H35</f>
        <v>2.5531703009375621</v>
      </c>
      <c r="H111" s="139">
        <f>'Single Serve'!I35</f>
        <v>0.11390953985299612</v>
      </c>
      <c r="I111" s="153">
        <f>'Single Serve'!J35</f>
        <v>24.268596614060311</v>
      </c>
      <c r="J111" s="154">
        <f>'Single Serve'!K35</f>
        <v>1.3690366759226613</v>
      </c>
      <c r="K111" s="137">
        <f>'Single Serve'!L35</f>
        <v>5.9784409814907596E-2</v>
      </c>
      <c r="L111" s="140">
        <f>'Single Serve'!M35</f>
        <v>12175528.077693962</v>
      </c>
      <c r="M111" s="141">
        <f>'Single Serve'!N35</f>
        <v>-1217847.1646736208</v>
      </c>
      <c r="N111" s="137">
        <f>'Single Serve'!O35</f>
        <v>-9.0929070726038938E-2</v>
      </c>
      <c r="O111" s="135">
        <f>'Single Serve'!P35</f>
        <v>4758425.2314964412</v>
      </c>
      <c r="P111" s="136">
        <f>'Single Serve'!Q35</f>
        <v>-668817.77886709478</v>
      </c>
      <c r="Q111" s="137">
        <f>'Single Serve'!R35</f>
        <v>-0.12323343133704548</v>
      </c>
    </row>
    <row r="112" spans="2:17">
      <c r="B112" s="321"/>
      <c r="C112" s="82" t="s">
        <v>96</v>
      </c>
      <c r="D112" s="121">
        <f>Size!D72</f>
        <v>698862.19307640253</v>
      </c>
      <c r="E112" s="122">
        <f>Size!E72</f>
        <v>-89050.533958649146</v>
      </c>
      <c r="F112" s="123">
        <f>Size!F72</f>
        <v>-0.11302080916213907</v>
      </c>
      <c r="G112" s="124">
        <f>Size!G72</f>
        <v>3.5565440097998908</v>
      </c>
      <c r="H112" s="125">
        <f>Size!H72</f>
        <v>0.2704994738265678</v>
      </c>
      <c r="I112" s="151">
        <f>Size!I72</f>
        <v>22.350814951872124</v>
      </c>
      <c r="J112" s="152">
        <f>Size!J72</f>
        <v>0.60222437503406923</v>
      </c>
      <c r="K112" s="123">
        <f>Size!K72</f>
        <v>2.769027137213341E-2</v>
      </c>
      <c r="L112" s="126">
        <f>Size!L72</f>
        <v>15620139.554310201</v>
      </c>
      <c r="M112" s="127">
        <f>Size!M72</f>
        <v>-1515851.7562550995</v>
      </c>
      <c r="N112" s="123">
        <f>Size!N72</f>
        <v>-8.8460114666403453E-2</v>
      </c>
      <c r="O112" s="121">
        <f>Size!O72</f>
        <v>6275493.3726953035</v>
      </c>
      <c r="P112" s="122">
        <f>Size!P72</f>
        <v>-1018915.6756775277</v>
      </c>
      <c r="Q112" s="123">
        <f>Size!Q72</f>
        <v>-0.13968447189081312</v>
      </c>
    </row>
    <row r="113" spans="2:17">
      <c r="B113" s="321"/>
      <c r="C113" s="83" t="s">
        <v>95</v>
      </c>
      <c r="D113" s="105">
        <f>Size!D73</f>
        <v>334951.65837033186</v>
      </c>
      <c r="E113" s="106">
        <f>Size!E73</f>
        <v>-59990.088832338981</v>
      </c>
      <c r="F113" s="107">
        <f>Size!F73</f>
        <v>-0.15189604354880742</v>
      </c>
      <c r="G113" s="108">
        <f>Size!G73</f>
        <v>1.7045854332247568</v>
      </c>
      <c r="H113" s="109">
        <f>Size!H73</f>
        <v>5.7453554410265673E-2</v>
      </c>
      <c r="I113" s="155">
        <f>Size!I73</f>
        <v>10.653046623493236</v>
      </c>
      <c r="J113" s="156">
        <f>Size!J73</f>
        <v>-0.11481676189563395</v>
      </c>
      <c r="K113" s="107">
        <f>Size!K73</f>
        <v>-1.0662910345930941E-2</v>
      </c>
      <c r="L113" s="110">
        <f>Size!L73</f>
        <v>3568255.6332355235</v>
      </c>
      <c r="M113" s="111">
        <f>Size!M73</f>
        <v>-684423.14582962263</v>
      </c>
      <c r="N113" s="107">
        <f>Size!N73</f>
        <v>-0.16093930000047579</v>
      </c>
      <c r="O113" s="105">
        <f>Size!O73</f>
        <v>1339892.4851055779</v>
      </c>
      <c r="P113" s="106">
        <f>Size!P73</f>
        <v>-239874.50370510551</v>
      </c>
      <c r="Q113" s="107">
        <f>Size!Q73</f>
        <v>-0.15184169906328615</v>
      </c>
    </row>
    <row r="114" spans="2:17">
      <c r="B114" s="321"/>
      <c r="C114" s="83" t="s">
        <v>231</v>
      </c>
      <c r="D114" s="105">
        <f>Size!D74</f>
        <v>1412713.8712784769</v>
      </c>
      <c r="E114" s="106">
        <f>Size!E74</f>
        <v>277820.4077055722</v>
      </c>
      <c r="F114" s="107">
        <f>Size!F74</f>
        <v>0.24479866756032756</v>
      </c>
      <c r="G114" s="108">
        <f>Size!G74</f>
        <v>7.1893702452829569</v>
      </c>
      <c r="H114" s="109">
        <f>Size!H74</f>
        <v>2.4562185434198165</v>
      </c>
      <c r="I114" s="155">
        <f>Size!I74</f>
        <v>12.559580561846076</v>
      </c>
      <c r="J114" s="156">
        <f>Size!J74</f>
        <v>0.8608490018641497</v>
      </c>
      <c r="K114" s="107">
        <f>Size!K74</f>
        <v>7.3584815366554118E-2</v>
      </c>
      <c r="L114" s="110">
        <f>Size!L74</f>
        <v>17743093.677159477</v>
      </c>
      <c r="M114" s="111">
        <f>Size!M74</f>
        <v>4466279.6976419389</v>
      </c>
      <c r="N114" s="107">
        <f>Size!N74</f>
        <v>0.33639694768128686</v>
      </c>
      <c r="O114" s="105">
        <f>Size!O74</f>
        <v>3461321.6317730942</v>
      </c>
      <c r="P114" s="106">
        <f>Size!P74</f>
        <v>677134.22069492796</v>
      </c>
      <c r="Q114" s="107">
        <f>Size!Q74</f>
        <v>0.24320712679061726</v>
      </c>
    </row>
    <row r="115" spans="2:17">
      <c r="B115" s="321"/>
      <c r="C115" s="83" t="s">
        <v>117</v>
      </c>
      <c r="D115" s="105">
        <f>Size!D75</f>
        <v>6936228.9592496483</v>
      </c>
      <c r="E115" s="106">
        <f>Size!E75</f>
        <v>-1148071.0155558726</v>
      </c>
      <c r="F115" s="107">
        <f>Size!F75</f>
        <v>-0.14201242150016719</v>
      </c>
      <c r="G115" s="108">
        <f>Size!G75</f>
        <v>35.298809693834656</v>
      </c>
      <c r="H115" s="109">
        <f>Size!H75</f>
        <v>1.5826773763056039</v>
      </c>
      <c r="I115" s="155">
        <f>Size!I75</f>
        <v>8.0553699418428621</v>
      </c>
      <c r="J115" s="156">
        <f>Size!J75</f>
        <v>0.41500572504093114</v>
      </c>
      <c r="K115" s="107">
        <f>Size!K75</f>
        <v>5.4317531633935948E-2</v>
      </c>
      <c r="L115" s="110">
        <f>Size!L75</f>
        <v>55873890.268079616</v>
      </c>
      <c r="M115" s="111">
        <f>Size!M75</f>
        <v>-5893105.9773172364</v>
      </c>
      <c r="N115" s="107">
        <f>Size!N75</f>
        <v>-9.5408654063478385E-2</v>
      </c>
      <c r="O115" s="105">
        <f>Size!O75</f>
        <v>13872594.798618613</v>
      </c>
      <c r="P115" s="106">
        <f>Size!P75</f>
        <v>-2301424.5283387993</v>
      </c>
      <c r="Q115" s="107">
        <f>Size!Q75</f>
        <v>-0.1422914417137483</v>
      </c>
    </row>
    <row r="116" spans="2:17">
      <c r="B116" s="321"/>
      <c r="C116" s="83" t="s">
        <v>94</v>
      </c>
      <c r="D116" s="105">
        <f>Size!D76</f>
        <v>1871.3044738769531</v>
      </c>
      <c r="E116" s="106">
        <f>Size!E76</f>
        <v>433.12089085578918</v>
      </c>
      <c r="F116" s="107">
        <f>Size!F76</f>
        <v>0.30115827768381326</v>
      </c>
      <c r="G116" s="108">
        <f>Size!G76</f>
        <v>9.5231603354900898E-3</v>
      </c>
      <c r="H116" s="109">
        <f>Size!H76</f>
        <v>3.5251162088301207E-3</v>
      </c>
      <c r="I116" s="155">
        <f>Size!I76</f>
        <v>11.986666666666666</v>
      </c>
      <c r="J116" s="156">
        <f>Size!J76</f>
        <v>0.51147378702149915</v>
      </c>
      <c r="K116" s="107">
        <f>Size!K76</f>
        <v>4.4572129844436634E-2</v>
      </c>
      <c r="L116" s="110">
        <f>Size!L76</f>
        <v>22430.702960205079</v>
      </c>
      <c r="M116" s="111">
        <f>Size!M76</f>
        <v>5927.2689486980453</v>
      </c>
      <c r="N116" s="107">
        <f>Size!N76</f>
        <v>0.3591536733848999</v>
      </c>
      <c r="O116" s="105">
        <f>Size!O76</f>
        <v>2495.0726318359375</v>
      </c>
      <c r="P116" s="106">
        <f>Size!P76</f>
        <v>577.49452114105225</v>
      </c>
      <c r="Q116" s="107">
        <f>Size!Q76</f>
        <v>0.30115827768381326</v>
      </c>
    </row>
    <row r="117" spans="2:17">
      <c r="B117" s="321"/>
      <c r="C117" s="83" t="s">
        <v>118</v>
      </c>
      <c r="D117" s="105">
        <f>Size!D77</f>
        <v>10265408.429541524</v>
      </c>
      <c r="E117" s="106">
        <f>Size!E77</f>
        <v>-3308648.0306529887</v>
      </c>
      <c r="F117" s="107">
        <f>Size!F77</f>
        <v>-0.2437479201855019</v>
      </c>
      <c r="G117" s="108">
        <f>Size!G77</f>
        <v>52.241167457521705</v>
      </c>
      <c r="H117" s="109">
        <f>Size!H77</f>
        <v>-4.3703740641717701</v>
      </c>
      <c r="I117" s="155">
        <f>Size!I77</f>
        <v>5.3532952124412923</v>
      </c>
      <c r="J117" s="156">
        <f>Size!J77</f>
        <v>0.22760544975617503</v>
      </c>
      <c r="K117" s="107">
        <f>Size!K77</f>
        <v>4.4404843112655107E-2</v>
      </c>
      <c r="L117" s="110">
        <f>Size!L77</f>
        <v>54953761.799619123</v>
      </c>
      <c r="M117" s="111">
        <f>Size!M77</f>
        <v>-14622640.436509669</v>
      </c>
      <c r="N117" s="107">
        <f>Size!N77</f>
        <v>-0.21016666522771998</v>
      </c>
      <c r="O117" s="105">
        <f>Size!O77</f>
        <v>10265408.429541524</v>
      </c>
      <c r="P117" s="106">
        <f>Size!P77</f>
        <v>-3308648.0306529887</v>
      </c>
      <c r="Q117" s="107">
        <f>Size!Q77</f>
        <v>-0.2437479201855019</v>
      </c>
    </row>
    <row r="118" spans="2:17" ht="15" thickBot="1">
      <c r="B118" s="321"/>
      <c r="C118" s="84" t="s">
        <v>93</v>
      </c>
      <c r="D118" s="105">
        <f>Size!D78</f>
        <v>0</v>
      </c>
      <c r="E118" s="106">
        <f>Size!E78</f>
        <v>0</v>
      </c>
      <c r="F118" s="107">
        <f>Size!F78</f>
        <v>0</v>
      </c>
      <c r="G118" s="108">
        <f>Size!G78</f>
        <v>0</v>
      </c>
      <c r="H118" s="109">
        <f>Size!H78</f>
        <v>0</v>
      </c>
      <c r="I118" s="155">
        <f>Size!I78</f>
        <v>0</v>
      </c>
      <c r="J118" s="156">
        <f>Size!J78</f>
        <v>0</v>
      </c>
      <c r="K118" s="107">
        <f>Size!K78</f>
        <v>0</v>
      </c>
      <c r="L118" s="110">
        <f>Size!L78</f>
        <v>0</v>
      </c>
      <c r="M118" s="111">
        <f>Size!M78</f>
        <v>0</v>
      </c>
      <c r="N118" s="107">
        <f>Size!N78</f>
        <v>0</v>
      </c>
      <c r="O118" s="105">
        <f>Size!O78</f>
        <v>0</v>
      </c>
      <c r="P118" s="106">
        <f>Size!P78</f>
        <v>0</v>
      </c>
      <c r="Q118" s="107">
        <f>Size!Q78</f>
        <v>0</v>
      </c>
    </row>
    <row r="119" spans="2:17">
      <c r="B119" s="321"/>
      <c r="C119" s="101" t="s">
        <v>119</v>
      </c>
      <c r="D119" s="143">
        <f>'White Milk Size'!D23</f>
        <v>6689282.2388448426</v>
      </c>
      <c r="E119" s="144">
        <f>'White Milk Size'!E23</f>
        <v>-1101683.7894634847</v>
      </c>
      <c r="F119" s="145">
        <f>'White Milk Size'!F23</f>
        <v>-0.14140528728536841</v>
      </c>
      <c r="G119" s="146">
        <f>'White Milk Size'!G23</f>
        <v>34.042085710341929</v>
      </c>
      <c r="H119" s="147">
        <f>'White Milk Size'!H23</f>
        <v>1.5493229095483443</v>
      </c>
      <c r="I119" s="160">
        <f>'White Milk Size'!I23</f>
        <v>8.0389372827619177</v>
      </c>
      <c r="J119" s="161">
        <f>'White Milk Size'!J23</f>
        <v>0.428870050483388</v>
      </c>
      <c r="K119" s="145">
        <f>'White Milk Size'!K23</f>
        <v>5.635561912834508E-2</v>
      </c>
      <c r="L119" s="148">
        <f>'White Milk Size'!L23</f>
        <v>53774720.384766914</v>
      </c>
      <c r="M119" s="149">
        <f>'White Milk Size'!M23</f>
        <v>-5515054.8950574845</v>
      </c>
      <c r="N119" s="145">
        <f>'White Milk Size'!N23</f>
        <v>-9.3018650670011763E-2</v>
      </c>
      <c r="O119" s="143">
        <f>'White Milk Size'!O23</f>
        <v>13378701.357808992</v>
      </c>
      <c r="P119" s="144">
        <f>'White Milk Size'!P23</f>
        <v>-2202859.7975864932</v>
      </c>
      <c r="Q119" s="145">
        <f>'White Milk Size'!Q23</f>
        <v>-0.14137606467139532</v>
      </c>
    </row>
    <row r="120" spans="2:17" ht="15" thickBot="1">
      <c r="B120" s="323"/>
      <c r="C120" s="100" t="s">
        <v>116</v>
      </c>
      <c r="D120" s="135">
        <f>'White Milk Size'!D24</f>
        <v>10254799.440046936</v>
      </c>
      <c r="E120" s="136">
        <f>'White Milk Size'!E24</f>
        <v>-3302517.8861432709</v>
      </c>
      <c r="F120" s="137">
        <f>'White Milk Size'!F24</f>
        <v>-0.24359670919285947</v>
      </c>
      <c r="G120" s="138">
        <f>'White Milk Size'!G24</f>
        <v>52.187177789156742</v>
      </c>
      <c r="H120" s="139">
        <f>'White Milk Size'!H24</f>
        <v>-4.3545520161569655</v>
      </c>
      <c r="I120" s="153">
        <f>'White Milk Size'!I24</f>
        <v>5.352976503636012</v>
      </c>
      <c r="J120" s="154">
        <f>'White Milk Size'!J24</f>
        <v>0.22787807358599554</v>
      </c>
      <c r="K120" s="137">
        <f>'White Milk Size'!K24</f>
        <v>4.446316040485717E-2</v>
      </c>
      <c r="L120" s="140">
        <f>'White Milk Size'!L24</f>
        <v>54893700.452070981</v>
      </c>
      <c r="M120" s="141">
        <f>'White Milk Size'!M24</f>
        <v>-14588885.292076334</v>
      </c>
      <c r="N120" s="137">
        <f>'White Milk Size'!N24</f>
        <v>-0.20996462834293975</v>
      </c>
      <c r="O120" s="135">
        <f>'White Milk Size'!O24</f>
        <v>10254799.440046936</v>
      </c>
      <c r="P120" s="136">
        <f>'White Milk Size'!P24</f>
        <v>-3302517.8861432709</v>
      </c>
      <c r="Q120" s="137">
        <f>'White Milk Size'!Q24</f>
        <v>-0.24359670919285947</v>
      </c>
    </row>
    <row r="121" spans="2:17">
      <c r="B121" s="324" t="s">
        <v>65</v>
      </c>
      <c r="C121" s="82" t="s">
        <v>90</v>
      </c>
      <c r="D121" s="121">
        <f>Organic!D23</f>
        <v>762818.00614452001</v>
      </c>
      <c r="E121" s="122">
        <f>Organic!E23</f>
        <v>-8876.8567602122203</v>
      </c>
      <c r="F121" s="123">
        <f>Organic!F23</f>
        <v>-1.1503065767211272E-2</v>
      </c>
      <c r="G121" s="124">
        <f>Organic!G23</f>
        <v>3.8820182822855793</v>
      </c>
      <c r="H121" s="125">
        <f>Organic!H23</f>
        <v>0.66361147062105941</v>
      </c>
      <c r="I121" s="204">
        <f>Organic!I23</f>
        <v>14.45908674309703</v>
      </c>
      <c r="J121" s="152">
        <f>Organic!J23</f>
        <v>0.55659726300197931</v>
      </c>
      <c r="K121" s="123">
        <f>Organic!K23</f>
        <v>4.0035798178368692E-2</v>
      </c>
      <c r="L121" s="126">
        <f>Organic!L23</f>
        <v>11029651.720039938</v>
      </c>
      <c r="M121" s="127">
        <f>Organic!M23</f>
        <v>301172.00666350499</v>
      </c>
      <c r="N121" s="123">
        <f>Organic!N23</f>
        <v>2.8072197991668765E-2</v>
      </c>
      <c r="O121" s="121">
        <f>Organic!O23</f>
        <v>2244290.1768085328</v>
      </c>
      <c r="P121" s="122">
        <f>Organic!P23</f>
        <v>93753.756499113049</v>
      </c>
      <c r="Q121" s="123">
        <f>Organic!Q23</f>
        <v>4.3595521384205964E-2</v>
      </c>
    </row>
    <row r="122" spans="2:17" ht="15" thickBot="1">
      <c r="B122" s="323"/>
      <c r="C122" s="84" t="s">
        <v>92</v>
      </c>
      <c r="D122" s="128">
        <f>Organic!D24</f>
        <v>18887218.409845851</v>
      </c>
      <c r="E122" s="129">
        <f>Organic!E24</f>
        <v>-4318629.2836431004</v>
      </c>
      <c r="F122" s="130">
        <f>Organic!F24</f>
        <v>-0.18610090614594582</v>
      </c>
      <c r="G122" s="131">
        <f>Organic!G24</f>
        <v>96.117981717714443</v>
      </c>
      <c r="H122" s="132">
        <f>Organic!H24</f>
        <v>-0.66361147062117709</v>
      </c>
      <c r="I122" s="205">
        <f>Organic!I24</f>
        <v>7.2404478493262863</v>
      </c>
      <c r="J122" s="157">
        <f>Organic!J24</f>
        <v>0.54830247620632289</v>
      </c>
      <c r="K122" s="130">
        <f>Organic!K24</f>
        <v>8.193224229836138E-2</v>
      </c>
      <c r="L122" s="133">
        <f>Organic!L24</f>
        <v>136751919.91532424</v>
      </c>
      <c r="M122" s="134">
        <f>Organic!M24</f>
        <v>-18544986.35598442</v>
      </c>
      <c r="N122" s="130">
        <f>Organic!N24</f>
        <v>-0.11941632838187861</v>
      </c>
      <c r="O122" s="128">
        <f>Organic!O24</f>
        <v>32972915.613557432</v>
      </c>
      <c r="P122" s="129">
        <f>Organic!P24</f>
        <v>-6284904.7796574421</v>
      </c>
      <c r="Q122" s="130">
        <f>Organic!Q24</f>
        <v>-0.16009306468638523</v>
      </c>
    </row>
    <row r="123" spans="2:17">
      <c r="B123" s="324" t="s">
        <v>126</v>
      </c>
      <c r="C123" s="82" t="s">
        <v>89</v>
      </c>
      <c r="D123" s="121">
        <f>'Form Data'!D23</f>
        <v>2583183.5376117821</v>
      </c>
      <c r="E123" s="122">
        <f>'Form Data'!E23</f>
        <v>172583.99757029302</v>
      </c>
      <c r="F123" s="123">
        <f>'Form Data'!F23</f>
        <v>7.1593806728811812E-2</v>
      </c>
      <c r="G123" s="124">
        <f>'Form Data'!G23</f>
        <v>13.145947839107802</v>
      </c>
      <c r="H123" s="125">
        <f>'Form Data'!H23</f>
        <v>3.0923756918708083</v>
      </c>
      <c r="I123" s="204">
        <f>'Form Data'!I23</f>
        <v>13.31423350159992</v>
      </c>
      <c r="J123" s="152">
        <f>'Form Data'!J23</f>
        <v>0.48210448302001296</v>
      </c>
      <c r="K123" s="123">
        <f>'Form Data'!K23</f>
        <v>3.7570108773217897E-2</v>
      </c>
      <c r="L123" s="126">
        <f>'Form Data'!L23</f>
        <v>34393108.797252186</v>
      </c>
      <c r="M123" s="127">
        <f>'Form Data'!M23</f>
        <v>3459984.487310417</v>
      </c>
      <c r="N123" s="123">
        <f>'Form Data'!N23</f>
        <v>0.11185370260831989</v>
      </c>
      <c r="O123" s="121">
        <f>'Form Data'!O23</f>
        <v>7645701.5974078905</v>
      </c>
      <c r="P123" s="122">
        <f>'Form Data'!P23</f>
        <v>131392.46561292</v>
      </c>
      <c r="Q123" s="123">
        <f>'Form Data'!Q23</f>
        <v>1.7485634847914995E-2</v>
      </c>
    </row>
    <row r="124" spans="2:17" ht="15" thickBot="1">
      <c r="B124" s="323"/>
      <c r="C124" s="84" t="s">
        <v>91</v>
      </c>
      <c r="D124" s="128">
        <f>'Form Data'!D24</f>
        <v>17066852.87837851</v>
      </c>
      <c r="E124" s="129">
        <f>'Form Data'!E24</f>
        <v>-4500090.1379736327</v>
      </c>
      <c r="F124" s="130">
        <f>'Form Data'!F24</f>
        <v>-0.20865683813239763</v>
      </c>
      <c r="G124" s="131">
        <f>'Form Data'!G24</f>
        <v>86.854052160891811</v>
      </c>
      <c r="H124" s="132">
        <f>'Form Data'!H24</f>
        <v>-3.0923756918711263</v>
      </c>
      <c r="I124" s="205">
        <f>'Form Data'!I24</f>
        <v>6.6437827551534365</v>
      </c>
      <c r="J124" s="157">
        <f>'Form Data'!J24</f>
        <v>0.37992507387167773</v>
      </c>
      <c r="K124" s="130">
        <f>'Form Data'!K24</f>
        <v>6.0653529055585846E-2</v>
      </c>
      <c r="L124" s="133">
        <f>'Form Data'!L24</f>
        <v>113388462.83811194</v>
      </c>
      <c r="M124" s="134">
        <f>'Form Data'!M24</f>
        <v>-21703798.836631417</v>
      </c>
      <c r="N124" s="130">
        <f>'Form Data'!N24</f>
        <v>-0.16065908267112183</v>
      </c>
      <c r="O124" s="128">
        <f>'Form Data'!O24</f>
        <v>27571504.192958049</v>
      </c>
      <c r="P124" s="129">
        <f>'Form Data'!P24</f>
        <v>-6322543.4887712523</v>
      </c>
      <c r="Q124" s="130">
        <f>'Form Data'!Q24</f>
        <v>-0.18653846091623458</v>
      </c>
    </row>
    <row r="125" spans="2:17" ht="15" thickBot="1">
      <c r="B125" s="235" t="s">
        <v>221</v>
      </c>
      <c r="C125" s="142" t="s">
        <v>127</v>
      </c>
      <c r="D125" s="252">
        <f>'Glass Bottle'!D13</f>
        <v>0</v>
      </c>
      <c r="E125" s="253">
        <f>'Glass Bottle'!E13</f>
        <v>0</v>
      </c>
      <c r="F125" s="254">
        <f>'Glass Bottle'!F13</f>
        <v>0</v>
      </c>
      <c r="G125" s="117">
        <f>'Glass Bottle'!G13</f>
        <v>0</v>
      </c>
      <c r="H125" s="118">
        <f>'Glass Bottle'!H13</f>
        <v>0</v>
      </c>
      <c r="I125" s="158">
        <f>'Glass Bottle'!I13</f>
        <v>0</v>
      </c>
      <c r="J125" s="159">
        <f>'Glass Bottle'!J13</f>
        <v>0</v>
      </c>
      <c r="K125" s="116">
        <f>'Glass Bottle'!K13</f>
        <v>0</v>
      </c>
      <c r="L125" s="119">
        <f>'Glass Bottle'!L13</f>
        <v>0</v>
      </c>
      <c r="M125" s="120">
        <f>'Glass Bottle'!M13</f>
        <v>0</v>
      </c>
      <c r="N125" s="116">
        <f>'Glass Bottle'!N13</f>
        <v>0</v>
      </c>
      <c r="O125" s="114">
        <f>'Glass Bottle'!O13</f>
        <v>0</v>
      </c>
      <c r="P125" s="115">
        <f>'Glass Bottle'!P13</f>
        <v>0</v>
      </c>
      <c r="Q125" s="116">
        <f>'Glass Bottle'!Q13</f>
        <v>0</v>
      </c>
    </row>
    <row r="126" spans="2:17">
      <c r="B126" s="321" t="s">
        <v>222</v>
      </c>
      <c r="C126" s="236" t="s">
        <v>223</v>
      </c>
      <c r="D126" s="241">
        <f>Enhanced!D69</f>
        <v>0</v>
      </c>
      <c r="E126" s="122">
        <f>Enhanced!E69</f>
        <v>0</v>
      </c>
      <c r="F126" s="123">
        <f>Enhanced!F69</f>
        <v>0</v>
      </c>
      <c r="G126" s="124">
        <f>Enhanced!G69</f>
        <v>0</v>
      </c>
      <c r="H126" s="125">
        <f>Enhanced!H69</f>
        <v>0</v>
      </c>
      <c r="I126" s="204">
        <f>Enhanced!I69</f>
        <v>0</v>
      </c>
      <c r="J126" s="152">
        <f>Enhanced!J69</f>
        <v>0</v>
      </c>
      <c r="K126" s="123">
        <f>Enhanced!K69</f>
        <v>0</v>
      </c>
      <c r="L126" s="126">
        <f>Enhanced!L69</f>
        <v>0</v>
      </c>
      <c r="M126" s="127">
        <f>Enhanced!M69</f>
        <v>0</v>
      </c>
      <c r="N126" s="123">
        <f>Enhanced!N69</f>
        <v>0</v>
      </c>
      <c r="O126" s="121">
        <f>Enhanced!O69</f>
        <v>0</v>
      </c>
      <c r="P126" s="122">
        <f>Enhanced!P69</f>
        <v>0</v>
      </c>
      <c r="Q126" s="123">
        <f>Enhanced!Q69</f>
        <v>0</v>
      </c>
    </row>
    <row r="127" spans="2:17">
      <c r="B127" s="321"/>
      <c r="C127" s="236" t="s">
        <v>224</v>
      </c>
      <c r="D127" s="242">
        <f>Enhanced!D70</f>
        <v>18022696.118702892</v>
      </c>
      <c r="E127" s="106">
        <f>Enhanced!E70</f>
        <v>-4531237.984445449</v>
      </c>
      <c r="F127" s="107">
        <f>Enhanced!F70</f>
        <v>-0.20090676702885843</v>
      </c>
      <c r="G127" s="108">
        <f>Enhanced!G70</f>
        <v>91.718385336104447</v>
      </c>
      <c r="H127" s="109">
        <f>Enhanced!H70</f>
        <v>-2.3443571242745804</v>
      </c>
      <c r="I127" s="155">
        <f>Enhanced!I70</f>
        <v>6.8692506213525082</v>
      </c>
      <c r="J127" s="156">
        <f>Enhanced!J70</f>
        <v>0.40655730945250657</v>
      </c>
      <c r="K127" s="107">
        <f>Enhanced!K70</f>
        <v>6.2908340196787191E-2</v>
      </c>
      <c r="L127" s="110">
        <f>Enhanced!L70</f>
        <v>123802416.51184729</v>
      </c>
      <c r="M127" s="111">
        <f>Enhanced!M70</f>
        <v>-21956742.573602855</v>
      </c>
      <c r="N127" s="107">
        <f>Enhanced!N70</f>
        <v>-0.15063713808015927</v>
      </c>
      <c r="O127" s="105">
        <f>Enhanced!O70</f>
        <v>29454589.508784309</v>
      </c>
      <c r="P127" s="106">
        <f>Enhanced!P70</f>
        <v>-6403891.309564136</v>
      </c>
      <c r="Q127" s="107">
        <f>Enhanced!Q70</f>
        <v>-0.1785879145858105</v>
      </c>
    </row>
    <row r="128" spans="2:17">
      <c r="B128" s="321"/>
      <c r="C128" s="237" t="s">
        <v>128</v>
      </c>
      <c r="D128" s="242">
        <f>'Enhanced - Aggs'!D62</f>
        <v>0</v>
      </c>
      <c r="E128" s="106">
        <f>'Enhanced - Aggs'!E62</f>
        <v>0</v>
      </c>
      <c r="F128" s="107">
        <f>'Enhanced - Aggs'!F62</f>
        <v>0</v>
      </c>
      <c r="G128" s="108">
        <f>'Enhanced - Aggs'!G62</f>
        <v>0</v>
      </c>
      <c r="H128" s="109">
        <f>'Enhanced - Aggs'!H62</f>
        <v>0</v>
      </c>
      <c r="I128" s="155">
        <f>'Enhanced - Aggs'!I62</f>
        <v>0</v>
      </c>
      <c r="J128" s="156">
        <f>'Enhanced - Aggs'!J62</f>
        <v>0</v>
      </c>
      <c r="K128" s="107">
        <f>'Enhanced - Aggs'!K62</f>
        <v>0</v>
      </c>
      <c r="L128" s="110">
        <f>'Enhanced - Aggs'!L62</f>
        <v>0</v>
      </c>
      <c r="M128" s="111">
        <f>'Enhanced - Aggs'!M62</f>
        <v>0</v>
      </c>
      <c r="N128" s="107">
        <f>'Enhanced - Aggs'!N62</f>
        <v>0</v>
      </c>
      <c r="O128" s="105">
        <f>'Enhanced - Aggs'!O62</f>
        <v>0</v>
      </c>
      <c r="P128" s="106">
        <f>'Enhanced - Aggs'!P62</f>
        <v>0</v>
      </c>
      <c r="Q128" s="107">
        <f>'Enhanced - Aggs'!Q62</f>
        <v>0</v>
      </c>
    </row>
    <row r="129" spans="2:17" ht="15" customHeight="1">
      <c r="B129" s="321"/>
      <c r="C129" s="237" t="s">
        <v>129</v>
      </c>
      <c r="D129" s="242">
        <f>'Enhanced - Aggs'!D63</f>
        <v>9.475715160369873</v>
      </c>
      <c r="E129" s="106">
        <f>'Enhanced - Aggs'!E63</f>
        <v>-4.0561478137969971</v>
      </c>
      <c r="F129" s="107">
        <f>'Enhanced - Aggs'!F63</f>
        <v>-0.29974792248047621</v>
      </c>
      <c r="G129" s="108">
        <f>'Enhanced - Aggs'!G63</f>
        <v>4.8222379642304057E-5</v>
      </c>
      <c r="H129" s="109">
        <f>'Enhanced - Aggs'!H63</f>
        <v>-8.2131910269619531E-6</v>
      </c>
      <c r="I129" s="155">
        <f>'Enhanced - Aggs'!I63</f>
        <v>8.49</v>
      </c>
      <c r="J129" s="156">
        <f>'Enhanced - Aggs'!J63</f>
        <v>-2.6599692055994684</v>
      </c>
      <c r="K129" s="107">
        <f>'Enhanced - Aggs'!K63</f>
        <v>-0.23856291946202351</v>
      </c>
      <c r="L129" s="110">
        <f>'Enhanced - Aggs'!L63</f>
        <v>80.448821711540219</v>
      </c>
      <c r="M129" s="111">
        <f>'Enhanced - Aggs'!M63</f>
        <v>-70.431033744812012</v>
      </c>
      <c r="N129" s="107">
        <f>'Enhanced - Aggs'!N63</f>
        <v>-0.46680210245288101</v>
      </c>
      <c r="O129" s="105">
        <f>'Enhanced - Aggs'!O63</f>
        <v>9.475715160369873</v>
      </c>
      <c r="P129" s="106">
        <f>'Enhanced - Aggs'!P63</f>
        <v>-17.588010787963867</v>
      </c>
      <c r="Q129" s="107">
        <f>'Enhanced - Aggs'!Q63</f>
        <v>-0.64987396124023811</v>
      </c>
    </row>
    <row r="130" spans="2:17">
      <c r="B130" s="321"/>
      <c r="C130" s="237" t="s">
        <v>130</v>
      </c>
      <c r="D130" s="242">
        <f>'Enhanced - Aggs'!D64</f>
        <v>1260.0271717086143</v>
      </c>
      <c r="E130" s="106">
        <f>'Enhanced - Aggs'!E64</f>
        <v>-226.49848813835797</v>
      </c>
      <c r="F130" s="107">
        <f>'Enhanced - Aggs'!F64</f>
        <v>-0.1523676948581395</v>
      </c>
      <c r="G130" s="108">
        <f>'Enhanced - Aggs'!G64</f>
        <v>6.4123401353254365E-3</v>
      </c>
      <c r="H130" s="109">
        <f>'Enhanced - Aggs'!H64</f>
        <v>2.1268203295419109E-4</v>
      </c>
      <c r="I130" s="155">
        <f>'Enhanced - Aggs'!I64</f>
        <v>14.488740077355494</v>
      </c>
      <c r="J130" s="156">
        <f>'Enhanced - Aggs'!J64</f>
        <v>-0.31357281209223586</v>
      </c>
      <c r="K130" s="107">
        <f>'Enhanced - Aggs'!K64</f>
        <v>-2.1184041604455989E-2</v>
      </c>
      <c r="L130" s="110">
        <f>'Enhanced - Aggs'!L64</f>
        <v>18256.206181291494</v>
      </c>
      <c r="M130" s="111">
        <f>'Enhanced - Aggs'!M64</f>
        <v>-3747.8117539561354</v>
      </c>
      <c r="N130" s="107">
        <f>'Enhanced - Aggs'!N64</f>
        <v>-0.17032397287554557</v>
      </c>
      <c r="O130" s="105">
        <f>'Enhanced - Aggs'!O64</f>
        <v>11440.476232054743</v>
      </c>
      <c r="P130" s="106">
        <f>'Enhanced - Aggs'!P64</f>
        <v>-2147.5096897640124</v>
      </c>
      <c r="Q130" s="107">
        <f>'Enhanced - Aggs'!Q64</f>
        <v>-0.15804473908937988</v>
      </c>
    </row>
    <row r="131" spans="2:17">
      <c r="B131" s="321"/>
      <c r="C131" s="238" t="s">
        <v>225</v>
      </c>
      <c r="D131" s="242">
        <f>Enhanced!D71</f>
        <v>27.668263018131256</v>
      </c>
      <c r="E131" s="106">
        <f>Enhanced!E71</f>
        <v>-820.31432722187321</v>
      </c>
      <c r="F131" s="107">
        <f>Enhanced!F71</f>
        <v>-0.96737166147444098</v>
      </c>
      <c r="G131" s="108">
        <f>Enhanced!G71</f>
        <v>1.4080514881700674E-4</v>
      </c>
      <c r="H131" s="109">
        <f>Enhanced!H71</f>
        <v>-3.3957649072911349E-3</v>
      </c>
      <c r="I131" s="155">
        <f>Enhanced!I71</f>
        <v>13.238602905440299</v>
      </c>
      <c r="J131" s="156">
        <f>Enhanced!J71</f>
        <v>1.2998221115919613</v>
      </c>
      <c r="K131" s="107">
        <f>Enhanced!K71</f>
        <v>0.10887394065076704</v>
      </c>
      <c r="L131" s="110">
        <f>Enhanced!L71</f>
        <v>366.28914718031882</v>
      </c>
      <c r="M131" s="111">
        <f>Enhanced!M71</f>
        <v>-9757.5891146948106</v>
      </c>
      <c r="N131" s="107">
        <f>Enhanced!N71</f>
        <v>-0.96381928568227604</v>
      </c>
      <c r="O131" s="105">
        <f>Enhanced!O71</f>
        <v>55.336526036262512</v>
      </c>
      <c r="P131" s="106">
        <f>Enhanced!P71</f>
        <v>-1641.0197539112623</v>
      </c>
      <c r="Q131" s="107">
        <f>Enhanced!Q71</f>
        <v>-0.96737918402496537</v>
      </c>
    </row>
    <row r="132" spans="2:17">
      <c r="B132" s="321"/>
      <c r="C132" s="238" t="s">
        <v>226</v>
      </c>
      <c r="D132" s="242">
        <f>Enhanced!D72</f>
        <v>0</v>
      </c>
      <c r="E132" s="106">
        <f>Enhanced!E72</f>
        <v>0</v>
      </c>
      <c r="F132" s="107">
        <f>Enhanced!F72</f>
        <v>0</v>
      </c>
      <c r="G132" s="108">
        <f>Enhanced!G72</f>
        <v>0</v>
      </c>
      <c r="H132" s="109">
        <f>Enhanced!H72</f>
        <v>0</v>
      </c>
      <c r="I132" s="155">
        <f>Enhanced!I72</f>
        <v>0</v>
      </c>
      <c r="J132" s="156">
        <f>Enhanced!J72</f>
        <v>0</v>
      </c>
      <c r="K132" s="107">
        <f>Enhanced!K72</f>
        <v>0</v>
      </c>
      <c r="L132" s="110">
        <f>Enhanced!L72</f>
        <v>0</v>
      </c>
      <c r="M132" s="111">
        <f>Enhanced!M72</f>
        <v>0</v>
      </c>
      <c r="N132" s="107">
        <f>Enhanced!N72</f>
        <v>0</v>
      </c>
      <c r="O132" s="105">
        <f>Enhanced!O72</f>
        <v>0</v>
      </c>
      <c r="P132" s="106">
        <f>Enhanced!P72</f>
        <v>0</v>
      </c>
      <c r="Q132" s="107">
        <f>Enhanced!Q72</f>
        <v>0</v>
      </c>
    </row>
    <row r="133" spans="2:17">
      <c r="B133" s="321"/>
      <c r="C133" s="238" t="s">
        <v>227</v>
      </c>
      <c r="D133" s="242">
        <f>Enhanced!D73</f>
        <v>1626837.7771622308</v>
      </c>
      <c r="E133" s="106">
        <f>Enhanced!E73</f>
        <v>204130.44135023584</v>
      </c>
      <c r="F133" s="107">
        <f>Enhanced!F73</f>
        <v>0.14348027609890024</v>
      </c>
      <c r="G133" s="108">
        <f>Enhanced!G73</f>
        <v>8.2790573143079733</v>
      </c>
      <c r="H133" s="109">
        <f>Enhanced!H73</f>
        <v>2.3455579472820229</v>
      </c>
      <c r="I133" s="155">
        <f>Enhanced!I73</f>
        <v>14.733154584123579</v>
      </c>
      <c r="J133" s="156">
        <f>Enhanced!J73</f>
        <v>0.49637734476685047</v>
      </c>
      <c r="K133" s="107">
        <f>Enhanced!K73</f>
        <v>3.4865850355138291E-2</v>
      </c>
      <c r="L133" s="110">
        <f>Enhanced!L73</f>
        <v>23968452.454223134</v>
      </c>
      <c r="M133" s="111">
        <f>Enhanced!M73</f>
        <v>3713685.0374690741</v>
      </c>
      <c r="N133" s="107">
        <f>Enhanced!N73</f>
        <v>0.18334868828941669</v>
      </c>
      <c r="O133" s="105">
        <f>Enhanced!O73</f>
        <v>5758220.4344326388</v>
      </c>
      <c r="P133" s="106">
        <f>Enhanced!P73</f>
        <v>210526.48880063929</v>
      </c>
      <c r="Q133" s="107">
        <f>Enhanced!Q73</f>
        <v>3.7948468474256446E-2</v>
      </c>
    </row>
    <row r="134" spans="2:17">
      <c r="B134" s="321"/>
      <c r="C134" s="238" t="s">
        <v>131</v>
      </c>
      <c r="D134" s="242">
        <f>'Enhanced - Aggs'!D66</f>
        <v>0</v>
      </c>
      <c r="E134" s="106">
        <f>'Enhanced - Aggs'!E66</f>
        <v>0</v>
      </c>
      <c r="F134" s="107">
        <f>'Enhanced - Aggs'!F66</f>
        <v>0</v>
      </c>
      <c r="G134" s="108">
        <f>'Enhanced - Aggs'!G66</f>
        <v>0</v>
      </c>
      <c r="H134" s="109">
        <f>'Enhanced - Aggs'!H66</f>
        <v>0</v>
      </c>
      <c r="I134" s="155">
        <f>'Enhanced - Aggs'!I66</f>
        <v>0</v>
      </c>
      <c r="J134" s="156">
        <f>'Enhanced - Aggs'!J66</f>
        <v>0</v>
      </c>
      <c r="K134" s="107">
        <f>'Enhanced - Aggs'!K66</f>
        <v>0</v>
      </c>
      <c r="L134" s="110">
        <f>'Enhanced - Aggs'!L66</f>
        <v>0</v>
      </c>
      <c r="M134" s="111">
        <f>'Enhanced - Aggs'!M66</f>
        <v>0</v>
      </c>
      <c r="N134" s="107">
        <f>'Enhanced - Aggs'!N66</f>
        <v>0</v>
      </c>
      <c r="O134" s="105">
        <f>'Enhanced - Aggs'!O66</f>
        <v>0</v>
      </c>
      <c r="P134" s="106">
        <f>'Enhanced - Aggs'!P66</f>
        <v>0</v>
      </c>
      <c r="Q134" s="107">
        <f>'Enhanced - Aggs'!Q66</f>
        <v>0</v>
      </c>
    </row>
    <row r="135" spans="2:17">
      <c r="B135" s="322"/>
      <c r="C135" s="239" t="s">
        <v>179</v>
      </c>
      <c r="D135" s="242">
        <f>'Enhanced - Aggs'!D67</f>
        <v>489858.68449206068</v>
      </c>
      <c r="E135" s="106">
        <f>'Enhanced - Aggs'!E67</f>
        <v>91939.826625945687</v>
      </c>
      <c r="F135" s="107">
        <f>'Enhanced - Aggs'!F67</f>
        <v>0.2310516951093583</v>
      </c>
      <c r="G135" s="108">
        <f>'Enhanced - Aggs'!G67</f>
        <v>5.8146381760968913</v>
      </c>
      <c r="H135" s="109">
        <f>'Enhanced - Aggs'!H67</f>
        <v>1.3209357713397898</v>
      </c>
      <c r="I135" s="155">
        <f>'Enhanced - Aggs'!I67</f>
        <v>41.481546690324038</v>
      </c>
      <c r="J135" s="156">
        <f>'Enhanced - Aggs'!J67</f>
        <v>4.3012985446319334</v>
      </c>
      <c r="K135" s="107">
        <f>'Enhanced - Aggs'!K67</f>
        <v>0.11568773096341757</v>
      </c>
      <c r="L135" s="110">
        <f>'Enhanced - Aggs'!L67</f>
        <v>20320095.892418128</v>
      </c>
      <c r="M135" s="111">
        <f>'Enhanced - Aggs'!M67</f>
        <v>5525374.0151055865</v>
      </c>
      <c r="N135" s="107">
        <f>'Enhanced - Aggs'!N67</f>
        <v>0.37346927241522904</v>
      </c>
      <c r="O135" s="105">
        <f>'Enhanced - Aggs'!O67</f>
        <v>4477814.3429826703</v>
      </c>
      <c r="P135" s="106">
        <f>'Enhanced - Aggs'!P67</f>
        <v>840290.91097703669</v>
      </c>
      <c r="Q135" s="107">
        <f>'Enhanced - Aggs'!Q67</f>
        <v>0.23100632248401012</v>
      </c>
    </row>
    <row r="136" spans="2:17" ht="15" thickBot="1">
      <c r="B136" s="323"/>
      <c r="C136" s="240" t="s">
        <v>228</v>
      </c>
      <c r="D136" s="243">
        <f>Enhanced!D74</f>
        <v>474.851862153816</v>
      </c>
      <c r="E136" s="129">
        <f>Enhanced!E74</f>
        <v>421.71701908442952</v>
      </c>
      <c r="F136" s="130">
        <f>Enhanced!F74</f>
        <v>7.9367321840722784</v>
      </c>
      <c r="G136" s="131">
        <f>Enhanced!G74</f>
        <v>2.4165444383980974E-3</v>
      </c>
      <c r="H136" s="132">
        <f>Enhanced!H74</f>
        <v>2.1949418995039771E-3</v>
      </c>
      <c r="I136" s="205">
        <f>Enhanced!I74</f>
        <v>21.767588947978393</v>
      </c>
      <c r="J136" s="157">
        <f>Enhanced!J74</f>
        <v>-3.3685390982588501</v>
      </c>
      <c r="K136" s="130">
        <f>Enhanced!K74</f>
        <v>-0.13401185306116009</v>
      </c>
      <c r="L136" s="133">
        <f>Enhanced!L74</f>
        <v>10336.380146546364</v>
      </c>
      <c r="M136" s="134">
        <f>Enhanced!M74</f>
        <v>9000.7759274375439</v>
      </c>
      <c r="N136" s="130">
        <f>Enhanced!N74</f>
        <v>6.739104143773444</v>
      </c>
      <c r="O136" s="128">
        <f>Enhanced!O74</f>
        <v>4340.5106229782104</v>
      </c>
      <c r="P136" s="129">
        <f>Enhanced!P74</f>
        <v>3854.8173590898514</v>
      </c>
      <c r="Q136" s="130">
        <f>Enhanced!Q74</f>
        <v>7.936732184072282</v>
      </c>
    </row>
    <row r="137" spans="2:17" ht="15.5" customHeight="1" thickBot="1">
      <c r="B137" s="324" t="s">
        <v>62</v>
      </c>
      <c r="C137" s="290" t="s">
        <v>88</v>
      </c>
      <c r="D137" s="291">
        <f>'Non-Dairy Alternatives'!D122</f>
        <v>1003501.3700603833</v>
      </c>
      <c r="E137" s="292">
        <f>'Non-Dairy Alternatives'!E122</f>
        <v>-227859.02945224848</v>
      </c>
      <c r="F137" s="293">
        <f>'Non-Dairy Alternatives'!F122</f>
        <v>-0.18504657900516722</v>
      </c>
      <c r="G137" s="294">
        <f>'Non-Dairy Alternatives'!G122</f>
        <v>100</v>
      </c>
      <c r="H137" s="295">
        <f>'Non-Dairy Alternatives'!H122</f>
        <v>5.6843418860808015E-14</v>
      </c>
      <c r="I137" s="296">
        <f>'Non-Dairy Alternatives'!I122</f>
        <v>14.122042334577801</v>
      </c>
      <c r="J137" s="297">
        <f>'Non-Dairy Alternatives'!J122</f>
        <v>0.74960594693007643</v>
      </c>
      <c r="K137" s="293">
        <f>'Non-Dairy Alternatives'!K122</f>
        <v>5.6056048815644112E-2</v>
      </c>
      <c r="L137" s="298">
        <f>'Non-Dairy Alternatives'!L122</f>
        <v>14171488.830799557</v>
      </c>
      <c r="M137" s="299">
        <f>'Non-Dairy Alternatives'!M122</f>
        <v>-2294799.7819515988</v>
      </c>
      <c r="N137" s="293">
        <f>'Non-Dairy Alternatives'!N122</f>
        <v>-0.13936351025540467</v>
      </c>
      <c r="O137" s="291">
        <f>'Non-Dairy Alternatives'!O122</f>
        <v>2810496.0369736552</v>
      </c>
      <c r="P137" s="292">
        <f>'Non-Dairy Alternatives'!P122</f>
        <v>-611622.53152571898</v>
      </c>
      <c r="Q137" s="293">
        <f>'Non-Dairy Alternatives'!Q122</f>
        <v>-0.17872628293937817</v>
      </c>
    </row>
    <row r="138" spans="2:17" ht="15.5" customHeight="1">
      <c r="B138" s="322"/>
      <c r="C138" s="82" t="s">
        <v>265</v>
      </c>
      <c r="D138" s="121">
        <f>'Non-Dairy Alternatives'!D123</f>
        <v>194.39446499943733</v>
      </c>
      <c r="E138" s="122">
        <f>'Non-Dairy Alternatives'!E123</f>
        <v>-178.13553499989212</v>
      </c>
      <c r="F138" s="123">
        <f>'Non-Dairy Alternatives'!F123</f>
        <v>-0.47817769038792246</v>
      </c>
      <c r="G138" s="124">
        <f>'Non-Dairy Alternatives'!G123</f>
        <v>1.9371619292133112E-2</v>
      </c>
      <c r="H138" s="125">
        <f>'Non-Dairy Alternatives'!H123</f>
        <v>-1.0881911692522176E-2</v>
      </c>
      <c r="I138" s="204">
        <f>'Non-Dairy Alternatives'!I123</f>
        <v>14.274278443891518</v>
      </c>
      <c r="J138" s="152">
        <f>'Non-Dairy Alternatives'!J123</f>
        <v>-1.7346309056584417</v>
      </c>
      <c r="K138" s="245">
        <f>'Non-Dairy Alternatives'!K123</f>
        <v>-0.10835409632119664</v>
      </c>
      <c r="L138" s="257">
        <f>'Non-Dairy Alternatives'!L123</f>
        <v>2774.8407213532923</v>
      </c>
      <c r="M138" s="127">
        <f>'Non-Dairy Alternatives'!M123</f>
        <v>-3188.9582786238193</v>
      </c>
      <c r="N138" s="123">
        <f>'Non-Dairy Alternatives'!N123</f>
        <v>-0.53471927518617879</v>
      </c>
      <c r="O138" s="121">
        <f>'Non-Dairy Alternatives'!O123</f>
        <v>777.57785999774933</v>
      </c>
      <c r="P138" s="122">
        <f>'Non-Dairy Alternatives'!P123</f>
        <v>-712.54213999956846</v>
      </c>
      <c r="Q138" s="123">
        <f>'Non-Dairy Alternatives'!Q123</f>
        <v>-0.47817769038792246</v>
      </c>
    </row>
    <row r="139" spans="2:17">
      <c r="B139" s="321"/>
      <c r="C139" s="255" t="s">
        <v>85</v>
      </c>
      <c r="D139" s="105">
        <f>'Non-Dairy Alternatives'!D124</f>
        <v>692826.38251095638</v>
      </c>
      <c r="E139" s="106">
        <f>'Non-Dairy Alternatives'!E124</f>
        <v>-221897.15948705305</v>
      </c>
      <c r="F139" s="107">
        <f>'Non-Dairy Alternatives'!F124</f>
        <v>-0.24258385107523114</v>
      </c>
      <c r="G139" s="108">
        <f>'Non-Dairy Alternatives'!G124</f>
        <v>69.040900509111125</v>
      </c>
      <c r="H139" s="109">
        <f>'Non-Dairy Alternatives'!H124</f>
        <v>-5.2447060736613338</v>
      </c>
      <c r="I139" s="155">
        <f>'Non-Dairy Alternatives'!I124</f>
        <v>12.108797870536696</v>
      </c>
      <c r="J139" s="156">
        <f>'Non-Dairy Alternatives'!J124</f>
        <v>0.10253291912237472</v>
      </c>
      <c r="K139" s="244">
        <f>'Non-Dairy Alternatives'!K124</f>
        <v>8.5399513951502862E-3</v>
      </c>
      <c r="L139" s="247">
        <f>'Non-Dairy Alternatives'!L124</f>
        <v>8389294.6252003107</v>
      </c>
      <c r="M139" s="111">
        <f>'Non-Dairy Alternatives'!M124</f>
        <v>-2593118.5773239564</v>
      </c>
      <c r="N139" s="107">
        <f>'Non-Dairy Alternatives'!N124</f>
        <v>-0.23611555397751177</v>
      </c>
      <c r="O139" s="105">
        <f>'Non-Dairy Alternatives'!O124</f>
        <v>1595307.981867179</v>
      </c>
      <c r="P139" s="106">
        <f>'Non-Dairy Alternatives'!P124</f>
        <v>-627310.21896634926</v>
      </c>
      <c r="Q139" s="107">
        <f>'Non-Dairy Alternatives'!Q124</f>
        <v>-0.28223930620701965</v>
      </c>
    </row>
    <row r="140" spans="2:17">
      <c r="B140" s="321"/>
      <c r="C140" s="255" t="s">
        <v>87</v>
      </c>
      <c r="D140" s="105">
        <f>'Non-Dairy Alternatives'!D125</f>
        <v>317.13527209076551</v>
      </c>
      <c r="E140" s="106">
        <f>'Non-Dairy Alternatives'!E125</f>
        <v>-1116.4269209156114</v>
      </c>
      <c r="F140" s="107">
        <f>'Non-Dairy Alternatives'!F125</f>
        <v>-0.77877815581499865</v>
      </c>
      <c r="G140" s="108">
        <f>'Non-Dairy Alternatives'!G125</f>
        <v>3.1602873852746474E-2</v>
      </c>
      <c r="H140" s="109">
        <f>'Non-Dairy Alternatives'!H125</f>
        <v>-8.4818134454307664E-2</v>
      </c>
      <c r="I140" s="155">
        <f>'Non-Dairy Alternatives'!I125</f>
        <v>11.206807977436281</v>
      </c>
      <c r="J140" s="156">
        <f>'Non-Dairy Alternatives'!J125</f>
        <v>-0.1954939695888811</v>
      </c>
      <c r="K140" s="244">
        <f>'Non-Dairy Alternatives'!K125</f>
        <v>-1.7145131789803644E-2</v>
      </c>
      <c r="L140" s="247">
        <f>'Non-Dairy Alternatives'!L125</f>
        <v>3554.0740971932164</v>
      </c>
      <c r="M140" s="111">
        <f>'Non-Dairy Alternatives'!M125</f>
        <v>-12791.834887305056</v>
      </c>
      <c r="N140" s="107">
        <f>'Non-Dairy Alternatives'!N125</f>
        <v>-0.78257103348833401</v>
      </c>
      <c r="O140" s="105">
        <f>'Non-Dairy Alternatives'!O125</f>
        <v>645.37305709466273</v>
      </c>
      <c r="P140" s="106">
        <f>'Non-Dairy Alternatives'!P125</f>
        <v>-2244.5095813284074</v>
      </c>
      <c r="Q140" s="107">
        <f>'Non-Dairy Alternatives'!Q125</f>
        <v>-0.77667845451093298</v>
      </c>
    </row>
    <row r="141" spans="2:17">
      <c r="B141" s="321"/>
      <c r="C141" s="255" t="s">
        <v>261</v>
      </c>
      <c r="D141" s="105">
        <f>'Non-Dairy Alternatives'!D126</f>
        <v>69144.198858539661</v>
      </c>
      <c r="E141" s="106">
        <f>'Non-Dairy Alternatives'!E126</f>
        <v>1353.2708835816302</v>
      </c>
      <c r="F141" s="107">
        <f>'Non-Dairy Alternatives'!F126</f>
        <v>1.9962418630432799E-2</v>
      </c>
      <c r="G141" s="108">
        <f>'Non-Dairy Alternatives'!G126</f>
        <v>6.8902944152810743</v>
      </c>
      <c r="H141" s="109">
        <f>'Non-Dairy Alternatives'!H126</f>
        <v>1.3849258812767804</v>
      </c>
      <c r="I141" s="155">
        <f>'Non-Dairy Alternatives'!I126</f>
        <v>30.970024505579904</v>
      </c>
      <c r="J141" s="156">
        <f>'Non-Dairy Alternatives'!J126</f>
        <v>4.7621963992582153</v>
      </c>
      <c r="K141" s="244">
        <f>'Non-Dairy Alternatives'!K126</f>
        <v>0.18170892986395573</v>
      </c>
      <c r="L141" s="247">
        <f>'Non-Dairy Alternatives'!L126</f>
        <v>2141397.5330676632</v>
      </c>
      <c r="M141" s="111">
        <f>'Non-Dairy Alternatives'!M126</f>
        <v>364744.545531929</v>
      </c>
      <c r="N141" s="107">
        <f>'Non-Dairy Alternatives'!N126</f>
        <v>0.20529869822122077</v>
      </c>
      <c r="O141" s="105">
        <f>'Non-Dairy Alternatives'!O126</f>
        <v>556532.56186616083</v>
      </c>
      <c r="P141" s="106">
        <f>'Non-Dairy Alternatives'!P126</f>
        <v>75145.477449794824</v>
      </c>
      <c r="Q141" s="107">
        <f>'Non-Dairy Alternatives'!Q126</f>
        <v>0.15610198088488653</v>
      </c>
    </row>
    <row r="142" spans="2:17">
      <c r="B142" s="321"/>
      <c r="C142" s="255" t="s">
        <v>262</v>
      </c>
      <c r="D142" s="105"/>
      <c r="E142" s="106"/>
      <c r="F142" s="107"/>
      <c r="G142" s="108"/>
      <c r="H142" s="109"/>
      <c r="I142" s="155"/>
      <c r="J142" s="156"/>
      <c r="K142" s="244"/>
      <c r="L142" s="247"/>
      <c r="M142" s="111"/>
      <c r="N142" s="107"/>
      <c r="O142" s="105"/>
      <c r="P142" s="106"/>
      <c r="Q142" s="107"/>
    </row>
    <row r="143" spans="2:17">
      <c r="B143" s="321"/>
      <c r="C143" s="255" t="s">
        <v>263</v>
      </c>
      <c r="D143" s="105">
        <f>'Non-Dairy Alternatives'!D128</f>
        <v>0</v>
      </c>
      <c r="E143" s="106">
        <f>'Non-Dairy Alternatives'!E128</f>
        <v>0</v>
      </c>
      <c r="F143" s="107">
        <f>'Non-Dairy Alternatives'!F128</f>
        <v>0</v>
      </c>
      <c r="G143" s="108">
        <f>'Non-Dairy Alternatives'!G128</f>
        <v>0</v>
      </c>
      <c r="H143" s="109">
        <f>'Non-Dairy Alternatives'!H128</f>
        <v>0</v>
      </c>
      <c r="I143" s="155">
        <f>'Non-Dairy Alternatives'!I128</f>
        <v>0</v>
      </c>
      <c r="J143" s="156">
        <f>'Non-Dairy Alternatives'!J128</f>
        <v>0</v>
      </c>
      <c r="K143" s="244">
        <f>'Non-Dairy Alternatives'!K128</f>
        <v>0</v>
      </c>
      <c r="L143" s="247">
        <f>'Non-Dairy Alternatives'!L128</f>
        <v>0</v>
      </c>
      <c r="M143" s="111">
        <f>'Non-Dairy Alternatives'!M128</f>
        <v>0</v>
      </c>
      <c r="N143" s="107">
        <f>'Non-Dairy Alternatives'!N128</f>
        <v>0</v>
      </c>
      <c r="O143" s="105">
        <f>'Non-Dairy Alternatives'!O128</f>
        <v>0</v>
      </c>
      <c r="P143" s="106">
        <f>'Non-Dairy Alternatives'!P128</f>
        <v>0</v>
      </c>
      <c r="Q143" s="107">
        <f>'Non-Dairy Alternatives'!Q128</f>
        <v>0</v>
      </c>
    </row>
    <row r="144" spans="2:17">
      <c r="B144" s="321"/>
      <c r="C144" s="255" t="s">
        <v>264</v>
      </c>
      <c r="D144" s="105">
        <f>'Non-Dairy Alternatives'!D129</f>
        <v>0.13621898889541625</v>
      </c>
      <c r="E144" s="106">
        <f>'Non-Dairy Alternatives'!E129</f>
        <v>-167.99128423583684</v>
      </c>
      <c r="F144" s="107">
        <f>'Non-Dairy Alternatives'!F129</f>
        <v>-0.99918978759404198</v>
      </c>
      <c r="G144" s="108">
        <f>'Non-Dairy Alternatives'!G129</f>
        <v>1.3574369996846103E-5</v>
      </c>
      <c r="H144" s="109">
        <f>'Non-Dairy Alternatives'!H129</f>
        <v>-1.3640227010271389E-2</v>
      </c>
      <c r="I144" s="155">
        <f>'Non-Dairy Alternatives'!I129</f>
        <v>7.7272727272727275</v>
      </c>
      <c r="J144" s="156">
        <f>'Non-Dairy Alternatives'!J129</f>
        <v>-4.1804151883873102</v>
      </c>
      <c r="K144" s="244">
        <f>'Non-Dairy Alternatives'!K129</f>
        <v>-0.35106858846120437</v>
      </c>
      <c r="L144" s="247">
        <f>'Non-Dairy Alternatives'!L129</f>
        <v>1.0526012778282166</v>
      </c>
      <c r="M144" s="111">
        <f>'Non-Dairy Alternatives'!M129</f>
        <v>-2000.9572371614101</v>
      </c>
      <c r="N144" s="107">
        <f>'Non-Dairy Alternatives'!N129</f>
        <v>-0.99947422771975547</v>
      </c>
      <c r="O144" s="105">
        <f>'Non-Dairy Alternatives'!O129</f>
        <v>1.0319620370864868</v>
      </c>
      <c r="P144" s="106">
        <f>'Non-Dairy Alternatives'!P129</f>
        <v>-1343.9880637607716</v>
      </c>
      <c r="Q144" s="107">
        <f>'Non-Dairy Alternatives'!Q129</f>
        <v>-0.99923275340344886</v>
      </c>
    </row>
    <row r="145" spans="2:17">
      <c r="B145" s="321"/>
      <c r="C145" s="255" t="s">
        <v>229</v>
      </c>
      <c r="D145" s="105">
        <f>'Non-Dairy Alternatives'!D130</f>
        <v>232530.76121628651</v>
      </c>
      <c r="E145" s="106">
        <f>'Non-Dairy Alternatives'!E130</f>
        <v>-901.08262177091092</v>
      </c>
      <c r="F145" s="107">
        <f>'Non-Dairy Alternatives'!F130</f>
        <v>-3.8601529549500283E-3</v>
      </c>
      <c r="G145" s="108">
        <f>'Non-Dairy Alternatives'!G130</f>
        <v>23.171942575653336</v>
      </c>
      <c r="H145" s="109">
        <f>'Non-Dairy Alternatives'!H130</f>
        <v>4.214710888614448</v>
      </c>
      <c r="I145" s="155">
        <f>'Non-Dairy Alternatives'!I130</f>
        <v>15.227816394272246</v>
      </c>
      <c r="J145" s="156">
        <f>'Non-Dairy Alternatives'!J130</f>
        <v>9.4882661881324992E-2</v>
      </c>
      <c r="K145" s="244">
        <f>'Non-Dairy Alternatives'!K130</f>
        <v>6.2699449795538126E-3</v>
      </c>
      <c r="L145" s="247">
        <f>'Non-Dairy Alternatives'!L130</f>
        <v>3540935.7378219725</v>
      </c>
      <c r="M145" s="111">
        <f>'Non-Dairy Alternatives'!M130</f>
        <v>8427.1139908237383</v>
      </c>
      <c r="N145" s="107">
        <f>'Non-Dairy Alternatives'!N130</f>
        <v>2.3855890779635783E-3</v>
      </c>
      <c r="O145" s="105">
        <f>'Non-Dairy Alternatives'!O130</f>
        <v>640151.85022350226</v>
      </c>
      <c r="P145" s="106">
        <f>'Non-Dairy Alternatives'!P130</f>
        <v>-45135.301676648902</v>
      </c>
      <c r="Q145" s="107">
        <f>'Non-Dairy Alternatives'!Q130</f>
        <v>-6.5863341449636986E-2</v>
      </c>
    </row>
    <row r="146" spans="2:17">
      <c r="B146" s="321"/>
      <c r="C146" s="255" t="s">
        <v>230</v>
      </c>
      <c r="D146" s="105">
        <f>'Non-Dairy Alternatives'!D131</f>
        <v>0</v>
      </c>
      <c r="E146" s="106">
        <f>'Non-Dairy Alternatives'!E131</f>
        <v>-86.439772993326187</v>
      </c>
      <c r="F146" s="107">
        <f>'Non-Dairy Alternatives'!F131</f>
        <v>-1</v>
      </c>
      <c r="G146" s="108">
        <f>'Non-Dairy Alternatives'!G131</f>
        <v>0</v>
      </c>
      <c r="H146" s="109">
        <f>'Non-Dairy Alternatives'!H131</f>
        <v>-7.0198597443558121E-3</v>
      </c>
      <c r="I146" s="155">
        <f>'Non-Dairy Alternatives'!I131</f>
        <v>0</v>
      </c>
      <c r="J146" s="156">
        <f>'Non-Dairy Alternatives'!J131</f>
        <v>-17.101067844073874</v>
      </c>
      <c r="K146" s="244">
        <f>'Non-Dairy Alternatives'!K131</f>
        <v>-1</v>
      </c>
      <c r="L146" s="247">
        <f>'Non-Dairy Alternatives'!L131</f>
        <v>0</v>
      </c>
      <c r="M146" s="111">
        <f>'Non-Dairy Alternatives'!M131</f>
        <v>-1478.2124223852159</v>
      </c>
      <c r="N146" s="107">
        <f>'Non-Dairy Alternatives'!N131</f>
        <v>-1</v>
      </c>
      <c r="O146" s="105">
        <f>'Non-Dairy Alternatives'!O131</f>
        <v>0</v>
      </c>
      <c r="P146" s="106">
        <f>'Non-Dairy Alternatives'!P131</f>
        <v>-230.5060613155365</v>
      </c>
      <c r="Q146" s="107">
        <f>'Non-Dairy Alternatives'!Q131</f>
        <v>-1</v>
      </c>
    </row>
    <row r="147" spans="2:17">
      <c r="B147" s="321"/>
      <c r="C147" s="83" t="s">
        <v>230</v>
      </c>
      <c r="D147" s="105">
        <f>'Non-Dairy Alternatives'!D132</f>
        <v>17.790544694387911</v>
      </c>
      <c r="E147" s="106">
        <f>'Non-Dairy Alternatives'!E132</f>
        <v>17.540465181791781</v>
      </c>
      <c r="F147" s="107">
        <f>'Non-Dairy Alternatives'!F132</f>
        <v>70.139552815424011</v>
      </c>
      <c r="G147" s="108">
        <f>'Non-Dairy Alternatives'!G132</f>
        <v>1.7728470757660657E-3</v>
      </c>
      <c r="H147" s="109">
        <f>'Non-Dairy Alternatives'!H132</f>
        <v>1.7525378703786656E-3</v>
      </c>
      <c r="I147" s="155">
        <f>'Non-Dairy Alternatives'!I132</f>
        <v>21.761559384669692</v>
      </c>
      <c r="J147" s="156">
        <f>'Non-Dairy Alternatives'!J132</f>
        <v>9.7615593846696918</v>
      </c>
      <c r="K147" s="244">
        <f>'Non-Dairy Alternatives'!K132</f>
        <v>0.81346328205580765</v>
      </c>
      <c r="L147" s="247">
        <f>'Non-Dairy Alternatives'!L132</f>
        <v>387.14999485254287</v>
      </c>
      <c r="M147" s="111">
        <f>'Non-Dairy Alternatives'!M132</f>
        <v>384.14904070138931</v>
      </c>
      <c r="N147" s="107">
        <f>'Non-Dairy Alternatives'!N132</f>
        <v>128.0089669326413</v>
      </c>
      <c r="O147" s="105">
        <f>'Non-Dairy Alternatives'!O132</f>
        <v>138.01819002628326</v>
      </c>
      <c r="P147" s="106">
        <f>'Non-Dairy Alternatives'!P132</f>
        <v>137.01787197589874</v>
      </c>
      <c r="Q147" s="107">
        <f>'Non-Dairy Alternatives'!Q132</f>
        <v>136.97430724480998</v>
      </c>
    </row>
    <row r="148" spans="2:17" ht="15" thickBot="1">
      <c r="B148" s="323"/>
      <c r="C148" s="256" t="s">
        <v>86</v>
      </c>
      <c r="D148" s="128">
        <f>'Non-Dairy Alternatives'!D133</f>
        <v>8470.5709738287005</v>
      </c>
      <c r="E148" s="129">
        <f>'Non-Dairy Alternatives'!E133</f>
        <v>-4882.6051790435868</v>
      </c>
      <c r="F148" s="130">
        <f>'Non-Dairy Alternatives'!F133</f>
        <v>-0.3656512220872134</v>
      </c>
      <c r="G148" s="131">
        <f>'Non-Dairy Alternatives'!G133</f>
        <v>0.84410158536395452</v>
      </c>
      <c r="H148" s="132">
        <f>'Non-Dairy Alternatives'!H133</f>
        <v>-0.24032310119876266</v>
      </c>
      <c r="I148" s="205">
        <f>'Non-Dairy Alternatives'!I133</f>
        <v>10.996167505439383</v>
      </c>
      <c r="J148" s="157">
        <f>'Non-Dairy Alternatives'!J133</f>
        <v>-0.1563003385890962</v>
      </c>
      <c r="K148" s="246">
        <f>'Non-Dairy Alternatives'!K133</f>
        <v>-1.4014865657988538E-2</v>
      </c>
      <c r="L148" s="248">
        <f>'Non-Dairy Alternatives'!L133</f>
        <v>93143.817294933178</v>
      </c>
      <c r="M148" s="134">
        <f>'Non-Dairy Alternatives'!M133</f>
        <v>-55777.050365622927</v>
      </c>
      <c r="N148" s="130">
        <f>'Non-Dairy Alternatives'!N133</f>
        <v>-0.37454153498997039</v>
      </c>
      <c r="O148" s="128">
        <f>'Non-Dairy Alternatives'!O133</f>
        <v>16941.641947657401</v>
      </c>
      <c r="P148" s="129">
        <f>'Non-Dairy Alternatives'!P133</f>
        <v>-9927.9603580871808</v>
      </c>
      <c r="Q148" s="130">
        <f>'Non-Dairy Alternatives'!Q133</f>
        <v>-0.36948668778639254</v>
      </c>
    </row>
    <row r="149" spans="2:17">
      <c r="B149" s="226"/>
      <c r="C149" s="82" t="s">
        <v>207</v>
      </c>
      <c r="D149" s="121">
        <f>'Trad vs Value Add'!D49</f>
        <v>586586.64371954091</v>
      </c>
      <c r="E149" s="122">
        <f>'Trad vs Value Add'!E49</f>
        <v>-109974.42129274562</v>
      </c>
      <c r="F149" s="123">
        <f>'Trad vs Value Add'!F49</f>
        <v>-0.15788195294953186</v>
      </c>
      <c r="G149" s="124">
        <f>'Trad vs Value Add'!G49</f>
        <v>2.9851682271804929</v>
      </c>
      <c r="H149" s="125">
        <f>'Trad vs Value Add'!H49</f>
        <v>8.0112117389343762E-2</v>
      </c>
      <c r="I149" s="204">
        <f>'Trad vs Value Add'!I49</f>
        <v>14.178992149697196</v>
      </c>
      <c r="J149" s="152">
        <f>'Trad vs Value Add'!J49</f>
        <v>2.1549095820166286E-2</v>
      </c>
      <c r="K149" s="123">
        <f>'Trad vs Value Add'!K49</f>
        <v>1.5221036551699245E-3</v>
      </c>
      <c r="L149" s="233">
        <f>'Trad vs Value Add'!L49</f>
        <v>8317207.4164165966</v>
      </c>
      <c r="M149" s="234">
        <f>'Trad vs Value Add'!M49</f>
        <v>-1544316.1950427853</v>
      </c>
      <c r="N149" s="232">
        <f>'Trad vs Value Add'!N49</f>
        <v>-0.15660016199203175</v>
      </c>
      <c r="O149" s="251">
        <f>'Trad vs Value Add'!O49</f>
        <v>3209218.6490671076</v>
      </c>
      <c r="P149" s="231">
        <f>'Trad vs Value Add'!P49</f>
        <v>-599303.28400270361</v>
      </c>
      <c r="Q149" s="232">
        <f>'Trad vs Value Add'!Q49</f>
        <v>-0.15735849616589781</v>
      </c>
    </row>
    <row r="150" spans="2:17">
      <c r="B150" s="226" t="s">
        <v>220</v>
      </c>
      <c r="C150" s="83" t="s">
        <v>208</v>
      </c>
      <c r="D150" s="105">
        <f>'Trad vs Value Add'!D50</f>
        <v>15681894.885806181</v>
      </c>
      <c r="E150" s="106">
        <f>'Trad vs Value Add'!E50</f>
        <v>-4365675.8309973776</v>
      </c>
      <c r="F150" s="107">
        <f>'Trad vs Value Add'!F50</f>
        <v>-0.21776582772386166</v>
      </c>
      <c r="G150" s="108">
        <f>'Trad vs Value Add'!G50</f>
        <v>79.805932944963502</v>
      </c>
      <c r="H150" s="109">
        <f>'Trad vs Value Add'!H50</f>
        <v>-3.8038476222191093</v>
      </c>
      <c r="I150" s="206">
        <f>'Trad vs Value Add'!I50</f>
        <v>5.9555275695636221</v>
      </c>
      <c r="J150" s="156">
        <f>'Trad vs Value Add'!J50</f>
        <v>0.28790362520121171</v>
      </c>
      <c r="K150" s="107">
        <f>'Trad vs Value Add'!K50</f>
        <v>5.0797940729216812E-2</v>
      </c>
      <c r="L150" s="110">
        <f>'Trad vs Value Add'!L50</f>
        <v>93393957.335417479</v>
      </c>
      <c r="M150" s="111">
        <f>'Trad vs Value Add'!M50</f>
        <v>-20228134.485437065</v>
      </c>
      <c r="N150" s="107">
        <f>'Trad vs Value Add'!N50</f>
        <v>-0.17802994260421046</v>
      </c>
      <c r="O150" s="105">
        <f>'Trad vs Value Add'!O50</f>
        <v>21956291.29930966</v>
      </c>
      <c r="P150" s="106">
        <f>'Trad vs Value Add'!P50</f>
        <v>-5779641.2029111199</v>
      </c>
      <c r="Q150" s="107">
        <f>'Trad vs Value Add'!Q50</f>
        <v>-0.20838099466994131</v>
      </c>
    </row>
    <row r="151" spans="2:17">
      <c r="B151" s="226" t="s">
        <v>218</v>
      </c>
      <c r="C151" s="83" t="s">
        <v>209</v>
      </c>
      <c r="D151" s="105">
        <f>'Trad vs Value Add'!D51</f>
        <v>625131.33987491496</v>
      </c>
      <c r="E151" s="106">
        <f>'Trad vs Value Add'!E51</f>
        <v>9858.0964810553705</v>
      </c>
      <c r="F151" s="107">
        <f>'Trad vs Value Add'!F51</f>
        <v>1.602230649049179E-2</v>
      </c>
      <c r="G151" s="108">
        <f>'Trad vs Value Add'!G51</f>
        <v>3.1813240781895424</v>
      </c>
      <c r="H151" s="109">
        <f>'Trad vs Value Add'!H51</f>
        <v>0.61528445195688652</v>
      </c>
      <c r="I151" s="206">
        <f>'Trad vs Value Add'!I51</f>
        <v>18.038369542927747</v>
      </c>
      <c r="J151" s="156">
        <f>'Trad vs Value Add'!J51</f>
        <v>0.93624138603084361</v>
      </c>
      <c r="K151" s="107">
        <f>'Trad vs Value Add'!K51</f>
        <v>5.4744145140397542E-2</v>
      </c>
      <c r="L151" s="110">
        <f>'Trad vs Value Add'!L51</f>
        <v>11276350.121529279</v>
      </c>
      <c r="M151" s="111">
        <f>'Trad vs Value Add'!M51</f>
        <v>753868.26149787195</v>
      </c>
      <c r="N151" s="107">
        <f>'Trad vs Value Add'!N51</f>
        <v>7.1643579102888738E-2</v>
      </c>
      <c r="O151" s="105">
        <f>'Trad vs Value Add'!O51</f>
        <v>3225292.2972543146</v>
      </c>
      <c r="P151" s="106">
        <f>'Trad vs Value Add'!P51</f>
        <v>-132201.04450634867</v>
      </c>
      <c r="Q151" s="107">
        <f>'Trad vs Value Add'!Q51</f>
        <v>-3.9374923804621063E-2</v>
      </c>
    </row>
    <row r="152" spans="2:17" ht="15" thickBot="1">
      <c r="B152" s="226"/>
      <c r="C152" s="84" t="s">
        <v>210</v>
      </c>
      <c r="D152" s="128">
        <f>'Trad vs Value Add'!D52</f>
        <v>2729613.6847013077</v>
      </c>
      <c r="E152" s="129">
        <f>'Trad vs Value Add'!E52</f>
        <v>153829.12686575251</v>
      </c>
      <c r="F152" s="130">
        <f>'Trad vs Value Add'!F52</f>
        <v>5.9721270708686873E-2</v>
      </c>
      <c r="G152" s="131">
        <f>'Trad vs Value Add'!G52</f>
        <v>13.891138046340023</v>
      </c>
      <c r="H152" s="132">
        <f>'Trad vs Value Add'!H52</f>
        <v>3.1486503548784217</v>
      </c>
      <c r="I152" s="205">
        <f>'Trad vs Value Add'!I52</f>
        <v>12.555366614322022</v>
      </c>
      <c r="J152" s="157">
        <f>'Trad vs Value Add'!J52</f>
        <v>0.43162985254776132</v>
      </c>
      <c r="K152" s="130">
        <f>'Trad vs Value Add'!K52</f>
        <v>3.5602047539391973E-2</v>
      </c>
      <c r="L152" s="133">
        <f>'Trad vs Value Add'!L52</f>
        <v>34271300.526895314</v>
      </c>
      <c r="M152" s="134">
        <f>'Trad vs Value Add'!M52</f>
        <v>3043166.5926539339</v>
      </c>
      <c r="N152" s="130">
        <f>'Trad vs Value Add'!N52</f>
        <v>9.7449517766962312E-2</v>
      </c>
      <c r="O152" s="128">
        <f>'Trad vs Value Add'!O52</f>
        <v>6712538.7577940281</v>
      </c>
      <c r="P152" s="129">
        <f>'Trad vs Value Add'!P52</f>
        <v>376085.79723975435</v>
      </c>
      <c r="Q152" s="130">
        <f>'Trad vs Value Add'!Q52</f>
        <v>5.9352732448416483E-2</v>
      </c>
    </row>
    <row r="153" spans="2:17">
      <c r="B153" s="324" t="s">
        <v>219</v>
      </c>
      <c r="C153" s="82" t="s">
        <v>216</v>
      </c>
      <c r="D153" s="121">
        <f>Filtration!D29</f>
        <v>18033839.781480201</v>
      </c>
      <c r="E153" s="122">
        <f>Filtration!E29</f>
        <v>-4537351.7093836851</v>
      </c>
      <c r="F153" s="123">
        <f>Filtration!F29</f>
        <v>-0.2010240226449837</v>
      </c>
      <c r="G153" s="124">
        <f>Filtration!G29</f>
        <v>91.775095983053873</v>
      </c>
      <c r="H153" s="125">
        <f>Filtration!H29</f>
        <v>-2.3596196066604733</v>
      </c>
      <c r="I153" s="204">
        <f>Filtration!I29</f>
        <v>6.8754255988681887</v>
      </c>
      <c r="J153" s="152">
        <f>Filtration!J29</f>
        <v>0.40485087662651509</v>
      </c>
      <c r="K153" s="123">
        <f>Filtration!K29</f>
        <v>6.2567993417168677E-2</v>
      </c>
      <c r="L153" s="126">
        <f>Filtration!L29</f>
        <v>123990323.67947647</v>
      </c>
      <c r="M153" s="127">
        <f>Filtration!M29</f>
        <v>-22058257.432183743</v>
      </c>
      <c r="N153" s="123">
        <f>Filtration!N29</f>
        <v>-0.15103369895335914</v>
      </c>
      <c r="O153" s="121">
        <f>Filtration!O29</f>
        <v>29518165.061343871</v>
      </c>
      <c r="P153" s="122">
        <f>Filtration!P29</f>
        <v>-6407977.9194125012</v>
      </c>
      <c r="Q153" s="123">
        <f>Filtration!Q29</f>
        <v>-0.17836531805946709</v>
      </c>
    </row>
    <row r="154" spans="2:17" ht="15" thickBot="1">
      <c r="B154" s="323"/>
      <c r="C154" s="84" t="s">
        <v>217</v>
      </c>
      <c r="D154" s="128">
        <f>Filtration!D30</f>
        <v>1616196.6345100761</v>
      </c>
      <c r="E154" s="129">
        <f>Filtration!E30</f>
        <v>209845.56898033922</v>
      </c>
      <c r="F154" s="130">
        <f>Filtration!F30</f>
        <v>0.14921279197189338</v>
      </c>
      <c r="G154" s="131">
        <f>Filtration!G30</f>
        <v>8.224904016945656</v>
      </c>
      <c r="H154" s="132">
        <f>Filtration!H30</f>
        <v>2.3596196066601189</v>
      </c>
      <c r="I154" s="205">
        <f>Filtration!I30</f>
        <v>14.720515714413418</v>
      </c>
      <c r="J154" s="157">
        <f>Filtration!J30</f>
        <v>0.51580868025615345</v>
      </c>
      <c r="K154" s="130">
        <f>Filtration!K30</f>
        <v>3.6312518027708504E-2</v>
      </c>
      <c r="L154" s="133">
        <f>Filtration!L30</f>
        <v>23791247.955887657</v>
      </c>
      <c r="M154" s="134">
        <f>Filtration!M30</f>
        <v>3814443.0828628391</v>
      </c>
      <c r="N154" s="130">
        <f>Filtration!N30</f>
        <v>0.19094360219804607</v>
      </c>
      <c r="O154" s="128">
        <f>Filtration!O30</f>
        <v>5699040.7290220857</v>
      </c>
      <c r="P154" s="129">
        <f>Filtration!P30</f>
        <v>216826.89625417255</v>
      </c>
      <c r="Q154" s="130">
        <f>Filtration!Q30</f>
        <v>3.9550973907323657E-2</v>
      </c>
    </row>
    <row r="155" spans="2:17">
      <c r="B155" s="103"/>
      <c r="C155" s="80"/>
      <c r="D155" s="61"/>
      <c r="E155" s="61"/>
      <c r="F155" s="62"/>
      <c r="G155" s="63"/>
      <c r="H155" s="63"/>
      <c r="I155" s="162"/>
      <c r="J155" s="162"/>
      <c r="K155" s="62"/>
      <c r="L155" s="64"/>
      <c r="M155" s="64"/>
      <c r="N155" s="62"/>
      <c r="O155" s="61"/>
      <c r="P155" s="61"/>
      <c r="Q155" s="62"/>
    </row>
    <row r="156" spans="2:17" ht="23.5">
      <c r="B156" s="333" t="s">
        <v>139</v>
      </c>
      <c r="C156" s="333"/>
      <c r="D156" s="333"/>
      <c r="E156" s="333"/>
      <c r="F156" s="333"/>
      <c r="G156" s="333"/>
      <c r="H156" s="333"/>
      <c r="I156" s="333"/>
      <c r="J156" s="333"/>
      <c r="K156" s="333"/>
      <c r="L156" s="333"/>
      <c r="M156" s="333"/>
      <c r="N156" s="333"/>
      <c r="O156" s="333"/>
      <c r="P156" s="333"/>
      <c r="Q156" s="333"/>
    </row>
    <row r="157" spans="2:17">
      <c r="B157" s="334" t="s">
        <v>15</v>
      </c>
      <c r="C157" s="334"/>
      <c r="D157" s="334"/>
      <c r="E157" s="334"/>
      <c r="F157" s="334"/>
      <c r="G157" s="334"/>
      <c r="H157" s="334"/>
      <c r="I157" s="334"/>
      <c r="J157" s="334"/>
      <c r="K157" s="334"/>
      <c r="L157" s="334"/>
      <c r="M157" s="334"/>
      <c r="N157" s="334"/>
      <c r="O157" s="334"/>
      <c r="P157" s="334"/>
      <c r="Q157" s="334"/>
    </row>
    <row r="158" spans="2:17" ht="15" thickBot="1">
      <c r="B158" s="334" t="str">
        <f>'HOME PAGE'!H7</f>
        <v>YTD ENDING 12-29-2024</v>
      </c>
      <c r="C158" s="334"/>
      <c r="D158" s="334"/>
      <c r="E158" s="334"/>
      <c r="F158" s="334"/>
      <c r="G158" s="334"/>
      <c r="H158" s="334"/>
      <c r="I158" s="334"/>
      <c r="J158" s="334"/>
      <c r="K158" s="334"/>
      <c r="L158" s="334"/>
      <c r="M158" s="334"/>
      <c r="N158" s="334"/>
      <c r="O158" s="334"/>
      <c r="P158" s="334"/>
      <c r="Q158" s="334"/>
    </row>
    <row r="159" spans="2:17">
      <c r="D159" s="325" t="s">
        <v>76</v>
      </c>
      <c r="E159" s="326"/>
      <c r="F159" s="327"/>
      <c r="G159" s="328" t="s">
        <v>19</v>
      </c>
      <c r="H159" s="329"/>
      <c r="I159" s="325" t="s">
        <v>20</v>
      </c>
      <c r="J159" s="326"/>
      <c r="K159" s="327"/>
      <c r="L159" s="328" t="s">
        <v>21</v>
      </c>
      <c r="M159" s="326"/>
      <c r="N159" s="329"/>
      <c r="O159" s="325" t="s">
        <v>22</v>
      </c>
      <c r="P159" s="326"/>
      <c r="Q159" s="327"/>
    </row>
    <row r="160" spans="2:17" ht="28.5" customHeight="1" thickBot="1">
      <c r="B160" s="14"/>
      <c r="C160" s="79"/>
      <c r="D160" s="112" t="s">
        <v>18</v>
      </c>
      <c r="E160" s="113" t="s">
        <v>24</v>
      </c>
      <c r="F160" s="17" t="s">
        <v>25</v>
      </c>
      <c r="G160" s="18" t="s">
        <v>18</v>
      </c>
      <c r="H160" s="49" t="s">
        <v>24</v>
      </c>
      <c r="I160" s="15" t="s">
        <v>18</v>
      </c>
      <c r="J160" s="16" t="s">
        <v>24</v>
      </c>
      <c r="K160" s="17" t="s">
        <v>25</v>
      </c>
      <c r="L160" s="18" t="s">
        <v>18</v>
      </c>
      <c r="M160" s="16" t="s">
        <v>24</v>
      </c>
      <c r="N160" s="49" t="s">
        <v>25</v>
      </c>
      <c r="O160" s="15" t="s">
        <v>18</v>
      </c>
      <c r="P160" s="16" t="s">
        <v>24</v>
      </c>
      <c r="Q160" s="17" t="s">
        <v>25</v>
      </c>
    </row>
    <row r="161" spans="2:17" ht="15" thickBot="1">
      <c r="C161" s="290" t="s">
        <v>77</v>
      </c>
      <c r="D161" s="291">
        <f>'Segment Data'!E102</f>
        <v>19650036.41599036</v>
      </c>
      <c r="E161" s="292">
        <f>'Segment Data'!F102</f>
        <v>-4327506.1404033117</v>
      </c>
      <c r="F161" s="293">
        <f>'Segment Data'!G102</f>
        <v>-0.18048163735817754</v>
      </c>
      <c r="G161" s="294">
        <f>'Segment Data'!H102</f>
        <v>100.00000000000004</v>
      </c>
      <c r="H161" s="295">
        <f>'Segment Data'!I102</f>
        <v>4.2632564145606011E-14</v>
      </c>
      <c r="I161" s="296">
        <f>'Segment Data'!J102</f>
        <v>7.5206767309146496</v>
      </c>
      <c r="J161" s="297">
        <f>'Segment Data'!K102</f>
        <v>0.59647315191134354</v>
      </c>
      <c r="K161" s="293">
        <f>'Segment Data'!L102</f>
        <v>8.6143214177016147E-2</v>
      </c>
      <c r="L161" s="298">
        <f>'Segment Data'!M102</f>
        <v>147781571.6353642</v>
      </c>
      <c r="M161" s="299">
        <f>'Segment Data'!N102</f>
        <v>-18243814.349320948</v>
      </c>
      <c r="N161" s="293">
        <f>'Segment Data'!O102</f>
        <v>-0.10988569152312545</v>
      </c>
      <c r="O161" s="291">
        <f>'Segment Data'!P102</f>
        <v>35217205.790365942</v>
      </c>
      <c r="P161" s="292">
        <f>'Segment Data'!Q102</f>
        <v>-6191151.0231583342</v>
      </c>
      <c r="Q161" s="293">
        <f>'Segment Data'!R102</f>
        <v>-0.14951453038909909</v>
      </c>
    </row>
    <row r="162" spans="2:17" ht="15" thickBot="1">
      <c r="B162" s="324" t="s">
        <v>111</v>
      </c>
      <c r="C162" s="82" t="s">
        <v>111</v>
      </c>
      <c r="D162" s="128">
        <f>'Segment Data'!E105</f>
        <v>18411508.570507541</v>
      </c>
      <c r="E162" s="129">
        <f>'Segment Data'!F105</f>
        <v>-4211846.7041315995</v>
      </c>
      <c r="F162" s="130">
        <f>'Segment Data'!G105</f>
        <v>-0.18617250416666065</v>
      </c>
      <c r="G162" s="131">
        <f>'Segment Data'!H105</f>
        <v>93.69707099130386</v>
      </c>
      <c r="H162" s="132">
        <f>'Segment Data'!I105</f>
        <v>-0.65519726734036965</v>
      </c>
      <c r="I162" s="205">
        <f>'Segment Data'!J105</f>
        <v>6.9339922567134602</v>
      </c>
      <c r="J162" s="157">
        <f>'Segment Data'!K105</f>
        <v>0.53130689034459166</v>
      </c>
      <c r="K162" s="130">
        <f>'Segment Data'!L105</f>
        <v>8.298188337277454E-2</v>
      </c>
      <c r="L162" s="133">
        <f>'Segment Data'!M105</f>
        <v>127665257.86231279</v>
      </c>
      <c r="M162" s="134">
        <f>'Segment Data'!N105</f>
        <v>-17184967.892783195</v>
      </c>
      <c r="N162" s="130">
        <f>'Segment Data'!O105</f>
        <v>-0.1186395658218614</v>
      </c>
      <c r="O162" s="128">
        <f>'Segment Data'!P105</f>
        <v>28668830.057103701</v>
      </c>
      <c r="P162" s="129">
        <f>'Segment Data'!Q105</f>
        <v>-5403555.4056713581</v>
      </c>
      <c r="Q162" s="130">
        <f>'Segment Data'!R105</f>
        <v>-0.15859046357569764</v>
      </c>
    </row>
    <row r="163" spans="2:17">
      <c r="B163" s="321"/>
      <c r="C163" s="102" t="s">
        <v>110</v>
      </c>
      <c r="D163" s="143">
        <f>'Segment Data'!E106</f>
        <v>18340397.506559055</v>
      </c>
      <c r="E163" s="144">
        <f>'Segment Data'!F106</f>
        <v>-4194390.3502636813</v>
      </c>
      <c r="F163" s="145">
        <f>'Segment Data'!G106</f>
        <v>-0.18612956895415228</v>
      </c>
      <c r="G163" s="146">
        <f>'Segment Data'!H106</f>
        <v>93.335183295815312</v>
      </c>
      <c r="H163" s="147">
        <f>'Segment Data'!I106</f>
        <v>-0.64770841972365645</v>
      </c>
      <c r="I163" s="207">
        <f>'Segment Data'!J106</f>
        <v>6.861578293711446</v>
      </c>
      <c r="J163" s="161">
        <f>'Segment Data'!K106</f>
        <v>0.52469700018090748</v>
      </c>
      <c r="K163" s="145">
        <f>'Segment Data'!L106</f>
        <v>8.2800509568734096E-2</v>
      </c>
      <c r="L163" s="148">
        <f>'Segment Data'!M106</f>
        <v>125844073.42904514</v>
      </c>
      <c r="M163" s="149">
        <f>'Segment Data'!N106</f>
        <v>-16956202.194534004</v>
      </c>
      <c r="N163" s="145">
        <f>'Segment Data'!O106</f>
        <v>-0.1187406825406309</v>
      </c>
      <c r="O163" s="143">
        <f>'Segment Data'!P106</f>
        <v>28026166.762838788</v>
      </c>
      <c r="P163" s="144">
        <f>'Segment Data'!Q106</f>
        <v>-5269655.0954118967</v>
      </c>
      <c r="Q163" s="145">
        <f>'Segment Data'!R106</f>
        <v>-0.15826775857482189</v>
      </c>
    </row>
    <row r="164" spans="2:17" ht="15" thickBot="1">
      <c r="B164" s="323"/>
      <c r="C164" s="98" t="s">
        <v>109</v>
      </c>
      <c r="D164" s="135">
        <f>'Segment Data'!E107</f>
        <v>71111.063948476454</v>
      </c>
      <c r="E164" s="136">
        <f>'Segment Data'!F107</f>
        <v>-17456.353867927377</v>
      </c>
      <c r="F164" s="137">
        <f>'Segment Data'!G107</f>
        <v>-0.19709679132921762</v>
      </c>
      <c r="G164" s="138">
        <f>'Segment Data'!H107</f>
        <v>0.36188769548848948</v>
      </c>
      <c r="H164" s="139">
        <f>'Segment Data'!I107</f>
        <v>-7.4888476167884188E-3</v>
      </c>
      <c r="I164" s="208">
        <f>'Segment Data'!J107</f>
        <v>25.610423078288335</v>
      </c>
      <c r="J164" s="154">
        <f>'Segment Data'!K107</f>
        <v>2.4647767214502778</v>
      </c>
      <c r="K164" s="137">
        <f>'Segment Data'!L107</f>
        <v>0.10648986351258642</v>
      </c>
      <c r="L164" s="140">
        <f>'Segment Data'!M107</f>
        <v>1821184.4332676991</v>
      </c>
      <c r="M164" s="141">
        <f>'Segment Data'!N107</f>
        <v>-228765.69824910234</v>
      </c>
      <c r="N164" s="137">
        <f>'Segment Data'!O107</f>
        <v>-0.11159573822404829</v>
      </c>
      <c r="O164" s="135">
        <f>'Segment Data'!P107</f>
        <v>642663.29426491715</v>
      </c>
      <c r="P164" s="136">
        <f>'Segment Data'!Q107</f>
        <v>-133900.31025945186</v>
      </c>
      <c r="Q164" s="137">
        <f>'Segment Data'!R107</f>
        <v>-0.17242671363856069</v>
      </c>
    </row>
    <row r="165" spans="2:17">
      <c r="B165" s="324" t="s">
        <v>108</v>
      </c>
      <c r="C165" s="82" t="s">
        <v>185</v>
      </c>
      <c r="D165" s="121">
        <f>Fat!E91</f>
        <v>518250.76189852739</v>
      </c>
      <c r="E165" s="122">
        <f>Fat!F91</f>
        <v>-307946.93681351235</v>
      </c>
      <c r="F165" s="123">
        <f>Fat!G91</f>
        <v>-0.37272790434247283</v>
      </c>
      <c r="G165" s="124">
        <f>Fat!H91</f>
        <v>2.6374035697806506</v>
      </c>
      <c r="H165" s="125">
        <f>Fat!I91</f>
        <v>-0.80831108912934724</v>
      </c>
      <c r="I165" s="204">
        <f>Fat!J91</f>
        <v>5.4235851642130655</v>
      </c>
      <c r="J165" s="152">
        <f>Fat!K91</f>
        <v>-0.44739461804018621</v>
      </c>
      <c r="K165" s="123">
        <f>Fat!L91</f>
        <v>-7.6204421516246221E-2</v>
      </c>
      <c r="L165" s="126">
        <f>Fat!M91</f>
        <v>2810777.1435749708</v>
      </c>
      <c r="M165" s="127">
        <f>Fat!N91</f>
        <v>-2039812.8417075779</v>
      </c>
      <c r="N165" s="123">
        <f>Fat!O91</f>
        <v>-0.42052881152533822</v>
      </c>
      <c r="O165" s="121">
        <f>Fat!P91</f>
        <v>780247.92582020629</v>
      </c>
      <c r="P165" s="122">
        <f>Fat!Q91</f>
        <v>-484055.85111850337</v>
      </c>
      <c r="Q165" s="123">
        <f>Fat!R91</f>
        <v>-0.38286356487090462</v>
      </c>
    </row>
    <row r="166" spans="2:17">
      <c r="B166" s="321"/>
      <c r="C166" s="83" t="s">
        <v>186</v>
      </c>
      <c r="D166" s="105">
        <f>Fat!E92</f>
        <v>1028257.8504428013</v>
      </c>
      <c r="E166" s="106">
        <f>Fat!F92</f>
        <v>-520069.45561701863</v>
      </c>
      <c r="F166" s="107">
        <f>Fat!G92</f>
        <v>-0.33589116046818956</v>
      </c>
      <c r="G166" s="108">
        <f>Fat!H92</f>
        <v>5.2328546811549383</v>
      </c>
      <c r="H166" s="109">
        <f>Fat!I92</f>
        <v>-1.2245514621904494</v>
      </c>
      <c r="I166" s="206">
        <f>Fat!J92</f>
        <v>9.7246278299861739</v>
      </c>
      <c r="J166" s="156">
        <f>Fat!K92</f>
        <v>0.72510777259875425</v>
      </c>
      <c r="K166" s="107">
        <f>Fat!L92</f>
        <v>8.0571826939097313E-2</v>
      </c>
      <c r="L166" s="110">
        <f>Fat!M92</f>
        <v>9999424.9088178258</v>
      </c>
      <c r="M166" s="111">
        <f>Fat!N92</f>
        <v>-3934777.7374681532</v>
      </c>
      <c r="N166" s="107">
        <f>Fat!O92</f>
        <v>-0.28238269798070781</v>
      </c>
      <c r="O166" s="105">
        <f>Fat!P92</f>
        <v>3629455.4578067078</v>
      </c>
      <c r="P166" s="106">
        <f>Fat!Q92</f>
        <v>-1078450.6835702718</v>
      </c>
      <c r="Q166" s="107">
        <f>Fat!R92</f>
        <v>-0.22907225657961908</v>
      </c>
    </row>
    <row r="167" spans="2:17">
      <c r="B167" s="321"/>
      <c r="C167" s="83" t="s">
        <v>187</v>
      </c>
      <c r="D167" s="105">
        <f>Fat!E93</f>
        <v>7402964.0544513259</v>
      </c>
      <c r="E167" s="106">
        <f>Fat!F93</f>
        <v>-1468823.8286279663</v>
      </c>
      <c r="F167" s="107">
        <f>Fat!G93</f>
        <v>-0.16556119780877301</v>
      </c>
      <c r="G167" s="108">
        <f>Fat!H93</f>
        <v>37.674047506737004</v>
      </c>
      <c r="H167" s="109">
        <f>Fat!I93</f>
        <v>0.67364238926758446</v>
      </c>
      <c r="I167" s="206">
        <f>Fat!J93</f>
        <v>7.3539460141331618</v>
      </c>
      <c r="J167" s="156">
        <f>Fat!K93</f>
        <v>0.70496871848040144</v>
      </c>
      <c r="K167" s="107">
        <f>Fat!L93</f>
        <v>0.10602663945646568</v>
      </c>
      <c r="L167" s="110">
        <f>Fat!M93</f>
        <v>54440998.001003399</v>
      </c>
      <c r="M167" s="111">
        <f>Fat!N93</f>
        <v>-4547318.2054380774</v>
      </c>
      <c r="N167" s="107">
        <f>Fat!O93</f>
        <v>-7.7088455780358653E-2</v>
      </c>
      <c r="O167" s="105">
        <f>Fat!P93</f>
        <v>11786989.119805461</v>
      </c>
      <c r="P167" s="106">
        <f>Fat!Q93</f>
        <v>-1780455.336964801</v>
      </c>
      <c r="Q167" s="107">
        <f>Fat!R93</f>
        <v>-0.13122997058420532</v>
      </c>
    </row>
    <row r="168" spans="2:17" ht="15" thickBot="1">
      <c r="B168" s="323"/>
      <c r="C168" s="84" t="s">
        <v>188</v>
      </c>
      <c r="D168" s="128">
        <f>Fat!E94</f>
        <v>10700563.749197682</v>
      </c>
      <c r="E168" s="129">
        <f>Fat!F94</f>
        <v>-2030665.9193449914</v>
      </c>
      <c r="F168" s="130">
        <f>Fat!G94</f>
        <v>-0.15950273243145718</v>
      </c>
      <c r="G168" s="131">
        <f>Fat!H94</f>
        <v>54.455694242327333</v>
      </c>
      <c r="H168" s="132">
        <f>Fat!I94</f>
        <v>1.3592201620514999</v>
      </c>
      <c r="I168" s="205">
        <f>Fat!J94</f>
        <v>7.5258064406191663</v>
      </c>
      <c r="J168" s="157">
        <f>Fat!K94</f>
        <v>0.5938541120286418</v>
      </c>
      <c r="K168" s="130">
        <f>Fat!L94</f>
        <v>8.5669099249185157E-2</v>
      </c>
      <c r="L168" s="133">
        <f>Fat!M94</f>
        <v>80530371.58196789</v>
      </c>
      <c r="M168" s="134">
        <f>Fat!N94</f>
        <v>-7721905.5647072643</v>
      </c>
      <c r="N168" s="130">
        <f>Fat!O94</f>
        <v>-8.7498088597458723E-2</v>
      </c>
      <c r="O168" s="128">
        <f>Fat!P94</f>
        <v>19020513.286933567</v>
      </c>
      <c r="P168" s="129">
        <f>Fat!Q94</f>
        <v>-2848189.1515047774</v>
      </c>
      <c r="Q168" s="130">
        <f>Fat!R94</f>
        <v>-0.13024042736520805</v>
      </c>
    </row>
    <row r="169" spans="2:17" ht="15" customHeight="1">
      <c r="B169" s="330" t="s">
        <v>107</v>
      </c>
      <c r="C169" s="82" t="s">
        <v>201</v>
      </c>
      <c r="D169" s="121">
        <f>Fat!E95</f>
        <v>517059.32443133584</v>
      </c>
      <c r="E169" s="122">
        <f>Fat!F95</f>
        <v>-307540.91681603069</v>
      </c>
      <c r="F169" s="123">
        <f>Fat!G95</f>
        <v>-0.37295758772858939</v>
      </c>
      <c r="G169" s="124">
        <f>Fat!H95</f>
        <v>2.6313402860188861</v>
      </c>
      <c r="H169" s="125">
        <f>Fat!I95</f>
        <v>-0.80771206602243995</v>
      </c>
      <c r="I169" s="204">
        <f>Fat!J95</f>
        <v>5.4046088027145371</v>
      </c>
      <c r="J169" s="152">
        <f>Fat!K95</f>
        <v>-0.45425144290417308</v>
      </c>
      <c r="K169" s="123">
        <f>Fat!L95</f>
        <v>-7.7532390919183458E-2</v>
      </c>
      <c r="L169" s="126">
        <f>Fat!M95</f>
        <v>2794503.3763472294</v>
      </c>
      <c r="M169" s="127">
        <f>Fat!N95</f>
        <v>-2036714.1956245643</v>
      </c>
      <c r="N169" s="123">
        <f>Fat!O95</f>
        <v>-0.42157368515972421</v>
      </c>
      <c r="O169" s="121">
        <f>Fat!P95</f>
        <v>770655.98319379287</v>
      </c>
      <c r="P169" s="122">
        <f>Fat!Q95</f>
        <v>-481352.56010328629</v>
      </c>
      <c r="Q169" s="123">
        <f>Fat!R95</f>
        <v>-0.38446427756449419</v>
      </c>
    </row>
    <row r="170" spans="2:17">
      <c r="B170" s="331"/>
      <c r="C170" s="83" t="s">
        <v>202</v>
      </c>
      <c r="D170" s="105">
        <f>Fat!E96</f>
        <v>753100.51897892368</v>
      </c>
      <c r="E170" s="106">
        <f>Fat!F96</f>
        <v>-452356.55179728789</v>
      </c>
      <c r="F170" s="107">
        <f>Fat!G96</f>
        <v>-0.37525728851215651</v>
      </c>
      <c r="G170" s="108">
        <f>Fat!H96</f>
        <v>3.8325655130393699</v>
      </c>
      <c r="H170" s="109">
        <f>Fat!I96</f>
        <v>-1.1948765942618786</v>
      </c>
      <c r="I170" s="206">
        <f>Fat!J96</f>
        <v>6.2057501123215655</v>
      </c>
      <c r="J170" s="156">
        <f>Fat!K96</f>
        <v>-7.1969359576831593E-2</v>
      </c>
      <c r="K170" s="107">
        <f>Fat!L96</f>
        <v>-1.1464252249402902E-2</v>
      </c>
      <c r="L170" s="110">
        <f>Fat!M96</f>
        <v>4673553.6302428851</v>
      </c>
      <c r="M170" s="111">
        <f>Fat!N96</f>
        <v>-2893967.6955065429</v>
      </c>
      <c r="N170" s="107">
        <f>Fat!O96</f>
        <v>-0.38241949654762908</v>
      </c>
      <c r="O170" s="105">
        <f>Fat!P96</f>
        <v>1316226.0701500594</v>
      </c>
      <c r="P170" s="106">
        <f>Fat!Q96</f>
        <v>-735758.49465164286</v>
      </c>
      <c r="Q170" s="107">
        <f>Fat!R96</f>
        <v>-0.35855946836653929</v>
      </c>
    </row>
    <row r="171" spans="2:17">
      <c r="B171" s="331"/>
      <c r="C171" s="83" t="s">
        <v>203</v>
      </c>
      <c r="D171" s="105">
        <f>Fat!E97</f>
        <v>7005771.2145990776</v>
      </c>
      <c r="E171" s="106">
        <f>Fat!F97</f>
        <v>-1500147.3292704606</v>
      </c>
      <c r="F171" s="107">
        <f>Fat!G97</f>
        <v>-0.17636511818604944</v>
      </c>
      <c r="G171" s="108">
        <f>Fat!H97</f>
        <v>35.652713645345123</v>
      </c>
      <c r="H171" s="109">
        <f>Fat!I97</f>
        <v>0.1781919179239182</v>
      </c>
      <c r="I171" s="206">
        <f>Fat!J97</f>
        <v>7.0467652992424101</v>
      </c>
      <c r="J171" s="156">
        <f>Fat!K97</f>
        <v>0.63193645031157963</v>
      </c>
      <c r="K171" s="107">
        <f>Fat!L97</f>
        <v>9.8511817726345957E-2</v>
      </c>
      <c r="L171" s="110">
        <f>Fat!M97</f>
        <v>49368025.489468135</v>
      </c>
      <c r="M171" s="111">
        <f>Fat!N97</f>
        <v>-5195986.1724018976</v>
      </c>
      <c r="N171" s="107">
        <f>Fat!O97</f>
        <v>-9.5227348835732931E-2</v>
      </c>
      <c r="O171" s="105">
        <f>Fat!P97</f>
        <v>10802086.835848231</v>
      </c>
      <c r="P171" s="106">
        <f>Fat!Q97</f>
        <v>-1784138.505951928</v>
      </c>
      <c r="Q171" s="107">
        <f>Fat!R97</f>
        <v>-0.14175326259467316</v>
      </c>
    </row>
    <row r="172" spans="2:17" ht="15" thickBot="1">
      <c r="B172" s="332"/>
      <c r="C172" s="84" t="s">
        <v>204</v>
      </c>
      <c r="D172" s="128">
        <f>Fat!E98</f>
        <v>10135577.512498161</v>
      </c>
      <c r="E172" s="129">
        <f>Fat!F98</f>
        <v>-1951801.9062478915</v>
      </c>
      <c r="F172" s="130">
        <f>Fat!G98</f>
        <v>-0.16147436418028582</v>
      </c>
      <c r="G172" s="131">
        <f>Fat!H98</f>
        <v>51.580451546900264</v>
      </c>
      <c r="H172" s="132">
        <f>Fat!I98</f>
        <v>1.1691994750196884</v>
      </c>
      <c r="I172" s="205">
        <f>Fat!J98</f>
        <v>6.9881736170351623</v>
      </c>
      <c r="J172" s="157">
        <f>Fat!K98</f>
        <v>0.54447126458723094</v>
      </c>
      <c r="K172" s="130">
        <f>Fat!L98</f>
        <v>8.4496650342700722E-2</v>
      </c>
      <c r="L172" s="133">
        <f>Fat!M98</f>
        <v>70829175.366254523</v>
      </c>
      <c r="M172" s="134">
        <f>Fat!N98</f>
        <v>-7058299.8292501271</v>
      </c>
      <c r="N172" s="130">
        <f>Fat!O98</f>
        <v>-9.0621756727036692E-2</v>
      </c>
      <c r="O172" s="128">
        <f>Fat!P98</f>
        <v>15779861.167911613</v>
      </c>
      <c r="P172" s="129">
        <f>Fat!Q98</f>
        <v>-2402305.8449645024</v>
      </c>
      <c r="Q172" s="130">
        <f>Fat!R98</f>
        <v>-0.13212428657504108</v>
      </c>
    </row>
    <row r="173" spans="2:17" ht="15" thickBot="1">
      <c r="B173" s="324" t="s">
        <v>106</v>
      </c>
      <c r="C173" s="142" t="s">
        <v>106</v>
      </c>
      <c r="D173" s="128">
        <f>'Segment Data'!E108</f>
        <v>1211717.983594453</v>
      </c>
      <c r="E173" s="129">
        <f>'Segment Data'!F108</f>
        <v>-100116.32481168909</v>
      </c>
      <c r="F173" s="130">
        <f>'Segment Data'!G108</f>
        <v>-7.6317812524150888E-2</v>
      </c>
      <c r="G173" s="131">
        <f>'Segment Data'!H108</f>
        <v>6.1664923053700251</v>
      </c>
      <c r="H173" s="132">
        <f>'Segment Data'!I108</f>
        <v>0.69539656934624272</v>
      </c>
      <c r="I173" s="205">
        <f>'Segment Data'!J108</f>
        <v>16.170064159502967</v>
      </c>
      <c r="J173" s="157">
        <f>'Segment Data'!K108</f>
        <v>0.63151227008253485</v>
      </c>
      <c r="K173" s="130">
        <f>'Segment Data'!L108</f>
        <v>4.06416424501247E-2</v>
      </c>
      <c r="L173" s="133">
        <f>'Segment Data'!M108</f>
        <v>19593557.537945867</v>
      </c>
      <c r="M173" s="134">
        <f>'Segment Data'!N108</f>
        <v>-790447.93354493752</v>
      </c>
      <c r="N173" s="130">
        <f>'Segment Data'!O108</f>
        <v>-3.8777851323208427E-2</v>
      </c>
      <c r="O173" s="128">
        <f>'Segment Data'!P108</f>
        <v>6434510.9463214269</v>
      </c>
      <c r="P173" s="129">
        <f>'Segment Data'!Q108</f>
        <v>-731504.32850905135</v>
      </c>
      <c r="Q173" s="130">
        <f>'Segment Data'!R108</f>
        <v>-0.10207964963155289</v>
      </c>
    </row>
    <row r="174" spans="2:17" ht="15" customHeight="1">
      <c r="B174" s="321"/>
      <c r="C174" s="99" t="s">
        <v>120</v>
      </c>
      <c r="D174" s="143">
        <f>'Segment Data'!E109</f>
        <v>768921.34271482669</v>
      </c>
      <c r="E174" s="144">
        <f>'Segment Data'!F109</f>
        <v>-35025.559107130975</v>
      </c>
      <c r="F174" s="145">
        <f>'Segment Data'!G109</f>
        <v>-4.3567005517097877E-2</v>
      </c>
      <c r="G174" s="146">
        <f>'Segment Data'!H109</f>
        <v>3.9130784617229093</v>
      </c>
      <c r="H174" s="147">
        <f>'Segment Data'!I109</f>
        <v>0.56016229055513778</v>
      </c>
      <c r="I174" s="207">
        <f>'Segment Data'!J109</f>
        <v>11.818381517156126</v>
      </c>
      <c r="J174" s="161">
        <f>'Segment Data'!K109</f>
        <v>0.74634795415766142</v>
      </c>
      <c r="K174" s="145">
        <f>'Segment Data'!L109</f>
        <v>6.7408389787750947E-2</v>
      </c>
      <c r="L174" s="148">
        <f>'Segment Data'!M109</f>
        <v>9087405.7848877795</v>
      </c>
      <c r="M174" s="149">
        <f>'Segment Data'!N109</f>
        <v>186078.70504643209</v>
      </c>
      <c r="N174" s="145">
        <f>'Segment Data'!O109</f>
        <v>2.0904602580871422E-2</v>
      </c>
      <c r="O174" s="143">
        <f>'Segment Data'!P109</f>
        <v>2269982.0606749775</v>
      </c>
      <c r="P174" s="144">
        <f>'Segment Data'!Q109</f>
        <v>-199089.92550397012</v>
      </c>
      <c r="Q174" s="145">
        <f>'Segment Data'!R109</f>
        <v>-8.0633503850195534E-2</v>
      </c>
    </row>
    <row r="175" spans="2:17" ht="15" thickBot="1">
      <c r="B175" s="321"/>
      <c r="C175" s="98" t="s">
        <v>121</v>
      </c>
      <c r="D175" s="135">
        <f>'Segment Data'!E110</f>
        <v>442796.64087962866</v>
      </c>
      <c r="E175" s="136">
        <f>'Segment Data'!F110</f>
        <v>-65090.765704559977</v>
      </c>
      <c r="F175" s="137">
        <f>'Segment Data'!G110</f>
        <v>-0.12815983397251332</v>
      </c>
      <c r="G175" s="138">
        <f>'Segment Data'!H110</f>
        <v>2.2534138436471287</v>
      </c>
      <c r="H175" s="139">
        <f>'Segment Data'!I110</f>
        <v>0.13523427879109962</v>
      </c>
      <c r="I175" s="208">
        <f>'Segment Data'!J110</f>
        <v>23.726809968990068</v>
      </c>
      <c r="J175" s="154">
        <f>'Segment Data'!K110</f>
        <v>1.118101340287236</v>
      </c>
      <c r="K175" s="137">
        <f>'Segment Data'!L110</f>
        <v>4.945445397388832E-2</v>
      </c>
      <c r="L175" s="140">
        <f>'Segment Data'!M110</f>
        <v>10506151.753058089</v>
      </c>
      <c r="M175" s="141">
        <f>'Segment Data'!N110</f>
        <v>-976526.6385913603</v>
      </c>
      <c r="N175" s="137">
        <f>'Segment Data'!O110</f>
        <v>-8.5043454609119773E-2</v>
      </c>
      <c r="O175" s="135">
        <f>'Segment Data'!P110</f>
        <v>4164528.8856464452</v>
      </c>
      <c r="P175" s="136">
        <f>'Segment Data'!Q110</f>
        <v>-532414.40300508356</v>
      </c>
      <c r="Q175" s="137">
        <f>'Segment Data'!R110</f>
        <v>-0.11335338118547676</v>
      </c>
    </row>
    <row r="176" spans="2:17">
      <c r="B176" s="321"/>
      <c r="C176" s="82" t="s">
        <v>105</v>
      </c>
      <c r="D176" s="121">
        <f>Flavor!D108</f>
        <v>0.12500837445259094</v>
      </c>
      <c r="E176" s="122">
        <f>Flavor!E108</f>
        <v>0.12500837445259094</v>
      </c>
      <c r="F176" s="123">
        <f>Flavor!F108</f>
        <v>0</v>
      </c>
      <c r="G176" s="124">
        <f>Flavor!G108</f>
        <v>6.361737546240093E-7</v>
      </c>
      <c r="H176" s="125">
        <f>Flavor!H108</f>
        <v>6.361737546240093E-7</v>
      </c>
      <c r="I176" s="204">
        <f>Flavor!I108</f>
        <v>17.52</v>
      </c>
      <c r="J176" s="152">
        <f>Flavor!J108</f>
        <v>17.52</v>
      </c>
      <c r="K176" s="123">
        <f>Flavor!K108</f>
        <v>0</v>
      </c>
      <c r="L176" s="126">
        <f>Flavor!L108</f>
        <v>2.1901467204093934</v>
      </c>
      <c r="M176" s="127">
        <f>Flavor!M108</f>
        <v>2.1901467204093934</v>
      </c>
      <c r="N176" s="123">
        <f>Flavor!N108</f>
        <v>0</v>
      </c>
      <c r="O176" s="121">
        <f>Flavor!O108</f>
        <v>1.0000669956207275</v>
      </c>
      <c r="P176" s="122">
        <f>Flavor!P108</f>
        <v>1.0000669956207275</v>
      </c>
      <c r="Q176" s="123">
        <f>Flavor!Q108</f>
        <v>0</v>
      </c>
    </row>
    <row r="177" spans="2:17">
      <c r="B177" s="321"/>
      <c r="C177" s="83" t="s">
        <v>104</v>
      </c>
      <c r="D177" s="105">
        <f>Flavor!D109</f>
        <v>1040326.4593573053</v>
      </c>
      <c r="E177" s="106">
        <f>Flavor!E109</f>
        <v>-74815.911913909367</v>
      </c>
      <c r="F177" s="107">
        <f>Flavor!F109</f>
        <v>-6.7090905916006416E-2</v>
      </c>
      <c r="G177" s="108">
        <f>Flavor!G109</f>
        <v>5.2942724244049364</v>
      </c>
      <c r="H177" s="109">
        <f>Flavor!H109</f>
        <v>0.64349401936834916</v>
      </c>
      <c r="I177" s="206">
        <f>Flavor!I109</f>
        <v>15.006787397494849</v>
      </c>
      <c r="J177" s="156">
        <f>Flavor!J109</f>
        <v>0.64560411611728519</v>
      </c>
      <c r="K177" s="107">
        <f>Flavor!K109</f>
        <v>4.4954799578002261E-2</v>
      </c>
      <c r="L177" s="110">
        <f>Flavor!L109</f>
        <v>15611957.999563646</v>
      </c>
      <c r="M177" s="111">
        <f>Flavor!M109</f>
        <v>-402805.97909225523</v>
      </c>
      <c r="N177" s="107">
        <f>Flavor!N109</f>
        <v>-2.5152164566964928E-2</v>
      </c>
      <c r="O177" s="105">
        <f>Flavor!O109</f>
        <v>4848530.765056462</v>
      </c>
      <c r="P177" s="106">
        <f>Flavor!P109</f>
        <v>-518747.14498373959</v>
      </c>
      <c r="Q177" s="107">
        <f>Flavor!Q109</f>
        <v>-9.6649950622708508E-2</v>
      </c>
    </row>
    <row r="178" spans="2:17">
      <c r="B178" s="321"/>
      <c r="C178" s="83" t="s">
        <v>103</v>
      </c>
      <c r="D178" s="105">
        <f>Flavor!D110</f>
        <v>0</v>
      </c>
      <c r="E178" s="106">
        <f>Flavor!E110</f>
        <v>-211.73085885962408</v>
      </c>
      <c r="F178" s="107">
        <f>Flavor!F110</f>
        <v>-1</v>
      </c>
      <c r="G178" s="108">
        <f>Flavor!G110</f>
        <v>0</v>
      </c>
      <c r="H178" s="109">
        <f>Flavor!H110</f>
        <v>-8.8303819443400606E-4</v>
      </c>
      <c r="I178" s="206">
        <f>Flavor!I110</f>
        <v>0</v>
      </c>
      <c r="J178" s="156">
        <f>Flavor!J110</f>
        <v>-40.386382811103708</v>
      </c>
      <c r="K178" s="107">
        <f>Flavor!K110</f>
        <v>-1</v>
      </c>
      <c r="L178" s="110">
        <f>Flavor!L110</f>
        <v>0</v>
      </c>
      <c r="M178" s="111">
        <f>Flavor!M110</f>
        <v>-8551.0435188285464</v>
      </c>
      <c r="N178" s="107">
        <f>Flavor!N110</f>
        <v>-1</v>
      </c>
      <c r="O178" s="105">
        <f>Flavor!O110</f>
        <v>0</v>
      </c>
      <c r="P178" s="106">
        <f>Flavor!P110</f>
        <v>-2450.4970751104502</v>
      </c>
      <c r="Q178" s="107">
        <f>Flavor!Q110</f>
        <v>-1</v>
      </c>
    </row>
    <row r="179" spans="2:17">
      <c r="B179" s="321"/>
      <c r="C179" s="83" t="s">
        <v>102</v>
      </c>
      <c r="D179" s="105">
        <f>Flavor!D111</f>
        <v>22.380586594343185</v>
      </c>
      <c r="E179" s="106">
        <f>Flavor!E111</f>
        <v>-19.246779665350914</v>
      </c>
      <c r="F179" s="107">
        <f>Flavor!F111</f>
        <v>-0.46235881331715917</v>
      </c>
      <c r="G179" s="108">
        <f>Flavor!G111</f>
        <v>1.1389590390850792E-4</v>
      </c>
      <c r="H179" s="109">
        <f>Flavor!H111</f>
        <v>-5.9713906862504798E-5</v>
      </c>
      <c r="I179" s="206">
        <f>Flavor!I111</f>
        <v>20.586825529637071</v>
      </c>
      <c r="J179" s="156">
        <f>Flavor!J111</f>
        <v>2.4003416466962015</v>
      </c>
      <c r="K179" s="107">
        <f>Flavor!K111</f>
        <v>0.13198492144750143</v>
      </c>
      <c r="L179" s="110">
        <f>Flavor!L111</f>
        <v>460.7452314686775</v>
      </c>
      <c r="M179" s="111">
        <f>Flavor!M111</f>
        <v>-296.31019410252577</v>
      </c>
      <c r="N179" s="107">
        <f>Flavor!N111</f>
        <v>-0.39139828352588291</v>
      </c>
      <c r="O179" s="105">
        <f>Flavor!O111</f>
        <v>179.04469275474548</v>
      </c>
      <c r="P179" s="106">
        <f>Flavor!P111</f>
        <v>-140.98335361480713</v>
      </c>
      <c r="Q179" s="107">
        <f>Flavor!Q111</f>
        <v>-0.44053436945337754</v>
      </c>
    </row>
    <row r="180" spans="2:17">
      <c r="B180" s="321"/>
      <c r="C180" s="83" t="s">
        <v>63</v>
      </c>
      <c r="D180" s="105">
        <f>Flavor!D112</f>
        <v>167542.80858829338</v>
      </c>
      <c r="E180" s="106">
        <f>Flavor!E112</f>
        <v>-15300.70956445724</v>
      </c>
      <c r="F180" s="107">
        <f>Flavor!F112</f>
        <v>-8.3681990584291668E-2</v>
      </c>
      <c r="G180" s="108">
        <f>Flavor!G112</f>
        <v>0.85263357808311369</v>
      </c>
      <c r="H180" s="109">
        <f>Flavor!H112</f>
        <v>9.0072036495963292E-2</v>
      </c>
      <c r="I180" s="206">
        <f>Flavor!I112</f>
        <v>23.230311235823009</v>
      </c>
      <c r="J180" s="156">
        <f>Flavor!J112</f>
        <v>1.2192694620781985</v>
      </c>
      <c r="K180" s="107">
        <f>Flavor!K112</f>
        <v>5.5393537235141968E-2</v>
      </c>
      <c r="L180" s="110">
        <f>Flavor!L112</f>
        <v>3892071.5888299756</v>
      </c>
      <c r="M180" s="111">
        <f>Flavor!M112</f>
        <v>-132504.7272886862</v>
      </c>
      <c r="N180" s="107">
        <f>Flavor!N112</f>
        <v>-3.2923894810491502E-2</v>
      </c>
      <c r="O180" s="105">
        <f>Flavor!O112</f>
        <v>1550327.8547292612</v>
      </c>
      <c r="P180" s="106">
        <f>Flavor!P112</f>
        <v>-118904.90471227234</v>
      </c>
      <c r="Q180" s="107">
        <f>Flavor!Q112</f>
        <v>-7.1233268122567722E-2</v>
      </c>
    </row>
    <row r="181" spans="2:17">
      <c r="B181" s="321"/>
      <c r="C181" s="83" t="s">
        <v>64</v>
      </c>
      <c r="D181" s="105">
        <f>Flavor!D113</f>
        <v>3365.8461459323912</v>
      </c>
      <c r="E181" s="106">
        <f>Flavor!E113</f>
        <v>2209.8040440020723</v>
      </c>
      <c r="F181" s="107">
        <f>Flavor!F113</f>
        <v>1.9115255753334743</v>
      </c>
      <c r="G181" s="108">
        <f>Flavor!G113</f>
        <v>1.712895627609835E-2</v>
      </c>
      <c r="H181" s="109">
        <f>Flavor!H113</f>
        <v>1.2307602714900905E-2</v>
      </c>
      <c r="I181" s="206">
        <f>Flavor!I113</f>
        <v>20.825330822688748</v>
      </c>
      <c r="J181" s="156">
        <f>Flavor!J113</f>
        <v>-5.6522659085086175</v>
      </c>
      <c r="K181" s="107">
        <f>Flavor!K113</f>
        <v>-0.21347352502913552</v>
      </c>
      <c r="L181" s="110">
        <f>Flavor!L113</f>
        <v>70094.859487313952</v>
      </c>
      <c r="M181" s="111">
        <f>Flavor!M113</f>
        <v>39485.642908117195</v>
      </c>
      <c r="N181" s="107">
        <f>Flavor!N113</f>
        <v>1.2899919475545552</v>
      </c>
      <c r="O181" s="105">
        <f>Flavor!O113</f>
        <v>28960.645623584307</v>
      </c>
      <c r="P181" s="106">
        <f>Flavor!P113</f>
        <v>15998.783365164247</v>
      </c>
      <c r="Q181" s="107">
        <f>Flavor!Q113</f>
        <v>1.2342966655714456</v>
      </c>
    </row>
    <row r="182" spans="2:17">
      <c r="B182" s="321"/>
      <c r="C182" s="83" t="s">
        <v>196</v>
      </c>
      <c r="D182" s="105">
        <f>Flavor!D114</f>
        <v>2402.5530016933612</v>
      </c>
      <c r="E182" s="106">
        <f>Flavor!E114</f>
        <v>-12964.73374494897</v>
      </c>
      <c r="F182" s="107">
        <f>Flavor!F114</f>
        <v>-0.84365795723709613</v>
      </c>
      <c r="G182" s="108">
        <f>Flavor!G114</f>
        <v>1.2226710174126024E-2</v>
      </c>
      <c r="H182" s="109">
        <f>Flavor!H114</f>
        <v>-5.1863622313031238E-2</v>
      </c>
      <c r="I182" s="206">
        <f>Flavor!I114</f>
        <v>23.976777442306282</v>
      </c>
      <c r="J182" s="156">
        <f>Flavor!J114</f>
        <v>0.84139705411609711</v>
      </c>
      <c r="K182" s="107">
        <f>Flavor!K114</f>
        <v>3.6368412362288251E-2</v>
      </c>
      <c r="L182" s="110">
        <f>Flavor!L114</f>
        <v>57605.478614946631</v>
      </c>
      <c r="M182" s="111">
        <f>Flavor!M114</f>
        <v>-297922.54580301727</v>
      </c>
      <c r="N182" s="107">
        <f>Flavor!N114</f>
        <v>-0.8379720453563323</v>
      </c>
      <c r="O182" s="105">
        <f>Flavor!O114</f>
        <v>21148.224375109719</v>
      </c>
      <c r="P182" s="106">
        <f>Flavor!P114</f>
        <v>-106515.82297501041</v>
      </c>
      <c r="Q182" s="107">
        <f>Flavor!Q114</f>
        <v>-0.83434471322133108</v>
      </c>
    </row>
    <row r="183" spans="2:17" ht="15" thickBot="1">
      <c r="B183" s="321"/>
      <c r="C183" s="83" t="s">
        <v>197</v>
      </c>
      <c r="D183" s="105">
        <f>Flavor!D115</f>
        <v>0</v>
      </c>
      <c r="E183" s="106">
        <f>Flavor!E115</f>
        <v>0</v>
      </c>
      <c r="F183" s="107">
        <f>Flavor!F115</f>
        <v>0</v>
      </c>
      <c r="G183" s="108">
        <f>Flavor!G115</f>
        <v>0</v>
      </c>
      <c r="H183" s="109">
        <f>Flavor!H115</f>
        <v>0</v>
      </c>
      <c r="I183" s="206">
        <f>Flavor!I115</f>
        <v>0</v>
      </c>
      <c r="J183" s="156">
        <f>Flavor!J115</f>
        <v>0</v>
      </c>
      <c r="K183" s="107">
        <f>Flavor!K115</f>
        <v>0</v>
      </c>
      <c r="L183" s="110">
        <f>Flavor!L115</f>
        <v>0</v>
      </c>
      <c r="M183" s="111">
        <f>Flavor!M115</f>
        <v>0</v>
      </c>
      <c r="N183" s="107">
        <f>Flavor!N115</f>
        <v>0</v>
      </c>
      <c r="O183" s="105">
        <f>Flavor!O115</f>
        <v>0</v>
      </c>
      <c r="P183" s="106">
        <f>Flavor!P115</f>
        <v>0</v>
      </c>
      <c r="Q183" s="107">
        <f>Flavor!Q115</f>
        <v>0</v>
      </c>
    </row>
    <row r="184" spans="2:17">
      <c r="B184" s="324" t="s">
        <v>101</v>
      </c>
      <c r="C184" s="101" t="s">
        <v>13</v>
      </c>
      <c r="D184" s="143">
        <f>'Branded vs. Private Label'!D25</f>
        <v>19482814.277297039</v>
      </c>
      <c r="E184" s="144">
        <f>'Branded vs. Private Label'!E25</f>
        <v>-4281042.2652123533</v>
      </c>
      <c r="F184" s="145">
        <f>'Branded vs. Private Label'!F25</f>
        <v>-0.18014930605031704</v>
      </c>
      <c r="G184" s="146">
        <f>'Branded vs. Private Label'!G25</f>
        <v>99.148998326755077</v>
      </c>
      <c r="H184" s="147">
        <f>'Branded vs. Private Label'!H25</f>
        <v>4.0190630477198397E-2</v>
      </c>
      <c r="I184" s="207">
        <f>'Branded vs. Private Label'!I25</f>
        <v>7.5508233622334862</v>
      </c>
      <c r="J184" s="161">
        <f>'Branded vs. Private Label'!J25</f>
        <v>0.60086866120101501</v>
      </c>
      <c r="K184" s="145">
        <f>'Branded vs. Private Label'!K25</f>
        <v>8.6456485984254136E-2</v>
      </c>
      <c r="L184" s="148">
        <f>'Branded vs. Private Label'!L25</f>
        <v>147111289.20707059</v>
      </c>
      <c r="M184" s="149">
        <f>'Branded vs. Private Label'!M25</f>
        <v>-18046437.285203815</v>
      </c>
      <c r="N184" s="145">
        <f>'Branded vs. Private Label'!N25</f>
        <v>-0.10926789601967532</v>
      </c>
      <c r="O184" s="143">
        <f>'Branded vs. Private Label'!O25</f>
        <v>34997342.231218815</v>
      </c>
      <c r="P184" s="144">
        <f>'Branded vs. Private Label'!P25</f>
        <v>-6134539.1487677544</v>
      </c>
      <c r="Q184" s="145">
        <f>'Branded vs. Private Label'!Q25</f>
        <v>-0.14914316931178892</v>
      </c>
    </row>
    <row r="185" spans="2:17" ht="15" thickBot="1">
      <c r="B185" s="323"/>
      <c r="C185" s="100" t="s">
        <v>12</v>
      </c>
      <c r="D185" s="135">
        <f>'Branded vs. Private Label'!D26</f>
        <v>167222.13869333267</v>
      </c>
      <c r="E185" s="136">
        <f>'Branded vs. Private Label'!E26</f>
        <v>-46463.875190937542</v>
      </c>
      <c r="F185" s="137">
        <f>'Branded vs. Private Label'!F26</f>
        <v>-0.2174399453962477</v>
      </c>
      <c r="G185" s="138">
        <f>'Branded vs. Private Label'!G26</f>
        <v>0.85100167324501497</v>
      </c>
      <c r="H185" s="139">
        <f>'Branded vs. Private Label'!H26</f>
        <v>-4.0190630477079048E-2</v>
      </c>
      <c r="I185" s="208">
        <f>'Branded vs. Private Label'!I26</f>
        <v>4.0058734241947382</v>
      </c>
      <c r="J185" s="154">
        <f>'Branded vs. Private Label'!J26</f>
        <v>-5.4567765375259647E-2</v>
      </c>
      <c r="K185" s="137">
        <f>'Branded vs. Private Label'!K26</f>
        <v>-1.3438875931863549E-2</v>
      </c>
      <c r="L185" s="140">
        <f>'Branded vs. Private Label'!L26</f>
        <v>669870.72132862802</v>
      </c>
      <c r="M185" s="141">
        <f>'Branded vs. Private Label'!M26</f>
        <v>-197788.77108208917</v>
      </c>
      <c r="N185" s="137">
        <f>'Branded vs. Private Label'!N26</f>
        <v>-0.2279566728792998</v>
      </c>
      <c r="O185" s="135">
        <f>'Branded vs. Private Label'!O26</f>
        <v>219777.70752286911</v>
      </c>
      <c r="P185" s="136">
        <f>'Branded vs. Private Label'!P26</f>
        <v>-56697.726014841115</v>
      </c>
      <c r="Q185" s="137">
        <f>'Branded vs. Private Label'!Q26</f>
        <v>-0.20507328730567939</v>
      </c>
    </row>
    <row r="186" spans="2:17" ht="15" thickBot="1">
      <c r="B186" s="324" t="s">
        <v>100</v>
      </c>
      <c r="C186" s="142" t="s">
        <v>99</v>
      </c>
      <c r="D186" s="114">
        <f>'Single Serve'!E27</f>
        <v>17796823.6309551</v>
      </c>
      <c r="E186" s="115">
        <f>'Single Serve'!F27</f>
        <v>-200040.0327006653</v>
      </c>
      <c r="F186" s="116">
        <f>'Single Serve'!G27</f>
        <v>-1.1115271885103034E-2</v>
      </c>
      <c r="G186" s="117">
        <f>'Single Serve'!H27</f>
        <v>0.99612832175423638</v>
      </c>
      <c r="H186" s="118">
        <f>'Single Serve'!I27</f>
        <v>5.8656054370229693E-3</v>
      </c>
      <c r="I186" s="158">
        <f>'Single Serve'!J27</f>
        <v>15.60054824251273</v>
      </c>
      <c r="J186" s="159">
        <f>'Single Serve'!K27</f>
        <v>0.1240210295658084</v>
      </c>
      <c r="K186" s="116">
        <f>'Single Serve'!L27</f>
        <v>8.0134921652228516E-3</v>
      </c>
      <c r="L186" s="119">
        <f>'Single Serve'!M27</f>
        <v>277640205.61820561</v>
      </c>
      <c r="M186" s="120">
        <f>'Single Serve'!N27</f>
        <v>-888744.62005847692</v>
      </c>
      <c r="N186" s="116">
        <f>'Single Serve'!O27</f>
        <v>-3.1908518640457718E-3</v>
      </c>
      <c r="O186" s="114">
        <f>'Single Serve'!P27</f>
        <v>136590666.0346292</v>
      </c>
      <c r="P186" s="115">
        <f>'Single Serve'!Q27</f>
        <v>-2314638.3626294136</v>
      </c>
      <c r="Q186" s="116">
        <f>'Single Serve'!R27</f>
        <v>-1.6663426732860566E-2</v>
      </c>
    </row>
    <row r="187" spans="2:17">
      <c r="B187" s="321"/>
      <c r="C187" s="99" t="s">
        <v>98</v>
      </c>
      <c r="D187" s="143">
        <f>'Single Serve'!E28</f>
        <v>11020007.730866704</v>
      </c>
      <c r="E187" s="144">
        <f>'Single Serve'!F28</f>
        <v>267750.39722384699</v>
      </c>
      <c r="F187" s="145">
        <f>'Single Serve'!G28</f>
        <v>2.4901784705810545E-2</v>
      </c>
      <c r="G187" s="146">
        <f>'Single Serve'!H28</f>
        <v>0.61681466503794535</v>
      </c>
      <c r="H187" s="147">
        <f>'Single Serve'!I28</f>
        <v>2.5180491842682118E-2</v>
      </c>
      <c r="I187" s="160">
        <f>'Single Serve'!J28</f>
        <v>13.531643118964338</v>
      </c>
      <c r="J187" s="161">
        <f>'Single Serve'!K28</f>
        <v>0.21029109668693202</v>
      </c>
      <c r="K187" s="145">
        <f>'Single Serve'!L28</f>
        <v>1.5786017540506438E-2</v>
      </c>
      <c r="L187" s="148">
        <f>'Single Serve'!M28</f>
        <v>149118811.78231624</v>
      </c>
      <c r="M187" s="149">
        <f>'Single Serve'!N28</f>
        <v>5884206.8067458868</v>
      </c>
      <c r="N187" s="145">
        <f>'Single Serve'!O28</f>
        <v>4.1080902256472721E-2</v>
      </c>
      <c r="O187" s="143">
        <f>'Single Serve'!P28</f>
        <v>92178468.217184663</v>
      </c>
      <c r="P187" s="144">
        <f>'Single Serve'!Q28</f>
        <v>1239612.2763824314</v>
      </c>
      <c r="Q187" s="145">
        <f>'Single Serve'!R28</f>
        <v>1.363127195254548E-2</v>
      </c>
    </row>
    <row r="188" spans="2:17" ht="15" thickBot="1">
      <c r="B188" s="321"/>
      <c r="C188" s="98" t="s">
        <v>97</v>
      </c>
      <c r="D188" s="135">
        <f>'Single Serve'!E29</f>
        <v>6776815.9000884136</v>
      </c>
      <c r="E188" s="136">
        <f>'Single Serve'!F29</f>
        <v>-467790.42992445827</v>
      </c>
      <c r="F188" s="137">
        <f>'Single Serve'!G29</f>
        <v>-6.4570855698052418E-2</v>
      </c>
      <c r="G188" s="138">
        <f>'Single Serve'!H29</f>
        <v>0.37931365671629202</v>
      </c>
      <c r="H188" s="139">
        <f>'Single Serve'!I29</f>
        <v>-1.9314886405656206E-2</v>
      </c>
      <c r="I188" s="153">
        <f>'Single Serve'!J29</f>
        <v>18.964864285927046</v>
      </c>
      <c r="J188" s="154">
        <f>'Single Serve'!K29</f>
        <v>0.28968179848145681</v>
      </c>
      <c r="K188" s="137">
        <f>'Single Serve'!L29</f>
        <v>1.5511591315168979E-2</v>
      </c>
      <c r="L188" s="140">
        <f>'Single Serve'!M29</f>
        <v>128521393.83588931</v>
      </c>
      <c r="M188" s="141">
        <f>'Single Serve'!N29</f>
        <v>-6772951.4268045425</v>
      </c>
      <c r="N188" s="137">
        <f>'Single Serve'!O29</f>
        <v>-5.0060861107342383E-2</v>
      </c>
      <c r="O188" s="135">
        <f>'Single Serve'!P29</f>
        <v>44412197.817444481</v>
      </c>
      <c r="P188" s="136">
        <f>'Single Serve'!Q29</f>
        <v>-3554250.6390119344</v>
      </c>
      <c r="Q188" s="137">
        <f>'Single Serve'!R29</f>
        <v>-7.4098682587235051E-2</v>
      </c>
    </row>
    <row r="189" spans="2:17">
      <c r="B189" s="321"/>
      <c r="C189" s="82" t="s">
        <v>96</v>
      </c>
      <c r="D189" s="121">
        <f>Size!D79</f>
        <v>698862.19307640241</v>
      </c>
      <c r="E189" s="122">
        <f>Size!E79</f>
        <v>-89050.53395864903</v>
      </c>
      <c r="F189" s="123">
        <f>Size!F79</f>
        <v>-0.11302080916213895</v>
      </c>
      <c r="G189" s="124">
        <f>Size!G79</f>
        <v>3.5565440097998926</v>
      </c>
      <c r="H189" s="125">
        <f>Size!H79</f>
        <v>0.27049947382657402</v>
      </c>
      <c r="I189" s="151">
        <f>Size!I79</f>
        <v>22.350814951872145</v>
      </c>
      <c r="J189" s="152">
        <f>Size!J79</f>
        <v>0.60222437503408699</v>
      </c>
      <c r="K189" s="123">
        <f>Size!K79</f>
        <v>2.7690271372134222E-2</v>
      </c>
      <c r="L189" s="126">
        <f>Size!L79</f>
        <v>15620139.554310212</v>
      </c>
      <c r="M189" s="127">
        <f>Size!M79</f>
        <v>-1515851.7562550846</v>
      </c>
      <c r="N189" s="123">
        <f>Size!N79</f>
        <v>-8.8460114666402592E-2</v>
      </c>
      <c r="O189" s="121">
        <f>Size!O79</f>
        <v>6275493.3726953045</v>
      </c>
      <c r="P189" s="122">
        <f>Size!P79</f>
        <v>-1018915.6756775258</v>
      </c>
      <c r="Q189" s="123">
        <f>Size!Q79</f>
        <v>-0.1396844718908129</v>
      </c>
    </row>
    <row r="190" spans="2:17">
      <c r="B190" s="321"/>
      <c r="C190" s="83" t="s">
        <v>95</v>
      </c>
      <c r="D190" s="105">
        <f>Size!D80</f>
        <v>334951.65837033198</v>
      </c>
      <c r="E190" s="106">
        <f>Size!E80</f>
        <v>-59990.088832338806</v>
      </c>
      <c r="F190" s="107">
        <f>Size!F80</f>
        <v>-0.15189604354880701</v>
      </c>
      <c r="G190" s="108">
        <f>Size!G80</f>
        <v>1.7045854332247585</v>
      </c>
      <c r="H190" s="109">
        <f>Size!H80</f>
        <v>5.7453554410269225E-2</v>
      </c>
      <c r="I190" s="155">
        <f>Size!I80</f>
        <v>10.65304662349323</v>
      </c>
      <c r="J190" s="156">
        <f>Size!J80</f>
        <v>-0.11481676189563572</v>
      </c>
      <c r="K190" s="107">
        <f>Size!K80</f>
        <v>-1.066291034593111E-2</v>
      </c>
      <c r="L190" s="110">
        <f>Size!L80</f>
        <v>3568255.633235523</v>
      </c>
      <c r="M190" s="111">
        <f>Size!M80</f>
        <v>-684423.14582962124</v>
      </c>
      <c r="N190" s="107">
        <f>Size!N80</f>
        <v>-0.16093930000047552</v>
      </c>
      <c r="O190" s="105">
        <f>Size!O80</f>
        <v>1339892.4851055783</v>
      </c>
      <c r="P190" s="106">
        <f>Size!P80</f>
        <v>-239874.50370510481</v>
      </c>
      <c r="Q190" s="107">
        <f>Size!Q80</f>
        <v>-0.15184169906328573</v>
      </c>
    </row>
    <row r="191" spans="2:17">
      <c r="B191" s="321"/>
      <c r="C191" s="83" t="s">
        <v>231</v>
      </c>
      <c r="D191" s="105">
        <f>Size!D81</f>
        <v>1412713.8712784783</v>
      </c>
      <c r="E191" s="106">
        <f>Size!E81</f>
        <v>277820.40770557313</v>
      </c>
      <c r="F191" s="107">
        <f>Size!F81</f>
        <v>0.24479866756032828</v>
      </c>
      <c r="G191" s="108">
        <f>Size!G81</f>
        <v>7.1893702452829684</v>
      </c>
      <c r="H191" s="109">
        <f>Size!H81</f>
        <v>2.4562185434198307</v>
      </c>
      <c r="I191" s="155">
        <f>Size!I81</f>
        <v>12.559580561846065</v>
      </c>
      <c r="J191" s="156">
        <f>Size!J81</f>
        <v>0.86084900186413904</v>
      </c>
      <c r="K191" s="107">
        <f>Size!K81</f>
        <v>7.3584815366553216E-2</v>
      </c>
      <c r="L191" s="110">
        <f>Size!L81</f>
        <v>17743093.677159481</v>
      </c>
      <c r="M191" s="111">
        <f>Size!M81</f>
        <v>4466279.6976419371</v>
      </c>
      <c r="N191" s="107">
        <f>Size!N81</f>
        <v>0.33639694768128653</v>
      </c>
      <c r="O191" s="105">
        <f>Size!O81</f>
        <v>3461321.6317730951</v>
      </c>
      <c r="P191" s="106">
        <f>Size!P81</f>
        <v>677134.22069493029</v>
      </c>
      <c r="Q191" s="107">
        <f>Size!Q81</f>
        <v>0.24320712679061821</v>
      </c>
    </row>
    <row r="192" spans="2:17">
      <c r="B192" s="321"/>
      <c r="C192" s="83" t="s">
        <v>117</v>
      </c>
      <c r="D192" s="105">
        <f>Size!D82</f>
        <v>6936228.9592496511</v>
      </c>
      <c r="E192" s="106">
        <f>Size!E82</f>
        <v>-1148071.0155558698</v>
      </c>
      <c r="F192" s="107">
        <f>Size!F82</f>
        <v>-0.14201242150016685</v>
      </c>
      <c r="G192" s="108">
        <f>Size!G82</f>
        <v>35.298809693834698</v>
      </c>
      <c r="H192" s="109">
        <f>Size!H82</f>
        <v>1.582677376305675</v>
      </c>
      <c r="I192" s="155">
        <f>Size!I82</f>
        <v>8.0553699418428639</v>
      </c>
      <c r="J192" s="156">
        <f>Size!J82</f>
        <v>0.41500572504093558</v>
      </c>
      <c r="K192" s="107">
        <f>Size!K82</f>
        <v>5.4317531633936551E-2</v>
      </c>
      <c r="L192" s="110">
        <f>Size!L82</f>
        <v>55873890.268079646</v>
      </c>
      <c r="M192" s="111">
        <f>Size!M82</f>
        <v>-5893105.9773171842</v>
      </c>
      <c r="N192" s="107">
        <f>Size!N82</f>
        <v>-9.5408654063477566E-2</v>
      </c>
      <c r="O192" s="105">
        <f>Size!O82</f>
        <v>13872594.798618609</v>
      </c>
      <c r="P192" s="106">
        <f>Size!P82</f>
        <v>-2301424.5283387918</v>
      </c>
      <c r="Q192" s="107">
        <f>Size!Q82</f>
        <v>-0.14229144171374794</v>
      </c>
    </row>
    <row r="193" spans="2:17">
      <c r="B193" s="321"/>
      <c r="C193" s="83" t="s">
        <v>94</v>
      </c>
      <c r="D193" s="105">
        <f>Size!D83</f>
        <v>1871.3044738769531</v>
      </c>
      <c r="E193" s="106">
        <f>Size!E83</f>
        <v>433.12089085578918</v>
      </c>
      <c r="F193" s="107">
        <f>Size!F83</f>
        <v>0.30115827768381326</v>
      </c>
      <c r="G193" s="108">
        <f>Size!G83</f>
        <v>9.5231603354900968E-3</v>
      </c>
      <c r="H193" s="109">
        <f>Size!H83</f>
        <v>3.5251162088301329E-3</v>
      </c>
      <c r="I193" s="155">
        <f>Size!I83</f>
        <v>11.986666666666666</v>
      </c>
      <c r="J193" s="156">
        <f>Size!J83</f>
        <v>0.51147378702149915</v>
      </c>
      <c r="K193" s="107">
        <f>Size!K83</f>
        <v>4.4572129844436634E-2</v>
      </c>
      <c r="L193" s="110">
        <f>Size!L83</f>
        <v>22430.702960205079</v>
      </c>
      <c r="M193" s="111">
        <f>Size!M83</f>
        <v>5927.2689486980453</v>
      </c>
      <c r="N193" s="107">
        <f>Size!N83</f>
        <v>0.3591536733848999</v>
      </c>
      <c r="O193" s="105">
        <f>Size!O83</f>
        <v>2495.0726318359375</v>
      </c>
      <c r="P193" s="106">
        <f>Size!P83</f>
        <v>577.49452114105225</v>
      </c>
      <c r="Q193" s="107">
        <f>Size!Q83</f>
        <v>0.30115827768381326</v>
      </c>
    </row>
    <row r="194" spans="2:17">
      <c r="B194" s="321"/>
      <c r="C194" s="83" t="s">
        <v>118</v>
      </c>
      <c r="D194" s="105">
        <f>Size!D84</f>
        <v>10265408.429541528</v>
      </c>
      <c r="E194" s="106">
        <f>Size!E84</f>
        <v>-3308648.030652985</v>
      </c>
      <c r="F194" s="107">
        <f>Size!F84</f>
        <v>-0.24374792018550162</v>
      </c>
      <c r="G194" s="108">
        <f>Size!G84</f>
        <v>52.241167457521762</v>
      </c>
      <c r="H194" s="109">
        <f>Size!H84</f>
        <v>-4.3703740641716564</v>
      </c>
      <c r="I194" s="155">
        <f>Size!I84</f>
        <v>5.3532952124412869</v>
      </c>
      <c r="J194" s="156">
        <f>Size!J84</f>
        <v>0.2276054497561697</v>
      </c>
      <c r="K194" s="107">
        <f>Size!K84</f>
        <v>4.4404843112654066E-2</v>
      </c>
      <c r="L194" s="110">
        <f>Size!L84</f>
        <v>54953761.799619094</v>
      </c>
      <c r="M194" s="111">
        <f>Size!M84</f>
        <v>-14622640.436509699</v>
      </c>
      <c r="N194" s="107">
        <f>Size!N84</f>
        <v>-0.21016666522772043</v>
      </c>
      <c r="O194" s="105">
        <f>Size!O84</f>
        <v>10265408.429541528</v>
      </c>
      <c r="P194" s="106">
        <f>Size!P84</f>
        <v>-3308648.030652985</v>
      </c>
      <c r="Q194" s="107">
        <f>Size!Q84</f>
        <v>-0.24374792018550162</v>
      </c>
    </row>
    <row r="195" spans="2:17" ht="15" thickBot="1">
      <c r="B195" s="321"/>
      <c r="C195" s="84" t="s">
        <v>93</v>
      </c>
      <c r="D195" s="105">
        <f>Size!D85</f>
        <v>0</v>
      </c>
      <c r="E195" s="106">
        <f>Size!E85</f>
        <v>0</v>
      </c>
      <c r="F195" s="107">
        <f>Size!F85</f>
        <v>0</v>
      </c>
      <c r="G195" s="108">
        <f>Size!G85</f>
        <v>0</v>
      </c>
      <c r="H195" s="109">
        <f>Size!H85</f>
        <v>0</v>
      </c>
      <c r="I195" s="155">
        <f>Size!I85</f>
        <v>0</v>
      </c>
      <c r="J195" s="156">
        <f>Size!J85</f>
        <v>0</v>
      </c>
      <c r="K195" s="107">
        <f>Size!K85</f>
        <v>0</v>
      </c>
      <c r="L195" s="110">
        <f>Size!L85</f>
        <v>0</v>
      </c>
      <c r="M195" s="111">
        <f>Size!M85</f>
        <v>0</v>
      </c>
      <c r="N195" s="107">
        <f>Size!N85</f>
        <v>0</v>
      </c>
      <c r="O195" s="105">
        <f>Size!O85</f>
        <v>0</v>
      </c>
      <c r="P195" s="106">
        <f>Size!P85</f>
        <v>0</v>
      </c>
      <c r="Q195" s="107">
        <f>Size!Q85</f>
        <v>0</v>
      </c>
    </row>
    <row r="196" spans="2:17">
      <c r="B196" s="321"/>
      <c r="C196" s="101" t="s">
        <v>119</v>
      </c>
      <c r="D196" s="143">
        <f>'White Milk Size'!D25</f>
        <v>6689282.2388448361</v>
      </c>
      <c r="E196" s="144">
        <f>'White Milk Size'!E25</f>
        <v>-1101683.7894634949</v>
      </c>
      <c r="F196" s="145">
        <f>'White Milk Size'!F25</f>
        <v>-0.14140528728536964</v>
      </c>
      <c r="G196" s="146">
        <f>'White Milk Size'!G25</f>
        <v>34.042085710341922</v>
      </c>
      <c r="H196" s="147">
        <f>'White Milk Size'!H25</f>
        <v>1.5493229095483514</v>
      </c>
      <c r="I196" s="160">
        <f>'White Milk Size'!I25</f>
        <v>8.0389372827619248</v>
      </c>
      <c r="J196" s="161">
        <f>'White Milk Size'!J25</f>
        <v>0.4288700504834031</v>
      </c>
      <c r="K196" s="145">
        <f>'White Milk Size'!K25</f>
        <v>5.635561912834712E-2</v>
      </c>
      <c r="L196" s="148">
        <f>'White Milk Size'!L25</f>
        <v>53774720.384766914</v>
      </c>
      <c r="M196" s="149">
        <f>'White Milk Size'!M25</f>
        <v>-5515054.8950574547</v>
      </c>
      <c r="N196" s="145">
        <f>'White Milk Size'!N25</f>
        <v>-9.3018650670011305E-2</v>
      </c>
      <c r="O196" s="143">
        <f>'White Milk Size'!O25</f>
        <v>13378701.357808983</v>
      </c>
      <c r="P196" s="144">
        <f>'White Milk Size'!P25</f>
        <v>-2202859.7975865044</v>
      </c>
      <c r="Q196" s="145">
        <f>'White Milk Size'!Q25</f>
        <v>-0.14137606467139602</v>
      </c>
    </row>
    <row r="197" spans="2:17" ht="15" thickBot="1">
      <c r="B197" s="323"/>
      <c r="C197" s="100" t="s">
        <v>116</v>
      </c>
      <c r="D197" s="135">
        <f>'White Milk Size'!D26</f>
        <v>10254799.440046936</v>
      </c>
      <c r="E197" s="136">
        <f>'White Milk Size'!E26</f>
        <v>-3302517.8861432727</v>
      </c>
      <c r="F197" s="137">
        <f>'White Milk Size'!F26</f>
        <v>-0.24359670919285956</v>
      </c>
      <c r="G197" s="138">
        <f>'White Milk Size'!G26</f>
        <v>52.187177789156777</v>
      </c>
      <c r="H197" s="139">
        <f>'White Milk Size'!H26</f>
        <v>-4.3545520161568874</v>
      </c>
      <c r="I197" s="153">
        <f>'White Milk Size'!I26</f>
        <v>5.352976503636012</v>
      </c>
      <c r="J197" s="154">
        <f>'White Milk Size'!J26</f>
        <v>0.22787807358599732</v>
      </c>
      <c r="K197" s="137">
        <f>'White Milk Size'!K26</f>
        <v>4.4463160404857531E-2</v>
      </c>
      <c r="L197" s="140">
        <f>'White Milk Size'!L26</f>
        <v>54893700.452070981</v>
      </c>
      <c r="M197" s="141">
        <f>'White Milk Size'!M26</f>
        <v>-14588885.292076319</v>
      </c>
      <c r="N197" s="137">
        <f>'White Milk Size'!N26</f>
        <v>-0.20996462834293958</v>
      </c>
      <c r="O197" s="135">
        <f>'White Milk Size'!O26</f>
        <v>10254799.440046936</v>
      </c>
      <c r="P197" s="136">
        <f>'White Milk Size'!P26</f>
        <v>-3302517.8861432727</v>
      </c>
      <c r="Q197" s="137">
        <f>'White Milk Size'!Q26</f>
        <v>-0.24359670919285956</v>
      </c>
    </row>
    <row r="198" spans="2:17">
      <c r="B198" s="324" t="s">
        <v>65</v>
      </c>
      <c r="C198" s="82" t="s">
        <v>90</v>
      </c>
      <c r="D198" s="121">
        <f>Organic!D25</f>
        <v>762818.00614452013</v>
      </c>
      <c r="E198" s="122">
        <f>Organic!E25</f>
        <v>-8876.8567602115218</v>
      </c>
      <c r="F198" s="123">
        <f>Organic!F25</f>
        <v>-1.1503065767210375E-2</v>
      </c>
      <c r="G198" s="124">
        <f>Organic!G25</f>
        <v>3.8820182822855829</v>
      </c>
      <c r="H198" s="125">
        <f>Organic!H25</f>
        <v>0.66361147062106873</v>
      </c>
      <c r="I198" s="204">
        <f>Organic!I25</f>
        <v>14.45908674309703</v>
      </c>
      <c r="J198" s="152">
        <f>Organic!J25</f>
        <v>0.55659726300196688</v>
      </c>
      <c r="K198" s="123">
        <f>Organic!K25</f>
        <v>4.0035798178367762E-2</v>
      </c>
      <c r="L198" s="126">
        <f>Organic!L25</f>
        <v>11029651.72003994</v>
      </c>
      <c r="M198" s="127">
        <f>Organic!M25</f>
        <v>301172.00666350499</v>
      </c>
      <c r="N198" s="123">
        <f>Organic!N25</f>
        <v>2.8072197991668761E-2</v>
      </c>
      <c r="O198" s="121">
        <f>Organic!O25</f>
        <v>2244290.1768085328</v>
      </c>
      <c r="P198" s="122">
        <f>Organic!P25</f>
        <v>93753.756499113049</v>
      </c>
      <c r="Q198" s="123">
        <f>Organic!Q25</f>
        <v>4.3595521384205964E-2</v>
      </c>
    </row>
    <row r="199" spans="2:17" ht="15" thickBot="1">
      <c r="B199" s="323"/>
      <c r="C199" s="84" t="s">
        <v>92</v>
      </c>
      <c r="D199" s="128">
        <f>Organic!D26</f>
        <v>18887218.409845844</v>
      </c>
      <c r="E199" s="129">
        <f>Organic!E26</f>
        <v>-4318629.2836431004</v>
      </c>
      <c r="F199" s="130">
        <f>Organic!F26</f>
        <v>-0.18610090614594588</v>
      </c>
      <c r="G199" s="131">
        <f>Organic!G26</f>
        <v>96.117981717714471</v>
      </c>
      <c r="H199" s="132">
        <f>Organic!H26</f>
        <v>-0.66361147062103498</v>
      </c>
      <c r="I199" s="205">
        <f>Organic!I26</f>
        <v>7.2404478493262898</v>
      </c>
      <c r="J199" s="157">
        <f>Organic!J26</f>
        <v>0.548302476206322</v>
      </c>
      <c r="K199" s="130">
        <f>Organic!K26</f>
        <v>8.1932242298361199E-2</v>
      </c>
      <c r="L199" s="133">
        <f>Organic!L26</f>
        <v>136751919.91532424</v>
      </c>
      <c r="M199" s="134">
        <f>Organic!M26</f>
        <v>-18544986.355984479</v>
      </c>
      <c r="N199" s="130">
        <f>Organic!N26</f>
        <v>-0.11941632838187895</v>
      </c>
      <c r="O199" s="128">
        <f>Organic!O26</f>
        <v>32972915.613557428</v>
      </c>
      <c r="P199" s="129">
        <f>Organic!P26</f>
        <v>-6284904.7796574533</v>
      </c>
      <c r="Q199" s="130">
        <f>Organic!Q26</f>
        <v>-0.16009306468638548</v>
      </c>
    </row>
    <row r="200" spans="2:17">
      <c r="B200" s="324" t="s">
        <v>126</v>
      </c>
      <c r="C200" s="82" t="s">
        <v>89</v>
      </c>
      <c r="D200" s="121">
        <f>'Form Data'!D25</f>
        <v>2583183.5376117816</v>
      </c>
      <c r="E200" s="122">
        <f>'Form Data'!E25</f>
        <v>172583.99757029209</v>
      </c>
      <c r="F200" s="123">
        <f>'Form Data'!F25</f>
        <v>7.159380672881141E-2</v>
      </c>
      <c r="G200" s="124">
        <f>'Form Data'!G25</f>
        <v>13.14594783910781</v>
      </c>
      <c r="H200" s="125">
        <f>'Form Data'!H25</f>
        <v>3.0923756918708243</v>
      </c>
      <c r="I200" s="204">
        <f>'Form Data'!I25</f>
        <v>13.314233501599922</v>
      </c>
      <c r="J200" s="152">
        <f>'Form Data'!J25</f>
        <v>0.48210448302001829</v>
      </c>
      <c r="K200" s="123">
        <f>'Form Data'!K25</f>
        <v>3.7570108773218328E-2</v>
      </c>
      <c r="L200" s="126">
        <f>'Form Data'!L25</f>
        <v>34393108.797252186</v>
      </c>
      <c r="M200" s="127">
        <f>'Form Data'!M25</f>
        <v>3459984.487310417</v>
      </c>
      <c r="N200" s="123">
        <f>'Form Data'!N25</f>
        <v>0.11185370260831989</v>
      </c>
      <c r="O200" s="121">
        <f>'Form Data'!O25</f>
        <v>7645701.5974078914</v>
      </c>
      <c r="P200" s="122">
        <f>'Form Data'!P25</f>
        <v>131392.46561291907</v>
      </c>
      <c r="Q200" s="123">
        <f>'Form Data'!Q25</f>
        <v>1.7485634847914867E-2</v>
      </c>
    </row>
    <row r="201" spans="2:17" ht="15" thickBot="1">
      <c r="B201" s="323"/>
      <c r="C201" s="84" t="s">
        <v>91</v>
      </c>
      <c r="D201" s="128">
        <f>'Form Data'!D26</f>
        <v>17066852.878378514</v>
      </c>
      <c r="E201" s="129">
        <f>'Form Data'!E26</f>
        <v>-4500090.1379736327</v>
      </c>
      <c r="F201" s="130">
        <f>'Form Data'!F26</f>
        <v>-0.2086568381323976</v>
      </c>
      <c r="G201" s="131">
        <f>'Form Data'!G26</f>
        <v>86.854052160891911</v>
      </c>
      <c r="H201" s="132">
        <f>'Form Data'!H26</f>
        <v>-3.0923756918709557</v>
      </c>
      <c r="I201" s="205">
        <f>'Form Data'!I26</f>
        <v>6.6437827551534339</v>
      </c>
      <c r="J201" s="157">
        <f>'Form Data'!J26</f>
        <v>0.37992507387167862</v>
      </c>
      <c r="K201" s="130">
        <f>'Form Data'!K26</f>
        <v>6.065352905558602E-2</v>
      </c>
      <c r="L201" s="133">
        <f>'Form Data'!L26</f>
        <v>113388462.83811192</v>
      </c>
      <c r="M201" s="134">
        <f>'Form Data'!M26</f>
        <v>-21703798.836631373</v>
      </c>
      <c r="N201" s="130">
        <f>'Form Data'!N26</f>
        <v>-0.16065908267112158</v>
      </c>
      <c r="O201" s="128">
        <f>'Form Data'!O26</f>
        <v>27571504.192958072</v>
      </c>
      <c r="P201" s="129">
        <f>'Form Data'!P26</f>
        <v>-6322543.48877123</v>
      </c>
      <c r="Q201" s="130">
        <f>'Form Data'!Q26</f>
        <v>-0.18653846091623391</v>
      </c>
    </row>
    <row r="202" spans="2:17" ht="15" thickBot="1">
      <c r="B202" s="235" t="s">
        <v>221</v>
      </c>
      <c r="C202" s="142" t="s">
        <v>127</v>
      </c>
      <c r="D202" s="252">
        <f>'Glass Bottle'!D14</f>
        <v>0</v>
      </c>
      <c r="E202" s="253">
        <f>'Glass Bottle'!E14</f>
        <v>0</v>
      </c>
      <c r="F202" s="254">
        <f>'Glass Bottle'!F14</f>
        <v>0</v>
      </c>
      <c r="G202" s="117">
        <f>'Glass Bottle'!G14</f>
        <v>0</v>
      </c>
      <c r="H202" s="118">
        <f>'Glass Bottle'!H14</f>
        <v>0</v>
      </c>
      <c r="I202" s="158">
        <f>'Glass Bottle'!I14</f>
        <v>0</v>
      </c>
      <c r="J202" s="159">
        <f>'Glass Bottle'!J14</f>
        <v>0</v>
      </c>
      <c r="K202" s="116">
        <f>'Glass Bottle'!K14</f>
        <v>0</v>
      </c>
      <c r="L202" s="119">
        <f>'Glass Bottle'!L14</f>
        <v>0</v>
      </c>
      <c r="M202" s="120">
        <f>'Glass Bottle'!M14</f>
        <v>0</v>
      </c>
      <c r="N202" s="116">
        <f>'Glass Bottle'!N14</f>
        <v>0</v>
      </c>
      <c r="O202" s="114">
        <f>'Glass Bottle'!O14</f>
        <v>0</v>
      </c>
      <c r="P202" s="115">
        <f>'Glass Bottle'!P14</f>
        <v>0</v>
      </c>
      <c r="Q202" s="116">
        <f>'Glass Bottle'!Q14</f>
        <v>0</v>
      </c>
    </row>
    <row r="203" spans="2:17">
      <c r="B203" s="321" t="s">
        <v>222</v>
      </c>
      <c r="C203" s="236" t="s">
        <v>223</v>
      </c>
      <c r="D203" s="241">
        <f>Enhanced!D75</f>
        <v>0</v>
      </c>
      <c r="E203" s="122">
        <f>Enhanced!E75</f>
        <v>0</v>
      </c>
      <c r="F203" s="123">
        <f>Enhanced!F75</f>
        <v>0</v>
      </c>
      <c r="G203" s="124">
        <f>Enhanced!G75</f>
        <v>0</v>
      </c>
      <c r="H203" s="125">
        <f>Enhanced!H75</f>
        <v>0</v>
      </c>
      <c r="I203" s="204">
        <f>Enhanced!I75</f>
        <v>0</v>
      </c>
      <c r="J203" s="152">
        <f>Enhanced!J75</f>
        <v>0</v>
      </c>
      <c r="K203" s="123">
        <f>Enhanced!K75</f>
        <v>0</v>
      </c>
      <c r="L203" s="126">
        <f>Enhanced!L75</f>
        <v>0</v>
      </c>
      <c r="M203" s="127">
        <f>Enhanced!M75</f>
        <v>0</v>
      </c>
      <c r="N203" s="123">
        <f>Enhanced!N75</f>
        <v>0</v>
      </c>
      <c r="O203" s="121">
        <f>Enhanced!O75</f>
        <v>0</v>
      </c>
      <c r="P203" s="122">
        <f>Enhanced!P75</f>
        <v>0</v>
      </c>
      <c r="Q203" s="123">
        <f>Enhanced!Q75</f>
        <v>0</v>
      </c>
    </row>
    <row r="204" spans="2:17">
      <c r="B204" s="321"/>
      <c r="C204" s="236" t="s">
        <v>224</v>
      </c>
      <c r="D204" s="242">
        <f>Enhanced!D76</f>
        <v>18022696.118702888</v>
      </c>
      <c r="E204" s="106">
        <f>Enhanced!E76</f>
        <v>-4531237.9844454452</v>
      </c>
      <c r="F204" s="107">
        <f>Enhanced!F76</f>
        <v>-0.20090676702885835</v>
      </c>
      <c r="G204" s="108">
        <f>Enhanced!G76</f>
        <v>91.71838533610449</v>
      </c>
      <c r="H204" s="109">
        <f>Enhanced!H76</f>
        <v>-2.3443571242744099</v>
      </c>
      <c r="I204" s="155">
        <f>Enhanced!I76</f>
        <v>6.8692506213525064</v>
      </c>
      <c r="J204" s="156">
        <f>Enhanced!J76</f>
        <v>0.40655730945250568</v>
      </c>
      <c r="K204" s="107">
        <f>Enhanced!K76</f>
        <v>6.2908340196787052E-2</v>
      </c>
      <c r="L204" s="110">
        <f>Enhanced!L76</f>
        <v>123802416.51184723</v>
      </c>
      <c r="M204" s="111">
        <f>Enhanced!M76</f>
        <v>-21956742.573602855</v>
      </c>
      <c r="N204" s="107">
        <f>Enhanced!N76</f>
        <v>-0.15063713808015933</v>
      </c>
      <c r="O204" s="105">
        <f>Enhanced!O76</f>
        <v>29454589.508784294</v>
      </c>
      <c r="P204" s="106">
        <f>Enhanced!P76</f>
        <v>-6403891.309564136</v>
      </c>
      <c r="Q204" s="107">
        <f>Enhanced!Q76</f>
        <v>-0.17858791458581055</v>
      </c>
    </row>
    <row r="205" spans="2:17">
      <c r="B205" s="321"/>
      <c r="C205" s="237" t="s">
        <v>128</v>
      </c>
      <c r="D205" s="242">
        <f>'Enhanced - Aggs'!D68</f>
        <v>0</v>
      </c>
      <c r="E205" s="106">
        <f>'Enhanced - Aggs'!E68</f>
        <v>0</v>
      </c>
      <c r="F205" s="107">
        <f>'Enhanced - Aggs'!F68</f>
        <v>0</v>
      </c>
      <c r="G205" s="108">
        <f>'Enhanced - Aggs'!G68</f>
        <v>0</v>
      </c>
      <c r="H205" s="109">
        <f>'Enhanced - Aggs'!H68</f>
        <v>0</v>
      </c>
      <c r="I205" s="155">
        <f>'Enhanced - Aggs'!I68</f>
        <v>0</v>
      </c>
      <c r="J205" s="156">
        <f>'Enhanced - Aggs'!J68</f>
        <v>0</v>
      </c>
      <c r="K205" s="107">
        <f>'Enhanced - Aggs'!K68</f>
        <v>0</v>
      </c>
      <c r="L205" s="110">
        <f>'Enhanced - Aggs'!L68</f>
        <v>0</v>
      </c>
      <c r="M205" s="111">
        <f>'Enhanced - Aggs'!M68</f>
        <v>0</v>
      </c>
      <c r="N205" s="107">
        <f>'Enhanced - Aggs'!N68</f>
        <v>0</v>
      </c>
      <c r="O205" s="105">
        <f>'Enhanced - Aggs'!O68</f>
        <v>0</v>
      </c>
      <c r="P205" s="106">
        <f>'Enhanced - Aggs'!P68</f>
        <v>0</v>
      </c>
      <c r="Q205" s="107">
        <f>'Enhanced - Aggs'!Q68</f>
        <v>0</v>
      </c>
    </row>
    <row r="206" spans="2:17" ht="15" customHeight="1">
      <c r="B206" s="321"/>
      <c r="C206" s="237" t="s">
        <v>129</v>
      </c>
      <c r="D206" s="242">
        <f>'Enhanced - Aggs'!D69</f>
        <v>9.475715160369873</v>
      </c>
      <c r="E206" s="106">
        <f>'Enhanced - Aggs'!E69</f>
        <v>-4.0561478137969971</v>
      </c>
      <c r="F206" s="107">
        <f>'Enhanced - Aggs'!F69</f>
        <v>-0.29974792248047621</v>
      </c>
      <c r="G206" s="108">
        <f>'Enhanced - Aggs'!G69</f>
        <v>4.8222379642304098E-5</v>
      </c>
      <c r="H206" s="109">
        <f>'Enhanced - Aggs'!H69</f>
        <v>-8.2131910269618583E-6</v>
      </c>
      <c r="I206" s="155">
        <f>'Enhanced - Aggs'!I69</f>
        <v>8.49</v>
      </c>
      <c r="J206" s="156">
        <f>'Enhanced - Aggs'!J69</f>
        <v>-2.6599692055994684</v>
      </c>
      <c r="K206" s="107">
        <f>'Enhanced - Aggs'!K69</f>
        <v>-0.23856291946202351</v>
      </c>
      <c r="L206" s="110">
        <f>'Enhanced - Aggs'!L69</f>
        <v>80.448821711540219</v>
      </c>
      <c r="M206" s="111">
        <f>'Enhanced - Aggs'!M69</f>
        <v>-70.431033744812012</v>
      </c>
      <c r="N206" s="107">
        <f>'Enhanced - Aggs'!N69</f>
        <v>-0.46680210245288101</v>
      </c>
      <c r="O206" s="105">
        <f>'Enhanced - Aggs'!O69</f>
        <v>9.475715160369873</v>
      </c>
      <c r="P206" s="106">
        <f>'Enhanced - Aggs'!P69</f>
        <v>-17.588010787963867</v>
      </c>
      <c r="Q206" s="107">
        <f>'Enhanced - Aggs'!Q69</f>
        <v>-0.64987396124023811</v>
      </c>
    </row>
    <row r="207" spans="2:17">
      <c r="B207" s="321"/>
      <c r="C207" s="237" t="s">
        <v>130</v>
      </c>
      <c r="D207" s="242">
        <f>'Enhanced - Aggs'!D70</f>
        <v>1260.0271717086143</v>
      </c>
      <c r="E207" s="106">
        <f>'Enhanced - Aggs'!E70</f>
        <v>-226.49848813835752</v>
      </c>
      <c r="F207" s="107">
        <f>'Enhanced - Aggs'!F70</f>
        <v>-0.15236769485813925</v>
      </c>
      <c r="G207" s="108">
        <f>'Enhanced - Aggs'!G70</f>
        <v>6.4123401353254417E-3</v>
      </c>
      <c r="H207" s="109">
        <f>'Enhanced - Aggs'!H70</f>
        <v>2.1268203295420323E-4</v>
      </c>
      <c r="I207" s="155">
        <f>'Enhanced - Aggs'!I70</f>
        <v>14.488740077355493</v>
      </c>
      <c r="J207" s="156">
        <f>'Enhanced - Aggs'!J70</f>
        <v>-0.31357281209224119</v>
      </c>
      <c r="K207" s="107">
        <f>'Enhanced - Aggs'!K70</f>
        <v>-2.1184041604456343E-2</v>
      </c>
      <c r="L207" s="110">
        <f>'Enhanced - Aggs'!L70</f>
        <v>18256.206181291491</v>
      </c>
      <c r="M207" s="111">
        <f>'Enhanced - Aggs'!M70</f>
        <v>-3747.811753956139</v>
      </c>
      <c r="N207" s="107">
        <f>'Enhanced - Aggs'!N70</f>
        <v>-0.17032397287554574</v>
      </c>
      <c r="O207" s="105">
        <f>'Enhanced - Aggs'!O70</f>
        <v>11440.476232054743</v>
      </c>
      <c r="P207" s="106">
        <f>'Enhanced - Aggs'!P70</f>
        <v>-2147.5096897640105</v>
      </c>
      <c r="Q207" s="107">
        <f>'Enhanced - Aggs'!Q70</f>
        <v>-0.15804473908937977</v>
      </c>
    </row>
    <row r="208" spans="2:17">
      <c r="B208" s="321"/>
      <c r="C208" s="238" t="s">
        <v>225</v>
      </c>
      <c r="D208" s="242">
        <f>Enhanced!D77</f>
        <v>27.668263018131256</v>
      </c>
      <c r="E208" s="106">
        <f>Enhanced!E77</f>
        <v>-820.31432722187333</v>
      </c>
      <c r="F208" s="107">
        <f>Enhanced!F77</f>
        <v>-0.96737166147444098</v>
      </c>
      <c r="G208" s="108">
        <f>Enhanced!G77</f>
        <v>1.4080514881700684E-4</v>
      </c>
      <c r="H208" s="109">
        <f>Enhanced!H77</f>
        <v>-3.3957649072911323E-3</v>
      </c>
      <c r="I208" s="155">
        <f>Enhanced!I77</f>
        <v>13.238602905440299</v>
      </c>
      <c r="J208" s="156">
        <f>Enhanced!J77</f>
        <v>1.299822111591963</v>
      </c>
      <c r="K208" s="107">
        <f>Enhanced!K77</f>
        <v>0.10887394065076721</v>
      </c>
      <c r="L208" s="110">
        <f>Enhanced!L77</f>
        <v>366.28914718031882</v>
      </c>
      <c r="M208" s="111">
        <f>Enhanced!M77</f>
        <v>-9757.5891146948106</v>
      </c>
      <c r="N208" s="107">
        <f>Enhanced!N77</f>
        <v>-0.96381928568227604</v>
      </c>
      <c r="O208" s="105">
        <f>Enhanced!O77</f>
        <v>55.336526036262512</v>
      </c>
      <c r="P208" s="106">
        <f>Enhanced!P77</f>
        <v>-1641.0197539112623</v>
      </c>
      <c r="Q208" s="107">
        <f>Enhanced!Q77</f>
        <v>-0.96737918402496537</v>
      </c>
    </row>
    <row r="209" spans="2:17">
      <c r="B209" s="321"/>
      <c r="C209" s="238" t="s">
        <v>226</v>
      </c>
      <c r="D209" s="242">
        <f>Enhanced!D78</f>
        <v>0</v>
      </c>
      <c r="E209" s="106">
        <f>Enhanced!E78</f>
        <v>0</v>
      </c>
      <c r="F209" s="107">
        <f>Enhanced!F78</f>
        <v>0</v>
      </c>
      <c r="G209" s="108">
        <f>Enhanced!G78</f>
        <v>0</v>
      </c>
      <c r="H209" s="109">
        <f>Enhanced!H78</f>
        <v>0</v>
      </c>
      <c r="I209" s="155">
        <f>Enhanced!I78</f>
        <v>0</v>
      </c>
      <c r="J209" s="156">
        <f>Enhanced!J78</f>
        <v>0</v>
      </c>
      <c r="K209" s="107">
        <f>Enhanced!K78</f>
        <v>0</v>
      </c>
      <c r="L209" s="110">
        <f>Enhanced!L78</f>
        <v>0</v>
      </c>
      <c r="M209" s="111">
        <f>Enhanced!M78</f>
        <v>0</v>
      </c>
      <c r="N209" s="107">
        <f>Enhanced!N78</f>
        <v>0</v>
      </c>
      <c r="O209" s="105">
        <f>Enhanced!O78</f>
        <v>0</v>
      </c>
      <c r="P209" s="106">
        <f>Enhanced!P78</f>
        <v>0</v>
      </c>
      <c r="Q209" s="107">
        <f>Enhanced!Q78</f>
        <v>0</v>
      </c>
    </row>
    <row r="210" spans="2:17">
      <c r="B210" s="321"/>
      <c r="C210" s="238" t="s">
        <v>227</v>
      </c>
      <c r="D210" s="242">
        <f>Enhanced!D79</f>
        <v>1626837.7771622308</v>
      </c>
      <c r="E210" s="106">
        <f>Enhanced!E79</f>
        <v>204130.44135023584</v>
      </c>
      <c r="F210" s="107">
        <f>Enhanced!F79</f>
        <v>0.14348027609890024</v>
      </c>
      <c r="G210" s="108">
        <f>Enhanced!G79</f>
        <v>8.2790573143079804</v>
      </c>
      <c r="H210" s="109">
        <f>Enhanced!H79</f>
        <v>2.3455579472820363</v>
      </c>
      <c r="I210" s="155">
        <f>Enhanced!I79</f>
        <v>14.733154584123579</v>
      </c>
      <c r="J210" s="156">
        <f>Enhanced!J79</f>
        <v>0.49637734476684336</v>
      </c>
      <c r="K210" s="107">
        <f>Enhanced!K79</f>
        <v>3.486585035513777E-2</v>
      </c>
      <c r="L210" s="110">
        <f>Enhanced!L79</f>
        <v>23968452.454223134</v>
      </c>
      <c r="M210" s="111">
        <f>Enhanced!M79</f>
        <v>3713685.037469063</v>
      </c>
      <c r="N210" s="107">
        <f>Enhanced!N79</f>
        <v>0.18334868828941606</v>
      </c>
      <c r="O210" s="105">
        <f>Enhanced!O79</f>
        <v>5758220.4344326388</v>
      </c>
      <c r="P210" s="106">
        <f>Enhanced!P79</f>
        <v>210526.48880063649</v>
      </c>
      <c r="Q210" s="107">
        <f>Enhanced!Q79</f>
        <v>3.7948468474255925E-2</v>
      </c>
    </row>
    <row r="211" spans="2:17">
      <c r="B211" s="321"/>
      <c r="C211" s="238" t="s">
        <v>131</v>
      </c>
      <c r="D211" s="242">
        <f>'Enhanced - Aggs'!D72</f>
        <v>0</v>
      </c>
      <c r="E211" s="106">
        <f>'Enhanced - Aggs'!E72</f>
        <v>0</v>
      </c>
      <c r="F211" s="107">
        <f>'Enhanced - Aggs'!F72</f>
        <v>0</v>
      </c>
      <c r="G211" s="108">
        <f>'Enhanced - Aggs'!G72</f>
        <v>0</v>
      </c>
      <c r="H211" s="109">
        <f>'Enhanced - Aggs'!H72</f>
        <v>0</v>
      </c>
      <c r="I211" s="155">
        <f>'Enhanced - Aggs'!I72</f>
        <v>0</v>
      </c>
      <c r="J211" s="156">
        <f>'Enhanced - Aggs'!J72</f>
        <v>0</v>
      </c>
      <c r="K211" s="107">
        <f>'Enhanced - Aggs'!K72</f>
        <v>0</v>
      </c>
      <c r="L211" s="110">
        <f>'Enhanced - Aggs'!L72</f>
        <v>0</v>
      </c>
      <c r="M211" s="111">
        <f>'Enhanced - Aggs'!M72</f>
        <v>0</v>
      </c>
      <c r="N211" s="107">
        <f>'Enhanced - Aggs'!N72</f>
        <v>0</v>
      </c>
      <c r="O211" s="105">
        <f>'Enhanced - Aggs'!O72</f>
        <v>0</v>
      </c>
      <c r="P211" s="106">
        <f>'Enhanced - Aggs'!P72</f>
        <v>0</v>
      </c>
      <c r="Q211" s="107">
        <f>'Enhanced - Aggs'!Q72</f>
        <v>0</v>
      </c>
    </row>
    <row r="212" spans="2:17">
      <c r="B212" s="322"/>
      <c r="C212" s="239" t="s">
        <v>179</v>
      </c>
      <c r="D212" s="242">
        <f>'Enhanced - Aggs'!D73</f>
        <v>489858.68449206068</v>
      </c>
      <c r="E212" s="106">
        <f>'Enhanced - Aggs'!E73</f>
        <v>91939.82662594557</v>
      </c>
      <c r="F212" s="107">
        <f>'Enhanced - Aggs'!F73</f>
        <v>0.23105169510935794</v>
      </c>
      <c r="G212" s="108">
        <f>'Enhanced - Aggs'!G73</f>
        <v>5.8146381760968913</v>
      </c>
      <c r="H212" s="109">
        <f>'Enhanced - Aggs'!H73</f>
        <v>1.3209357713397907</v>
      </c>
      <c r="I212" s="155">
        <f>'Enhanced - Aggs'!I73</f>
        <v>41.481546690324045</v>
      </c>
      <c r="J212" s="156">
        <f>'Enhanced - Aggs'!J73</f>
        <v>4.3012985446319547</v>
      </c>
      <c r="K212" s="107">
        <f>'Enhanced - Aggs'!K73</f>
        <v>0.11568773096341819</v>
      </c>
      <c r="L212" s="110">
        <f>'Enhanced - Aggs'!L73</f>
        <v>20320095.892418131</v>
      </c>
      <c r="M212" s="111">
        <f>'Enhanced - Aggs'!M73</f>
        <v>5525374.0151055902</v>
      </c>
      <c r="N212" s="107">
        <f>'Enhanced - Aggs'!N73</f>
        <v>0.37346927241522931</v>
      </c>
      <c r="O212" s="105">
        <f>'Enhanced - Aggs'!O73</f>
        <v>4477814.3429826703</v>
      </c>
      <c r="P212" s="106">
        <f>'Enhanced - Aggs'!P73</f>
        <v>840290.91097703483</v>
      </c>
      <c r="Q212" s="107">
        <f>'Enhanced - Aggs'!Q73</f>
        <v>0.23100632248400951</v>
      </c>
    </row>
    <row r="213" spans="2:17" ht="15" thickBot="1">
      <c r="B213" s="323"/>
      <c r="C213" s="240" t="s">
        <v>228</v>
      </c>
      <c r="D213" s="243">
        <f>Enhanced!D80</f>
        <v>474.851862153816</v>
      </c>
      <c r="E213" s="129">
        <f>Enhanced!E80</f>
        <v>421.71701908442952</v>
      </c>
      <c r="F213" s="130">
        <f>Enhanced!F80</f>
        <v>7.9367321840722784</v>
      </c>
      <c r="G213" s="131">
        <f>Enhanced!G80</f>
        <v>2.4165444383980991E-3</v>
      </c>
      <c r="H213" s="132">
        <f>Enhanced!H80</f>
        <v>2.1949418995039788E-3</v>
      </c>
      <c r="I213" s="205">
        <f>Enhanced!I80</f>
        <v>21.767588947978393</v>
      </c>
      <c r="J213" s="157">
        <f>Enhanced!J80</f>
        <v>-3.3685390982588501</v>
      </c>
      <c r="K213" s="130">
        <f>Enhanced!K80</f>
        <v>-0.13401185306116009</v>
      </c>
      <c r="L213" s="133">
        <f>Enhanced!L80</f>
        <v>10336.380146546364</v>
      </c>
      <c r="M213" s="134">
        <f>Enhanced!M80</f>
        <v>9000.7759274375439</v>
      </c>
      <c r="N213" s="130">
        <f>Enhanced!N80</f>
        <v>6.739104143773444</v>
      </c>
      <c r="O213" s="128">
        <f>Enhanced!O80</f>
        <v>4340.5106229782104</v>
      </c>
      <c r="P213" s="129">
        <f>Enhanced!P80</f>
        <v>3854.8173590898514</v>
      </c>
      <c r="Q213" s="130">
        <f>Enhanced!Q80</f>
        <v>7.936732184072282</v>
      </c>
    </row>
    <row r="214" spans="2:17" ht="15.5" customHeight="1" thickBot="1">
      <c r="B214" s="324" t="s">
        <v>62</v>
      </c>
      <c r="C214" s="290" t="s">
        <v>88</v>
      </c>
      <c r="D214" s="291">
        <f>'Non-Dairy Alternatives'!D134</f>
        <v>1003501.370060383</v>
      </c>
      <c r="E214" s="292">
        <f>'Non-Dairy Alternatives'!E134</f>
        <v>-227859.02945225022</v>
      </c>
      <c r="F214" s="293">
        <f>'Non-Dairy Alternatives'!F134</f>
        <v>-0.18504657900516841</v>
      </c>
      <c r="G214" s="294">
        <f>'Non-Dairy Alternatives'!G134</f>
        <v>99.999999999999986</v>
      </c>
      <c r="H214" s="295">
        <f>'Non-Dairy Alternatives'!H134</f>
        <v>-2.8421709430404007E-14</v>
      </c>
      <c r="I214" s="296">
        <f>'Non-Dairy Alternatives'!I134</f>
        <v>14.122042334577811</v>
      </c>
      <c r="J214" s="297">
        <f>'Non-Dairy Alternatives'!J134</f>
        <v>0.74960594693009952</v>
      </c>
      <c r="K214" s="293">
        <f>'Non-Dairy Alternatives'!K134</f>
        <v>5.6056048815645888E-2</v>
      </c>
      <c r="L214" s="298">
        <f>'Non-Dairy Alternatives'!L134</f>
        <v>14171488.830799563</v>
      </c>
      <c r="M214" s="299">
        <f>'Non-Dairy Alternatives'!M134</f>
        <v>-2294799.781951597</v>
      </c>
      <c r="N214" s="293">
        <f>'Non-Dairy Alternatives'!N134</f>
        <v>-0.13936351025540453</v>
      </c>
      <c r="O214" s="291">
        <f>'Non-Dairy Alternatives'!O134</f>
        <v>2810496.0369736548</v>
      </c>
      <c r="P214" s="292">
        <f>'Non-Dairy Alternatives'!P134</f>
        <v>-611622.53152571851</v>
      </c>
      <c r="Q214" s="293">
        <f>'Non-Dairy Alternatives'!Q134</f>
        <v>-0.17872628293937809</v>
      </c>
    </row>
    <row r="215" spans="2:17" ht="15.5" customHeight="1">
      <c r="B215" s="322"/>
      <c r="C215" s="82" t="s">
        <v>265</v>
      </c>
      <c r="D215" s="121">
        <f>'Non-Dairy Alternatives'!D135</f>
        <v>194.39446499943733</v>
      </c>
      <c r="E215" s="122">
        <f>'Non-Dairy Alternatives'!E135</f>
        <v>-178.13553499989212</v>
      </c>
      <c r="F215" s="123">
        <f>'Non-Dairy Alternatives'!F135</f>
        <v>-0.47817769038792246</v>
      </c>
      <c r="G215" s="124">
        <f>'Non-Dairy Alternatives'!G135</f>
        <v>1.9371619292133119E-2</v>
      </c>
      <c r="H215" s="125">
        <f>'Non-Dairy Alternatives'!H135</f>
        <v>-1.0881911692522159E-2</v>
      </c>
      <c r="I215" s="204">
        <f>'Non-Dairy Alternatives'!I135</f>
        <v>14.274278443891518</v>
      </c>
      <c r="J215" s="152">
        <f>'Non-Dairy Alternatives'!J135</f>
        <v>-1.7346309056584417</v>
      </c>
      <c r="K215" s="245">
        <f>'Non-Dairy Alternatives'!K135</f>
        <v>-0.10835409632119664</v>
      </c>
      <c r="L215" s="257">
        <f>'Non-Dairy Alternatives'!L135</f>
        <v>2774.8407213532923</v>
      </c>
      <c r="M215" s="127">
        <f>'Non-Dairy Alternatives'!M135</f>
        <v>-3188.9582786238193</v>
      </c>
      <c r="N215" s="123">
        <f>'Non-Dairy Alternatives'!N135</f>
        <v>-0.53471927518617879</v>
      </c>
      <c r="O215" s="121">
        <f>'Non-Dairy Alternatives'!O135</f>
        <v>777.57785999774933</v>
      </c>
      <c r="P215" s="122">
        <f>'Non-Dairy Alternatives'!P135</f>
        <v>-712.54213999956846</v>
      </c>
      <c r="Q215" s="123">
        <f>'Non-Dairy Alternatives'!Q135</f>
        <v>-0.47817769038792246</v>
      </c>
    </row>
    <row r="216" spans="2:17" ht="15.5" customHeight="1">
      <c r="B216" s="322"/>
      <c r="C216" s="255" t="s">
        <v>85</v>
      </c>
      <c r="D216" s="105">
        <f>'Non-Dairy Alternatives'!D136</f>
        <v>692826.38251095673</v>
      </c>
      <c r="E216" s="106">
        <f>'Non-Dairy Alternatives'!E136</f>
        <v>-221897.15948705259</v>
      </c>
      <c r="F216" s="107">
        <f>'Non-Dairy Alternatives'!F136</f>
        <v>-0.24258385107523067</v>
      </c>
      <c r="G216" s="108">
        <f>'Non-Dairy Alternatives'!G136</f>
        <v>69.040900509111182</v>
      </c>
      <c r="H216" s="109">
        <f>'Non-Dairy Alternatives'!H136</f>
        <v>-5.2447060736612485</v>
      </c>
      <c r="I216" s="155">
        <f>'Non-Dairy Alternatives'!I136</f>
        <v>12.108797870536698</v>
      </c>
      <c r="J216" s="156">
        <f>'Non-Dairy Alternatives'!J136</f>
        <v>0.10253291912236762</v>
      </c>
      <c r="K216" s="244">
        <f>'Non-Dairy Alternatives'!K136</f>
        <v>8.5399513951496878E-3</v>
      </c>
      <c r="L216" s="247">
        <f>'Non-Dairy Alternatives'!L136</f>
        <v>8389294.6252003163</v>
      </c>
      <c r="M216" s="111">
        <f>'Non-Dairy Alternatives'!M136</f>
        <v>-2593118.5773239564</v>
      </c>
      <c r="N216" s="107">
        <f>'Non-Dairy Alternatives'!N136</f>
        <v>-0.23611555397751163</v>
      </c>
      <c r="O216" s="105">
        <f>'Non-Dairy Alternatives'!O136</f>
        <v>1595307.9818671783</v>
      </c>
      <c r="P216" s="106">
        <f>'Non-Dairy Alternatives'!P136</f>
        <v>-627310.21896634903</v>
      </c>
      <c r="Q216" s="107">
        <f>'Non-Dairy Alternatives'!Q136</f>
        <v>-0.28223930620701965</v>
      </c>
    </row>
    <row r="217" spans="2:17" ht="15.5" customHeight="1">
      <c r="B217" s="322"/>
      <c r="C217" s="255" t="s">
        <v>87</v>
      </c>
      <c r="D217" s="105">
        <f>'Non-Dairy Alternatives'!D137</f>
        <v>317.13527209076551</v>
      </c>
      <c r="E217" s="106">
        <f>'Non-Dairy Alternatives'!E137</f>
        <v>-1116.4269209156114</v>
      </c>
      <c r="F217" s="107">
        <f>'Non-Dairy Alternatives'!F137</f>
        <v>-0.77877815581499865</v>
      </c>
      <c r="G217" s="108">
        <f>'Non-Dairy Alternatives'!G137</f>
        <v>3.1602873852746481E-2</v>
      </c>
      <c r="H217" s="109">
        <f>'Non-Dairy Alternatives'!H137</f>
        <v>-8.4818134454307609E-2</v>
      </c>
      <c r="I217" s="155">
        <f>'Non-Dairy Alternatives'!I137</f>
        <v>11.206807977436283</v>
      </c>
      <c r="J217" s="156">
        <f>'Non-Dairy Alternatives'!J137</f>
        <v>-0.19549396958887932</v>
      </c>
      <c r="K217" s="244">
        <f>'Non-Dairy Alternatives'!K137</f>
        <v>-1.7145131789803491E-2</v>
      </c>
      <c r="L217" s="247">
        <f>'Non-Dairy Alternatives'!L137</f>
        <v>3554.0740971932169</v>
      </c>
      <c r="M217" s="111">
        <f>'Non-Dairy Alternatives'!M137</f>
        <v>-12791.834887305055</v>
      </c>
      <c r="N217" s="107">
        <f>'Non-Dairy Alternatives'!N137</f>
        <v>-0.7825710334883339</v>
      </c>
      <c r="O217" s="105">
        <f>'Non-Dairy Alternatives'!O137</f>
        <v>645.37305709466273</v>
      </c>
      <c r="P217" s="106">
        <f>'Non-Dairy Alternatives'!P137</f>
        <v>-2244.509581328407</v>
      </c>
      <c r="Q217" s="107">
        <f>'Non-Dairy Alternatives'!Q137</f>
        <v>-0.77667845451093298</v>
      </c>
    </row>
    <row r="218" spans="2:17" ht="15.5" customHeight="1">
      <c r="B218" s="322"/>
      <c r="C218" s="255" t="s">
        <v>261</v>
      </c>
      <c r="D218" s="105">
        <f>'Non-Dairy Alternatives'!D138</f>
        <v>69144.198858539661</v>
      </c>
      <c r="E218" s="106">
        <f>'Non-Dairy Alternatives'!E138</f>
        <v>1353.2708835816302</v>
      </c>
      <c r="F218" s="107">
        <f>'Non-Dairy Alternatives'!F138</f>
        <v>1.9962418630432799E-2</v>
      </c>
      <c r="G218" s="108">
        <f>'Non-Dairy Alternatives'!G138</f>
        <v>6.8902944152810752</v>
      </c>
      <c r="H218" s="109">
        <f>'Non-Dairy Alternatives'!H138</f>
        <v>1.384925881276784</v>
      </c>
      <c r="I218" s="155">
        <f>'Non-Dairy Alternatives'!I138</f>
        <v>30.970024505579904</v>
      </c>
      <c r="J218" s="156">
        <f>'Non-Dairy Alternatives'!J138</f>
        <v>4.7621963992582153</v>
      </c>
      <c r="K218" s="244">
        <f>'Non-Dairy Alternatives'!K138</f>
        <v>0.18170892986395573</v>
      </c>
      <c r="L218" s="247">
        <f>'Non-Dairy Alternatives'!L138</f>
        <v>2141397.5330676632</v>
      </c>
      <c r="M218" s="111">
        <f>'Non-Dairy Alternatives'!M138</f>
        <v>364744.54553192877</v>
      </c>
      <c r="N218" s="107">
        <f>'Non-Dairy Alternatives'!N138</f>
        <v>0.20529869822122063</v>
      </c>
      <c r="O218" s="105">
        <f>'Non-Dairy Alternatives'!O138</f>
        <v>556532.56186616083</v>
      </c>
      <c r="P218" s="106">
        <f>'Non-Dairy Alternatives'!P138</f>
        <v>75145.477449794766</v>
      </c>
      <c r="Q218" s="107">
        <f>'Non-Dairy Alternatives'!Q138</f>
        <v>0.15610198088488639</v>
      </c>
    </row>
    <row r="219" spans="2:17">
      <c r="B219" s="321"/>
      <c r="C219" s="255" t="s">
        <v>262</v>
      </c>
      <c r="D219" s="105"/>
      <c r="E219" s="106"/>
      <c r="F219" s="107"/>
      <c r="G219" s="108"/>
      <c r="H219" s="109"/>
      <c r="I219" s="155"/>
      <c r="J219" s="156"/>
      <c r="K219" s="244"/>
      <c r="L219" s="247"/>
      <c r="M219" s="111"/>
      <c r="N219" s="107"/>
      <c r="O219" s="105"/>
      <c r="P219" s="106"/>
      <c r="Q219" s="107"/>
    </row>
    <row r="220" spans="2:17">
      <c r="B220" s="321"/>
      <c r="C220" s="255" t="s">
        <v>263</v>
      </c>
      <c r="D220" s="105">
        <f>'Non-Dairy Alternatives'!D140</f>
        <v>0</v>
      </c>
      <c r="E220" s="106">
        <f>'Non-Dairy Alternatives'!E140</f>
        <v>0</v>
      </c>
      <c r="F220" s="107">
        <f>'Non-Dairy Alternatives'!F140</f>
        <v>0</v>
      </c>
      <c r="G220" s="108">
        <f>'Non-Dairy Alternatives'!G140</f>
        <v>0</v>
      </c>
      <c r="H220" s="109">
        <f>'Non-Dairy Alternatives'!H140</f>
        <v>0</v>
      </c>
      <c r="I220" s="155">
        <f>'Non-Dairy Alternatives'!I140</f>
        <v>0</v>
      </c>
      <c r="J220" s="156">
        <f>'Non-Dairy Alternatives'!J140</f>
        <v>0</v>
      </c>
      <c r="K220" s="244">
        <f>'Non-Dairy Alternatives'!K140</f>
        <v>0</v>
      </c>
      <c r="L220" s="247">
        <f>'Non-Dairy Alternatives'!L140</f>
        <v>0</v>
      </c>
      <c r="M220" s="111">
        <f>'Non-Dairy Alternatives'!M140</f>
        <v>0</v>
      </c>
      <c r="N220" s="107">
        <f>'Non-Dairy Alternatives'!N140</f>
        <v>0</v>
      </c>
      <c r="O220" s="105">
        <f>'Non-Dairy Alternatives'!O140</f>
        <v>0</v>
      </c>
      <c r="P220" s="106">
        <f>'Non-Dairy Alternatives'!P140</f>
        <v>0</v>
      </c>
      <c r="Q220" s="107">
        <f>'Non-Dairy Alternatives'!Q140</f>
        <v>0</v>
      </c>
    </row>
    <row r="221" spans="2:17">
      <c r="B221" s="321"/>
      <c r="C221" s="255" t="s">
        <v>264</v>
      </c>
      <c r="D221" s="105">
        <f>'Non-Dairy Alternatives'!D141</f>
        <v>0.13621898889541625</v>
      </c>
      <c r="E221" s="106">
        <f>'Non-Dairy Alternatives'!E141</f>
        <v>-167.99128423583684</v>
      </c>
      <c r="F221" s="107">
        <f>'Non-Dairy Alternatives'!F141</f>
        <v>-0.99918978759404198</v>
      </c>
      <c r="G221" s="108">
        <f>'Non-Dairy Alternatives'!G141</f>
        <v>1.3574369996846106E-5</v>
      </c>
      <c r="H221" s="109">
        <f>'Non-Dairy Alternatives'!H141</f>
        <v>-1.3640227010271384E-2</v>
      </c>
      <c r="I221" s="155">
        <f>'Non-Dairy Alternatives'!I141</f>
        <v>7.7272727272727275</v>
      </c>
      <c r="J221" s="156">
        <f>'Non-Dairy Alternatives'!J141</f>
        <v>-4.1804151883873102</v>
      </c>
      <c r="K221" s="244">
        <f>'Non-Dairy Alternatives'!K141</f>
        <v>-0.35106858846120437</v>
      </c>
      <c r="L221" s="247">
        <f>'Non-Dairy Alternatives'!L141</f>
        <v>1.0526012778282166</v>
      </c>
      <c r="M221" s="111">
        <f>'Non-Dairy Alternatives'!M141</f>
        <v>-2000.9572371614101</v>
      </c>
      <c r="N221" s="107">
        <f>'Non-Dairy Alternatives'!N141</f>
        <v>-0.99947422771975547</v>
      </c>
      <c r="O221" s="105">
        <f>'Non-Dairy Alternatives'!O141</f>
        <v>1.0319620370864868</v>
      </c>
      <c r="P221" s="106">
        <f>'Non-Dairy Alternatives'!P141</f>
        <v>-1343.9880637607716</v>
      </c>
      <c r="Q221" s="107">
        <f>'Non-Dairy Alternatives'!Q141</f>
        <v>-0.99923275340344886</v>
      </c>
    </row>
    <row r="222" spans="2:17">
      <c r="B222" s="321"/>
      <c r="C222" s="255" t="s">
        <v>229</v>
      </c>
      <c r="D222" s="105">
        <f>'Non-Dairy Alternatives'!D142</f>
        <v>232530.76121628657</v>
      </c>
      <c r="E222" s="106">
        <f>'Non-Dairy Alternatives'!E142</f>
        <v>-901.08262177082361</v>
      </c>
      <c r="F222" s="107">
        <f>'Non-Dairy Alternatives'!F142</f>
        <v>-3.8601529549496549E-3</v>
      </c>
      <c r="G222" s="108">
        <f>'Non-Dairy Alternatives'!G142</f>
        <v>23.171942575653347</v>
      </c>
      <c r="H222" s="109">
        <f>'Non-Dairy Alternatives'!H142</f>
        <v>4.2147108886144657</v>
      </c>
      <c r="I222" s="155">
        <f>'Non-Dairy Alternatives'!I142</f>
        <v>15.22781639427224</v>
      </c>
      <c r="J222" s="156">
        <f>'Non-Dairy Alternatives'!J142</f>
        <v>9.4882661881324992E-2</v>
      </c>
      <c r="K222" s="244">
        <f>'Non-Dairy Alternatives'!K142</f>
        <v>6.2699449795538152E-3</v>
      </c>
      <c r="L222" s="247">
        <f>'Non-Dairy Alternatives'!L142</f>
        <v>3540935.7378219725</v>
      </c>
      <c r="M222" s="111">
        <f>'Non-Dairy Alternatives'!M142</f>
        <v>8427.1139908251353</v>
      </c>
      <c r="N222" s="107">
        <f>'Non-Dairy Alternatives'!N142</f>
        <v>2.3855890779639747E-3</v>
      </c>
      <c r="O222" s="105">
        <f>'Non-Dairy Alternatives'!O142</f>
        <v>640151.85022350226</v>
      </c>
      <c r="P222" s="106">
        <f>'Non-Dairy Alternatives'!P142</f>
        <v>-45135.301676648669</v>
      </c>
      <c r="Q222" s="107">
        <f>'Non-Dairy Alternatives'!Q142</f>
        <v>-6.5863341449636667E-2</v>
      </c>
    </row>
    <row r="223" spans="2:17">
      <c r="B223" s="321"/>
      <c r="C223" s="255" t="s">
        <v>230</v>
      </c>
      <c r="D223" s="105">
        <f>'Non-Dairy Alternatives'!D143</f>
        <v>0</v>
      </c>
      <c r="E223" s="106">
        <f>'Non-Dairy Alternatives'!E143</f>
        <v>-86.439772993326187</v>
      </c>
      <c r="F223" s="107">
        <f>'Non-Dairy Alternatives'!F143</f>
        <v>-1</v>
      </c>
      <c r="G223" s="108">
        <f>'Non-Dairy Alternatives'!G143</f>
        <v>0</v>
      </c>
      <c r="H223" s="109">
        <f>'Non-Dairy Alternatives'!H143</f>
        <v>-7.0198597443558094E-3</v>
      </c>
      <c r="I223" s="155">
        <f>'Non-Dairy Alternatives'!I143</f>
        <v>0</v>
      </c>
      <c r="J223" s="156">
        <f>'Non-Dairy Alternatives'!J143</f>
        <v>-17.101067844073874</v>
      </c>
      <c r="K223" s="244">
        <f>'Non-Dairy Alternatives'!K143</f>
        <v>-1</v>
      </c>
      <c r="L223" s="247">
        <f>'Non-Dairy Alternatives'!L143</f>
        <v>0</v>
      </c>
      <c r="M223" s="111">
        <f>'Non-Dairy Alternatives'!M143</f>
        <v>-1478.2124223852159</v>
      </c>
      <c r="N223" s="107">
        <f>'Non-Dairy Alternatives'!N143</f>
        <v>-1</v>
      </c>
      <c r="O223" s="105">
        <f>'Non-Dairy Alternatives'!O143</f>
        <v>0</v>
      </c>
      <c r="P223" s="106">
        <f>'Non-Dairy Alternatives'!P143</f>
        <v>-230.5060613155365</v>
      </c>
      <c r="Q223" s="107">
        <f>'Non-Dairy Alternatives'!Q143</f>
        <v>-1</v>
      </c>
    </row>
    <row r="224" spans="2:17">
      <c r="B224" s="321"/>
      <c r="C224" s="83" t="s">
        <v>230</v>
      </c>
      <c r="D224" s="105">
        <f>'Non-Dairy Alternatives'!D144</f>
        <v>17.790544694387911</v>
      </c>
      <c r="E224" s="106">
        <f>'Non-Dairy Alternatives'!E144</f>
        <v>17.540465181791781</v>
      </c>
      <c r="F224" s="107">
        <f>'Non-Dairy Alternatives'!F144</f>
        <v>70.139552815424011</v>
      </c>
      <c r="G224" s="108">
        <f>'Non-Dairy Alternatives'!G144</f>
        <v>1.7728470757660661E-3</v>
      </c>
      <c r="H224" s="109">
        <f>'Non-Dairy Alternatives'!H144</f>
        <v>1.752537870378666E-3</v>
      </c>
      <c r="I224" s="155">
        <f>'Non-Dairy Alternatives'!I144</f>
        <v>21.761559384669692</v>
      </c>
      <c r="J224" s="156">
        <f>'Non-Dairy Alternatives'!J144</f>
        <v>9.7615593846696918</v>
      </c>
      <c r="K224" s="244">
        <f>'Non-Dairy Alternatives'!K144</f>
        <v>0.81346328205580765</v>
      </c>
      <c r="L224" s="247">
        <f>'Non-Dairy Alternatives'!L144</f>
        <v>387.14999485254287</v>
      </c>
      <c r="M224" s="111">
        <f>'Non-Dairy Alternatives'!M144</f>
        <v>384.14904070138931</v>
      </c>
      <c r="N224" s="107">
        <f>'Non-Dairy Alternatives'!N144</f>
        <v>128.0089669326413</v>
      </c>
      <c r="O224" s="105">
        <f>'Non-Dairy Alternatives'!O144</f>
        <v>138.01819002628326</v>
      </c>
      <c r="P224" s="106">
        <f>'Non-Dairy Alternatives'!P144</f>
        <v>137.01787197589874</v>
      </c>
      <c r="Q224" s="107">
        <f>'Non-Dairy Alternatives'!Q144</f>
        <v>136.97430724480998</v>
      </c>
    </row>
    <row r="225" spans="1:17" ht="15" thickBot="1">
      <c r="B225" s="323"/>
      <c r="C225" s="256" t="s">
        <v>86</v>
      </c>
      <c r="D225" s="128">
        <f>'Non-Dairy Alternatives'!D145</f>
        <v>8470.5709738287023</v>
      </c>
      <c r="E225" s="129">
        <f>'Non-Dairy Alternatives'!E145</f>
        <v>-4882.6051790435868</v>
      </c>
      <c r="F225" s="130">
        <f>'Non-Dairy Alternatives'!F145</f>
        <v>-0.36565122208721335</v>
      </c>
      <c r="G225" s="131">
        <f>'Non-Dairy Alternatives'!G145</f>
        <v>0.84410158536395496</v>
      </c>
      <c r="H225" s="132">
        <f>'Non-Dairy Alternatives'!H145</f>
        <v>-0.24032310119876199</v>
      </c>
      <c r="I225" s="205">
        <f>'Non-Dairy Alternatives'!I145</f>
        <v>10.996167505439377</v>
      </c>
      <c r="J225" s="157">
        <f>'Non-Dairy Alternatives'!J145</f>
        <v>-0.15630033858909798</v>
      </c>
      <c r="K225" s="246">
        <f>'Non-Dairy Alternatives'!K145</f>
        <v>-1.4014865657988701E-2</v>
      </c>
      <c r="L225" s="248">
        <f>'Non-Dairy Alternatives'!L145</f>
        <v>93143.817294933164</v>
      </c>
      <c r="M225" s="134">
        <f>'Non-Dairy Alternatives'!M145</f>
        <v>-55777.050365622912</v>
      </c>
      <c r="N225" s="130">
        <f>'Non-Dairy Alternatives'!N145</f>
        <v>-0.37454153498997039</v>
      </c>
      <c r="O225" s="128">
        <f>'Non-Dairy Alternatives'!O145</f>
        <v>16941.641947657401</v>
      </c>
      <c r="P225" s="129">
        <f>'Non-Dairy Alternatives'!P145</f>
        <v>-9927.9603580871772</v>
      </c>
      <c r="Q225" s="130">
        <f>'Non-Dairy Alternatives'!Q145</f>
        <v>-0.36948668778639243</v>
      </c>
    </row>
    <row r="226" spans="1:17">
      <c r="B226" s="226"/>
      <c r="C226" s="82" t="s">
        <v>207</v>
      </c>
      <c r="D226" s="121">
        <f>'Trad vs Value Add'!D53</f>
        <v>586586.64371954091</v>
      </c>
      <c r="E226" s="122">
        <f>'Trad vs Value Add'!E53</f>
        <v>-109974.42129274528</v>
      </c>
      <c r="F226" s="123">
        <f>'Trad vs Value Add'!F53</f>
        <v>-0.15788195294953145</v>
      </c>
      <c r="G226" s="124">
        <f>'Trad vs Value Add'!G53</f>
        <v>2.9851682271804951</v>
      </c>
      <c r="H226" s="125">
        <f>'Trad vs Value Add'!H53</f>
        <v>8.0112117389350423E-2</v>
      </c>
      <c r="I226" s="204">
        <f>'Trad vs Value Add'!I53</f>
        <v>14.178992149697191</v>
      </c>
      <c r="J226" s="152">
        <f>'Trad vs Value Add'!J53</f>
        <v>2.1549095820153852E-2</v>
      </c>
      <c r="K226" s="123">
        <f>'Trad vs Value Add'!K53</f>
        <v>1.5221036551690454E-3</v>
      </c>
      <c r="L226" s="233">
        <f>'Trad vs Value Add'!L53</f>
        <v>8317207.4164165938</v>
      </c>
      <c r="M226" s="234">
        <f>'Trad vs Value Add'!M53</f>
        <v>-1544316.1950427881</v>
      </c>
      <c r="N226" s="232">
        <f>'Trad vs Value Add'!N53</f>
        <v>-0.15660016199203206</v>
      </c>
      <c r="O226" s="251">
        <f>'Trad vs Value Add'!O53</f>
        <v>3209218.6490671071</v>
      </c>
      <c r="P226" s="231">
        <f>'Trad vs Value Add'!P53</f>
        <v>-599303.28400270501</v>
      </c>
      <c r="Q226" s="232">
        <f>'Trad vs Value Add'!Q53</f>
        <v>-0.15735849616589814</v>
      </c>
    </row>
    <row r="227" spans="1:17">
      <c r="B227" s="226" t="s">
        <v>220</v>
      </c>
      <c r="C227" s="83" t="s">
        <v>208</v>
      </c>
      <c r="D227" s="105">
        <f>'Trad vs Value Add'!D54</f>
        <v>15681894.885806175</v>
      </c>
      <c r="E227" s="106">
        <f>'Trad vs Value Add'!E54</f>
        <v>-4365675.8309973832</v>
      </c>
      <c r="F227" s="107">
        <f>'Trad vs Value Add'!F54</f>
        <v>-0.21776582772386194</v>
      </c>
      <c r="G227" s="108">
        <f>'Trad vs Value Add'!G54</f>
        <v>79.805932944963516</v>
      </c>
      <c r="H227" s="109">
        <f>'Trad vs Value Add'!H54</f>
        <v>-3.8038476222190098</v>
      </c>
      <c r="I227" s="206">
        <f>'Trad vs Value Add'!I54</f>
        <v>5.9555275695636256</v>
      </c>
      <c r="J227" s="156">
        <f>'Trad vs Value Add'!J54</f>
        <v>0.28790362520121082</v>
      </c>
      <c r="K227" s="107">
        <f>'Trad vs Value Add'!K54</f>
        <v>5.079794072921661E-2</v>
      </c>
      <c r="L227" s="110">
        <f>'Trad vs Value Add'!L54</f>
        <v>93393957.335417494</v>
      </c>
      <c r="M227" s="111">
        <f>'Trad vs Value Add'!M54</f>
        <v>-20228134.485437125</v>
      </c>
      <c r="N227" s="107">
        <f>'Trad vs Value Add'!N54</f>
        <v>-0.17802994260421087</v>
      </c>
      <c r="O227" s="105">
        <f>'Trad vs Value Add'!O54</f>
        <v>21956291.299309663</v>
      </c>
      <c r="P227" s="106">
        <f>'Trad vs Value Add'!P54</f>
        <v>-5779641.2029111087</v>
      </c>
      <c r="Q227" s="107">
        <f>'Trad vs Value Add'!Q54</f>
        <v>-0.20838099466994095</v>
      </c>
    </row>
    <row r="228" spans="1:17">
      <c r="B228" s="226" t="s">
        <v>218</v>
      </c>
      <c r="C228" s="83" t="s">
        <v>209</v>
      </c>
      <c r="D228" s="105">
        <f>'Trad vs Value Add'!D55</f>
        <v>625131.33987491485</v>
      </c>
      <c r="E228" s="106">
        <f>'Trad vs Value Add'!E55</f>
        <v>9858.0964810553705</v>
      </c>
      <c r="F228" s="107">
        <f>'Trad vs Value Add'!F55</f>
        <v>1.6022306490491793E-2</v>
      </c>
      <c r="G228" s="108">
        <f>'Trad vs Value Add'!G55</f>
        <v>3.1813240781895447</v>
      </c>
      <c r="H228" s="109">
        <f>'Trad vs Value Add'!H55</f>
        <v>0.61528445195689185</v>
      </c>
      <c r="I228" s="206">
        <f>'Trad vs Value Add'!I55</f>
        <v>18.038369542927754</v>
      </c>
      <c r="J228" s="156">
        <f>'Trad vs Value Add'!J55</f>
        <v>0.93624138603083651</v>
      </c>
      <c r="K228" s="107">
        <f>'Trad vs Value Add'!K55</f>
        <v>5.4744145140397084E-2</v>
      </c>
      <c r="L228" s="110">
        <f>'Trad vs Value Add'!L55</f>
        <v>11276350.121529283</v>
      </c>
      <c r="M228" s="111">
        <f>'Trad vs Value Add'!M55</f>
        <v>753868.26149786822</v>
      </c>
      <c r="N228" s="107">
        <f>'Trad vs Value Add'!N55</f>
        <v>7.1643579102888336E-2</v>
      </c>
      <c r="O228" s="105">
        <f>'Trad vs Value Add'!O55</f>
        <v>3225292.2972543151</v>
      </c>
      <c r="P228" s="106">
        <f>'Trad vs Value Add'!P55</f>
        <v>-132201.04450634774</v>
      </c>
      <c r="Q228" s="107">
        <f>'Trad vs Value Add'!Q55</f>
        <v>-3.9374923804620793E-2</v>
      </c>
    </row>
    <row r="229" spans="1:17" ht="15" thickBot="1">
      <c r="B229" s="226"/>
      <c r="C229" s="84" t="s">
        <v>210</v>
      </c>
      <c r="D229" s="128">
        <f>'Trad vs Value Add'!D56</f>
        <v>2729613.6847013072</v>
      </c>
      <c r="E229" s="129">
        <f>'Trad vs Value Add'!E56</f>
        <v>153829.12686575158</v>
      </c>
      <c r="F229" s="130">
        <f>'Trad vs Value Add'!F56</f>
        <v>5.9721270708686498E-2</v>
      </c>
      <c r="G229" s="131">
        <f>'Trad vs Value Add'!G56</f>
        <v>13.891138046340034</v>
      </c>
      <c r="H229" s="132">
        <f>'Trad vs Value Add'!H56</f>
        <v>3.1486503548784412</v>
      </c>
      <c r="I229" s="205">
        <f>'Trad vs Value Add'!I56</f>
        <v>12.555366614322024</v>
      </c>
      <c r="J229" s="157">
        <f>'Trad vs Value Add'!J56</f>
        <v>0.43162985254776487</v>
      </c>
      <c r="K229" s="130">
        <f>'Trad vs Value Add'!K56</f>
        <v>3.5602047539392272E-2</v>
      </c>
      <c r="L229" s="133">
        <f>'Trad vs Value Add'!L56</f>
        <v>34271300.526895314</v>
      </c>
      <c r="M229" s="134">
        <f>'Trad vs Value Add'!M56</f>
        <v>3043166.5926539339</v>
      </c>
      <c r="N229" s="130">
        <f>'Trad vs Value Add'!N56</f>
        <v>9.7449517766962312E-2</v>
      </c>
      <c r="O229" s="128">
        <f>'Trad vs Value Add'!O56</f>
        <v>6712538.7577940309</v>
      </c>
      <c r="P229" s="129">
        <f>'Trad vs Value Add'!P56</f>
        <v>376085.79723975435</v>
      </c>
      <c r="Q229" s="130">
        <f>'Trad vs Value Add'!Q56</f>
        <v>5.9352732448416462E-2</v>
      </c>
    </row>
    <row r="230" spans="1:17">
      <c r="B230" s="324" t="s">
        <v>219</v>
      </c>
      <c r="C230" s="82" t="s">
        <v>216</v>
      </c>
      <c r="D230" s="121">
        <f>Filtration!D31</f>
        <v>18033839.781480201</v>
      </c>
      <c r="E230" s="122">
        <f>Filtration!E31</f>
        <v>-4537351.709383674</v>
      </c>
      <c r="F230" s="123">
        <f>Filtration!F31</f>
        <v>-0.20102402264498331</v>
      </c>
      <c r="G230" s="124">
        <f>Filtration!G31</f>
        <v>91.775095983053944</v>
      </c>
      <c r="H230" s="125">
        <f>Filtration!H31</f>
        <v>-2.3596196066602744</v>
      </c>
      <c r="I230" s="204">
        <f>Filtration!I31</f>
        <v>6.8754255988681914</v>
      </c>
      <c r="J230" s="152">
        <f>Filtration!J31</f>
        <v>0.40485087662651331</v>
      </c>
      <c r="K230" s="123">
        <f>Filtration!K31</f>
        <v>6.2567993417168358E-2</v>
      </c>
      <c r="L230" s="126">
        <f>Filtration!L31</f>
        <v>123990323.67947651</v>
      </c>
      <c r="M230" s="127">
        <f>Filtration!M31</f>
        <v>-22058257.432183728</v>
      </c>
      <c r="N230" s="123">
        <f>Filtration!N31</f>
        <v>-0.151033698953359</v>
      </c>
      <c r="O230" s="121">
        <f>Filtration!O31</f>
        <v>29518165.061343879</v>
      </c>
      <c r="P230" s="122">
        <f>Filtration!P31</f>
        <v>-6407977.9194124937</v>
      </c>
      <c r="Q230" s="123">
        <f>Filtration!Q31</f>
        <v>-0.17836531805946687</v>
      </c>
    </row>
    <row r="231" spans="1:17" ht="15" thickBot="1">
      <c r="B231" s="323"/>
      <c r="C231" s="84" t="s">
        <v>217</v>
      </c>
      <c r="D231" s="128">
        <f>Filtration!D32</f>
        <v>1616196.6345100759</v>
      </c>
      <c r="E231" s="129">
        <f>Filtration!E32</f>
        <v>209845.56898033875</v>
      </c>
      <c r="F231" s="130">
        <f>Filtration!F32</f>
        <v>0.14921279197189302</v>
      </c>
      <c r="G231" s="131">
        <f>Filtration!G32</f>
        <v>8.2249040169456631</v>
      </c>
      <c r="H231" s="132">
        <f>Filtration!H32</f>
        <v>2.3596196066601305</v>
      </c>
      <c r="I231" s="205">
        <f>Filtration!I32</f>
        <v>14.720515714413418</v>
      </c>
      <c r="J231" s="157">
        <f>Filtration!J32</f>
        <v>0.51580868025616233</v>
      </c>
      <c r="K231" s="130">
        <f>Filtration!K32</f>
        <v>3.6312518027709149E-2</v>
      </c>
      <c r="L231" s="133">
        <f>Filtration!L32</f>
        <v>23791247.955887653</v>
      </c>
      <c r="M231" s="134">
        <f>Filtration!M32</f>
        <v>3814443.0828628428</v>
      </c>
      <c r="N231" s="130">
        <f>Filtration!N32</f>
        <v>0.19094360219804632</v>
      </c>
      <c r="O231" s="128">
        <f>Filtration!O32</f>
        <v>5699040.7290220866</v>
      </c>
      <c r="P231" s="129">
        <f>Filtration!P32</f>
        <v>216826.89625417441</v>
      </c>
      <c r="Q231" s="130">
        <f>Filtration!Q32</f>
        <v>3.9550973907324004E-2</v>
      </c>
    </row>
    <row r="232" spans="1:17">
      <c r="A232" s="50"/>
      <c r="B232" s="77"/>
      <c r="D232" s="52"/>
      <c r="E232" s="52"/>
      <c r="F232" s="53"/>
      <c r="G232" s="54"/>
      <c r="H232" s="54"/>
      <c r="I232" s="163"/>
      <c r="J232" s="163"/>
      <c r="K232" s="53"/>
      <c r="L232" s="52"/>
      <c r="M232" s="52"/>
      <c r="N232" s="53"/>
      <c r="O232" s="52"/>
      <c r="P232" s="52"/>
      <c r="Q232" s="53"/>
    </row>
    <row r="233" spans="1:17">
      <c r="A233" s="50"/>
      <c r="B233" s="77"/>
      <c r="C233" s="80"/>
      <c r="D233" s="52"/>
      <c r="E233" s="52"/>
      <c r="F233" s="53"/>
      <c r="G233" s="54"/>
      <c r="H233" s="54"/>
      <c r="I233" s="163"/>
      <c r="J233" s="163"/>
      <c r="K233" s="53"/>
      <c r="L233" s="52"/>
      <c r="M233" s="52"/>
      <c r="N233" s="53"/>
      <c r="O233" s="52"/>
      <c r="P233" s="52"/>
      <c r="Q233" s="53"/>
    </row>
    <row r="234" spans="1:17">
      <c r="A234" s="50"/>
      <c r="B234" s="77"/>
      <c r="C234" s="150" t="s">
        <v>132</v>
      </c>
      <c r="D234" s="52"/>
      <c r="E234" s="52"/>
      <c r="F234" s="53"/>
      <c r="G234" s="54"/>
      <c r="H234" s="54"/>
      <c r="I234" s="163"/>
      <c r="J234" s="163"/>
      <c r="K234" s="53"/>
      <c r="L234" s="52"/>
      <c r="M234" s="52"/>
      <c r="N234" s="53"/>
      <c r="O234" s="52"/>
      <c r="P234" s="52"/>
      <c r="Q234" s="53"/>
    </row>
    <row r="235" spans="1:17">
      <c r="A235" s="50"/>
      <c r="B235" s="77"/>
      <c r="C235" s="78" t="s">
        <v>180</v>
      </c>
      <c r="D235" s="52"/>
      <c r="E235" s="52"/>
      <c r="F235" s="53"/>
      <c r="G235" s="54"/>
      <c r="H235" s="54"/>
      <c r="I235" s="163"/>
      <c r="J235" s="163"/>
      <c r="K235" s="53"/>
      <c r="L235" s="52"/>
      <c r="M235" s="52"/>
      <c r="N235" s="53"/>
      <c r="O235" s="52"/>
      <c r="P235" s="52"/>
      <c r="Q235" s="53"/>
    </row>
    <row r="236" spans="1:17">
      <c r="A236" s="50"/>
      <c r="B236" s="77"/>
      <c r="C236" s="55"/>
      <c r="D236" s="52"/>
      <c r="E236" s="52"/>
      <c r="F236" s="53"/>
      <c r="G236" s="54"/>
      <c r="H236" s="54"/>
      <c r="I236" s="163"/>
      <c r="J236" s="163"/>
      <c r="K236" s="53"/>
      <c r="L236" s="52"/>
      <c r="M236" s="52"/>
      <c r="N236" s="53"/>
      <c r="O236" s="52"/>
      <c r="P236" s="52"/>
      <c r="Q236" s="53"/>
    </row>
    <row r="237" spans="1:17">
      <c r="A237" s="50"/>
      <c r="B237" s="77"/>
      <c r="C237" s="55"/>
      <c r="D237" s="52"/>
      <c r="E237" s="52"/>
      <c r="F237" s="53"/>
      <c r="G237" s="54"/>
      <c r="H237" s="54"/>
      <c r="I237" s="163"/>
      <c r="J237" s="163"/>
      <c r="K237" s="53"/>
      <c r="L237" s="52"/>
      <c r="M237" s="52"/>
      <c r="N237" s="53"/>
      <c r="O237" s="52"/>
      <c r="P237" s="52"/>
      <c r="Q237" s="53"/>
    </row>
    <row r="238" spans="1:17">
      <c r="A238" s="50"/>
      <c r="B238" s="77"/>
      <c r="C238" s="55"/>
      <c r="D238" s="52"/>
      <c r="E238" s="52"/>
      <c r="F238" s="53"/>
      <c r="G238" s="54"/>
      <c r="H238" s="54"/>
      <c r="I238" s="163"/>
      <c r="J238" s="163"/>
      <c r="K238" s="53"/>
      <c r="L238" s="52"/>
      <c r="M238" s="52"/>
      <c r="N238" s="53"/>
      <c r="O238" s="52"/>
      <c r="P238" s="52"/>
      <c r="Q238" s="53"/>
    </row>
    <row r="239" spans="1:17">
      <c r="A239" s="50"/>
      <c r="B239" s="77"/>
      <c r="C239" s="55"/>
      <c r="D239" s="52"/>
      <c r="E239" s="52"/>
      <c r="F239" s="53"/>
      <c r="G239" s="54"/>
      <c r="H239" s="54"/>
      <c r="I239" s="163"/>
      <c r="J239" s="163"/>
      <c r="K239" s="53"/>
      <c r="L239" s="52"/>
      <c r="M239" s="52"/>
      <c r="N239" s="53"/>
      <c r="O239" s="52"/>
      <c r="P239" s="52"/>
      <c r="Q239" s="53"/>
    </row>
    <row r="240" spans="1:17">
      <c r="A240" s="50"/>
      <c r="B240" s="77"/>
      <c r="C240" s="55"/>
      <c r="D240" s="52"/>
      <c r="E240" s="52"/>
      <c r="F240" s="53"/>
      <c r="G240" s="54"/>
      <c r="H240" s="54"/>
      <c r="I240" s="163"/>
      <c r="J240" s="163"/>
      <c r="K240" s="53"/>
      <c r="L240" s="52"/>
      <c r="M240" s="52"/>
      <c r="N240" s="53"/>
      <c r="O240" s="52"/>
      <c r="P240" s="52"/>
      <c r="Q240" s="53"/>
    </row>
    <row r="241" spans="1:17">
      <c r="A241" s="50"/>
      <c r="B241" s="77"/>
      <c r="C241" s="55"/>
      <c r="D241" s="52"/>
      <c r="E241" s="52"/>
      <c r="F241" s="53"/>
      <c r="G241" s="54"/>
      <c r="H241" s="54"/>
      <c r="I241" s="163"/>
      <c r="J241" s="163"/>
      <c r="K241" s="53"/>
      <c r="L241" s="52"/>
      <c r="M241" s="52"/>
      <c r="N241" s="53"/>
      <c r="O241" s="52"/>
      <c r="P241" s="52"/>
      <c r="Q241" s="53"/>
    </row>
    <row r="242" spans="1:17">
      <c r="A242" s="50"/>
      <c r="B242" s="77"/>
      <c r="C242" s="55"/>
      <c r="D242" s="52"/>
      <c r="E242" s="52"/>
      <c r="F242" s="53"/>
      <c r="G242" s="54"/>
      <c r="H242" s="54"/>
      <c r="I242" s="163"/>
      <c r="J242" s="163"/>
      <c r="K242" s="53"/>
      <c r="L242" s="52"/>
      <c r="M242" s="52"/>
      <c r="N242" s="53"/>
      <c r="O242" s="52"/>
      <c r="P242" s="52"/>
      <c r="Q242" s="53"/>
    </row>
    <row r="243" spans="1:17">
      <c r="A243" s="50"/>
      <c r="B243" s="77"/>
      <c r="C243" s="55"/>
      <c r="D243" s="52"/>
      <c r="E243" s="52"/>
      <c r="F243" s="53"/>
      <c r="G243" s="54"/>
      <c r="H243" s="54"/>
      <c r="I243" s="163"/>
      <c r="J243" s="163"/>
      <c r="K243" s="53"/>
      <c r="L243" s="52"/>
      <c r="M243" s="52"/>
      <c r="N243" s="53"/>
      <c r="O243" s="52"/>
      <c r="P243" s="52"/>
      <c r="Q243" s="53"/>
    </row>
    <row r="244" spans="1:17">
      <c r="A244" s="50"/>
      <c r="B244" s="77"/>
      <c r="C244" s="55"/>
      <c r="D244" s="52"/>
      <c r="E244" s="52"/>
      <c r="F244" s="53"/>
      <c r="G244" s="54"/>
      <c r="H244" s="54"/>
      <c r="I244" s="163"/>
      <c r="J244" s="163"/>
      <c r="K244" s="53"/>
      <c r="L244" s="52"/>
      <c r="M244" s="52"/>
      <c r="N244" s="53"/>
      <c r="O244" s="52"/>
      <c r="P244" s="52"/>
      <c r="Q244" s="53"/>
    </row>
    <row r="245" spans="1:17">
      <c r="A245" s="50"/>
      <c r="B245" s="77"/>
      <c r="C245" s="55"/>
      <c r="D245" s="52"/>
      <c r="E245" s="52"/>
      <c r="F245" s="53"/>
      <c r="G245" s="54"/>
      <c r="H245" s="54"/>
      <c r="I245" s="163"/>
      <c r="J245" s="163"/>
      <c r="K245" s="53"/>
      <c r="L245" s="52"/>
      <c r="M245" s="52"/>
      <c r="N245" s="53"/>
      <c r="O245" s="52"/>
      <c r="P245" s="52"/>
      <c r="Q245" s="53"/>
    </row>
    <row r="246" spans="1:17">
      <c r="A246" s="50"/>
      <c r="B246" s="77"/>
      <c r="C246" s="55"/>
      <c r="D246" s="52"/>
      <c r="E246" s="52"/>
      <c r="F246" s="53"/>
      <c r="G246" s="54"/>
      <c r="H246" s="54"/>
      <c r="I246" s="163"/>
      <c r="J246" s="163"/>
      <c r="K246" s="53"/>
      <c r="L246" s="52"/>
      <c r="M246" s="52"/>
      <c r="N246" s="53"/>
      <c r="O246" s="52"/>
      <c r="P246" s="52"/>
      <c r="Q246" s="53"/>
    </row>
    <row r="247" spans="1:17">
      <c r="A247" s="50"/>
      <c r="B247" s="77"/>
      <c r="C247" s="55"/>
      <c r="D247" s="52"/>
      <c r="E247" s="52"/>
      <c r="F247" s="53"/>
      <c r="G247" s="54"/>
      <c r="H247" s="54"/>
      <c r="I247" s="163"/>
      <c r="J247" s="163"/>
      <c r="K247" s="53"/>
      <c r="L247" s="52"/>
      <c r="M247" s="52"/>
      <c r="N247" s="53"/>
      <c r="O247" s="52"/>
      <c r="P247" s="52"/>
      <c r="Q247" s="53"/>
    </row>
    <row r="248" spans="1:17">
      <c r="A248" s="50"/>
      <c r="B248" s="77"/>
      <c r="C248" s="55"/>
      <c r="D248" s="52"/>
      <c r="E248" s="52"/>
      <c r="F248" s="53"/>
      <c r="G248" s="54"/>
      <c r="H248" s="54"/>
      <c r="I248" s="163"/>
      <c r="J248" s="163"/>
      <c r="K248" s="53"/>
      <c r="L248" s="52"/>
      <c r="M248" s="52"/>
      <c r="N248" s="53"/>
      <c r="O248" s="52"/>
      <c r="P248" s="52"/>
      <c r="Q248" s="53"/>
    </row>
    <row r="249" spans="1:17">
      <c r="A249" s="50"/>
      <c r="B249" s="77"/>
      <c r="C249" s="55"/>
      <c r="D249" s="52"/>
      <c r="E249" s="52"/>
      <c r="F249" s="53"/>
      <c r="G249" s="54"/>
      <c r="H249" s="54"/>
      <c r="I249" s="163"/>
      <c r="J249" s="163"/>
      <c r="K249" s="53"/>
      <c r="L249" s="52"/>
      <c r="M249" s="52"/>
      <c r="N249" s="53"/>
      <c r="O249" s="52"/>
      <c r="P249" s="52"/>
      <c r="Q249" s="53"/>
    </row>
    <row r="250" spans="1:17">
      <c r="A250" s="50"/>
      <c r="B250" s="77"/>
      <c r="C250" s="55"/>
      <c r="D250" s="52"/>
      <c r="E250" s="52"/>
      <c r="F250" s="53"/>
      <c r="G250" s="54"/>
      <c r="H250" s="54"/>
      <c r="I250" s="163"/>
      <c r="J250" s="163"/>
      <c r="K250" s="53"/>
      <c r="L250" s="52"/>
      <c r="M250" s="52"/>
      <c r="N250" s="53"/>
      <c r="O250" s="52"/>
      <c r="P250" s="52"/>
      <c r="Q250" s="53"/>
    </row>
    <row r="251" spans="1:17">
      <c r="A251" s="50"/>
      <c r="B251" s="77"/>
      <c r="C251" s="55"/>
      <c r="D251" s="52"/>
      <c r="E251" s="52"/>
      <c r="F251" s="53"/>
      <c r="G251" s="54"/>
      <c r="H251" s="54"/>
      <c r="I251" s="163"/>
      <c r="J251" s="163"/>
      <c r="K251" s="53"/>
      <c r="L251" s="52"/>
      <c r="M251" s="52"/>
      <c r="N251" s="53"/>
      <c r="O251" s="52"/>
      <c r="P251" s="52"/>
      <c r="Q251" s="53"/>
    </row>
    <row r="252" spans="1:17">
      <c r="A252" s="50"/>
      <c r="B252" s="77"/>
      <c r="C252" s="55"/>
      <c r="D252" s="52"/>
      <c r="E252" s="52"/>
      <c r="F252" s="53"/>
      <c r="G252" s="54"/>
      <c r="H252" s="54"/>
      <c r="I252" s="163"/>
      <c r="J252" s="163"/>
      <c r="K252" s="53"/>
      <c r="L252" s="52"/>
      <c r="M252" s="52"/>
      <c r="N252" s="53"/>
      <c r="O252" s="52"/>
      <c r="P252" s="52"/>
      <c r="Q252" s="53"/>
    </row>
    <row r="253" spans="1:17">
      <c r="A253" s="50"/>
      <c r="B253" s="335"/>
      <c r="C253" s="55"/>
      <c r="D253" s="52"/>
      <c r="E253" s="52"/>
      <c r="F253" s="53"/>
      <c r="G253" s="54"/>
      <c r="H253" s="54"/>
      <c r="I253" s="163"/>
      <c r="J253" s="163"/>
      <c r="K253" s="53"/>
      <c r="L253" s="52"/>
      <c r="M253" s="52"/>
      <c r="N253" s="53"/>
      <c r="O253" s="52"/>
      <c r="P253" s="52"/>
      <c r="Q253" s="53"/>
    </row>
    <row r="254" spans="1:17">
      <c r="A254" s="50"/>
      <c r="B254" s="335"/>
      <c r="C254" s="55"/>
      <c r="D254" s="52"/>
      <c r="E254" s="52"/>
      <c r="F254" s="53"/>
      <c r="G254" s="54"/>
      <c r="H254" s="54"/>
      <c r="I254" s="163"/>
      <c r="J254" s="163"/>
      <c r="K254" s="53"/>
      <c r="L254" s="52"/>
      <c r="M254" s="52"/>
      <c r="N254" s="53"/>
      <c r="O254" s="52"/>
      <c r="P254" s="52"/>
      <c r="Q254" s="53"/>
    </row>
    <row r="255" spans="1:17">
      <c r="A255" s="50"/>
      <c r="B255" s="335"/>
      <c r="C255" s="55"/>
      <c r="D255" s="52"/>
      <c r="E255" s="52"/>
      <c r="F255" s="53"/>
      <c r="G255" s="54"/>
      <c r="H255" s="54"/>
      <c r="I255" s="163"/>
      <c r="J255" s="163"/>
      <c r="K255" s="53"/>
      <c r="L255" s="52"/>
      <c r="M255" s="52"/>
      <c r="N255" s="53"/>
      <c r="O255" s="52"/>
      <c r="P255" s="52"/>
      <c r="Q255" s="53"/>
    </row>
    <row r="256" spans="1:17">
      <c r="A256" s="50"/>
      <c r="B256" s="335"/>
      <c r="C256" s="55"/>
      <c r="D256" s="52"/>
      <c r="E256" s="52"/>
      <c r="F256" s="53"/>
      <c r="G256" s="54"/>
      <c r="H256" s="54"/>
      <c r="I256" s="163"/>
      <c r="J256" s="163"/>
      <c r="K256" s="53"/>
      <c r="L256" s="52"/>
      <c r="M256" s="52"/>
      <c r="N256" s="53"/>
      <c r="O256" s="52"/>
      <c r="P256" s="52"/>
      <c r="Q256" s="53"/>
    </row>
    <row r="257" spans="1:17">
      <c r="A257" s="50"/>
      <c r="B257" s="335"/>
      <c r="C257" s="55"/>
      <c r="D257" s="52"/>
      <c r="E257" s="52"/>
      <c r="F257" s="53"/>
      <c r="G257" s="54"/>
      <c r="H257" s="54"/>
      <c r="I257" s="163"/>
      <c r="J257" s="163"/>
      <c r="K257" s="53"/>
      <c r="L257" s="52"/>
      <c r="M257" s="52"/>
      <c r="N257" s="53"/>
      <c r="O257" s="52"/>
      <c r="P257" s="52"/>
      <c r="Q257" s="53"/>
    </row>
    <row r="258" spans="1:17">
      <c r="A258" s="50"/>
      <c r="B258" s="335"/>
      <c r="C258" s="55"/>
      <c r="D258" s="52"/>
      <c r="E258" s="52"/>
      <c r="F258" s="53"/>
      <c r="G258" s="54"/>
      <c r="H258" s="54"/>
      <c r="I258" s="163"/>
      <c r="J258" s="163"/>
      <c r="K258" s="53"/>
      <c r="L258" s="52"/>
      <c r="M258" s="52"/>
      <c r="N258" s="53"/>
      <c r="O258" s="52"/>
      <c r="P258" s="52"/>
      <c r="Q258" s="53"/>
    </row>
    <row r="259" spans="1:17">
      <c r="A259" s="50"/>
      <c r="B259" s="335"/>
      <c r="C259" s="55"/>
      <c r="D259" s="52"/>
      <c r="E259" s="52"/>
      <c r="F259" s="53"/>
      <c r="G259" s="54"/>
      <c r="H259" s="54"/>
      <c r="I259" s="163"/>
      <c r="J259" s="163"/>
      <c r="K259" s="53"/>
      <c r="L259" s="52"/>
      <c r="M259" s="52"/>
      <c r="N259" s="53"/>
      <c r="O259" s="52"/>
      <c r="P259" s="52"/>
      <c r="Q259" s="53"/>
    </row>
    <row r="260" spans="1:17">
      <c r="A260" s="50"/>
      <c r="B260" s="335"/>
      <c r="C260" s="55"/>
      <c r="D260" s="52"/>
      <c r="E260" s="52"/>
      <c r="F260" s="53"/>
      <c r="G260" s="54"/>
      <c r="H260" s="54"/>
      <c r="I260" s="163"/>
      <c r="J260" s="163"/>
      <c r="K260" s="53"/>
      <c r="L260" s="52"/>
      <c r="M260" s="52"/>
      <c r="N260" s="53"/>
      <c r="O260" s="52"/>
      <c r="P260" s="52"/>
      <c r="Q260" s="53"/>
    </row>
    <row r="261" spans="1:17">
      <c r="A261" s="50"/>
      <c r="B261" s="335"/>
      <c r="C261" s="55"/>
      <c r="D261" s="52"/>
      <c r="E261" s="52"/>
      <c r="F261" s="53"/>
      <c r="G261" s="54"/>
      <c r="H261" s="54"/>
      <c r="I261" s="163"/>
      <c r="J261" s="163"/>
      <c r="K261" s="53"/>
      <c r="L261" s="52"/>
      <c r="M261" s="52"/>
      <c r="N261" s="53"/>
      <c r="O261" s="52"/>
      <c r="P261" s="52"/>
      <c r="Q261" s="53"/>
    </row>
    <row r="262" spans="1:17">
      <c r="A262" s="50"/>
      <c r="B262" s="335"/>
      <c r="C262" s="55"/>
      <c r="D262" s="52"/>
      <c r="E262" s="52"/>
      <c r="F262" s="53"/>
      <c r="G262" s="54"/>
      <c r="H262" s="54"/>
      <c r="I262" s="163"/>
      <c r="J262" s="163"/>
      <c r="K262" s="53"/>
      <c r="L262" s="52"/>
      <c r="M262" s="52"/>
      <c r="N262" s="53"/>
      <c r="O262" s="52"/>
      <c r="P262" s="52"/>
      <c r="Q262" s="53"/>
    </row>
    <row r="263" spans="1:17">
      <c r="A263" s="50"/>
      <c r="B263" s="335"/>
      <c r="C263" s="55"/>
      <c r="D263" s="52"/>
      <c r="E263" s="52"/>
      <c r="F263" s="53"/>
      <c r="G263" s="54"/>
      <c r="H263" s="54"/>
      <c r="I263" s="163"/>
      <c r="J263" s="163"/>
      <c r="K263" s="53"/>
      <c r="L263" s="52"/>
      <c r="M263" s="52"/>
      <c r="N263" s="53"/>
      <c r="O263" s="52"/>
      <c r="P263" s="52"/>
      <c r="Q263" s="53"/>
    </row>
    <row r="264" spans="1:17">
      <c r="A264" s="50"/>
      <c r="B264" s="335"/>
      <c r="C264" s="55"/>
      <c r="D264" s="52"/>
      <c r="E264" s="52"/>
      <c r="F264" s="53"/>
      <c r="G264" s="54"/>
      <c r="H264" s="54"/>
      <c r="I264" s="163"/>
      <c r="J264" s="163"/>
      <c r="K264" s="53"/>
      <c r="L264" s="52"/>
      <c r="M264" s="52"/>
      <c r="N264" s="53"/>
      <c r="O264" s="52"/>
      <c r="P264" s="52"/>
      <c r="Q264" s="53"/>
    </row>
    <row r="265" spans="1:17">
      <c r="A265" s="50"/>
      <c r="B265" s="335"/>
      <c r="C265" s="81"/>
      <c r="D265" s="52"/>
      <c r="E265" s="52"/>
      <c r="F265" s="53"/>
      <c r="G265" s="54"/>
      <c r="H265" s="54"/>
      <c r="I265" s="163"/>
      <c r="J265" s="163"/>
      <c r="K265" s="53"/>
      <c r="L265" s="52"/>
      <c r="M265" s="52"/>
      <c r="N265" s="53"/>
      <c r="O265" s="52"/>
      <c r="P265" s="52"/>
      <c r="Q265" s="53"/>
    </row>
    <row r="266" spans="1:17">
      <c r="A266" s="50"/>
      <c r="B266" s="337"/>
      <c r="C266" s="55"/>
      <c r="D266" s="52"/>
      <c r="E266" s="52"/>
      <c r="F266" s="53"/>
      <c r="G266" s="54"/>
      <c r="H266" s="54"/>
      <c r="I266" s="163"/>
      <c r="J266" s="163"/>
      <c r="K266" s="53"/>
      <c r="L266" s="52"/>
      <c r="M266" s="52"/>
      <c r="N266" s="53"/>
      <c r="O266" s="52"/>
      <c r="P266" s="52"/>
      <c r="Q266" s="53"/>
    </row>
    <row r="267" spans="1:17">
      <c r="A267" s="50"/>
      <c r="B267" s="337"/>
      <c r="C267" s="55"/>
      <c r="D267" s="52"/>
      <c r="E267" s="52"/>
      <c r="F267" s="53"/>
      <c r="G267" s="54"/>
      <c r="H267" s="54"/>
      <c r="I267" s="163"/>
      <c r="J267" s="163"/>
      <c r="K267" s="53"/>
      <c r="L267" s="52"/>
      <c r="M267" s="52"/>
      <c r="N267" s="53"/>
      <c r="O267" s="52"/>
      <c r="P267" s="52"/>
      <c r="Q267" s="53"/>
    </row>
    <row r="268" spans="1:17">
      <c r="A268" s="50"/>
      <c r="B268" s="337"/>
      <c r="C268" s="55"/>
      <c r="D268" s="52"/>
      <c r="E268" s="52"/>
      <c r="F268" s="53"/>
      <c r="G268" s="54"/>
      <c r="H268" s="54"/>
      <c r="I268" s="163"/>
      <c r="J268" s="163"/>
      <c r="K268" s="53"/>
      <c r="L268" s="52"/>
      <c r="M268" s="52"/>
      <c r="N268" s="53"/>
      <c r="O268" s="52"/>
      <c r="P268" s="52"/>
      <c r="Q268" s="53"/>
    </row>
    <row r="269" spans="1:17">
      <c r="A269" s="50"/>
      <c r="B269" s="337"/>
      <c r="C269" s="55"/>
      <c r="D269" s="52"/>
      <c r="E269" s="52"/>
      <c r="F269" s="53"/>
      <c r="G269" s="54"/>
      <c r="H269" s="54"/>
      <c r="I269" s="163"/>
      <c r="J269" s="163"/>
      <c r="K269" s="53"/>
      <c r="L269" s="52"/>
      <c r="M269" s="52"/>
      <c r="N269" s="53"/>
      <c r="O269" s="52"/>
      <c r="P269" s="52"/>
      <c r="Q269" s="53"/>
    </row>
    <row r="270" spans="1:17">
      <c r="A270" s="50"/>
      <c r="B270" s="337"/>
      <c r="C270" s="55"/>
      <c r="D270" s="52"/>
      <c r="E270" s="52"/>
      <c r="F270" s="53"/>
      <c r="G270" s="54"/>
      <c r="H270" s="54"/>
      <c r="I270" s="163"/>
      <c r="J270" s="163"/>
      <c r="K270" s="53"/>
      <c r="L270" s="52"/>
      <c r="M270" s="52"/>
      <c r="N270" s="53"/>
      <c r="O270" s="52"/>
      <c r="P270" s="52"/>
      <c r="Q270" s="53"/>
    </row>
    <row r="271" spans="1:17">
      <c r="A271" s="50"/>
      <c r="B271" s="337"/>
      <c r="C271" s="55"/>
      <c r="D271" s="52"/>
      <c r="E271" s="52"/>
      <c r="F271" s="53"/>
      <c r="G271" s="54"/>
      <c r="H271" s="54"/>
      <c r="I271" s="163"/>
      <c r="J271" s="163"/>
      <c r="K271" s="53"/>
      <c r="L271" s="52"/>
      <c r="M271" s="52"/>
      <c r="N271" s="53"/>
      <c r="O271" s="52"/>
      <c r="P271" s="52"/>
      <c r="Q271" s="53"/>
    </row>
    <row r="272" spans="1:17">
      <c r="A272" s="50"/>
      <c r="B272" s="337"/>
      <c r="C272" s="55"/>
      <c r="D272" s="52"/>
      <c r="E272" s="52"/>
      <c r="F272" s="53"/>
      <c r="G272" s="54"/>
      <c r="H272" s="54"/>
      <c r="I272" s="163"/>
      <c r="J272" s="163"/>
      <c r="K272" s="53"/>
      <c r="L272" s="52"/>
      <c r="M272" s="52"/>
      <c r="N272" s="53"/>
      <c r="O272" s="52"/>
      <c r="P272" s="52"/>
      <c r="Q272" s="53"/>
    </row>
    <row r="273" spans="1:17">
      <c r="A273" s="50"/>
      <c r="B273" s="337"/>
      <c r="C273" s="55"/>
      <c r="D273" s="52"/>
      <c r="E273" s="52"/>
      <c r="F273" s="53"/>
      <c r="G273" s="54"/>
      <c r="H273" s="54"/>
      <c r="I273" s="163"/>
      <c r="J273" s="163"/>
      <c r="K273" s="53"/>
      <c r="L273" s="52"/>
      <c r="M273" s="52"/>
      <c r="N273" s="53"/>
      <c r="O273" s="52"/>
      <c r="P273" s="52"/>
      <c r="Q273" s="53"/>
    </row>
    <row r="274" spans="1:17">
      <c r="A274" s="50"/>
      <c r="B274" s="337"/>
      <c r="C274" s="55"/>
      <c r="D274" s="52"/>
      <c r="E274" s="52"/>
      <c r="F274" s="53"/>
      <c r="G274" s="54"/>
      <c r="H274" s="54"/>
      <c r="I274" s="163"/>
      <c r="J274" s="163"/>
      <c r="K274" s="53"/>
      <c r="L274" s="52"/>
      <c r="M274" s="52"/>
      <c r="N274" s="53"/>
      <c r="O274" s="52"/>
      <c r="P274" s="52"/>
      <c r="Q274" s="53"/>
    </row>
    <row r="275" spans="1:17">
      <c r="A275" s="50"/>
      <c r="B275" s="337"/>
      <c r="C275" s="55"/>
      <c r="D275" s="52"/>
      <c r="E275" s="52"/>
      <c r="F275" s="53"/>
      <c r="G275" s="54"/>
      <c r="H275" s="54"/>
      <c r="I275" s="163"/>
      <c r="J275" s="163"/>
      <c r="K275" s="53"/>
      <c r="L275" s="52"/>
      <c r="M275" s="52"/>
      <c r="N275" s="53"/>
      <c r="O275" s="52"/>
      <c r="P275" s="52"/>
      <c r="Q275" s="53"/>
    </row>
    <row r="276" spans="1:17">
      <c r="A276" s="50"/>
      <c r="B276" s="337"/>
      <c r="C276" s="55"/>
      <c r="D276" s="52"/>
      <c r="E276" s="52"/>
      <c r="F276" s="53"/>
      <c r="G276" s="54"/>
      <c r="H276" s="54"/>
      <c r="I276" s="163"/>
      <c r="J276" s="163"/>
      <c r="K276" s="53"/>
      <c r="L276" s="52"/>
      <c r="M276" s="52"/>
      <c r="N276" s="53"/>
      <c r="O276" s="52"/>
      <c r="P276" s="52"/>
      <c r="Q276" s="53"/>
    </row>
    <row r="277" spans="1:17">
      <c r="A277" s="50"/>
      <c r="B277" s="337"/>
      <c r="C277" s="55"/>
      <c r="D277" s="52"/>
      <c r="E277" s="52"/>
      <c r="F277" s="53"/>
      <c r="G277" s="54"/>
      <c r="H277" s="54"/>
      <c r="I277" s="163"/>
      <c r="J277" s="163"/>
      <c r="K277" s="53"/>
      <c r="L277" s="52"/>
      <c r="M277" s="52"/>
      <c r="N277" s="53"/>
      <c r="O277" s="52"/>
      <c r="P277" s="52"/>
      <c r="Q277" s="53"/>
    </row>
    <row r="278" spans="1:17">
      <c r="A278" s="50"/>
      <c r="B278" s="337"/>
      <c r="C278" s="55"/>
      <c r="D278" s="52"/>
      <c r="E278" s="52"/>
      <c r="F278" s="53"/>
      <c r="G278" s="54"/>
      <c r="H278" s="54"/>
      <c r="I278" s="163"/>
      <c r="J278" s="163"/>
      <c r="K278" s="53"/>
      <c r="L278" s="52"/>
      <c r="M278" s="52"/>
      <c r="N278" s="53"/>
      <c r="O278" s="52"/>
      <c r="P278" s="52"/>
      <c r="Q278" s="53"/>
    </row>
    <row r="279" spans="1:17">
      <c r="A279" s="50"/>
      <c r="B279" s="337"/>
      <c r="C279" s="55"/>
      <c r="D279" s="52"/>
      <c r="E279" s="52"/>
      <c r="F279" s="53"/>
      <c r="G279" s="54"/>
      <c r="H279" s="54"/>
      <c r="I279" s="163"/>
      <c r="J279" s="163"/>
      <c r="K279" s="53"/>
      <c r="L279" s="52"/>
      <c r="M279" s="52"/>
      <c r="N279" s="53"/>
      <c r="O279" s="52"/>
      <c r="P279" s="52"/>
      <c r="Q279" s="53"/>
    </row>
    <row r="280" spans="1:17">
      <c r="A280" s="50"/>
      <c r="B280" s="337"/>
      <c r="C280" s="51"/>
      <c r="D280" s="52"/>
      <c r="E280" s="52"/>
      <c r="F280" s="53"/>
      <c r="G280" s="54"/>
      <c r="H280" s="54"/>
      <c r="I280" s="163"/>
      <c r="J280" s="163"/>
      <c r="K280" s="53"/>
      <c r="L280" s="52"/>
      <c r="M280" s="52"/>
      <c r="N280" s="53"/>
      <c r="O280" s="52"/>
      <c r="P280" s="52"/>
      <c r="Q280" s="53"/>
    </row>
    <row r="281" spans="1:17">
      <c r="A281" s="50"/>
      <c r="B281" s="337"/>
      <c r="C281" s="51"/>
      <c r="D281" s="52"/>
      <c r="E281" s="52"/>
      <c r="F281" s="53"/>
      <c r="G281" s="54"/>
      <c r="H281" s="54"/>
      <c r="I281" s="163"/>
      <c r="J281" s="163"/>
      <c r="K281" s="53"/>
      <c r="L281" s="52"/>
      <c r="M281" s="52"/>
      <c r="N281" s="53"/>
      <c r="O281" s="52"/>
      <c r="P281" s="52"/>
      <c r="Q281" s="53"/>
    </row>
    <row r="282" spans="1:17">
      <c r="A282" s="50"/>
      <c r="B282" s="337"/>
      <c r="C282" s="51"/>
      <c r="D282" s="52"/>
      <c r="E282" s="52"/>
      <c r="F282" s="53"/>
      <c r="G282" s="54"/>
      <c r="H282" s="54"/>
      <c r="I282" s="163"/>
      <c r="J282" s="163"/>
      <c r="K282" s="53"/>
      <c r="L282" s="52"/>
      <c r="M282" s="52"/>
      <c r="N282" s="53"/>
      <c r="O282" s="52"/>
      <c r="P282" s="52"/>
      <c r="Q282" s="53"/>
    </row>
    <row r="283" spans="1:17">
      <c r="A283" s="50"/>
      <c r="B283" s="337"/>
      <c r="C283" s="51"/>
      <c r="D283" s="52"/>
      <c r="E283" s="52"/>
      <c r="F283" s="53"/>
      <c r="G283" s="54"/>
      <c r="H283" s="54"/>
      <c r="I283" s="163"/>
      <c r="J283" s="163"/>
      <c r="K283" s="53"/>
      <c r="L283" s="52"/>
      <c r="M283" s="52"/>
      <c r="N283" s="53"/>
      <c r="O283" s="52"/>
      <c r="P283" s="52"/>
      <c r="Q283" s="53"/>
    </row>
    <row r="284" spans="1:17">
      <c r="A284" s="50"/>
      <c r="B284" s="335"/>
      <c r="C284" s="55"/>
      <c r="D284" s="52"/>
      <c r="E284" s="52"/>
      <c r="F284" s="53"/>
      <c r="G284" s="54"/>
      <c r="H284" s="54"/>
      <c r="I284" s="163"/>
      <c r="J284" s="163"/>
      <c r="K284" s="53"/>
      <c r="L284" s="52"/>
      <c r="M284" s="52"/>
      <c r="N284" s="53"/>
      <c r="O284" s="52"/>
      <c r="P284" s="52"/>
      <c r="Q284" s="53"/>
    </row>
    <row r="285" spans="1:17">
      <c r="A285" s="50"/>
      <c r="B285" s="335"/>
      <c r="C285" s="55"/>
      <c r="D285" s="52"/>
      <c r="E285" s="52"/>
      <c r="F285" s="53"/>
      <c r="G285" s="54"/>
      <c r="H285" s="54"/>
      <c r="I285" s="163"/>
      <c r="J285" s="163"/>
      <c r="K285" s="53"/>
      <c r="L285" s="52"/>
      <c r="M285" s="52"/>
      <c r="N285" s="53"/>
      <c r="O285" s="52"/>
      <c r="P285" s="52"/>
      <c r="Q285" s="53"/>
    </row>
    <row r="286" spans="1:17">
      <c r="A286" s="50"/>
      <c r="B286" s="335"/>
      <c r="C286" s="55"/>
      <c r="D286" s="52"/>
      <c r="E286" s="52"/>
      <c r="F286" s="53"/>
      <c r="G286" s="54"/>
      <c r="H286" s="54"/>
      <c r="I286" s="163"/>
      <c r="J286" s="163"/>
      <c r="K286" s="53"/>
      <c r="L286" s="52"/>
      <c r="M286" s="52"/>
      <c r="N286" s="53"/>
      <c r="O286" s="52"/>
      <c r="P286" s="52"/>
      <c r="Q286" s="53"/>
    </row>
    <row r="287" spans="1:17">
      <c r="A287" s="50"/>
      <c r="B287" s="335"/>
      <c r="C287" s="55"/>
      <c r="D287" s="52"/>
      <c r="E287" s="52"/>
      <c r="F287" s="53"/>
      <c r="G287" s="54"/>
      <c r="H287" s="54"/>
      <c r="I287" s="163"/>
      <c r="J287" s="163"/>
      <c r="K287" s="53"/>
      <c r="L287" s="52"/>
      <c r="M287" s="52"/>
      <c r="N287" s="53"/>
      <c r="O287" s="52"/>
      <c r="P287" s="52"/>
      <c r="Q287" s="53"/>
    </row>
    <row r="288" spans="1:17">
      <c r="A288" s="50"/>
      <c r="B288" s="335"/>
      <c r="C288" s="55"/>
      <c r="D288" s="52"/>
      <c r="E288" s="52"/>
      <c r="F288" s="53"/>
      <c r="G288" s="54"/>
      <c r="H288" s="54"/>
      <c r="I288" s="163"/>
      <c r="J288" s="163"/>
      <c r="K288" s="53"/>
      <c r="L288" s="52"/>
      <c r="M288" s="52"/>
      <c r="N288" s="53"/>
      <c r="O288" s="52"/>
      <c r="P288" s="52"/>
      <c r="Q288" s="53"/>
    </row>
    <row r="289" spans="1:17">
      <c r="A289" s="50"/>
      <c r="B289" s="335"/>
      <c r="C289" s="81"/>
      <c r="D289" s="56"/>
      <c r="E289" s="56"/>
      <c r="F289" s="57"/>
      <c r="G289" s="58"/>
      <c r="H289" s="58"/>
      <c r="I289" s="164"/>
      <c r="J289" s="164"/>
      <c r="K289" s="57"/>
      <c r="L289" s="59"/>
      <c r="M289" s="59"/>
      <c r="N289" s="57"/>
      <c r="O289" s="56"/>
      <c r="P289" s="56"/>
      <c r="Q289" s="57"/>
    </row>
    <row r="290" spans="1:17">
      <c r="A290" s="50"/>
      <c r="B290" s="335"/>
      <c r="C290" s="81"/>
      <c r="D290" s="56"/>
      <c r="E290" s="56"/>
      <c r="F290" s="57"/>
      <c r="G290" s="58"/>
      <c r="H290" s="58"/>
      <c r="I290" s="164"/>
      <c r="J290" s="164"/>
      <c r="K290" s="57"/>
      <c r="L290" s="59"/>
      <c r="M290" s="59"/>
      <c r="N290" s="57"/>
      <c r="O290" s="56"/>
      <c r="P290" s="56"/>
      <c r="Q290" s="57"/>
    </row>
    <row r="291" spans="1:17">
      <c r="A291" s="50"/>
      <c r="B291" s="335"/>
      <c r="C291" s="81"/>
      <c r="D291" s="56"/>
      <c r="E291" s="56"/>
      <c r="F291" s="57"/>
      <c r="G291" s="58"/>
      <c r="H291" s="58"/>
      <c r="I291" s="164"/>
      <c r="J291" s="164"/>
      <c r="K291" s="57"/>
      <c r="L291" s="59"/>
      <c r="M291" s="59"/>
      <c r="N291" s="57"/>
      <c r="O291" s="56"/>
      <c r="P291" s="56"/>
      <c r="Q291" s="57"/>
    </row>
    <row r="292" spans="1:17">
      <c r="A292" s="50"/>
      <c r="B292" s="335"/>
      <c r="C292" s="81"/>
      <c r="D292" s="56"/>
      <c r="E292" s="56"/>
      <c r="F292" s="57"/>
      <c r="G292" s="58"/>
      <c r="H292" s="58"/>
      <c r="I292" s="164"/>
      <c r="J292" s="164"/>
      <c r="K292" s="57"/>
      <c r="L292" s="59"/>
      <c r="M292" s="59"/>
      <c r="N292" s="57"/>
      <c r="O292" s="56"/>
      <c r="P292" s="56"/>
      <c r="Q292" s="57"/>
    </row>
    <row r="293" spans="1:17">
      <c r="A293" s="50"/>
      <c r="B293" s="335"/>
      <c r="C293" s="81"/>
      <c r="D293" s="56"/>
      <c r="E293" s="56"/>
      <c r="F293" s="57"/>
      <c r="G293" s="58"/>
      <c r="H293" s="58"/>
      <c r="I293" s="164"/>
      <c r="J293" s="164"/>
      <c r="K293" s="57"/>
      <c r="L293" s="59"/>
      <c r="M293" s="59"/>
      <c r="N293" s="57"/>
      <c r="O293" s="56"/>
      <c r="P293" s="56"/>
      <c r="Q293" s="57"/>
    </row>
    <row r="294" spans="1:17">
      <c r="A294" s="50"/>
      <c r="B294" s="335"/>
      <c r="C294" s="81"/>
      <c r="D294" s="56"/>
      <c r="E294" s="56"/>
      <c r="F294" s="57"/>
      <c r="G294" s="58"/>
      <c r="H294" s="58"/>
      <c r="I294" s="164"/>
      <c r="J294" s="164"/>
      <c r="K294" s="57"/>
      <c r="L294" s="59"/>
      <c r="M294" s="59"/>
      <c r="N294" s="57"/>
      <c r="O294" s="56"/>
      <c r="P294" s="56"/>
      <c r="Q294" s="57"/>
    </row>
    <row r="295" spans="1:17">
      <c r="A295" s="50"/>
      <c r="B295" s="335"/>
      <c r="C295" s="81"/>
      <c r="D295" s="56"/>
      <c r="E295" s="56"/>
      <c r="F295" s="57"/>
      <c r="G295" s="58"/>
      <c r="H295" s="58"/>
      <c r="I295" s="164"/>
      <c r="J295" s="164"/>
      <c r="K295" s="57"/>
      <c r="L295" s="59"/>
      <c r="M295" s="59"/>
      <c r="N295" s="57"/>
      <c r="O295" s="56"/>
      <c r="P295" s="56"/>
      <c r="Q295" s="57"/>
    </row>
    <row r="296" spans="1:17">
      <c r="A296" s="50"/>
      <c r="B296" s="335"/>
      <c r="C296" s="81"/>
      <c r="D296" s="56"/>
      <c r="E296" s="56"/>
      <c r="F296" s="57"/>
      <c r="G296" s="58"/>
      <c r="H296" s="58"/>
      <c r="I296" s="164"/>
      <c r="J296" s="164"/>
      <c r="K296" s="57"/>
      <c r="L296" s="59"/>
      <c r="M296" s="59"/>
      <c r="N296" s="57"/>
      <c r="O296" s="56"/>
      <c r="P296" s="56"/>
      <c r="Q296" s="57"/>
    </row>
    <row r="297" spans="1:17">
      <c r="A297" s="50"/>
      <c r="B297" s="335"/>
      <c r="C297" s="81"/>
      <c r="D297" s="56"/>
      <c r="E297" s="56"/>
      <c r="F297" s="57"/>
      <c r="G297" s="58"/>
      <c r="H297" s="58"/>
      <c r="I297" s="164"/>
      <c r="J297" s="164"/>
      <c r="K297" s="57"/>
      <c r="L297" s="59"/>
      <c r="M297" s="59"/>
      <c r="N297" s="57"/>
      <c r="O297" s="56"/>
      <c r="P297" s="56"/>
      <c r="Q297" s="57"/>
    </row>
    <row r="298" spans="1:17">
      <c r="A298" s="50"/>
      <c r="B298" s="335"/>
      <c r="C298" s="81"/>
      <c r="D298" s="56"/>
      <c r="E298" s="56"/>
      <c r="F298" s="57"/>
      <c r="G298" s="58"/>
      <c r="H298" s="58"/>
      <c r="I298" s="164"/>
      <c r="J298" s="164"/>
      <c r="K298" s="57"/>
      <c r="L298" s="59"/>
      <c r="M298" s="59"/>
      <c r="N298" s="57"/>
      <c r="O298" s="56"/>
      <c r="P298" s="56"/>
      <c r="Q298" s="57"/>
    </row>
    <row r="299" spans="1:17">
      <c r="A299" s="50"/>
      <c r="B299" s="335"/>
      <c r="C299" s="81"/>
      <c r="D299" s="56"/>
      <c r="E299" s="56"/>
      <c r="F299" s="57"/>
      <c r="G299" s="58"/>
      <c r="H299" s="58"/>
      <c r="I299" s="164"/>
      <c r="J299" s="164"/>
      <c r="K299" s="57"/>
      <c r="L299" s="59"/>
      <c r="M299" s="59"/>
      <c r="N299" s="57"/>
      <c r="O299" s="56"/>
      <c r="P299" s="56"/>
      <c r="Q299" s="57"/>
    </row>
    <row r="300" spans="1:17">
      <c r="A300" s="50"/>
      <c r="B300" s="335"/>
      <c r="C300" s="81"/>
      <c r="D300" s="56"/>
      <c r="E300" s="56"/>
      <c r="F300" s="57"/>
      <c r="G300" s="58"/>
      <c r="H300" s="58"/>
      <c r="I300" s="164"/>
      <c r="J300" s="164"/>
      <c r="K300" s="57"/>
      <c r="L300" s="59"/>
      <c r="M300" s="59"/>
      <c r="N300" s="57"/>
      <c r="O300" s="56"/>
      <c r="P300" s="56"/>
      <c r="Q300" s="57"/>
    </row>
    <row r="301" spans="1:17">
      <c r="A301" s="50"/>
      <c r="B301" s="335"/>
      <c r="C301" s="81"/>
      <c r="D301" s="56"/>
      <c r="E301" s="56"/>
      <c r="F301" s="57"/>
      <c r="G301" s="58"/>
      <c r="H301" s="58"/>
      <c r="I301" s="164"/>
      <c r="J301" s="164"/>
      <c r="K301" s="57"/>
      <c r="L301" s="59"/>
      <c r="M301" s="59"/>
      <c r="N301" s="57"/>
      <c r="O301" s="56"/>
      <c r="P301" s="56"/>
      <c r="Q301" s="57"/>
    </row>
    <row r="302" spans="1:17">
      <c r="A302" s="50"/>
      <c r="B302" s="335"/>
      <c r="C302" s="81"/>
      <c r="D302" s="56"/>
      <c r="E302" s="56"/>
      <c r="F302" s="57"/>
      <c r="G302" s="58"/>
      <c r="H302" s="58"/>
      <c r="I302" s="164"/>
      <c r="J302" s="164"/>
      <c r="K302" s="57"/>
      <c r="L302" s="59"/>
      <c r="M302" s="59"/>
      <c r="N302" s="57"/>
      <c r="O302" s="56"/>
      <c r="P302" s="56"/>
      <c r="Q302" s="57"/>
    </row>
    <row r="303" spans="1:17">
      <c r="A303" s="50"/>
      <c r="B303" s="335"/>
      <c r="C303" s="81"/>
      <c r="D303" s="56"/>
      <c r="E303" s="56"/>
      <c r="F303" s="57"/>
      <c r="G303" s="58"/>
      <c r="H303" s="58"/>
      <c r="I303" s="164"/>
      <c r="J303" s="164"/>
      <c r="K303" s="57"/>
      <c r="L303" s="59"/>
      <c r="M303" s="59"/>
      <c r="N303" s="57"/>
      <c r="O303" s="56"/>
      <c r="P303" s="56"/>
      <c r="Q303" s="57"/>
    </row>
    <row r="304" spans="1:17">
      <c r="A304" s="50"/>
      <c r="B304" s="335"/>
      <c r="C304" s="81"/>
      <c r="D304" s="56"/>
      <c r="E304" s="56"/>
      <c r="F304" s="57"/>
      <c r="G304" s="58"/>
      <c r="H304" s="58"/>
      <c r="I304" s="164"/>
      <c r="J304" s="164"/>
      <c r="K304" s="57"/>
      <c r="L304" s="59"/>
      <c r="M304" s="59"/>
      <c r="N304" s="57"/>
      <c r="O304" s="56"/>
      <c r="P304" s="56"/>
      <c r="Q304" s="57"/>
    </row>
    <row r="305" spans="1:17">
      <c r="A305" s="50"/>
      <c r="B305" s="335"/>
      <c r="C305" s="81"/>
      <c r="D305" s="56"/>
      <c r="E305" s="56"/>
      <c r="F305" s="57"/>
      <c r="G305" s="58"/>
      <c r="H305" s="58"/>
      <c r="I305" s="164"/>
      <c r="J305" s="164"/>
      <c r="K305" s="57"/>
      <c r="L305" s="59"/>
      <c r="M305" s="59"/>
      <c r="N305" s="57"/>
      <c r="O305" s="56"/>
      <c r="P305" s="56"/>
      <c r="Q305" s="57"/>
    </row>
    <row r="306" spans="1:17">
      <c r="A306" s="50"/>
      <c r="B306" s="335"/>
      <c r="C306" s="81"/>
      <c r="D306" s="56"/>
      <c r="E306" s="56"/>
      <c r="F306" s="57"/>
      <c r="G306" s="58"/>
      <c r="H306" s="58"/>
      <c r="I306" s="164"/>
      <c r="J306" s="164"/>
      <c r="K306" s="57"/>
      <c r="L306" s="59"/>
      <c r="M306" s="59"/>
      <c r="N306" s="57"/>
      <c r="O306" s="56"/>
      <c r="P306" s="56"/>
      <c r="Q306" s="57"/>
    </row>
    <row r="307" spans="1:17">
      <c r="A307" s="50"/>
      <c r="B307" s="335"/>
      <c r="C307" s="81"/>
      <c r="D307" s="56"/>
      <c r="E307" s="56"/>
      <c r="F307" s="57"/>
      <c r="G307" s="58"/>
      <c r="H307" s="58"/>
      <c r="I307" s="164"/>
      <c r="J307" s="164"/>
      <c r="K307" s="57"/>
      <c r="L307" s="59"/>
      <c r="M307" s="59"/>
      <c r="N307" s="57"/>
      <c r="O307" s="56"/>
      <c r="P307" s="56"/>
      <c r="Q307" s="57"/>
    </row>
    <row r="308" spans="1:17">
      <c r="A308" s="50"/>
      <c r="B308" s="335"/>
      <c r="C308" s="81"/>
      <c r="D308" s="56"/>
      <c r="E308" s="56"/>
      <c r="F308" s="57"/>
      <c r="G308" s="58"/>
      <c r="H308" s="58"/>
      <c r="I308" s="164"/>
      <c r="J308" s="164"/>
      <c r="K308" s="57"/>
      <c r="L308" s="59"/>
      <c r="M308" s="59"/>
      <c r="N308" s="57"/>
      <c r="O308" s="56"/>
      <c r="P308" s="56"/>
      <c r="Q308" s="57"/>
    </row>
    <row r="309" spans="1:17">
      <c r="A309" s="50"/>
      <c r="B309" s="335"/>
      <c r="C309" s="81"/>
      <c r="D309" s="56"/>
      <c r="E309" s="56"/>
      <c r="F309" s="57"/>
      <c r="G309" s="58"/>
      <c r="H309" s="58"/>
      <c r="I309" s="164"/>
      <c r="J309" s="164"/>
      <c r="K309" s="57"/>
      <c r="L309" s="59"/>
      <c r="M309" s="59"/>
      <c r="N309" s="57"/>
      <c r="O309" s="56"/>
      <c r="P309" s="56"/>
      <c r="Q309" s="57"/>
    </row>
    <row r="310" spans="1:17">
      <c r="A310" s="50"/>
      <c r="B310" s="335"/>
      <c r="C310" s="81"/>
      <c r="D310" s="56"/>
      <c r="E310" s="56"/>
      <c r="F310" s="57"/>
      <c r="G310" s="58"/>
      <c r="H310" s="58"/>
      <c r="I310" s="164"/>
      <c r="J310" s="164"/>
      <c r="K310" s="57"/>
      <c r="L310" s="59"/>
      <c r="M310" s="59"/>
      <c r="N310" s="57"/>
      <c r="O310" s="56"/>
      <c r="P310" s="56"/>
      <c r="Q310" s="57"/>
    </row>
    <row r="311" spans="1:17">
      <c r="A311" s="50"/>
      <c r="B311" s="335"/>
      <c r="C311" s="81"/>
      <c r="D311" s="56"/>
      <c r="E311" s="56"/>
      <c r="F311" s="57"/>
      <c r="G311" s="58"/>
      <c r="H311" s="58"/>
      <c r="I311" s="164"/>
      <c r="J311" s="164"/>
      <c r="K311" s="57"/>
      <c r="L311" s="59"/>
      <c r="M311" s="59"/>
      <c r="N311" s="57"/>
      <c r="O311" s="56"/>
      <c r="P311" s="56"/>
      <c r="Q311" s="57"/>
    </row>
    <row r="312" spans="1:17">
      <c r="A312" s="50"/>
      <c r="B312" s="335"/>
      <c r="C312" s="81"/>
      <c r="D312" s="56"/>
      <c r="E312" s="56"/>
      <c r="F312" s="57"/>
      <c r="G312" s="58"/>
      <c r="H312" s="58"/>
      <c r="I312" s="164"/>
      <c r="J312" s="164"/>
      <c r="K312" s="57"/>
      <c r="L312" s="59"/>
      <c r="M312" s="59"/>
      <c r="N312" s="57"/>
      <c r="O312" s="56"/>
      <c r="P312" s="56"/>
      <c r="Q312" s="57"/>
    </row>
    <row r="313" spans="1:17">
      <c r="A313" s="50"/>
      <c r="B313" s="335"/>
      <c r="C313" s="81"/>
      <c r="D313" s="56"/>
      <c r="E313" s="56"/>
      <c r="F313" s="57"/>
      <c r="G313" s="58"/>
      <c r="H313" s="58"/>
      <c r="I313" s="164"/>
      <c r="J313" s="164"/>
      <c r="K313" s="57"/>
      <c r="L313" s="59"/>
      <c r="M313" s="59"/>
      <c r="N313" s="57"/>
      <c r="O313" s="56"/>
      <c r="P313" s="56"/>
      <c r="Q313" s="57"/>
    </row>
    <row r="314" spans="1:17">
      <c r="A314" s="50"/>
      <c r="B314" s="335"/>
      <c r="C314" s="81"/>
      <c r="D314" s="56"/>
      <c r="E314" s="56"/>
      <c r="F314" s="57"/>
      <c r="G314" s="58"/>
      <c r="H314" s="58"/>
      <c r="I314" s="164"/>
      <c r="J314" s="164"/>
      <c r="K314" s="57"/>
      <c r="L314" s="59"/>
      <c r="M314" s="59"/>
      <c r="N314" s="57"/>
      <c r="O314" s="56"/>
      <c r="P314" s="56"/>
      <c r="Q314" s="57"/>
    </row>
    <row r="315" spans="1:17">
      <c r="A315" s="50"/>
      <c r="B315" s="335"/>
      <c r="C315" s="81"/>
      <c r="D315" s="56"/>
      <c r="E315" s="56"/>
      <c r="F315" s="57"/>
      <c r="G315" s="58"/>
      <c r="H315" s="58"/>
      <c r="I315" s="164"/>
      <c r="J315" s="164"/>
      <c r="K315" s="57"/>
      <c r="L315" s="59"/>
      <c r="M315" s="59"/>
      <c r="N315" s="57"/>
      <c r="O315" s="56"/>
      <c r="P315" s="56"/>
      <c r="Q315" s="57"/>
    </row>
    <row r="316" spans="1:17">
      <c r="A316" s="50"/>
      <c r="B316" s="335"/>
      <c r="C316" s="81"/>
      <c r="D316" s="56"/>
      <c r="E316" s="56"/>
      <c r="F316" s="57"/>
      <c r="G316" s="58"/>
      <c r="H316" s="58"/>
      <c r="I316" s="164"/>
      <c r="J316" s="164"/>
      <c r="K316" s="57"/>
      <c r="L316" s="59"/>
      <c r="M316" s="59"/>
      <c r="N316" s="57"/>
      <c r="O316" s="56"/>
      <c r="P316" s="56"/>
      <c r="Q316" s="57"/>
    </row>
    <row r="317" spans="1:17">
      <c r="A317" s="50"/>
      <c r="B317" s="335"/>
      <c r="C317" s="81"/>
      <c r="D317" s="56"/>
      <c r="E317" s="56"/>
      <c r="F317" s="57"/>
      <c r="G317" s="58"/>
      <c r="H317" s="58"/>
      <c r="I317" s="164"/>
      <c r="J317" s="164"/>
      <c r="K317" s="57"/>
      <c r="L317" s="59"/>
      <c r="M317" s="59"/>
      <c r="N317" s="57"/>
      <c r="O317" s="56"/>
      <c r="P317" s="56"/>
      <c r="Q317" s="57"/>
    </row>
    <row r="318" spans="1:17">
      <c r="A318" s="50"/>
      <c r="B318" s="335"/>
      <c r="C318" s="81"/>
      <c r="D318" s="56"/>
      <c r="E318" s="56"/>
      <c r="F318" s="57"/>
      <c r="G318" s="58"/>
      <c r="H318" s="58"/>
      <c r="I318" s="164"/>
      <c r="J318" s="164"/>
      <c r="K318" s="57"/>
      <c r="L318" s="59"/>
      <c r="M318" s="59"/>
      <c r="N318" s="57"/>
      <c r="O318" s="56"/>
      <c r="P318" s="56"/>
      <c r="Q318" s="57"/>
    </row>
    <row r="319" spans="1:17">
      <c r="A319" s="50"/>
      <c r="B319" s="335"/>
      <c r="C319" s="81"/>
      <c r="D319" s="56"/>
      <c r="E319" s="56"/>
      <c r="F319" s="57"/>
      <c r="G319" s="58"/>
      <c r="H319" s="58"/>
      <c r="I319" s="164"/>
      <c r="J319" s="164"/>
      <c r="K319" s="57"/>
      <c r="L319" s="59"/>
      <c r="M319" s="59"/>
      <c r="N319" s="57"/>
      <c r="O319" s="56"/>
      <c r="P319" s="56"/>
      <c r="Q319" s="57"/>
    </row>
    <row r="320" spans="1:17">
      <c r="A320" s="50"/>
      <c r="B320" s="335"/>
      <c r="C320" s="81"/>
      <c r="D320" s="56"/>
      <c r="E320" s="56"/>
      <c r="F320" s="57"/>
      <c r="G320" s="58"/>
      <c r="H320" s="58"/>
      <c r="I320" s="164"/>
      <c r="J320" s="164"/>
      <c r="K320" s="57"/>
      <c r="L320" s="59"/>
      <c r="M320" s="59"/>
      <c r="N320" s="57"/>
      <c r="O320" s="56"/>
      <c r="P320" s="56"/>
      <c r="Q320" s="57"/>
    </row>
    <row r="321" spans="1:17">
      <c r="A321" s="50"/>
      <c r="B321" s="335"/>
      <c r="C321" s="81"/>
      <c r="D321" s="56"/>
      <c r="E321" s="56"/>
      <c r="F321" s="57"/>
      <c r="G321" s="58"/>
      <c r="H321" s="58"/>
      <c r="I321" s="164"/>
      <c r="J321" s="164"/>
      <c r="K321" s="57"/>
      <c r="L321" s="59"/>
      <c r="M321" s="59"/>
      <c r="N321" s="57"/>
      <c r="O321" s="56"/>
      <c r="P321" s="56"/>
      <c r="Q321" s="57"/>
    </row>
    <row r="322" spans="1:17">
      <c r="A322" s="50"/>
      <c r="B322" s="335"/>
      <c r="C322" s="81"/>
      <c r="D322" s="56"/>
      <c r="E322" s="56"/>
      <c r="F322" s="57"/>
      <c r="G322" s="58"/>
      <c r="H322" s="58"/>
      <c r="I322" s="164"/>
      <c r="J322" s="164"/>
      <c r="K322" s="57"/>
      <c r="L322" s="59"/>
      <c r="M322" s="59"/>
      <c r="N322" s="57"/>
      <c r="O322" s="56"/>
      <c r="P322" s="56"/>
      <c r="Q322" s="57"/>
    </row>
    <row r="323" spans="1:17">
      <c r="A323" s="50"/>
      <c r="B323" s="335"/>
      <c r="C323" s="81"/>
      <c r="D323" s="56"/>
      <c r="E323" s="56"/>
      <c r="F323" s="57"/>
      <c r="G323" s="58"/>
      <c r="H323" s="58"/>
      <c r="I323" s="164"/>
      <c r="J323" s="164"/>
      <c r="K323" s="57"/>
      <c r="L323" s="59"/>
      <c r="M323" s="59"/>
      <c r="N323" s="57"/>
      <c r="O323" s="56"/>
      <c r="P323" s="56"/>
      <c r="Q323" s="57"/>
    </row>
    <row r="324" spans="1:17">
      <c r="A324" s="50"/>
      <c r="B324" s="335"/>
      <c r="C324" s="81"/>
      <c r="D324" s="56"/>
      <c r="E324" s="56"/>
      <c r="F324" s="57"/>
      <c r="G324" s="58"/>
      <c r="H324" s="58"/>
      <c r="I324" s="164"/>
      <c r="J324" s="164"/>
      <c r="K324" s="57"/>
      <c r="L324" s="59"/>
      <c r="M324" s="59"/>
      <c r="N324" s="57"/>
      <c r="O324" s="56"/>
      <c r="P324" s="56"/>
      <c r="Q324" s="57"/>
    </row>
    <row r="325" spans="1:17">
      <c r="A325" s="50"/>
      <c r="B325" s="335"/>
      <c r="C325" s="81"/>
      <c r="D325" s="56"/>
      <c r="E325" s="56"/>
      <c r="F325" s="57"/>
      <c r="G325" s="58"/>
      <c r="H325" s="58"/>
      <c r="I325" s="164"/>
      <c r="J325" s="164"/>
      <c r="K325" s="57"/>
      <c r="L325" s="59"/>
      <c r="M325" s="59"/>
      <c r="N325" s="57"/>
      <c r="O325" s="56"/>
      <c r="P325" s="56"/>
      <c r="Q325" s="57"/>
    </row>
    <row r="326" spans="1:17">
      <c r="A326" s="50"/>
      <c r="B326" s="335"/>
      <c r="C326" s="81"/>
      <c r="D326" s="56"/>
      <c r="E326" s="56"/>
      <c r="F326" s="57"/>
      <c r="G326" s="58"/>
      <c r="H326" s="58"/>
      <c r="I326" s="164"/>
      <c r="J326" s="164"/>
      <c r="K326" s="57"/>
      <c r="L326" s="59"/>
      <c r="M326" s="59"/>
      <c r="N326" s="57"/>
      <c r="O326" s="56"/>
      <c r="P326" s="56"/>
      <c r="Q326" s="57"/>
    </row>
    <row r="327" spans="1:17">
      <c r="A327" s="50"/>
      <c r="B327" s="335"/>
      <c r="C327" s="81"/>
      <c r="D327" s="56"/>
      <c r="E327" s="56"/>
      <c r="F327" s="57"/>
      <c r="G327" s="58"/>
      <c r="H327" s="58"/>
      <c r="I327" s="164"/>
      <c r="J327" s="164"/>
      <c r="K327" s="57"/>
      <c r="L327" s="59"/>
      <c r="M327" s="59"/>
      <c r="N327" s="57"/>
      <c r="O327" s="56"/>
      <c r="P327" s="56"/>
      <c r="Q327" s="57"/>
    </row>
    <row r="328" spans="1:17">
      <c r="A328" s="50"/>
      <c r="B328" s="335"/>
      <c r="C328" s="81"/>
      <c r="D328" s="56"/>
      <c r="E328" s="56"/>
      <c r="F328" s="57"/>
      <c r="G328" s="58"/>
      <c r="H328" s="58"/>
      <c r="I328" s="164"/>
      <c r="J328" s="164"/>
      <c r="K328" s="57"/>
      <c r="L328" s="59"/>
      <c r="M328" s="59"/>
      <c r="N328" s="57"/>
      <c r="O328" s="56"/>
      <c r="P328" s="56"/>
      <c r="Q328" s="57"/>
    </row>
    <row r="329" spans="1:17">
      <c r="A329" s="50"/>
      <c r="B329" s="335"/>
      <c r="C329" s="81"/>
      <c r="D329" s="56"/>
      <c r="E329" s="56"/>
      <c r="F329" s="57"/>
      <c r="G329" s="58"/>
      <c r="H329" s="58"/>
      <c r="I329" s="164"/>
      <c r="J329" s="164"/>
      <c r="K329" s="57"/>
      <c r="L329" s="59"/>
      <c r="M329" s="59"/>
      <c r="N329" s="57"/>
      <c r="O329" s="56"/>
      <c r="P329" s="56"/>
      <c r="Q329" s="57"/>
    </row>
    <row r="330" spans="1:17">
      <c r="A330" s="50"/>
      <c r="B330" s="335"/>
      <c r="C330" s="81"/>
      <c r="D330" s="56"/>
      <c r="E330" s="56"/>
      <c r="F330" s="57"/>
      <c r="G330" s="58"/>
      <c r="H330" s="58"/>
      <c r="I330" s="164"/>
      <c r="J330" s="164"/>
      <c r="K330" s="57"/>
      <c r="L330" s="59"/>
      <c r="M330" s="59"/>
      <c r="N330" s="57"/>
      <c r="O330" s="56"/>
      <c r="P330" s="56"/>
      <c r="Q330" s="57"/>
    </row>
    <row r="331" spans="1:17">
      <c r="A331" s="50"/>
      <c r="B331" s="335"/>
      <c r="C331" s="81"/>
      <c r="D331" s="56"/>
      <c r="E331" s="56"/>
      <c r="F331" s="57"/>
      <c r="G331" s="58"/>
      <c r="H331" s="58"/>
      <c r="I331" s="164"/>
      <c r="J331" s="164"/>
      <c r="K331" s="57"/>
      <c r="L331" s="59"/>
      <c r="M331" s="59"/>
      <c r="N331" s="57"/>
      <c r="O331" s="56"/>
      <c r="P331" s="56"/>
      <c r="Q331" s="57"/>
    </row>
    <row r="332" spans="1:17">
      <c r="A332" s="50"/>
      <c r="B332" s="335"/>
      <c r="C332" s="81"/>
      <c r="D332" s="56"/>
      <c r="E332" s="56"/>
      <c r="F332" s="57"/>
      <c r="G332" s="58"/>
      <c r="H332" s="58"/>
      <c r="I332" s="164"/>
      <c r="J332" s="164"/>
      <c r="K332" s="57"/>
      <c r="L332" s="59"/>
      <c r="M332" s="59"/>
      <c r="N332" s="57"/>
      <c r="O332" s="56"/>
      <c r="P332" s="56"/>
      <c r="Q332" s="57"/>
    </row>
    <row r="333" spans="1:17">
      <c r="A333" s="50"/>
      <c r="B333" s="335"/>
      <c r="C333" s="81"/>
      <c r="D333" s="56"/>
      <c r="E333" s="56"/>
      <c r="F333" s="57"/>
      <c r="G333" s="58"/>
      <c r="H333" s="58"/>
      <c r="I333" s="164"/>
      <c r="J333" s="164"/>
      <c r="K333" s="57"/>
      <c r="L333" s="59"/>
      <c r="M333" s="59"/>
      <c r="N333" s="57"/>
      <c r="O333" s="56"/>
      <c r="P333" s="56"/>
      <c r="Q333" s="57"/>
    </row>
    <row r="334" spans="1:17">
      <c r="A334" s="50"/>
      <c r="B334" s="335"/>
      <c r="C334" s="81"/>
      <c r="D334" s="56"/>
      <c r="E334" s="56"/>
      <c r="F334" s="57"/>
      <c r="G334" s="58"/>
      <c r="H334" s="58"/>
      <c r="I334" s="164"/>
      <c r="J334" s="164"/>
      <c r="K334" s="57"/>
      <c r="L334" s="59"/>
      <c r="M334" s="59"/>
      <c r="N334" s="57"/>
      <c r="O334" s="56"/>
      <c r="P334" s="56"/>
      <c r="Q334" s="57"/>
    </row>
    <row r="335" spans="1:17">
      <c r="A335" s="50"/>
      <c r="B335" s="335"/>
      <c r="C335" s="81"/>
      <c r="D335" s="56"/>
      <c r="E335" s="56"/>
      <c r="F335" s="57"/>
      <c r="G335" s="58"/>
      <c r="H335" s="58"/>
      <c r="I335" s="164"/>
      <c r="J335" s="164"/>
      <c r="K335" s="57"/>
      <c r="L335" s="59"/>
      <c r="M335" s="59"/>
      <c r="N335" s="57"/>
      <c r="O335" s="56"/>
      <c r="P335" s="56"/>
      <c r="Q335" s="57"/>
    </row>
    <row r="336" spans="1:17">
      <c r="A336" s="50"/>
      <c r="B336" s="335"/>
      <c r="C336" s="81"/>
      <c r="D336" s="56"/>
      <c r="E336" s="56"/>
      <c r="F336" s="57"/>
      <c r="G336" s="58"/>
      <c r="H336" s="58"/>
      <c r="I336" s="164"/>
      <c r="J336" s="164"/>
      <c r="K336" s="57"/>
      <c r="L336" s="59"/>
      <c r="M336" s="59"/>
      <c r="N336" s="57"/>
      <c r="O336" s="56"/>
      <c r="P336" s="56"/>
      <c r="Q336" s="57"/>
    </row>
    <row r="337" spans="1:17">
      <c r="A337" s="50"/>
      <c r="B337" s="335"/>
      <c r="C337" s="81"/>
      <c r="D337" s="56"/>
      <c r="E337" s="56"/>
      <c r="F337" s="57"/>
      <c r="G337" s="58"/>
      <c r="H337" s="58"/>
      <c r="I337" s="164"/>
      <c r="J337" s="164"/>
      <c r="K337" s="57"/>
      <c r="L337" s="59"/>
      <c r="M337" s="59"/>
      <c r="N337" s="57"/>
      <c r="O337" s="56"/>
      <c r="P337" s="56"/>
      <c r="Q337" s="57"/>
    </row>
    <row r="338" spans="1:17">
      <c r="A338" s="50"/>
      <c r="B338" s="335"/>
      <c r="C338" s="81"/>
      <c r="D338" s="56"/>
      <c r="E338" s="56"/>
      <c r="F338" s="57"/>
      <c r="G338" s="58"/>
      <c r="H338" s="58"/>
      <c r="I338" s="164"/>
      <c r="J338" s="164"/>
      <c r="K338" s="57"/>
      <c r="L338" s="59"/>
      <c r="M338" s="59"/>
      <c r="N338" s="57"/>
      <c r="O338" s="56"/>
      <c r="P338" s="56"/>
      <c r="Q338" s="57"/>
    </row>
    <row r="339" spans="1:17">
      <c r="A339" s="50"/>
      <c r="B339" s="335"/>
      <c r="C339" s="81"/>
      <c r="D339" s="56"/>
      <c r="E339" s="56"/>
      <c r="F339" s="57"/>
      <c r="G339" s="58"/>
      <c r="H339" s="58"/>
      <c r="I339" s="164"/>
      <c r="J339" s="164"/>
      <c r="K339" s="57"/>
      <c r="L339" s="59"/>
      <c r="M339" s="59"/>
      <c r="N339" s="57"/>
      <c r="O339" s="56"/>
      <c r="P339" s="56"/>
      <c r="Q339" s="57"/>
    </row>
    <row r="340" spans="1:17">
      <c r="A340" s="50"/>
      <c r="B340" s="335"/>
      <c r="C340" s="81"/>
      <c r="D340" s="56"/>
      <c r="E340" s="56"/>
      <c r="F340" s="57"/>
      <c r="G340" s="58"/>
      <c r="H340" s="58"/>
      <c r="I340" s="164"/>
      <c r="J340" s="164"/>
      <c r="K340" s="57"/>
      <c r="L340" s="59"/>
      <c r="M340" s="59"/>
      <c r="N340" s="57"/>
      <c r="O340" s="56"/>
      <c r="P340" s="56"/>
      <c r="Q340" s="57"/>
    </row>
    <row r="341" spans="1:17">
      <c r="A341" s="50"/>
      <c r="B341" s="335"/>
      <c r="C341" s="81"/>
      <c r="D341" s="56"/>
      <c r="E341" s="56"/>
      <c r="F341" s="57"/>
      <c r="G341" s="58"/>
      <c r="H341" s="58"/>
      <c r="I341" s="164"/>
      <c r="J341" s="164"/>
      <c r="K341" s="57"/>
      <c r="L341" s="59"/>
      <c r="M341" s="59"/>
      <c r="N341" s="57"/>
      <c r="O341" s="56"/>
      <c r="P341" s="56"/>
      <c r="Q341" s="57"/>
    </row>
    <row r="342" spans="1:17">
      <c r="A342" s="50"/>
      <c r="B342" s="335"/>
      <c r="C342" s="81"/>
      <c r="D342" s="56"/>
      <c r="E342" s="56"/>
      <c r="F342" s="57"/>
      <c r="G342" s="58"/>
      <c r="H342" s="58"/>
      <c r="I342" s="164"/>
      <c r="J342" s="164"/>
      <c r="K342" s="57"/>
      <c r="L342" s="59"/>
      <c r="M342" s="59"/>
      <c r="N342" s="57"/>
      <c r="O342" s="56"/>
      <c r="P342" s="56"/>
      <c r="Q342" s="57"/>
    </row>
    <row r="343" spans="1:17">
      <c r="A343" s="50"/>
      <c r="B343" s="335"/>
      <c r="C343" s="81"/>
      <c r="D343" s="56"/>
      <c r="E343" s="56"/>
      <c r="F343" s="57"/>
      <c r="G343" s="58"/>
      <c r="H343" s="58"/>
      <c r="I343" s="164"/>
      <c r="J343" s="164"/>
      <c r="K343" s="57"/>
      <c r="L343" s="59"/>
      <c r="M343" s="59"/>
      <c r="N343" s="57"/>
      <c r="O343" s="56"/>
      <c r="P343" s="56"/>
      <c r="Q343" s="57"/>
    </row>
    <row r="344" spans="1:17">
      <c r="A344" s="50"/>
      <c r="B344" s="335"/>
      <c r="C344" s="81"/>
      <c r="D344" s="56"/>
      <c r="E344" s="56"/>
      <c r="F344" s="57"/>
      <c r="G344" s="58"/>
      <c r="H344" s="58"/>
      <c r="I344" s="164"/>
      <c r="J344" s="164"/>
      <c r="K344" s="57"/>
      <c r="L344" s="59"/>
      <c r="M344" s="59"/>
      <c r="N344" s="57"/>
      <c r="O344" s="56"/>
      <c r="P344" s="56"/>
      <c r="Q344" s="57"/>
    </row>
    <row r="345" spans="1:17">
      <c r="A345" s="50"/>
      <c r="B345" s="335"/>
      <c r="C345" s="81"/>
      <c r="D345" s="56"/>
      <c r="E345" s="56"/>
      <c r="F345" s="57"/>
      <c r="G345" s="58"/>
      <c r="H345" s="58"/>
      <c r="I345" s="164"/>
      <c r="J345" s="164"/>
      <c r="K345" s="57"/>
      <c r="L345" s="59"/>
      <c r="M345" s="59"/>
      <c r="N345" s="57"/>
      <c r="O345" s="56"/>
      <c r="P345" s="56"/>
      <c r="Q345" s="57"/>
    </row>
    <row r="346" spans="1:17">
      <c r="A346" s="50"/>
      <c r="B346" s="335"/>
      <c r="C346" s="81"/>
      <c r="D346" s="56"/>
      <c r="E346" s="56"/>
      <c r="F346" s="57"/>
      <c r="G346" s="58"/>
      <c r="H346" s="58"/>
      <c r="I346" s="164"/>
      <c r="J346" s="164"/>
      <c r="K346" s="57"/>
      <c r="L346" s="59"/>
      <c r="M346" s="59"/>
      <c r="N346" s="57"/>
      <c r="O346" s="56"/>
      <c r="P346" s="56"/>
      <c r="Q346" s="57"/>
    </row>
    <row r="347" spans="1:17">
      <c r="A347" s="50"/>
      <c r="B347" s="335"/>
      <c r="C347" s="81"/>
      <c r="D347" s="56"/>
      <c r="E347" s="56"/>
      <c r="F347" s="57"/>
      <c r="G347" s="58"/>
      <c r="H347" s="58"/>
      <c r="I347" s="164"/>
      <c r="J347" s="164"/>
      <c r="K347" s="57"/>
      <c r="L347" s="59"/>
      <c r="M347" s="59"/>
      <c r="N347" s="57"/>
      <c r="O347" s="56"/>
      <c r="P347" s="56"/>
      <c r="Q347" s="57"/>
    </row>
    <row r="348" spans="1:17">
      <c r="A348" s="50"/>
      <c r="B348" s="335"/>
      <c r="C348" s="81"/>
      <c r="D348" s="56"/>
      <c r="E348" s="56"/>
      <c r="F348" s="57"/>
      <c r="G348" s="58"/>
      <c r="H348" s="58"/>
      <c r="I348" s="164"/>
      <c r="J348" s="164"/>
      <c r="K348" s="57"/>
      <c r="L348" s="59"/>
      <c r="M348" s="59"/>
      <c r="N348" s="57"/>
      <c r="O348" s="56"/>
      <c r="P348" s="56"/>
      <c r="Q348" s="57"/>
    </row>
    <row r="349" spans="1:17">
      <c r="A349" s="50"/>
      <c r="B349" s="335"/>
      <c r="C349" s="81"/>
      <c r="D349" s="56"/>
      <c r="E349" s="56"/>
      <c r="F349" s="57"/>
      <c r="G349" s="58"/>
      <c r="H349" s="58"/>
      <c r="I349" s="164"/>
      <c r="J349" s="164"/>
      <c r="K349" s="57"/>
      <c r="L349" s="59"/>
      <c r="M349" s="59"/>
      <c r="N349" s="57"/>
      <c r="O349" s="56"/>
      <c r="P349" s="56"/>
      <c r="Q349" s="57"/>
    </row>
    <row r="350" spans="1:17">
      <c r="A350" s="50"/>
      <c r="B350" s="335"/>
      <c r="C350" s="81"/>
      <c r="D350" s="56"/>
      <c r="E350" s="56"/>
      <c r="F350" s="57"/>
      <c r="G350" s="58"/>
      <c r="H350" s="58"/>
      <c r="I350" s="164"/>
      <c r="J350" s="164"/>
      <c r="K350" s="57"/>
      <c r="L350" s="59"/>
      <c r="M350" s="59"/>
      <c r="N350" s="57"/>
      <c r="O350" s="56"/>
      <c r="P350" s="56"/>
      <c r="Q350" s="57"/>
    </row>
    <row r="351" spans="1:17">
      <c r="A351" s="50"/>
      <c r="B351" s="335"/>
      <c r="C351" s="81"/>
      <c r="D351" s="56"/>
      <c r="E351" s="56"/>
      <c r="F351" s="57"/>
      <c r="G351" s="58"/>
      <c r="H351" s="58"/>
      <c r="I351" s="164"/>
      <c r="J351" s="164"/>
      <c r="K351" s="57"/>
      <c r="L351" s="59"/>
      <c r="M351" s="59"/>
      <c r="N351" s="57"/>
      <c r="O351" s="56"/>
      <c r="P351" s="56"/>
      <c r="Q351" s="57"/>
    </row>
    <row r="352" spans="1:17">
      <c r="A352" s="50"/>
      <c r="B352" s="335"/>
      <c r="C352" s="81"/>
      <c r="D352" s="56"/>
      <c r="E352" s="56"/>
      <c r="F352" s="57"/>
      <c r="G352" s="58"/>
      <c r="H352" s="58"/>
      <c r="I352" s="164"/>
      <c r="J352" s="164"/>
      <c r="K352" s="57"/>
      <c r="L352" s="59"/>
      <c r="M352" s="59"/>
      <c r="N352" s="57"/>
      <c r="O352" s="56"/>
      <c r="P352" s="56"/>
      <c r="Q352" s="57"/>
    </row>
    <row r="353" spans="1:17">
      <c r="A353" s="50"/>
      <c r="B353" s="335"/>
      <c r="C353" s="81"/>
      <c r="D353" s="56"/>
      <c r="E353" s="56"/>
      <c r="F353" s="57"/>
      <c r="G353" s="58"/>
      <c r="H353" s="58"/>
      <c r="I353" s="164"/>
      <c r="J353" s="164"/>
      <c r="K353" s="57"/>
      <c r="L353" s="59"/>
      <c r="M353" s="59"/>
      <c r="N353" s="57"/>
      <c r="O353" s="56"/>
      <c r="P353" s="56"/>
      <c r="Q353" s="57"/>
    </row>
    <row r="354" spans="1:17">
      <c r="A354" s="50"/>
      <c r="B354" s="335"/>
      <c r="C354" s="81"/>
      <c r="D354" s="56"/>
      <c r="E354" s="56"/>
      <c r="F354" s="57"/>
      <c r="G354" s="58"/>
      <c r="H354" s="58"/>
      <c r="I354" s="164"/>
      <c r="J354" s="164"/>
      <c r="K354" s="57"/>
      <c r="L354" s="59"/>
      <c r="M354" s="59"/>
      <c r="N354" s="57"/>
      <c r="O354" s="56"/>
      <c r="P354" s="56"/>
      <c r="Q354" s="57"/>
    </row>
    <row r="355" spans="1:17">
      <c r="A355" s="50"/>
      <c r="B355" s="335"/>
      <c r="C355" s="81"/>
      <c r="D355" s="56"/>
      <c r="E355" s="56"/>
      <c r="F355" s="57"/>
      <c r="G355" s="58"/>
      <c r="H355" s="58"/>
      <c r="I355" s="164"/>
      <c r="J355" s="164"/>
      <c r="K355" s="57"/>
      <c r="L355" s="59"/>
      <c r="M355" s="59"/>
      <c r="N355" s="57"/>
      <c r="O355" s="56"/>
      <c r="P355" s="56"/>
      <c r="Q355" s="57"/>
    </row>
    <row r="356" spans="1:17">
      <c r="A356" s="50"/>
      <c r="B356" s="335"/>
      <c r="C356" s="81"/>
      <c r="D356" s="56"/>
      <c r="E356" s="56"/>
      <c r="F356" s="57"/>
      <c r="G356" s="58"/>
      <c r="H356" s="58"/>
      <c r="I356" s="164"/>
      <c r="J356" s="164"/>
      <c r="K356" s="57"/>
      <c r="L356" s="59"/>
      <c r="M356" s="59"/>
      <c r="N356" s="57"/>
      <c r="O356" s="56"/>
      <c r="P356" s="56"/>
      <c r="Q356" s="57"/>
    </row>
    <row r="357" spans="1:17">
      <c r="A357" s="50"/>
      <c r="B357" s="335"/>
      <c r="C357" s="81"/>
      <c r="D357" s="56"/>
      <c r="E357" s="56"/>
      <c r="F357" s="57"/>
      <c r="G357" s="58"/>
      <c r="H357" s="58"/>
      <c r="I357" s="164"/>
      <c r="J357" s="164"/>
      <c r="K357" s="57"/>
      <c r="L357" s="59"/>
      <c r="M357" s="59"/>
      <c r="N357" s="57"/>
      <c r="O357" s="56"/>
      <c r="P357" s="56"/>
      <c r="Q357" s="57"/>
    </row>
    <row r="358" spans="1:17">
      <c r="A358" s="50"/>
      <c r="B358" s="335"/>
      <c r="C358" s="81"/>
      <c r="D358" s="56"/>
      <c r="E358" s="56"/>
      <c r="F358" s="57"/>
      <c r="G358" s="58"/>
      <c r="H358" s="58"/>
      <c r="I358" s="164"/>
      <c r="J358" s="164"/>
      <c r="K358" s="57"/>
      <c r="L358" s="59"/>
      <c r="M358" s="59"/>
      <c r="N358" s="57"/>
      <c r="O358" s="56"/>
      <c r="P358" s="56"/>
      <c r="Q358" s="57"/>
    </row>
    <row r="359" spans="1:17">
      <c r="A359" s="50"/>
      <c r="B359" s="335"/>
      <c r="C359" s="81"/>
      <c r="D359" s="56"/>
      <c r="E359" s="56"/>
      <c r="F359" s="57"/>
      <c r="G359" s="58"/>
      <c r="H359" s="58"/>
      <c r="I359" s="164"/>
      <c r="J359" s="164"/>
      <c r="K359" s="57"/>
      <c r="L359" s="59"/>
      <c r="M359" s="59"/>
      <c r="N359" s="57"/>
      <c r="O359" s="56"/>
      <c r="P359" s="56"/>
      <c r="Q359" s="57"/>
    </row>
    <row r="360" spans="1:17">
      <c r="A360" s="50"/>
      <c r="B360" s="335"/>
      <c r="C360" s="81"/>
      <c r="D360" s="56"/>
      <c r="E360" s="56"/>
      <c r="F360" s="57"/>
      <c r="G360" s="58"/>
      <c r="H360" s="58"/>
      <c r="I360" s="164"/>
      <c r="J360" s="164"/>
      <c r="K360" s="57"/>
      <c r="L360" s="59"/>
      <c r="M360" s="59"/>
      <c r="N360" s="57"/>
      <c r="O360" s="56"/>
      <c r="P360" s="56"/>
      <c r="Q360" s="57"/>
    </row>
    <row r="361" spans="1:17">
      <c r="A361" s="50"/>
      <c r="B361" s="50"/>
      <c r="C361" s="55"/>
      <c r="D361" s="50"/>
      <c r="E361" s="50"/>
      <c r="F361" s="104"/>
      <c r="G361" s="104"/>
      <c r="H361" s="104"/>
      <c r="I361" s="104"/>
      <c r="J361" s="104"/>
      <c r="K361" s="104"/>
      <c r="L361" s="50"/>
      <c r="M361" s="50"/>
      <c r="N361" s="104"/>
      <c r="O361" s="50"/>
      <c r="P361" s="50"/>
      <c r="Q361" s="104"/>
    </row>
    <row r="362" spans="1:17">
      <c r="A362" s="50"/>
      <c r="B362" s="50"/>
      <c r="C362" s="55"/>
      <c r="D362" s="50"/>
      <c r="E362" s="50"/>
      <c r="F362" s="104"/>
      <c r="G362" s="104"/>
      <c r="H362" s="104"/>
      <c r="I362" s="104"/>
      <c r="J362" s="104"/>
      <c r="K362" s="104"/>
      <c r="L362" s="50"/>
      <c r="M362" s="50"/>
      <c r="N362" s="104"/>
      <c r="O362" s="50"/>
      <c r="P362" s="50"/>
      <c r="Q362" s="104"/>
    </row>
    <row r="363" spans="1:17">
      <c r="A363" s="50"/>
      <c r="B363" s="50"/>
      <c r="C363" s="55"/>
      <c r="D363" s="50"/>
      <c r="E363" s="50"/>
      <c r="F363" s="104"/>
      <c r="G363" s="104"/>
      <c r="H363" s="104"/>
      <c r="I363" s="104"/>
      <c r="J363" s="104"/>
      <c r="K363" s="104"/>
      <c r="L363" s="50"/>
      <c r="M363" s="50"/>
      <c r="N363" s="104"/>
      <c r="O363" s="50"/>
      <c r="P363" s="50"/>
      <c r="Q363" s="104"/>
    </row>
    <row r="364" spans="1:17">
      <c r="A364" s="50"/>
      <c r="B364" s="50"/>
      <c r="C364" s="55"/>
      <c r="D364" s="50"/>
      <c r="E364" s="50"/>
      <c r="F364" s="104"/>
      <c r="G364" s="104"/>
      <c r="H364" s="104"/>
      <c r="I364" s="104"/>
      <c r="J364" s="104"/>
      <c r="K364" s="104"/>
      <c r="L364" s="50"/>
      <c r="M364" s="50"/>
      <c r="N364" s="104"/>
      <c r="O364" s="50"/>
      <c r="P364" s="50"/>
      <c r="Q364" s="104"/>
    </row>
    <row r="365" spans="1:17">
      <c r="A365" s="50"/>
      <c r="B365" s="50"/>
      <c r="C365" s="55"/>
      <c r="D365" s="50"/>
      <c r="E365" s="50"/>
      <c r="F365" s="104"/>
      <c r="G365" s="104"/>
      <c r="H365" s="104"/>
      <c r="I365" s="104"/>
      <c r="J365" s="104"/>
      <c r="K365" s="104"/>
      <c r="L365" s="50"/>
      <c r="M365" s="50"/>
      <c r="N365" s="104"/>
      <c r="O365" s="50"/>
      <c r="P365" s="50"/>
      <c r="Q365" s="104"/>
    </row>
    <row r="366" spans="1:17">
      <c r="A366" s="50"/>
      <c r="B366" s="50"/>
      <c r="C366" s="55"/>
      <c r="D366" s="50"/>
      <c r="E366" s="50"/>
      <c r="F366" s="104"/>
      <c r="G366" s="104"/>
      <c r="H366" s="104"/>
      <c r="I366" s="104"/>
      <c r="J366" s="104"/>
      <c r="K366" s="104"/>
      <c r="L366" s="50"/>
      <c r="M366" s="50"/>
      <c r="N366" s="104"/>
      <c r="O366" s="50"/>
      <c r="P366" s="50"/>
      <c r="Q366" s="104"/>
    </row>
  </sheetData>
  <mergeCells count="64">
    <mergeCell ref="B203:B213"/>
    <mergeCell ref="B200:B201"/>
    <mergeCell ref="B169:B172"/>
    <mergeCell ref="B173:B183"/>
    <mergeCell ref="B184:B185"/>
    <mergeCell ref="B186:B197"/>
    <mergeCell ref="B198:B199"/>
    <mergeCell ref="B165:B168"/>
    <mergeCell ref="B85:B87"/>
    <mergeCell ref="B88:B91"/>
    <mergeCell ref="B92:B95"/>
    <mergeCell ref="B96:B106"/>
    <mergeCell ref="B156:Q156"/>
    <mergeCell ref="B157:Q157"/>
    <mergeCell ref="B107:B108"/>
    <mergeCell ref="B109:B120"/>
    <mergeCell ref="B121:B122"/>
    <mergeCell ref="B153:B154"/>
    <mergeCell ref="B123:B124"/>
    <mergeCell ref="B126:B136"/>
    <mergeCell ref="B137:B148"/>
    <mergeCell ref="O159:Q159"/>
    <mergeCell ref="B162:B164"/>
    <mergeCell ref="B2:Q2"/>
    <mergeCell ref="B3:Q3"/>
    <mergeCell ref="B4:Q4"/>
    <mergeCell ref="G5:H5"/>
    <mergeCell ref="I5:K5"/>
    <mergeCell ref="L5:N5"/>
    <mergeCell ref="O5:Q5"/>
    <mergeCell ref="D5:F5"/>
    <mergeCell ref="B158:Q158"/>
    <mergeCell ref="D159:F159"/>
    <mergeCell ref="G159:H159"/>
    <mergeCell ref="I159:K159"/>
    <mergeCell ref="L159:N159"/>
    <mergeCell ref="O82:Q82"/>
    <mergeCell ref="D82:F82"/>
    <mergeCell ref="G82:H82"/>
    <mergeCell ref="I82:K82"/>
    <mergeCell ref="B32:B43"/>
    <mergeCell ref="B44:B45"/>
    <mergeCell ref="B46:B47"/>
    <mergeCell ref="B49:B59"/>
    <mergeCell ref="B60:B71"/>
    <mergeCell ref="B79:Q79"/>
    <mergeCell ref="B80:Q80"/>
    <mergeCell ref="B81:Q81"/>
    <mergeCell ref="L82:N82"/>
    <mergeCell ref="B76:B77"/>
    <mergeCell ref="B15:B18"/>
    <mergeCell ref="B19:B29"/>
    <mergeCell ref="B30:B31"/>
    <mergeCell ref="B8:B10"/>
    <mergeCell ref="B11:B14"/>
    <mergeCell ref="B214:B225"/>
    <mergeCell ref="B284:B288"/>
    <mergeCell ref="B289:B360"/>
    <mergeCell ref="B253:B259"/>
    <mergeCell ref="B260:B261"/>
    <mergeCell ref="B262:B265"/>
    <mergeCell ref="B266:B278"/>
    <mergeCell ref="B279:B283"/>
    <mergeCell ref="B230:B231"/>
  </mergeCells>
  <conditionalFormatting sqref="D78 D155">
    <cfRule type="dataBar" priority="160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{E4DDBFC1-9F4A-42BC-A4C8-BA4247A3D80D}</x14:id>
        </ext>
      </extLst>
    </cfRule>
  </conditionalFormatting>
  <conditionalFormatting sqref="D289">
    <cfRule type="cellIs" dxfId="93" priority="156" operator="lessThan">
      <formula>0</formula>
    </cfRule>
  </conditionalFormatting>
  <conditionalFormatting sqref="D289:D360">
    <cfRule type="dataBar" priority="152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{E59CCE2D-916D-4FE9-B374-76B4EE2062D5}</x14:id>
        </ext>
      </extLst>
    </cfRule>
  </conditionalFormatting>
  <conditionalFormatting sqref="D7:Q78">
    <cfRule type="cellIs" dxfId="92" priority="11" operator="lessThan">
      <formula>0</formula>
    </cfRule>
  </conditionalFormatting>
  <conditionalFormatting sqref="D84:Q155">
    <cfRule type="cellIs" dxfId="91" priority="6" operator="lessThan">
      <formula>0</formula>
    </cfRule>
  </conditionalFormatting>
  <conditionalFormatting sqref="D161:Q360">
    <cfRule type="cellIs" dxfId="90" priority="1" operator="lessThan">
      <formula>0</formula>
    </cfRule>
  </conditionalFormatting>
  <printOptions horizontalCentered="1" verticalCentered="1"/>
  <pageMargins left="0.25" right="0.25" top="0.75" bottom="0.75" header="0.3" footer="0.3"/>
  <pageSetup scale="44" orientation="landscape" r:id="rId1"/>
  <headerFooter scaleWithDoc="0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E4DDBFC1-9F4A-42BC-A4C8-BA4247A3D80D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D78 D155</xm:sqref>
        </x14:conditionalFormatting>
        <x14:conditionalFormatting xmlns:xm="http://schemas.microsoft.com/office/excel/2006/main">
          <x14:cfRule type="dataBar" id="{E59CCE2D-916D-4FE9-B374-76B4EE2062D5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D289:D360</xm:sqref>
        </x14:conditionalFormatting>
      </x14:conditionalFormattings>
    </ext>
  </extLst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>
    <tabColor rgb="FFC00000"/>
    <pageSetUpPr fitToPage="1"/>
  </sheetPr>
  <dimension ref="A1:T366"/>
  <sheetViews>
    <sheetView showGridLines="0" zoomScale="70" zoomScaleNormal="70" workbookViewId="0">
      <selection activeCell="D7" sqref="D7:Q21"/>
    </sheetView>
  </sheetViews>
  <sheetFormatPr defaultColWidth="9.1796875" defaultRowHeight="14.5"/>
  <cols>
    <col min="1" max="1" width="9.1796875" style="1"/>
    <col min="2" max="2" width="21.7265625" style="1" customWidth="1"/>
    <col min="3" max="3" width="40.453125" style="78" customWidth="1"/>
    <col min="4" max="4" width="20.26953125" style="1" bestFit="1" customWidth="1"/>
    <col min="5" max="5" width="18.81640625" style="1" bestFit="1" customWidth="1"/>
    <col min="6" max="6" width="11.54296875" style="19" bestFit="1" customWidth="1"/>
    <col min="7" max="7" width="12.81640625" style="19" bestFit="1" customWidth="1"/>
    <col min="8" max="8" width="9.54296875" style="19" bestFit="1" customWidth="1"/>
    <col min="9" max="9" width="8.54296875" style="19" bestFit="1" customWidth="1"/>
    <col min="10" max="10" width="9.54296875" style="19" bestFit="1" customWidth="1"/>
    <col min="11" max="11" width="11.54296875" style="19" bestFit="1" customWidth="1"/>
    <col min="12" max="12" width="21.1796875" style="1" bestFit="1" customWidth="1"/>
    <col min="13" max="13" width="18.7265625" style="1" bestFit="1" customWidth="1"/>
    <col min="14" max="14" width="13.54296875" style="19" customWidth="1"/>
    <col min="15" max="15" width="20.26953125" style="1" bestFit="1" customWidth="1"/>
    <col min="16" max="16" width="18.81640625" style="1" bestFit="1" customWidth="1"/>
    <col min="17" max="17" width="11.54296875" style="19" bestFit="1" customWidth="1"/>
    <col min="18" max="16384" width="9.1796875" style="1"/>
  </cols>
  <sheetData>
    <row r="1" spans="1:17">
      <c r="A1" s="78"/>
      <c r="B1" s="78"/>
    </row>
    <row r="2" spans="1:17" ht="23.5">
      <c r="B2" s="333" t="s">
        <v>139</v>
      </c>
      <c r="C2" s="333"/>
      <c r="D2" s="333"/>
      <c r="E2" s="333"/>
      <c r="F2" s="333"/>
      <c r="G2" s="333"/>
      <c r="H2" s="333"/>
      <c r="I2" s="333"/>
      <c r="J2" s="333"/>
      <c r="K2" s="333"/>
      <c r="L2" s="333"/>
      <c r="M2" s="333"/>
      <c r="N2" s="333"/>
      <c r="O2" s="333"/>
      <c r="P2" s="333"/>
      <c r="Q2" s="333"/>
    </row>
    <row r="3" spans="1:17">
      <c r="B3" s="334" t="s">
        <v>16</v>
      </c>
      <c r="C3" s="334"/>
      <c r="D3" s="334"/>
      <c r="E3" s="334"/>
      <c r="F3" s="334"/>
      <c r="G3" s="334"/>
      <c r="H3" s="334"/>
      <c r="I3" s="334"/>
      <c r="J3" s="334"/>
      <c r="K3" s="334"/>
      <c r="L3" s="334"/>
      <c r="M3" s="334"/>
      <c r="N3" s="334"/>
      <c r="O3" s="334"/>
      <c r="P3" s="334"/>
      <c r="Q3" s="334"/>
    </row>
    <row r="4" spans="1:17" ht="15" thickBot="1">
      <c r="B4" s="334" t="str">
        <f>'HOME PAGE'!H5</f>
        <v>4 WEEKS ENDING 12-29-2024</v>
      </c>
      <c r="C4" s="334"/>
      <c r="D4" s="334"/>
      <c r="E4" s="334"/>
      <c r="F4" s="334"/>
      <c r="G4" s="334"/>
      <c r="H4" s="334"/>
      <c r="I4" s="334"/>
      <c r="J4" s="334"/>
      <c r="K4" s="334"/>
      <c r="L4" s="334"/>
      <c r="M4" s="334"/>
      <c r="N4" s="334"/>
      <c r="O4" s="334"/>
      <c r="P4" s="334"/>
      <c r="Q4" s="334"/>
    </row>
    <row r="5" spans="1:17">
      <c r="D5" s="325" t="s">
        <v>76</v>
      </c>
      <c r="E5" s="326"/>
      <c r="F5" s="327"/>
      <c r="G5" s="328" t="s">
        <v>19</v>
      </c>
      <c r="H5" s="329"/>
      <c r="I5" s="325" t="s">
        <v>20</v>
      </c>
      <c r="J5" s="326"/>
      <c r="K5" s="327"/>
      <c r="L5" s="328" t="s">
        <v>21</v>
      </c>
      <c r="M5" s="326"/>
      <c r="N5" s="329"/>
      <c r="O5" s="325" t="s">
        <v>22</v>
      </c>
      <c r="P5" s="326"/>
      <c r="Q5" s="327"/>
    </row>
    <row r="6" spans="1:17" s="14" customFormat="1" ht="29.5" thickBot="1">
      <c r="C6" s="79"/>
      <c r="D6" s="112" t="s">
        <v>18</v>
      </c>
      <c r="E6" s="113" t="s">
        <v>24</v>
      </c>
      <c r="F6" s="17" t="s">
        <v>25</v>
      </c>
      <c r="G6" s="18" t="s">
        <v>18</v>
      </c>
      <c r="H6" s="49" t="s">
        <v>24</v>
      </c>
      <c r="I6" s="15" t="s">
        <v>18</v>
      </c>
      <c r="J6" s="16" t="s">
        <v>24</v>
      </c>
      <c r="K6" s="17" t="s">
        <v>25</v>
      </c>
      <c r="L6" s="18" t="s">
        <v>18</v>
      </c>
      <c r="M6" s="16" t="s">
        <v>24</v>
      </c>
      <c r="N6" s="49" t="s">
        <v>25</v>
      </c>
      <c r="O6" s="15" t="s">
        <v>18</v>
      </c>
      <c r="P6" s="16" t="s">
        <v>24</v>
      </c>
      <c r="Q6" s="17" t="s">
        <v>25</v>
      </c>
    </row>
    <row r="7" spans="1:17" ht="15" thickBot="1">
      <c r="C7" s="290" t="s">
        <v>77</v>
      </c>
      <c r="D7" s="291">
        <f>'Segment Data'!E111</f>
        <v>12515147.272781277</v>
      </c>
      <c r="E7" s="292">
        <f>'Segment Data'!F111</f>
        <v>-1717092.5081957784</v>
      </c>
      <c r="F7" s="293">
        <f>'Segment Data'!G111</f>
        <v>-0.12064808734397943</v>
      </c>
      <c r="G7" s="294">
        <f>'Segment Data'!H111</f>
        <v>100.00000000000001</v>
      </c>
      <c r="H7" s="295">
        <f>'Segment Data'!I111</f>
        <v>2.8421709430404007E-14</v>
      </c>
      <c r="I7" s="296">
        <f>'Segment Data'!J111</f>
        <v>9.3574102878365117</v>
      </c>
      <c r="J7" s="297">
        <f>'Segment Data'!K111</f>
        <v>0.50919842484256961</v>
      </c>
      <c r="K7" s="293">
        <f>'Segment Data'!L111</f>
        <v>5.7548172752531011E-2</v>
      </c>
      <c r="L7" s="298">
        <f>'Segment Data'!M111</f>
        <v>117109367.84411258</v>
      </c>
      <c r="M7" s="299">
        <f>'Segment Data'!N111</f>
        <v>-8820505.0229029208</v>
      </c>
      <c r="N7" s="293">
        <f>'Segment Data'!O111</f>
        <v>-7.0042991564182339E-2</v>
      </c>
      <c r="O7" s="291">
        <f>'Segment Data'!P111</f>
        <v>36039755.418578982</v>
      </c>
      <c r="P7" s="292">
        <f>'Segment Data'!Q111</f>
        <v>-4139260.5368983746</v>
      </c>
      <c r="Q7" s="293">
        <f>'Segment Data'!R111</f>
        <v>-0.10302045578928856</v>
      </c>
    </row>
    <row r="8" spans="1:17" ht="15" thickBot="1">
      <c r="B8" s="324" t="s">
        <v>111</v>
      </c>
      <c r="C8" s="82" t="s">
        <v>111</v>
      </c>
      <c r="D8" s="128">
        <f>'Segment Data'!E114</f>
        <v>9560746.4064798243</v>
      </c>
      <c r="E8" s="129">
        <f>'Segment Data'!F114</f>
        <v>-1417227.9788390473</v>
      </c>
      <c r="F8" s="130">
        <f>'Segment Data'!G114</f>
        <v>-0.12909740258952898</v>
      </c>
      <c r="G8" s="131">
        <f>'Segment Data'!H114</f>
        <v>76.393399119426533</v>
      </c>
      <c r="H8" s="132">
        <f>'Segment Data'!I114</f>
        <v>-0.74115281520383292</v>
      </c>
      <c r="I8" s="205">
        <f>'Segment Data'!J114</f>
        <v>6.858584696831727</v>
      </c>
      <c r="J8" s="157">
        <f>'Segment Data'!K114</f>
        <v>0.36969920317956806</v>
      </c>
      <c r="K8" s="130">
        <f>'Segment Data'!L114</f>
        <v>5.6974222081932459E-2</v>
      </c>
      <c r="L8" s="133">
        <f>'Segment Data'!M114</f>
        <v>65573188.993771449</v>
      </c>
      <c r="M8" s="134">
        <f>'Segment Data'!N114</f>
        <v>-5661629.7448091507</v>
      </c>
      <c r="N8" s="130">
        <f>'Segment Data'!O114</f>
        <v>-7.9478404592932955E-2</v>
      </c>
      <c r="O8" s="128">
        <f>'Segment Data'!P114</f>
        <v>16659207.461680293</v>
      </c>
      <c r="P8" s="129">
        <f>'Segment Data'!Q114</f>
        <v>-2117872.3283031434</v>
      </c>
      <c r="Q8" s="130">
        <f>'Segment Data'!R114</f>
        <v>-0.11279029284590432</v>
      </c>
    </row>
    <row r="9" spans="1:17">
      <c r="B9" s="321"/>
      <c r="C9" s="102" t="s">
        <v>110</v>
      </c>
      <c r="D9" s="143">
        <f>'Segment Data'!E115</f>
        <v>9518985.4030475486</v>
      </c>
      <c r="E9" s="144">
        <f>'Segment Data'!F115</f>
        <v>-1385436.7549937423</v>
      </c>
      <c r="F9" s="145">
        <f>'Segment Data'!G115</f>
        <v>-0.12705274382394249</v>
      </c>
      <c r="G9" s="146">
        <f>'Segment Data'!H115</f>
        <v>76.059715443780945</v>
      </c>
      <c r="H9" s="147">
        <f>'Segment Data'!I115</f>
        <v>-0.55803640590502823</v>
      </c>
      <c r="I9" s="207">
        <f>'Segment Data'!J115</f>
        <v>6.7815545319049564</v>
      </c>
      <c r="J9" s="161">
        <f>'Segment Data'!K115</f>
        <v>0.37271174805708718</v>
      </c>
      <c r="K9" s="145">
        <f>'Segment Data'!L115</f>
        <v>5.8155857559250505E-2</v>
      </c>
      <c r="L9" s="148">
        <f>'Segment Data'!M115</f>
        <v>64553518.599174231</v>
      </c>
      <c r="M9" s="149">
        <f>'Segment Data'!N115</f>
        <v>-5331208.6604195088</v>
      </c>
      <c r="N9" s="145">
        <f>'Segment Data'!O115</f>
        <v>-7.6285747537029172E-2</v>
      </c>
      <c r="O9" s="143">
        <f>'Segment Data'!P115</f>
        <v>16305631.486592174</v>
      </c>
      <c r="P9" s="144">
        <f>'Segment Data'!Q115</f>
        <v>-2032278.5020945407</v>
      </c>
      <c r="Q9" s="145">
        <f>'Segment Data'!R115</f>
        <v>-0.11082388905542251</v>
      </c>
    </row>
    <row r="10" spans="1:17" ht="15" thickBot="1">
      <c r="B10" s="323"/>
      <c r="C10" s="98" t="s">
        <v>109</v>
      </c>
      <c r="D10" s="135">
        <f>'Segment Data'!E116</f>
        <v>41761.003432274112</v>
      </c>
      <c r="E10" s="136">
        <f>'Segment Data'!F116</f>
        <v>-31791.223845311062</v>
      </c>
      <c r="F10" s="137">
        <f>'Segment Data'!G116</f>
        <v>-0.43222652830527331</v>
      </c>
      <c r="G10" s="138">
        <f>'Segment Data'!H116</f>
        <v>0.33368367564557994</v>
      </c>
      <c r="H10" s="139">
        <f>'Segment Data'!I116</f>
        <v>-0.18311640929885559</v>
      </c>
      <c r="I10" s="208">
        <f>'Segment Data'!J116</f>
        <v>24.416807806135655</v>
      </c>
      <c r="J10" s="154">
        <f>'Segment Data'!K116</f>
        <v>6.0612592529744802</v>
      </c>
      <c r="K10" s="137">
        <f>'Segment Data'!L116</f>
        <v>0.33021400779278898</v>
      </c>
      <c r="L10" s="140">
        <f>'Segment Data'!M116</f>
        <v>1019670.3945972085</v>
      </c>
      <c r="M10" s="141">
        <f>'Segment Data'!N116</f>
        <v>-330421.08438965201</v>
      </c>
      <c r="N10" s="137">
        <f>'Segment Data'!O116</f>
        <v>-0.24473977469853195</v>
      </c>
      <c r="O10" s="135">
        <f>'Segment Data'!P116</f>
        <v>353575.97508811951</v>
      </c>
      <c r="P10" s="136">
        <f>'Segment Data'!Q116</f>
        <v>-85593.826208588318</v>
      </c>
      <c r="Q10" s="137">
        <f>'Segment Data'!R116</f>
        <v>-0.19489916190926845</v>
      </c>
    </row>
    <row r="11" spans="1:17">
      <c r="B11" s="324" t="s">
        <v>108</v>
      </c>
      <c r="C11" s="82" t="s">
        <v>185</v>
      </c>
      <c r="D11" s="121">
        <f>Fat!E99</f>
        <v>167399.67092611676</v>
      </c>
      <c r="E11" s="122">
        <f>Fat!F99</f>
        <v>-45600.55699134132</v>
      </c>
      <c r="F11" s="123">
        <f>Fat!G99</f>
        <v>-0.21408689294460503</v>
      </c>
      <c r="G11" s="124">
        <f>Fat!H99</f>
        <v>1.3375765165000344</v>
      </c>
      <c r="H11" s="125">
        <f>Fat!I99</f>
        <v>-0.15902718885740397</v>
      </c>
      <c r="I11" s="204">
        <f>Fat!J99</f>
        <v>6.4427998147793657</v>
      </c>
      <c r="J11" s="152">
        <f>Fat!K99</f>
        <v>0.83273966580328729</v>
      </c>
      <c r="K11" s="123">
        <f>Fat!L99</f>
        <v>0.1484368516004726</v>
      </c>
      <c r="L11" s="126">
        <f>Fat!M99</f>
        <v>1078522.5688369118</v>
      </c>
      <c r="M11" s="127">
        <f>Fat!N99</f>
        <v>-116421.52152564167</v>
      </c>
      <c r="N11" s="123">
        <f>Fat!O99</f>
        <v>-9.7428425701757027E-2</v>
      </c>
      <c r="O11" s="121">
        <f>Fat!P99</f>
        <v>333619.0695002079</v>
      </c>
      <c r="P11" s="122">
        <f>Fat!Q99</f>
        <v>-34432.789423211711</v>
      </c>
      <c r="Q11" s="123">
        <f>Fat!R99</f>
        <v>-9.355417881580684E-2</v>
      </c>
    </row>
    <row r="12" spans="1:17">
      <c r="B12" s="321"/>
      <c r="C12" s="83" t="s">
        <v>186</v>
      </c>
      <c r="D12" s="105">
        <f>Fat!E100</f>
        <v>1300268.789068589</v>
      </c>
      <c r="E12" s="106">
        <f>Fat!F100</f>
        <v>-272485.50103235198</v>
      </c>
      <c r="F12" s="107">
        <f>Fat!G100</f>
        <v>-0.17325370068764115</v>
      </c>
      <c r="G12" s="108">
        <f>Fat!H100</f>
        <v>10.389560432073344</v>
      </c>
      <c r="H12" s="109">
        <f>Fat!I100</f>
        <v>-0.66108454232554337</v>
      </c>
      <c r="I12" s="206">
        <f>Fat!J100</f>
        <v>14.934865633024481</v>
      </c>
      <c r="J12" s="156">
        <f>Fat!K100</f>
        <v>0.56674295534631547</v>
      </c>
      <c r="K12" s="107">
        <f>Fat!L100</f>
        <v>3.9444468011592661E-2</v>
      </c>
      <c r="L12" s="110">
        <f>Fat!M100</f>
        <v>19419339.651554827</v>
      </c>
      <c r="M12" s="111">
        <f>Fat!N100</f>
        <v>-3178186.9304601289</v>
      </c>
      <c r="N12" s="107">
        <f>Fat!O100</f>
        <v>-0.1406431327307123</v>
      </c>
      <c r="O12" s="105">
        <f>Fat!P100</f>
        <v>7048915.1937884092</v>
      </c>
      <c r="P12" s="106">
        <f>Fat!Q100</f>
        <v>-1419525.7442706656</v>
      </c>
      <c r="Q12" s="107">
        <f>Fat!R100</f>
        <v>-0.16762539346422056</v>
      </c>
    </row>
    <row r="13" spans="1:17">
      <c r="B13" s="321"/>
      <c r="C13" s="83" t="s">
        <v>187</v>
      </c>
      <c r="D13" s="105">
        <f>Fat!E101</f>
        <v>3302238.3296841769</v>
      </c>
      <c r="E13" s="106">
        <f>Fat!F101</f>
        <v>-655251.52752212249</v>
      </c>
      <c r="F13" s="107">
        <f>Fat!G101</f>
        <v>-0.16557250963737971</v>
      </c>
      <c r="G13" s="108">
        <f>Fat!H101</f>
        <v>26.385932643925756</v>
      </c>
      <c r="H13" s="109">
        <f>Fat!I101</f>
        <v>-1.4205821289346297</v>
      </c>
      <c r="I13" s="206">
        <f>Fat!J101</f>
        <v>7.043070787157804</v>
      </c>
      <c r="J13" s="156">
        <f>Fat!K101</f>
        <v>0.46053048924186424</v>
      </c>
      <c r="K13" s="107">
        <f>Fat!L101</f>
        <v>6.9962426114986362E-2</v>
      </c>
      <c r="L13" s="110">
        <f>Fat!M101</f>
        <v>23257898.312031407</v>
      </c>
      <c r="M13" s="111">
        <f>Fat!N101</f>
        <v>-2792438.1516226567</v>
      </c>
      <c r="N13" s="107">
        <f>Fat!O101</f>
        <v>-0.10719393799457143</v>
      </c>
      <c r="O13" s="105">
        <f>Fat!P101</f>
        <v>6264340.8660105467</v>
      </c>
      <c r="P13" s="106">
        <f>Fat!Q101</f>
        <v>-982807.00718957651</v>
      </c>
      <c r="Q13" s="107">
        <f>Fat!R101</f>
        <v>-0.13561293689397266</v>
      </c>
    </row>
    <row r="14" spans="1:17" ht="15" thickBot="1">
      <c r="B14" s="323"/>
      <c r="C14" s="84" t="s">
        <v>188</v>
      </c>
      <c r="D14" s="128">
        <f>Fat!E102</f>
        <v>7745240.4831023933</v>
      </c>
      <c r="E14" s="129">
        <f>Fat!F102</f>
        <v>-743754.92265001219</v>
      </c>
      <c r="F14" s="130">
        <f>Fat!G102</f>
        <v>-8.7614009326241457E-2</v>
      </c>
      <c r="G14" s="131">
        <f>Fat!H102</f>
        <v>61.886930407500913</v>
      </c>
      <c r="H14" s="132">
        <f>Fat!I102</f>
        <v>2.2406938601173323</v>
      </c>
      <c r="I14" s="205">
        <f>Fat!J102</f>
        <v>9.4707979012043921</v>
      </c>
      <c r="J14" s="157">
        <f>Fat!K102</f>
        <v>0.50777435198383003</v>
      </c>
      <c r="K14" s="130">
        <f>Fat!L102</f>
        <v>5.6652127398235705E-2</v>
      </c>
      <c r="L14" s="133">
        <f>Fat!M102</f>
        <v>73353607.311689436</v>
      </c>
      <c r="M14" s="134">
        <f>Fat!N102</f>
        <v>-2733458.4192945361</v>
      </c>
      <c r="N14" s="130">
        <f>Fat!O102</f>
        <v>-3.5925401946226246E-2</v>
      </c>
      <c r="O14" s="128">
        <f>Fat!P102</f>
        <v>22392880.289279819</v>
      </c>
      <c r="P14" s="129">
        <f>Fat!Q102</f>
        <v>-1702494.9960149005</v>
      </c>
      <c r="Q14" s="130">
        <f>Fat!R102</f>
        <v>-7.0656504655228353E-2</v>
      </c>
    </row>
    <row r="15" spans="1:17" ht="15" customHeight="1">
      <c r="B15" s="330" t="s">
        <v>107</v>
      </c>
      <c r="C15" s="82" t="s">
        <v>201</v>
      </c>
      <c r="D15" s="121">
        <f>Fat!E103</f>
        <v>152715.75649067952</v>
      </c>
      <c r="E15" s="122">
        <f>Fat!F103</f>
        <v>-48801.34381834435</v>
      </c>
      <c r="F15" s="123">
        <f>Fat!G103</f>
        <v>-0.24216974015360543</v>
      </c>
      <c r="G15" s="124">
        <f>Fat!H103</f>
        <v>1.2202473783334165</v>
      </c>
      <c r="H15" s="125">
        <f>Fat!I103</f>
        <v>-0.19567241651414791</v>
      </c>
      <c r="I15" s="204">
        <f>Fat!J103</f>
        <v>5.6476832873133684</v>
      </c>
      <c r="J15" s="152">
        <f>Fat!K103</f>
        <v>0.29171190553580306</v>
      </c>
      <c r="K15" s="123">
        <f>Fat!L103</f>
        <v>5.4464799145171744E-2</v>
      </c>
      <c r="L15" s="126">
        <f>Fat!M103</f>
        <v>862490.22564182873</v>
      </c>
      <c r="M15" s="127">
        <f>Fat!N103</f>
        <v>-216829.59655210213</v>
      </c>
      <c r="N15" s="123">
        <f>Fat!O103</f>
        <v>-0.20089466726493832</v>
      </c>
      <c r="O15" s="121">
        <f>Fat!P103</f>
        <v>237653.61874783039</v>
      </c>
      <c r="P15" s="122">
        <f>Fat!Q103</f>
        <v>-69096.715839246579</v>
      </c>
      <c r="Q15" s="123">
        <f>Fat!R103</f>
        <v>-0.2252539216697485</v>
      </c>
    </row>
    <row r="16" spans="1:17">
      <c r="B16" s="331"/>
      <c r="C16" s="83" t="s">
        <v>202</v>
      </c>
      <c r="D16" s="105">
        <f>Fat!E104</f>
        <v>475396.80374020594</v>
      </c>
      <c r="E16" s="106">
        <f>Fat!F104</f>
        <v>-119148.48926068819</v>
      </c>
      <c r="F16" s="107">
        <f>Fat!G104</f>
        <v>-0.20040271222954414</v>
      </c>
      <c r="G16" s="108">
        <f>Fat!H104</f>
        <v>3.7985713901595775</v>
      </c>
      <c r="H16" s="109">
        <f>Fat!I104</f>
        <v>-0.3788827713109777</v>
      </c>
      <c r="I16" s="206">
        <f>Fat!J104</f>
        <v>5.5695921445489596</v>
      </c>
      <c r="J16" s="156">
        <f>Fat!K104</f>
        <v>0.29986211573030719</v>
      </c>
      <c r="K16" s="107">
        <f>Fat!L104</f>
        <v>5.6902747216735335E-2</v>
      </c>
      <c r="L16" s="110">
        <f>Fat!M104</f>
        <v>2647766.3036551345</v>
      </c>
      <c r="M16" s="111">
        <f>Fat!N104</f>
        <v>-485326.88036446134</v>
      </c>
      <c r="N16" s="107">
        <f>Fat!O104</f>
        <v>-0.15490342988835465</v>
      </c>
      <c r="O16" s="105">
        <f>Fat!P104</f>
        <v>661740.47929275036</v>
      </c>
      <c r="P16" s="106">
        <f>Fat!Q104</f>
        <v>-142858.70321790315</v>
      </c>
      <c r="Q16" s="107">
        <f>Fat!R104</f>
        <v>-0.17755263281790817</v>
      </c>
    </row>
    <row r="17" spans="2:17">
      <c r="B17" s="331"/>
      <c r="C17" s="83" t="s">
        <v>203</v>
      </c>
      <c r="D17" s="105">
        <f>Fat!E105</f>
        <v>3143719.3186668502</v>
      </c>
      <c r="E17" s="106">
        <f>Fat!F105</f>
        <v>-652596.07547594886</v>
      </c>
      <c r="F17" s="107">
        <f>Fat!G105</f>
        <v>-0.17190249168517882</v>
      </c>
      <c r="G17" s="108">
        <f>Fat!H105</f>
        <v>25.11931541951575</v>
      </c>
      <c r="H17" s="109">
        <f>Fat!I105</f>
        <v>-1.5547390692020961</v>
      </c>
      <c r="I17" s="206">
        <f>Fat!J105</f>
        <v>6.700357251337155</v>
      </c>
      <c r="J17" s="156">
        <f>Fat!K105</f>
        <v>0.38612925418178978</v>
      </c>
      <c r="K17" s="107">
        <f>Fat!L105</f>
        <v>6.1152250814469421E-2</v>
      </c>
      <c r="L17" s="110">
        <f>Fat!M105</f>
        <v>21064042.53299813</v>
      </c>
      <c r="M17" s="111">
        <f>Fat!N105</f>
        <v>-2906758.4147302359</v>
      </c>
      <c r="N17" s="107">
        <f>Fat!O105</f>
        <v>-0.12126246515787366</v>
      </c>
      <c r="O17" s="105">
        <f>Fat!P105</f>
        <v>5387947.8400845528</v>
      </c>
      <c r="P17" s="106">
        <f>Fat!Q105</f>
        <v>-977151.15815932304</v>
      </c>
      <c r="Q17" s="107">
        <f>Fat!R105</f>
        <v>-0.15351704010085593</v>
      </c>
    </row>
    <row r="18" spans="2:17" ht="15" thickBot="1">
      <c r="B18" s="332"/>
      <c r="C18" s="84" t="s">
        <v>204</v>
      </c>
      <c r="D18" s="128">
        <f>Fat!E106</f>
        <v>5788914.5275820848</v>
      </c>
      <c r="E18" s="129">
        <f>Fat!F106</f>
        <v>-596682.07028407045</v>
      </c>
      <c r="F18" s="130">
        <f>Fat!G106</f>
        <v>-9.3441867355582853E-2</v>
      </c>
      <c r="G18" s="131">
        <f>Fat!H106</f>
        <v>46.255264931417791</v>
      </c>
      <c r="H18" s="132">
        <f>Fat!I106</f>
        <v>1.3881414418234144</v>
      </c>
      <c r="I18" s="205">
        <f>Fat!J106</f>
        <v>7.082310463581984</v>
      </c>
      <c r="J18" s="157">
        <f>Fat!K106</f>
        <v>0.34032416287751577</v>
      </c>
      <c r="K18" s="130">
        <f>Fat!L106</f>
        <v>5.0478323108125479E-2</v>
      </c>
      <c r="L18" s="133">
        <f>Fat!M106</f>
        <v>40998889.931476355</v>
      </c>
      <c r="M18" s="134">
        <f>Fat!N106</f>
        <v>-2052714.8531623259</v>
      </c>
      <c r="N18" s="130">
        <f>Fat!O106</f>
        <v>-4.7680333019659203E-2</v>
      </c>
      <c r="O18" s="128">
        <f>Fat!P106</f>
        <v>10371865.52355516</v>
      </c>
      <c r="P18" s="129">
        <f>Fat!Q106</f>
        <v>-928765.75108666345</v>
      </c>
      <c r="Q18" s="130">
        <f>Fat!R106</f>
        <v>-8.2187068006614614E-2</v>
      </c>
    </row>
    <row r="19" spans="2:17" ht="15" thickBot="1">
      <c r="B19" s="324" t="s">
        <v>106</v>
      </c>
      <c r="C19" s="142" t="s">
        <v>106</v>
      </c>
      <c r="D19" s="128">
        <f>'Segment Data'!E117</f>
        <v>2704279.7427777541</v>
      </c>
      <c r="E19" s="129">
        <f>'Segment Data'!F117</f>
        <v>-289948.43126216205</v>
      </c>
      <c r="F19" s="130">
        <f>'Segment Data'!G117</f>
        <v>-9.6835783517110391E-2</v>
      </c>
      <c r="G19" s="131">
        <f>'Segment Data'!H117</f>
        <v>21.608053695534135</v>
      </c>
      <c r="H19" s="132">
        <f>'Segment Data'!I117</f>
        <v>0.56970540939839154</v>
      </c>
      <c r="I19" s="205">
        <f>'Segment Data'!J117</f>
        <v>17.447423081572037</v>
      </c>
      <c r="J19" s="157">
        <f>'Segment Data'!K117</f>
        <v>0.65092422600836031</v>
      </c>
      <c r="K19" s="130">
        <f>'Segment Data'!L117</f>
        <v>3.8753565942866004E-2</v>
      </c>
      <c r="L19" s="133">
        <f>'Segment Data'!M117</f>
        <v>47182712.803168274</v>
      </c>
      <c r="M19" s="134">
        <f>'Segment Data'!N117</f>
        <v>-3109837.295389697</v>
      </c>
      <c r="N19" s="130">
        <f>'Segment Data'!O117</f>
        <v>-6.1834949496403939E-2</v>
      </c>
      <c r="O19" s="128">
        <f>'Segment Data'!P117</f>
        <v>18353100.601848364</v>
      </c>
      <c r="P19" s="129">
        <f>'Segment Data'!Q117</f>
        <v>-1992992.6403748877</v>
      </c>
      <c r="Q19" s="130">
        <f>'Segment Data'!R117</f>
        <v>-9.7954561430934936E-2</v>
      </c>
    </row>
    <row r="20" spans="2:17">
      <c r="B20" s="321"/>
      <c r="C20" s="99" t="s">
        <v>120</v>
      </c>
      <c r="D20" s="143">
        <f>'Segment Data'!E118</f>
        <v>1913193.2263809436</v>
      </c>
      <c r="E20" s="144">
        <f>'Segment Data'!F118</f>
        <v>-165902.33842753503</v>
      </c>
      <c r="F20" s="145">
        <f>'Segment Data'!G118</f>
        <v>-7.9795436648347415E-2</v>
      </c>
      <c r="G20" s="146">
        <f>'Segment Data'!H118</f>
        <v>15.287021276544431</v>
      </c>
      <c r="H20" s="147">
        <f>'Segment Data'!I118</f>
        <v>0.67867011886215955</v>
      </c>
      <c r="I20" s="207">
        <f>'Segment Data'!J118</f>
        <v>14.136497246071841</v>
      </c>
      <c r="J20" s="161">
        <f>'Segment Data'!K118</f>
        <v>0.61806436693359146</v>
      </c>
      <c r="K20" s="145">
        <f>'Segment Data'!L118</f>
        <v>4.5720119518246317E-2</v>
      </c>
      <c r="L20" s="148">
        <f>'Segment Data'!M118</f>
        <v>27045850.775937509</v>
      </c>
      <c r="M20" s="149">
        <f>'Segment Data'!N118</f>
        <v>-1060263.0662399381</v>
      </c>
      <c r="N20" s="145">
        <f>'Segment Data'!O118</f>
        <v>-3.7723574030674209E-2</v>
      </c>
      <c r="O20" s="143">
        <f>'Segment Data'!P118</f>
        <v>11126870.831028223</v>
      </c>
      <c r="P20" s="144">
        <f>'Segment Data'!Q118</f>
        <v>-914113.57425989956</v>
      </c>
      <c r="Q20" s="145">
        <f>'Segment Data'!R118</f>
        <v>-7.591684728521382E-2</v>
      </c>
    </row>
    <row r="21" spans="2:17" ht="15" thickBot="1">
      <c r="B21" s="321"/>
      <c r="C21" s="98" t="s">
        <v>121</v>
      </c>
      <c r="D21" s="135">
        <f>'Segment Data'!E119</f>
        <v>791086.5163968167</v>
      </c>
      <c r="E21" s="136">
        <f>'Segment Data'!F119</f>
        <v>-124046.09283462539</v>
      </c>
      <c r="F21" s="137">
        <f>'Segment Data'!G119</f>
        <v>-0.13554985537976108</v>
      </c>
      <c r="G21" s="138">
        <f>'Segment Data'!H119</f>
        <v>6.3210324189897555</v>
      </c>
      <c r="H21" s="139">
        <f>'Segment Data'!I119</f>
        <v>-0.10896470946374848</v>
      </c>
      <c r="I21" s="208">
        <f>'Segment Data'!J119</f>
        <v>25.454689986309795</v>
      </c>
      <c r="J21" s="154">
        <f>'Segment Data'!K119</f>
        <v>1.2107322991136229</v>
      </c>
      <c r="K21" s="137">
        <f>'Segment Data'!L119</f>
        <v>4.9939548432434373E-2</v>
      </c>
      <c r="L21" s="140">
        <f>'Segment Data'!M119</f>
        <v>20136862.027230751</v>
      </c>
      <c r="M21" s="141">
        <f>'Segment Data'!N119</f>
        <v>-2049574.2291497588</v>
      </c>
      <c r="N21" s="137">
        <f>'Segment Data'!O119</f>
        <v>-9.237960551507364E-2</v>
      </c>
      <c r="O21" s="135">
        <f>'Segment Data'!P119</f>
        <v>7226229.7708201408</v>
      </c>
      <c r="P21" s="136">
        <f>'Segment Data'!Q119</f>
        <v>-1078879.066114991</v>
      </c>
      <c r="Q21" s="137">
        <f>'Segment Data'!R119</f>
        <v>-0.12990546990990839</v>
      </c>
    </row>
    <row r="22" spans="2:17">
      <c r="B22" s="321"/>
      <c r="C22" s="82" t="s">
        <v>105</v>
      </c>
      <c r="D22" s="121">
        <f>Flavor!D117</f>
        <v>1002.6123874932649</v>
      </c>
      <c r="E22" s="122">
        <f>Flavor!E117</f>
        <v>32.780864858413111</v>
      </c>
      <c r="F22" s="123">
        <f>Flavor!F117</f>
        <v>3.3800576794362797E-2</v>
      </c>
      <c r="G22" s="124">
        <f>Flavor!G117</f>
        <v>8.0111912839716196E-3</v>
      </c>
      <c r="H22" s="125">
        <f>Flavor!H117</f>
        <v>1.1968631278992548E-3</v>
      </c>
      <c r="I22" s="204">
        <f>Flavor!I117</f>
        <v>35.218626363359917</v>
      </c>
      <c r="J22" s="152">
        <f>Flavor!J117</f>
        <v>0.56316941881977556</v>
      </c>
      <c r="K22" s="123">
        <f>Flavor!K117</f>
        <v>1.6250526424194247E-2</v>
      </c>
      <c r="L22" s="126">
        <f>Flavor!L117</f>
        <v>35310.631062401531</v>
      </c>
      <c r="M22" s="127">
        <f>Flavor!M117</f>
        <v>1700.6764862716154</v>
      </c>
      <c r="N22" s="123">
        <f>Flavor!N117</f>
        <v>5.0600380384906878E-2</v>
      </c>
      <c r="O22" s="121">
        <f>Flavor!O117</f>
        <v>11685.582013487816</v>
      </c>
      <c r="P22" s="122">
        <f>Flavor!P117</f>
        <v>1402.7368702888489</v>
      </c>
      <c r="Q22" s="123">
        <f>Flavor!Q117</f>
        <v>0.13641524799355881</v>
      </c>
    </row>
    <row r="23" spans="2:17">
      <c r="B23" s="321"/>
      <c r="C23" s="83" t="s">
        <v>104</v>
      </c>
      <c r="D23" s="105">
        <f>Flavor!D118</f>
        <v>2254309.3428469645</v>
      </c>
      <c r="E23" s="106">
        <f>Flavor!E118</f>
        <v>-239737.17895871727</v>
      </c>
      <c r="F23" s="107">
        <f>Flavor!F118</f>
        <v>-9.6123779914557617E-2</v>
      </c>
      <c r="G23" s="108">
        <f>Flavor!G118</f>
        <v>18.012647344148945</v>
      </c>
      <c r="H23" s="109">
        <f>Flavor!H118</f>
        <v>0.48872588001477268</v>
      </c>
      <c r="I23" s="206">
        <f>Flavor!I118</f>
        <v>16.209404884650993</v>
      </c>
      <c r="J23" s="156">
        <f>Flavor!J118</f>
        <v>0.59497335553551522</v>
      </c>
      <c r="K23" s="107">
        <f>Flavor!K118</f>
        <v>3.810406766497372E-2</v>
      </c>
      <c r="L23" s="110">
        <f>Flavor!L118</f>
        <v>36541012.873457953</v>
      </c>
      <c r="M23" s="111">
        <f>Flavor!M118</f>
        <v>-2402105.7717054784</v>
      </c>
      <c r="N23" s="107">
        <f>Flavor!N118</f>
        <v>-6.1682419263661352E-2</v>
      </c>
      <c r="O23" s="105">
        <f>Flavor!O118</f>
        <v>14357311.68963182</v>
      </c>
      <c r="P23" s="106">
        <f>Flavor!P118</f>
        <v>-1522382.510804547</v>
      </c>
      <c r="Q23" s="107">
        <f>Flavor!Q118</f>
        <v>-9.5869762451893603E-2</v>
      </c>
    </row>
    <row r="24" spans="2:17">
      <c r="B24" s="321"/>
      <c r="C24" s="83" t="s">
        <v>103</v>
      </c>
      <c r="D24" s="105">
        <f>Flavor!D119</f>
        <v>15152.365363725707</v>
      </c>
      <c r="E24" s="106">
        <f>Flavor!E119</f>
        <v>1343.8209603625637</v>
      </c>
      <c r="F24" s="107">
        <f>Flavor!F119</f>
        <v>9.7318075034416307E-2</v>
      </c>
      <c r="G24" s="108">
        <f>Flavor!G119</f>
        <v>0.12107220980675172</v>
      </c>
      <c r="H24" s="109">
        <f>Flavor!H119</f>
        <v>2.4049221044155369E-2</v>
      </c>
      <c r="I24" s="206">
        <f>Flavor!I119</f>
        <v>18.551827886845157</v>
      </c>
      <c r="J24" s="156">
        <f>Flavor!J119</f>
        <v>-0.27685966919577965</v>
      </c>
      <c r="K24" s="107">
        <f>Flavor!K119</f>
        <v>-1.4704140603095455E-2</v>
      </c>
      <c r="L24" s="110">
        <f>Flavor!L119</f>
        <v>281104.07430643321</v>
      </c>
      <c r="M24" s="111">
        <f>Flavor!M119</f>
        <v>21107.306131790887</v>
      </c>
      <c r="N24" s="107">
        <f>Flavor!N119</f>
        <v>8.1182955772792179E-2</v>
      </c>
      <c r="O24" s="105">
        <f>Flavor!O119</f>
        <v>105591.56889081001</v>
      </c>
      <c r="P24" s="106">
        <f>Flavor!P119</f>
        <v>4600.1104791164398</v>
      </c>
      <c r="Q24" s="107">
        <f>Flavor!Q119</f>
        <v>4.5549500437591497E-2</v>
      </c>
    </row>
    <row r="25" spans="2:17">
      <c r="B25" s="321"/>
      <c r="C25" s="83" t="s">
        <v>102</v>
      </c>
      <c r="D25" s="105">
        <f>Flavor!D120</f>
        <v>566.6064940392971</v>
      </c>
      <c r="E25" s="106">
        <f>Flavor!E120</f>
        <v>373.36389696598053</v>
      </c>
      <c r="F25" s="107">
        <f>Flavor!F120</f>
        <v>1.9320993539759022</v>
      </c>
      <c r="G25" s="108">
        <f>Flavor!G120</f>
        <v>4.5273657727671222E-3</v>
      </c>
      <c r="H25" s="109">
        <f>Flavor!H120</f>
        <v>3.169585127927184E-3</v>
      </c>
      <c r="I25" s="206">
        <f>Flavor!I120</f>
        <v>16.79869292547459</v>
      </c>
      <c r="J25" s="156">
        <f>Flavor!J120</f>
        <v>-2.3409128739715683</v>
      </c>
      <c r="K25" s="107">
        <f>Flavor!K120</f>
        <v>-0.12230726685286837</v>
      </c>
      <c r="L25" s="110">
        <f>Flavor!L120</f>
        <v>9518.2485029459003</v>
      </c>
      <c r="M25" s="111">
        <f>Flavor!M120</f>
        <v>5819.6613713014131</v>
      </c>
      <c r="N25" s="107">
        <f>Flavor!N120</f>
        <v>1.5734822958500485</v>
      </c>
      <c r="O25" s="105">
        <f>Flavor!O120</f>
        <v>2132.5368180274963</v>
      </c>
      <c r="P25" s="106">
        <f>Flavor!P120</f>
        <v>1362.4666396379471</v>
      </c>
      <c r="Q25" s="107">
        <f>Flavor!Q120</f>
        <v>1.7692759411710746</v>
      </c>
    </row>
    <row r="26" spans="2:17">
      <c r="B26" s="321"/>
      <c r="C26" s="83" t="s">
        <v>63</v>
      </c>
      <c r="D26" s="105">
        <f>Flavor!D121</f>
        <v>378901.16112941154</v>
      </c>
      <c r="E26" s="106">
        <f>Flavor!E121</f>
        <v>-33634.484448718373</v>
      </c>
      <c r="F26" s="107">
        <f>Flavor!F121</f>
        <v>-8.1531098728651205E-2</v>
      </c>
      <c r="G26" s="108">
        <f>Flavor!G121</f>
        <v>3.0275405704051894</v>
      </c>
      <c r="H26" s="109">
        <f>Flavor!H121</f>
        <v>0.12894096888970141</v>
      </c>
      <c r="I26" s="206">
        <f>Flavor!I121</f>
        <v>24.162942268573879</v>
      </c>
      <c r="J26" s="156">
        <f>Flavor!J121</f>
        <v>1.5257122122990268</v>
      </c>
      <c r="K26" s="107">
        <f>Flavor!K121</f>
        <v>6.7398361394313433E-2</v>
      </c>
      <c r="L26" s="110">
        <f>Flavor!L121</f>
        <v>9155366.8818655796</v>
      </c>
      <c r="M26" s="111">
        <f>Flavor!M121</f>
        <v>-183297.43350041285</v>
      </c>
      <c r="N26" s="107">
        <f>Flavor!N121</f>
        <v>-1.9627799791326929E-2</v>
      </c>
      <c r="O26" s="105">
        <f>Flavor!O121</f>
        <v>3393390.7997579575</v>
      </c>
      <c r="P26" s="106">
        <f>Flavor!P121</f>
        <v>-289557.71370074805</v>
      </c>
      <c r="Q26" s="107">
        <f>Flavor!Q121</f>
        <v>-7.862116796979618E-2</v>
      </c>
    </row>
    <row r="27" spans="2:17">
      <c r="B27" s="321"/>
      <c r="C27" s="83" t="s">
        <v>64</v>
      </c>
      <c r="D27" s="105">
        <f>Flavor!D122</f>
        <v>33317.328983776824</v>
      </c>
      <c r="E27" s="106">
        <f>Flavor!E122</f>
        <v>-10789.144519370711</v>
      </c>
      <c r="F27" s="107">
        <f>Flavor!F122</f>
        <v>-0.24461589563719652</v>
      </c>
      <c r="G27" s="108">
        <f>Flavor!G122</f>
        <v>0.26621603611678984</v>
      </c>
      <c r="H27" s="109">
        <f>Flavor!H122</f>
        <v>-4.3689320888933403E-2</v>
      </c>
      <c r="I27" s="206">
        <f>Flavor!I122</f>
        <v>24.975784493317722</v>
      </c>
      <c r="J27" s="156">
        <f>Flavor!J122</f>
        <v>-0.85672956790330446</v>
      </c>
      <c r="K27" s="107">
        <f>Flavor!K122</f>
        <v>-3.3164776988911057E-2</v>
      </c>
      <c r="L27" s="110">
        <f>Flavor!L122</f>
        <v>832126.42859177827</v>
      </c>
      <c r="M27" s="111">
        <f>Flavor!M122</f>
        <v>-307254.66836915305</v>
      </c>
      <c r="N27" s="107">
        <f>Flavor!N122</f>
        <v>-0.26966804099935726</v>
      </c>
      <c r="O27" s="105">
        <f>Flavor!O122</f>
        <v>298204.22679388523</v>
      </c>
      <c r="P27" s="106">
        <f>Flavor!P122</f>
        <v>-112024.77619154466</v>
      </c>
      <c r="Q27" s="107">
        <f>Flavor!Q122</f>
        <v>-0.27307863504600488</v>
      </c>
    </row>
    <row r="28" spans="2:17">
      <c r="B28" s="321"/>
      <c r="C28" s="83" t="s">
        <v>196</v>
      </c>
      <c r="D28" s="105">
        <f>Flavor!D123</f>
        <v>41719.992356220755</v>
      </c>
      <c r="E28" s="106">
        <f>Flavor!E123</f>
        <v>-5130.7447712222493</v>
      </c>
      <c r="F28" s="107">
        <f>Flavor!F123</f>
        <v>-0.1095125730309352</v>
      </c>
      <c r="G28" s="108">
        <f>Flavor!G123</f>
        <v>0.33335598412777789</v>
      </c>
      <c r="H28" s="109">
        <f>Flavor!H123</f>
        <v>4.1686049911214829E-3</v>
      </c>
      <c r="I28" s="206">
        <f>Flavor!I123</f>
        <v>17.460353493816086</v>
      </c>
      <c r="J28" s="156">
        <f>Flavor!J123</f>
        <v>-1.2944712054551744</v>
      </c>
      <c r="K28" s="107">
        <f>Flavor!K123</f>
        <v>-6.9020704070109087E-2</v>
      </c>
      <c r="L28" s="110">
        <f>Flavor!L123</f>
        <v>728445.8142989194</v>
      </c>
      <c r="M28" s="111">
        <f>Flavor!M123</f>
        <v>-150231.5475579137</v>
      </c>
      <c r="N28" s="107">
        <f>Flavor!N123</f>
        <v>-0.17097464220591996</v>
      </c>
      <c r="O28" s="105">
        <f>Flavor!O123</f>
        <v>275056.36431884766</v>
      </c>
      <c r="P28" s="106">
        <f>Flavor!P123</f>
        <v>-43120.361643682874</v>
      </c>
      <c r="Q28" s="107">
        <f>Flavor!Q123</f>
        <v>-0.13552330552537289</v>
      </c>
    </row>
    <row r="29" spans="2:17" ht="15" thickBot="1">
      <c r="B29" s="321"/>
      <c r="C29" s="83" t="s">
        <v>197</v>
      </c>
      <c r="D29" s="105">
        <f>Flavor!D124</f>
        <v>252.27880989388225</v>
      </c>
      <c r="E29" s="106">
        <f>Flavor!E124</f>
        <v>-400.21972930661445</v>
      </c>
      <c r="F29" s="107">
        <f>Flavor!F124</f>
        <v>-0.61336494300355338</v>
      </c>
      <c r="G29" s="108">
        <f>Flavor!G124</f>
        <v>2.0157877841561968E-3</v>
      </c>
      <c r="H29" s="109">
        <f>Flavor!H124</f>
        <v>-2.5688633265750316E-3</v>
      </c>
      <c r="I29" s="206">
        <f>Flavor!I124</f>
        <v>36.985237467560964</v>
      </c>
      <c r="J29" s="156">
        <f>Flavor!J124</f>
        <v>17.464966451163569</v>
      </c>
      <c r="K29" s="107">
        <f>Flavor!K124</f>
        <v>0.89470921978965712</v>
      </c>
      <c r="L29" s="110">
        <f>Flavor!L124</f>
        <v>9330.5916919589035</v>
      </c>
      <c r="M29" s="111">
        <f>Flavor!M124</f>
        <v>-3406.3566310381902</v>
      </c>
      <c r="N29" s="107">
        <f>Flavor!N124</f>
        <v>-0.26743899281493283</v>
      </c>
      <c r="O29" s="105">
        <f>Flavor!O124</f>
        <v>2680.9149014949799</v>
      </c>
      <c r="P29" s="106">
        <f>Flavor!P124</f>
        <v>-1861.1040670871735</v>
      </c>
      <c r="Q29" s="107">
        <f>Flavor!Q124</f>
        <v>-0.40975259679907056</v>
      </c>
    </row>
    <row r="30" spans="2:17">
      <c r="B30" s="324" t="s">
        <v>101</v>
      </c>
      <c r="C30" s="101" t="s">
        <v>13</v>
      </c>
      <c r="D30" s="143">
        <f>'Branded vs. Private Label'!D27</f>
        <v>9769919.1314329598</v>
      </c>
      <c r="E30" s="144">
        <f>'Branded vs. Private Label'!E27</f>
        <v>-1390428.6950555276</v>
      </c>
      <c r="F30" s="145">
        <f>'Branded vs. Private Label'!F27</f>
        <v>-0.124586501843197</v>
      </c>
      <c r="G30" s="146">
        <f>'Branded vs. Private Label'!G27</f>
        <v>78.064755599649999</v>
      </c>
      <c r="H30" s="147">
        <f>'Branded vs. Private Label'!H27</f>
        <v>-0.35120701928723008</v>
      </c>
      <c r="I30" s="207">
        <f>'Branded vs. Private Label'!I27</f>
        <v>10.202227909463504</v>
      </c>
      <c r="J30" s="161">
        <f>'Branded vs. Private Label'!J27</f>
        <v>0.55980183393692329</v>
      </c>
      <c r="K30" s="145">
        <f>'Branded vs. Private Label'!K27</f>
        <v>5.8056118818245857E-2</v>
      </c>
      <c r="L30" s="148">
        <f>'Branded vs. Private Label'!L27</f>
        <v>99674941.635906786</v>
      </c>
      <c r="M30" s="149">
        <f>'Branded vs. Private Label'!M27</f>
        <v>-7937887.2581721991</v>
      </c>
      <c r="N30" s="145">
        <f>'Branded vs. Private Label'!N27</f>
        <v>-7.3763391779109275E-2</v>
      </c>
      <c r="O30" s="143">
        <f>'Branded vs. Private Label'!O27</f>
        <v>31380375.688132405</v>
      </c>
      <c r="P30" s="144">
        <f>'Branded vs. Private Label'!P27</f>
        <v>-3774596.4956694469</v>
      </c>
      <c r="Q30" s="145">
        <f>'Branded vs. Private Label'!Q27</f>
        <v>-0.10737020288153279</v>
      </c>
    </row>
    <row r="31" spans="2:17" ht="15" thickBot="1">
      <c r="B31" s="323"/>
      <c r="C31" s="100" t="s">
        <v>12</v>
      </c>
      <c r="D31" s="135">
        <f>'Branded vs. Private Label'!D28</f>
        <v>2745228.1413483047</v>
      </c>
      <c r="E31" s="136">
        <f>'Branded vs. Private Label'!E28</f>
        <v>-326663.81314028194</v>
      </c>
      <c r="F31" s="137">
        <f>'Branded vs. Private Label'!F28</f>
        <v>-0.10633961675083245</v>
      </c>
      <c r="G31" s="138">
        <f>'Branded vs. Private Label'!G28</f>
        <v>21.935244400349966</v>
      </c>
      <c r="H31" s="139">
        <f>'Branded vs. Private Label'!H28</f>
        <v>0.3512070192871164</v>
      </c>
      <c r="I31" s="208">
        <f>'Branded vs. Private Label'!I28</f>
        <v>6.3498823678288385</v>
      </c>
      <c r="J31" s="154">
        <f>'Branded vs. Private Label'!J28</f>
        <v>0.38709323191145906</v>
      </c>
      <c r="K31" s="137">
        <f>'Branded vs. Private Label'!K28</f>
        <v>6.4918148719995697E-2</v>
      </c>
      <c r="L31" s="140">
        <f>'Branded vs. Private Label'!L28</f>
        <v>17431875.770415135</v>
      </c>
      <c r="M31" s="141">
        <f>'Branded vs. Private Label'!M28</f>
        <v>-885168.20252141356</v>
      </c>
      <c r="N31" s="137">
        <f>'Branded vs. Private Label'!N28</f>
        <v>-4.8324839085894564E-2</v>
      </c>
      <c r="O31" s="135">
        <f>'Branded vs. Private Label'!O28</f>
        <v>4658703.4949162006</v>
      </c>
      <c r="P31" s="136">
        <f>'Branded vs. Private Label'!P28</f>
        <v>-365340.27675929107</v>
      </c>
      <c r="Q31" s="137">
        <f>'Branded vs. Private Label'!Q28</f>
        <v>-7.271837057212821E-2</v>
      </c>
    </row>
    <row r="32" spans="2:17" ht="15" thickBot="1">
      <c r="B32" s="324" t="s">
        <v>100</v>
      </c>
      <c r="C32" s="142" t="s">
        <v>99</v>
      </c>
      <c r="D32" s="114">
        <f>'Single Serve'!E39</f>
        <v>2339217.8925148225</v>
      </c>
      <c r="E32" s="115">
        <f>'Single Serve'!F39</f>
        <v>-235574.03705694992</v>
      </c>
      <c r="F32" s="116">
        <f>'Single Serve'!G39</f>
        <v>-9.1492455895700084E-2</v>
      </c>
      <c r="G32" s="117">
        <f>'Single Serve'!H39</f>
        <v>18.691093612636113</v>
      </c>
      <c r="H32" s="118">
        <f>'Single Serve'!I39</f>
        <v>0.59983061260387416</v>
      </c>
      <c r="I32" s="158">
        <f>'Single Serve'!J39</f>
        <v>20.516479484785823</v>
      </c>
      <c r="J32" s="159">
        <f>'Single Serve'!K39</f>
        <v>0.78179730301674866</v>
      </c>
      <c r="K32" s="116">
        <f>'Single Serve'!L39</f>
        <v>3.9615398708522098E-2</v>
      </c>
      <c r="L32" s="119">
        <f>'Single Serve'!M39</f>
        <v>47992515.902224287</v>
      </c>
      <c r="M32" s="120">
        <f>'Single Serve'!N39</f>
        <v>-2820184.5120585784</v>
      </c>
      <c r="N32" s="116">
        <f>'Single Serve'!O39</f>
        <v>-5.5501567306307877E-2</v>
      </c>
      <c r="O32" s="114">
        <f>'Single Serve'!P39</f>
        <v>20184923.217187405</v>
      </c>
      <c r="P32" s="115">
        <f>'Single Serve'!Q39</f>
        <v>-2036932.1573050842</v>
      </c>
      <c r="Q32" s="116">
        <f>'Single Serve'!R39</f>
        <v>-9.1663460272682309E-2</v>
      </c>
    </row>
    <row r="33" spans="2:17">
      <c r="B33" s="321"/>
      <c r="C33" s="99" t="s">
        <v>98</v>
      </c>
      <c r="D33" s="143">
        <f>'Single Serve'!E40</f>
        <v>1510976.0085019511</v>
      </c>
      <c r="E33" s="144">
        <f>'Single Serve'!F40</f>
        <v>-135178.7719044874</v>
      </c>
      <c r="F33" s="145">
        <f>'Single Serve'!G40</f>
        <v>-8.2117898944540024E-2</v>
      </c>
      <c r="G33" s="146">
        <f>'Single Serve'!H40</f>
        <v>12.073178010362826</v>
      </c>
      <c r="H33" s="147">
        <f>'Single Serve'!I40</f>
        <v>0.50679910065176692</v>
      </c>
      <c r="I33" s="160">
        <f>'Single Serve'!J40</f>
        <v>17.736053838011223</v>
      </c>
      <c r="J33" s="161">
        <f>'Single Serve'!K40</f>
        <v>0.64845128563943533</v>
      </c>
      <c r="K33" s="145">
        <f>'Single Serve'!L40</f>
        <v>3.7948640463283084E-2</v>
      </c>
      <c r="L33" s="148">
        <f>'Single Serve'!M40</f>
        <v>26798751.834733911</v>
      </c>
      <c r="M33" s="149">
        <f>'Single Serve'!N40</f>
        <v>-1330086.7925381698</v>
      </c>
      <c r="N33" s="145">
        <f>'Single Serve'!O40</f>
        <v>-4.7285521103903494E-2</v>
      </c>
      <c r="O33" s="143">
        <f>'Single Serve'!P40</f>
        <v>12592796.169594049</v>
      </c>
      <c r="P33" s="144">
        <f>'Single Serve'!Q40</f>
        <v>-1120131.1771608163</v>
      </c>
      <c r="Q33" s="145">
        <f>'Single Serve'!R40</f>
        <v>-8.1684322306709578E-2</v>
      </c>
    </row>
    <row r="34" spans="2:17" ht="15" thickBot="1">
      <c r="B34" s="321"/>
      <c r="C34" s="98" t="s">
        <v>97</v>
      </c>
      <c r="D34" s="135">
        <f>'Single Serve'!E41</f>
        <v>828241.88401287422</v>
      </c>
      <c r="E34" s="136">
        <f>'Single Serve'!F41</f>
        <v>-100395.26515246334</v>
      </c>
      <c r="F34" s="137">
        <f>'Single Serve'!G41</f>
        <v>-0.10811032623743189</v>
      </c>
      <c r="G34" s="138">
        <f>'Single Serve'!H41</f>
        <v>6.6179156022733094</v>
      </c>
      <c r="H34" s="139">
        <f>'Single Serve'!I41</f>
        <v>9.3031511952107238E-2</v>
      </c>
      <c r="I34" s="153">
        <f>'Single Serve'!J41</f>
        <v>25.588858130194463</v>
      </c>
      <c r="J34" s="154">
        <f>'Single Serve'!K41</f>
        <v>1.1618127471843813</v>
      </c>
      <c r="K34" s="137">
        <f>'Single Serve'!L41</f>
        <v>4.7562557360804072E-2</v>
      </c>
      <c r="L34" s="140">
        <f>'Single Serve'!M41</f>
        <v>21193764.067490418</v>
      </c>
      <c r="M34" s="141">
        <f>'Single Serve'!N41</f>
        <v>-1490097.7195203863</v>
      </c>
      <c r="N34" s="137">
        <f>'Single Serve'!O41</f>
        <v>-6.568977246959086E-2</v>
      </c>
      <c r="O34" s="135">
        <f>'Single Serve'!P41</f>
        <v>7592127.0475933552</v>
      </c>
      <c r="P34" s="136">
        <f>'Single Serve'!Q41</f>
        <v>-916800.98014428094</v>
      </c>
      <c r="Q34" s="137">
        <f>'Single Serve'!R41</f>
        <v>-0.10774576740520875</v>
      </c>
    </row>
    <row r="35" spans="2:17">
      <c r="B35" s="321"/>
      <c r="C35" s="82" t="s">
        <v>96</v>
      </c>
      <c r="D35" s="121">
        <f>Size!D86</f>
        <v>2344744.4166139821</v>
      </c>
      <c r="E35" s="122">
        <f>Size!E86</f>
        <v>-248002.47282770509</v>
      </c>
      <c r="F35" s="123">
        <f>Size!F86</f>
        <v>-9.5652403957221244E-2</v>
      </c>
      <c r="G35" s="124">
        <f>Size!G86</f>
        <v>18.735252294741109</v>
      </c>
      <c r="H35" s="125">
        <f>Size!H86</f>
        <v>0.51783234298358138</v>
      </c>
      <c r="I35" s="151">
        <f>Size!I86</f>
        <v>20.526700187213947</v>
      </c>
      <c r="J35" s="152">
        <f>Size!J86</f>
        <v>0.79408056044155018</v>
      </c>
      <c r="K35" s="123">
        <f>Size!K86</f>
        <v>4.0242024397215602E-2</v>
      </c>
      <c r="L35" s="126">
        <f>Size!L86</f>
        <v>48129865.655479081</v>
      </c>
      <c r="M35" s="127">
        <f>Size!M86</f>
        <v>-3031822.5023710355</v>
      </c>
      <c r="N35" s="123">
        <f>Size!N86</f>
        <v>-5.9259625933704464E-2</v>
      </c>
      <c r="O35" s="121">
        <f>Size!O86</f>
        <v>20217423.949713588</v>
      </c>
      <c r="P35" s="122">
        <f>Size!P86</f>
        <v>-2095161.4785955511</v>
      </c>
      <c r="Q35" s="123">
        <f>Size!Q86</f>
        <v>-9.3900435040455268E-2</v>
      </c>
    </row>
    <row r="36" spans="2:17">
      <c r="B36" s="321"/>
      <c r="C36" s="83" t="s">
        <v>95</v>
      </c>
      <c r="D36" s="105">
        <f>Size!D87</f>
        <v>1022533.410089761</v>
      </c>
      <c r="E36" s="106">
        <f>Size!E87</f>
        <v>-121569.84276688076</v>
      </c>
      <c r="F36" s="107">
        <f>Size!F87</f>
        <v>-0.10625775467672206</v>
      </c>
      <c r="G36" s="108">
        <f>Size!G87</f>
        <v>8.1703665790144644</v>
      </c>
      <c r="H36" s="109">
        <f>Size!H87</f>
        <v>0.13155279802504971</v>
      </c>
      <c r="I36" s="155">
        <f>Size!I87</f>
        <v>12.735971357391183</v>
      </c>
      <c r="J36" s="156">
        <f>Size!J87</f>
        <v>0.5423678778359502</v>
      </c>
      <c r="K36" s="107">
        <f>Size!K87</f>
        <v>4.4479704358545646E-2</v>
      </c>
      <c r="L36" s="110">
        <f>Size!L87</f>
        <v>13022956.222878728</v>
      </c>
      <c r="M36" s="111">
        <f>Size!M87</f>
        <v>-927785.18212447874</v>
      </c>
      <c r="N36" s="107">
        <f>Size!N87</f>
        <v>-6.6504363831999896E-2</v>
      </c>
      <c r="O36" s="105">
        <f>Size!O87</f>
        <v>4090273.0989376307</v>
      </c>
      <c r="P36" s="106">
        <f>Size!P87</f>
        <v>-486139.91248893645</v>
      </c>
      <c r="Q36" s="107">
        <f>Size!Q87</f>
        <v>-0.10622728133914559</v>
      </c>
    </row>
    <row r="37" spans="2:17">
      <c r="B37" s="321"/>
      <c r="C37" s="83" t="s">
        <v>231</v>
      </c>
      <c r="D37" s="105">
        <f>Size!D88</f>
        <v>25876.798764245272</v>
      </c>
      <c r="E37" s="106">
        <f>Size!E88</f>
        <v>-880.68212678964846</v>
      </c>
      <c r="F37" s="107">
        <f>Size!F88</f>
        <v>-3.2913491758662546E-2</v>
      </c>
      <c r="G37" s="108">
        <f>Size!G88</f>
        <v>0.20676383745418453</v>
      </c>
      <c r="H37" s="109">
        <f>Size!H88</f>
        <v>1.8757723850061553E-2</v>
      </c>
      <c r="I37" s="155">
        <f>Size!I88</f>
        <v>12.291539316258838</v>
      </c>
      <c r="J37" s="156">
        <f>Size!J88</f>
        <v>0.185841672439782</v>
      </c>
      <c r="K37" s="107">
        <f>Size!K88</f>
        <v>1.5351587154059584E-2</v>
      </c>
      <c r="L37" s="110">
        <f>Size!L88</f>
        <v>318065.68938963889</v>
      </c>
      <c r="M37" s="111">
        <f>Size!M88</f>
        <v>-5852.2839874959318</v>
      </c>
      <c r="N37" s="107">
        <f>Size!N88</f>
        <v>-1.8067178941880355E-2</v>
      </c>
      <c r="O37" s="105">
        <f>Size!O88</f>
        <v>58229.253578186035</v>
      </c>
      <c r="P37" s="106">
        <f>Size!P88</f>
        <v>-2128.1651927232742</v>
      </c>
      <c r="Q37" s="107">
        <f>Size!Q88</f>
        <v>-3.5259380471535241E-2</v>
      </c>
    </row>
    <row r="38" spans="2:17">
      <c r="B38" s="321"/>
      <c r="C38" s="83" t="s">
        <v>117</v>
      </c>
      <c r="D38" s="105">
        <f>Size!D89</f>
        <v>2544876.8402165021</v>
      </c>
      <c r="E38" s="106">
        <f>Size!E89</f>
        <v>-211014.78061609808</v>
      </c>
      <c r="F38" s="107">
        <f>Size!F89</f>
        <v>-7.65686063345071E-2</v>
      </c>
      <c r="G38" s="108">
        <f>Size!G89</f>
        <v>20.334373897071593</v>
      </c>
      <c r="H38" s="109">
        <f>Size!H89</f>
        <v>0.9706499629361609</v>
      </c>
      <c r="I38" s="155">
        <f>Size!I89</f>
        <v>7.8808769848238951</v>
      </c>
      <c r="J38" s="156">
        <f>Size!J89</f>
        <v>0.31060139043218893</v>
      </c>
      <c r="K38" s="107">
        <f>Size!K89</f>
        <v>4.10290730580921E-2</v>
      </c>
      <c r="L38" s="110">
        <f>Size!L89</f>
        <v>20055861.319273587</v>
      </c>
      <c r="M38" s="111">
        <f>Size!M89</f>
        <v>-806997.75870404765</v>
      </c>
      <c r="N38" s="107">
        <f>Size!N89</f>
        <v>-3.8681072219669849E-2</v>
      </c>
      <c r="O38" s="105">
        <f>Size!O89</f>
        <v>5094792.2403635979</v>
      </c>
      <c r="P38" s="106">
        <f>Size!P89</f>
        <v>-424633.64237914048</v>
      </c>
      <c r="Q38" s="107">
        <f>Size!Q89</f>
        <v>-7.6934386184406844E-2</v>
      </c>
    </row>
    <row r="39" spans="2:17">
      <c r="B39" s="321"/>
      <c r="C39" s="83" t="s">
        <v>94</v>
      </c>
      <c r="D39" s="105">
        <f>Size!D90</f>
        <v>31442.571261942387</v>
      </c>
      <c r="E39" s="106">
        <f>Size!E90</f>
        <v>-5338.0058423280716</v>
      </c>
      <c r="F39" s="107">
        <f>Size!F90</f>
        <v>-0.14513110621389069</v>
      </c>
      <c r="G39" s="108">
        <f>Size!G90</f>
        <v>0.25123612672401924</v>
      </c>
      <c r="H39" s="109">
        <f>Size!H90</f>
        <v>-7.1952773999592323E-3</v>
      </c>
      <c r="I39" s="155">
        <f>Size!I90</f>
        <v>6.6367348248842166</v>
      </c>
      <c r="J39" s="156">
        <f>Size!J90</f>
        <v>0.39524235863445956</v>
      </c>
      <c r="K39" s="107">
        <f>Size!K90</f>
        <v>6.3324975680366977E-2</v>
      </c>
      <c r="L39" s="110">
        <f>Size!L90</f>
        <v>208676.00767803669</v>
      </c>
      <c r="M39" s="111">
        <f>Size!M90</f>
        <v>-20889.687222585664</v>
      </c>
      <c r="N39" s="107">
        <f>Size!N90</f>
        <v>-9.0996554304983102E-2</v>
      </c>
      <c r="O39" s="105">
        <f>Size!O90</f>
        <v>41923.428349256516</v>
      </c>
      <c r="P39" s="106">
        <f>Size!P90</f>
        <v>-7117.3411231040955</v>
      </c>
      <c r="Q39" s="107">
        <f>Size!Q90</f>
        <v>-0.14513110621389069</v>
      </c>
    </row>
    <row r="40" spans="2:17">
      <c r="B40" s="321"/>
      <c r="C40" s="83" t="s">
        <v>118</v>
      </c>
      <c r="D40" s="105">
        <f>Size!D91</f>
        <v>6519935.0174984932</v>
      </c>
      <c r="E40" s="106">
        <f>Size!E91</f>
        <v>-1126493.9278855836</v>
      </c>
      <c r="F40" s="107">
        <f>Size!F91</f>
        <v>-0.14732287920698128</v>
      </c>
      <c r="G40" s="108">
        <f>Size!G91</f>
        <v>52.096350729155688</v>
      </c>
      <c r="H40" s="109">
        <f>Size!H91</f>
        <v>-1.6297602910110811</v>
      </c>
      <c r="I40" s="155">
        <f>Size!I91</f>
        <v>5.4121859130726824</v>
      </c>
      <c r="J40" s="156">
        <f>Size!J91</f>
        <v>0.26937486459374593</v>
      </c>
      <c r="K40" s="107">
        <f>Size!K91</f>
        <v>5.2378915354748957E-2</v>
      </c>
      <c r="L40" s="110">
        <f>Size!L91</f>
        <v>35287100.455854639</v>
      </c>
      <c r="M40" s="111">
        <f>Size!M91</f>
        <v>-4037038.8058757335</v>
      </c>
      <c r="N40" s="107">
        <f>Size!N91</f>
        <v>-0.10266057647203268</v>
      </c>
      <c r="O40" s="105">
        <f>Size!O91</f>
        <v>6519935.0174984932</v>
      </c>
      <c r="P40" s="106">
        <f>Size!P91</f>
        <v>-1126493.9278855836</v>
      </c>
      <c r="Q40" s="107">
        <f>Size!Q91</f>
        <v>-0.14732287920698128</v>
      </c>
    </row>
    <row r="41" spans="2:17" ht="15" thickBot="1">
      <c r="B41" s="321"/>
      <c r="C41" s="84" t="s">
        <v>93</v>
      </c>
      <c r="D41" s="105">
        <f>Size!D92</f>
        <v>0</v>
      </c>
      <c r="E41" s="106">
        <f>Size!E92</f>
        <v>0</v>
      </c>
      <c r="F41" s="107">
        <f>Size!F92</f>
        <v>0</v>
      </c>
      <c r="G41" s="108">
        <f>Size!G92</f>
        <v>0</v>
      </c>
      <c r="H41" s="109">
        <f>Size!H92</f>
        <v>0</v>
      </c>
      <c r="I41" s="155">
        <f>Size!I92</f>
        <v>0</v>
      </c>
      <c r="J41" s="156">
        <f>Size!J92</f>
        <v>0</v>
      </c>
      <c r="K41" s="107">
        <f>Size!K92</f>
        <v>0</v>
      </c>
      <c r="L41" s="110">
        <f>Size!L92</f>
        <v>0</v>
      </c>
      <c r="M41" s="111">
        <f>Size!M92</f>
        <v>0</v>
      </c>
      <c r="N41" s="107">
        <f>Size!N92</f>
        <v>0</v>
      </c>
      <c r="O41" s="105">
        <f>Size!O92</f>
        <v>0</v>
      </c>
      <c r="P41" s="106">
        <f>Size!P92</f>
        <v>0</v>
      </c>
      <c r="Q41" s="107">
        <f>Size!Q92</f>
        <v>0</v>
      </c>
    </row>
    <row r="42" spans="2:17">
      <c r="B42" s="321"/>
      <c r="C42" s="101" t="s">
        <v>119</v>
      </c>
      <c r="D42" s="143">
        <f>'White Milk Size'!D27</f>
        <v>2101995.6278746272</v>
      </c>
      <c r="E42" s="144">
        <f>'White Milk Size'!E27</f>
        <v>-173506.71992713865</v>
      </c>
      <c r="F42" s="145">
        <f>'White Milk Size'!F27</f>
        <v>-7.6249853178465707E-2</v>
      </c>
      <c r="G42" s="146">
        <f>'White Milk Size'!G27</f>
        <v>16.795612405186631</v>
      </c>
      <c r="H42" s="147">
        <f>'White Milk Size'!H27</f>
        <v>0.80724808010532989</v>
      </c>
      <c r="I42" s="160">
        <f>'White Milk Size'!I27</f>
        <v>7.6850380111409935</v>
      </c>
      <c r="J42" s="161">
        <f>'White Milk Size'!J27</f>
        <v>0.3135373334154119</v>
      </c>
      <c r="K42" s="145">
        <f>'White Milk Size'!K27</f>
        <v>4.2533718319096914E-2</v>
      </c>
      <c r="L42" s="148">
        <f>'White Milk Size'!L27</f>
        <v>16153916.299468689</v>
      </c>
      <c r="M42" s="149">
        <f>'White Milk Size'!M27</f>
        <v>-619950.79951818101</v>
      </c>
      <c r="N42" s="145">
        <f>'White Milk Size'!N27</f>
        <v>-3.6959324636334195E-2</v>
      </c>
      <c r="O42" s="143">
        <f>'White Milk Size'!O27</f>
        <v>4204043.3679966927</v>
      </c>
      <c r="P42" s="144">
        <f>'White Milk Size'!P27</f>
        <v>-347030.66363024618</v>
      </c>
      <c r="Q42" s="145">
        <f>'White Milk Size'!Q27</f>
        <v>-7.6252476056995297E-2</v>
      </c>
    </row>
    <row r="43" spans="2:17" ht="15" thickBot="1">
      <c r="B43" s="323"/>
      <c r="C43" s="100" t="s">
        <v>116</v>
      </c>
      <c r="D43" s="135">
        <f>'White Milk Size'!D28</f>
        <v>6464476.7633798122</v>
      </c>
      <c r="E43" s="136">
        <f>'White Milk Size'!E28</f>
        <v>-1130076.6237504985</v>
      </c>
      <c r="F43" s="137">
        <f>'White Milk Size'!F28</f>
        <v>-0.14880093221354138</v>
      </c>
      <c r="G43" s="138">
        <f>'White Milk Size'!G28</f>
        <v>51.653221671942795</v>
      </c>
      <c r="H43" s="139">
        <f>'White Milk Size'!H28</f>
        <v>-1.7083960635963251</v>
      </c>
      <c r="I43" s="153">
        <f>'White Milk Size'!I28</f>
        <v>5.4109732116527285</v>
      </c>
      <c r="J43" s="154">
        <f>'White Milk Size'!J28</f>
        <v>0.26961859587823245</v>
      </c>
      <c r="K43" s="137">
        <f>'White Milk Size'!K28</f>
        <v>5.2441159193921304E-2</v>
      </c>
      <c r="L43" s="140">
        <f>'White Milk Size'!L28</f>
        <v>34979110.593999699</v>
      </c>
      <c r="M43" s="141">
        <f>'White Milk Size'!M28</f>
        <v>-4067181.5176685601</v>
      </c>
      <c r="N43" s="137">
        <f>'White Milk Size'!N28</f>
        <v>-0.10416306639403435</v>
      </c>
      <c r="O43" s="135">
        <f>'White Milk Size'!O28</f>
        <v>6464476.7633798122</v>
      </c>
      <c r="P43" s="136">
        <f>'White Milk Size'!P28</f>
        <v>-1130076.6237504985</v>
      </c>
      <c r="Q43" s="137">
        <f>'White Milk Size'!Q28</f>
        <v>-0.14880093221354138</v>
      </c>
    </row>
    <row r="44" spans="2:17">
      <c r="B44" s="324" t="s">
        <v>65</v>
      </c>
      <c r="C44" s="82" t="s">
        <v>90</v>
      </c>
      <c r="D44" s="121">
        <f>Organic!D27</f>
        <v>42909.513428798658</v>
      </c>
      <c r="E44" s="122">
        <f>Organic!E27</f>
        <v>3967.9357958736146</v>
      </c>
      <c r="F44" s="123">
        <f>Organic!F27</f>
        <v>0.10189458252761519</v>
      </c>
      <c r="G44" s="124">
        <f>Organic!G27</f>
        <v>0.34286063514506915</v>
      </c>
      <c r="H44" s="125">
        <f>Organic!H27</f>
        <v>6.9245390937515083E-2</v>
      </c>
      <c r="I44" s="204">
        <f>Organic!I27</f>
        <v>33.78305213766486</v>
      </c>
      <c r="J44" s="152">
        <f>Organic!J27</f>
        <v>3.9805193640012178</v>
      </c>
      <c r="K44" s="123">
        <f>Organic!K27</f>
        <v>0.13356312345099688</v>
      </c>
      <c r="L44" s="126">
        <f>Organic!L27</f>
        <v>1449614.3293669354</v>
      </c>
      <c r="M44" s="127">
        <f>Organic!M27</f>
        <v>289056.68570351973</v>
      </c>
      <c r="N44" s="123">
        <f>Organic!N27</f>
        <v>0.2490670646837356</v>
      </c>
      <c r="O44" s="121">
        <f>Organic!O27</f>
        <v>301148.84982252121</v>
      </c>
      <c r="P44" s="122">
        <f>Organic!P27</f>
        <v>54309.47031996696</v>
      </c>
      <c r="Q44" s="123">
        <f>Organic!Q27</f>
        <v>0.22001947351113388</v>
      </c>
    </row>
    <row r="45" spans="2:17" ht="15" thickBot="1">
      <c r="B45" s="323"/>
      <c r="C45" s="84" t="s">
        <v>92</v>
      </c>
      <c r="D45" s="128">
        <f>Organic!D28</f>
        <v>12472237.759352474</v>
      </c>
      <c r="E45" s="129">
        <f>Organic!E28</f>
        <v>-1721060.4439916629</v>
      </c>
      <c r="F45" s="130">
        <f>Organic!F28</f>
        <v>-0.12125866865716647</v>
      </c>
      <c r="G45" s="131">
        <f>Organic!G28</f>
        <v>99.657139364854956</v>
      </c>
      <c r="H45" s="132">
        <f>Organic!H28</f>
        <v>-6.9245390937467732E-2</v>
      </c>
      <c r="I45" s="205">
        <f>Organic!I28</f>
        <v>9.2733762574415888</v>
      </c>
      <c r="J45" s="157">
        <f>Organic!J28</f>
        <v>0.48265591634745242</v>
      </c>
      <c r="K45" s="130">
        <f>Organic!K28</f>
        <v>5.4905161081188335E-2</v>
      </c>
      <c r="L45" s="133">
        <f>Organic!L28</f>
        <v>115659753.51474571</v>
      </c>
      <c r="M45" s="134">
        <f>Organic!M28</f>
        <v>-9109561.7086064517</v>
      </c>
      <c r="N45" s="130">
        <f>Organic!N28</f>
        <v>-7.3011234311090301E-2</v>
      </c>
      <c r="O45" s="128">
        <f>Organic!O28</f>
        <v>35738606.568756461</v>
      </c>
      <c r="P45" s="129">
        <f>Organic!P28</f>
        <v>-4193570.0072183236</v>
      </c>
      <c r="Q45" s="130">
        <f>Organic!Q28</f>
        <v>-0.10501731602933428</v>
      </c>
    </row>
    <row r="46" spans="2:17">
      <c r="B46" s="324" t="s">
        <v>126</v>
      </c>
      <c r="C46" s="82" t="s">
        <v>89</v>
      </c>
      <c r="D46" s="121">
        <f>'Form Data'!D27</f>
        <v>258576.67878626822</v>
      </c>
      <c r="E46" s="122">
        <f>'Form Data'!E27</f>
        <v>13168.077877078875</v>
      </c>
      <c r="F46" s="123">
        <f>'Form Data'!F27</f>
        <v>5.3657768424960672E-2</v>
      </c>
      <c r="G46" s="124">
        <f>'Form Data'!G27</f>
        <v>2.0661097560444781</v>
      </c>
      <c r="H46" s="125">
        <f>'Form Data'!H27</f>
        <v>0.3417950685052431</v>
      </c>
      <c r="I46" s="204">
        <f>'Form Data'!I27</f>
        <v>24.269959075821408</v>
      </c>
      <c r="J46" s="152">
        <f>'Form Data'!J27</f>
        <v>1.5957884428088391</v>
      </c>
      <c r="K46" s="123">
        <f>'Form Data'!K27</f>
        <v>7.0379131772319081E-2</v>
      </c>
      <c r="L46" s="126">
        <f>'Form Data'!L27</f>
        <v>6275645.412104547</v>
      </c>
      <c r="M46" s="127">
        <f>'Form Data'!M27</f>
        <v>711208.92028070427</v>
      </c>
      <c r="N46" s="123">
        <f>'Form Data'!N27</f>
        <v>0.12781328735186856</v>
      </c>
      <c r="O46" s="121">
        <f>'Form Data'!O27</f>
        <v>2077307.6284575462</v>
      </c>
      <c r="P46" s="122">
        <f>'Form Data'!P27</f>
        <v>130744.9701151636</v>
      </c>
      <c r="Q46" s="123">
        <f>'Form Data'!Q27</f>
        <v>6.7167100712032024E-2</v>
      </c>
    </row>
    <row r="47" spans="2:17" ht="15" thickBot="1">
      <c r="B47" s="323"/>
      <c r="C47" s="84" t="s">
        <v>91</v>
      </c>
      <c r="D47" s="128">
        <f>'Form Data'!D28</f>
        <v>12256570.593995001</v>
      </c>
      <c r="E47" s="129">
        <f>'Form Data'!E28</f>
        <v>-1730260.5860728826</v>
      </c>
      <c r="F47" s="130">
        <f>'Form Data'!F28</f>
        <v>-0.12370640381637071</v>
      </c>
      <c r="G47" s="131">
        <f>'Form Data'!G28</f>
        <v>97.933890243955517</v>
      </c>
      <c r="H47" s="132">
        <f>'Form Data'!H28</f>
        <v>-0.34179506850533414</v>
      </c>
      <c r="I47" s="205">
        <f>'Form Data'!I28</f>
        <v>9.0428004784886564</v>
      </c>
      <c r="J47" s="157">
        <f>'Form Data'!J28</f>
        <v>0.43717459900280708</v>
      </c>
      <c r="K47" s="130">
        <f>'Form Data'!K28</f>
        <v>5.0801023089435821E-2</v>
      </c>
      <c r="L47" s="133">
        <f>'Form Data'!L28</f>
        <v>110833722.432008</v>
      </c>
      <c r="M47" s="134">
        <f>'Form Data'!M28</f>
        <v>-9531713.9431837797</v>
      </c>
      <c r="N47" s="130">
        <f>'Form Data'!N28</f>
        <v>-7.9189792603521339E-2</v>
      </c>
      <c r="O47" s="128">
        <f>'Form Data'!O28</f>
        <v>33962447.790121436</v>
      </c>
      <c r="P47" s="129">
        <f>'Form Data'!P28</f>
        <v>-4270005.5070135221</v>
      </c>
      <c r="Q47" s="130">
        <f>'Form Data'!Q28</f>
        <v>-0.11168536514850082</v>
      </c>
    </row>
    <row r="48" spans="2:17" ht="15" thickBot="1">
      <c r="B48" s="235" t="s">
        <v>221</v>
      </c>
      <c r="C48" s="142" t="s">
        <v>127</v>
      </c>
      <c r="D48" s="252">
        <f>'Glass Bottle'!D15</f>
        <v>9200.387528532794</v>
      </c>
      <c r="E48" s="253">
        <f>'Glass Bottle'!E15</f>
        <v>-6577.7765441988431</v>
      </c>
      <c r="F48" s="254">
        <f>'Glass Bottle'!F15</f>
        <v>-0.41689112331939693</v>
      </c>
      <c r="G48" s="117">
        <f>'Glass Bottle'!G15</f>
        <v>7.3514017278425284E-2</v>
      </c>
      <c r="H48" s="118">
        <f>'Glass Bottle'!H15</f>
        <v>-3.7348112052903656E-2</v>
      </c>
      <c r="I48" s="158">
        <f>'Glass Bottle'!I15</f>
        <v>20.095245568960511</v>
      </c>
      <c r="J48" s="159">
        <f>'Glass Bottle'!J15</f>
        <v>5.0659354580094611</v>
      </c>
      <c r="K48" s="116">
        <f>'Glass Bottle'!K15</f>
        <v>0.33707039249381027</v>
      </c>
      <c r="L48" s="119">
        <f>'Glass Bottle'!L15</f>
        <v>184884.04671546817</v>
      </c>
      <c r="M48" s="120">
        <f>'Glass Bottle'!M15</f>
        <v>-52250.874115082028</v>
      </c>
      <c r="N48" s="116">
        <f>'Glass Bottle'!N15</f>
        <v>-0.22034238539004131</v>
      </c>
      <c r="O48" s="114">
        <f>'Glass Bottle'!O15</f>
        <v>49369.411084651947</v>
      </c>
      <c r="P48" s="115">
        <f>'Glass Bottle'!P15</f>
        <v>-12976.05476140976</v>
      </c>
      <c r="Q48" s="116">
        <f>'Glass Bottle'!Q15</f>
        <v>-0.20813149096438169</v>
      </c>
    </row>
    <row r="49" spans="2:20">
      <c r="B49" s="321" t="s">
        <v>222</v>
      </c>
      <c r="C49" s="236" t="s">
        <v>223</v>
      </c>
      <c r="D49" s="241">
        <f>Enhanced!D81</f>
        <v>8792.7666255629429</v>
      </c>
      <c r="E49" s="122">
        <f>Enhanced!E81</f>
        <v>-660.06135698983962</v>
      </c>
      <c r="F49" s="123">
        <f>Enhanced!F81</f>
        <v>-6.982686643702013E-2</v>
      </c>
      <c r="G49" s="124">
        <f>Enhanced!G81</f>
        <v>7.0256996852813752E-2</v>
      </c>
      <c r="H49" s="125">
        <f>Enhanced!H81</f>
        <v>3.8385825482183805E-3</v>
      </c>
      <c r="I49" s="204">
        <f>Enhanced!I81</f>
        <v>9.2998428806952713</v>
      </c>
      <c r="J49" s="152">
        <f>Enhanced!J81</f>
        <v>-2.8437362545144822</v>
      </c>
      <c r="K49" s="123">
        <f>Enhanced!K81</f>
        <v>-0.23417612080026709</v>
      </c>
      <c r="L49" s="126">
        <f>Enhanced!L81</f>
        <v>81771.348104356526</v>
      </c>
      <c r="M49" s="127">
        <f>Enhanced!M81</f>
        <v>-33019.816553298355</v>
      </c>
      <c r="N49" s="123">
        <f>Enhanced!N81</f>
        <v>-0.28765120252742743</v>
      </c>
      <c r="O49" s="121">
        <f>Enhanced!O81</f>
        <v>25631.502999305725</v>
      </c>
      <c r="P49" s="122">
        <f>Enhanced!P81</f>
        <v>-11425.674482722257</v>
      </c>
      <c r="Q49" s="123">
        <f>Enhanced!Q81</f>
        <v>-0.3083255460636064</v>
      </c>
    </row>
    <row r="50" spans="2:20">
      <c r="B50" s="321"/>
      <c r="C50" s="236" t="s">
        <v>224</v>
      </c>
      <c r="D50" s="242">
        <f>Enhanced!D82</f>
        <v>12189475.451735681</v>
      </c>
      <c r="E50" s="106">
        <f>Enhanced!E82</f>
        <v>-1694298.5758847855</v>
      </c>
      <c r="F50" s="107">
        <f>Enhanced!F82</f>
        <v>-0.1220344390879697</v>
      </c>
      <c r="G50" s="108">
        <f>Enhanced!G82</f>
        <v>97.397778756036843</v>
      </c>
      <c r="H50" s="109">
        <f>Enhanced!H82</f>
        <v>-0.15379598750872958</v>
      </c>
      <c r="I50" s="155">
        <f>Enhanced!I82</f>
        <v>8.932480034310105</v>
      </c>
      <c r="J50" s="156">
        <f>Enhanced!J82</f>
        <v>0.46156080681659439</v>
      </c>
      <c r="K50" s="107">
        <f>Enhanced!K82</f>
        <v>5.4487688339482282E-2</v>
      </c>
      <c r="L50" s="110">
        <f>Enhanced!L82</f>
        <v>108882246.10134213</v>
      </c>
      <c r="M50" s="111">
        <f>Enhanced!M82</f>
        <v>-8726082.2594030946</v>
      </c>
      <c r="N50" s="107">
        <f>Enhanced!N82</f>
        <v>-7.4196125232196111E-2</v>
      </c>
      <c r="O50" s="105">
        <f>Enhanced!O82</f>
        <v>33179213.452500939</v>
      </c>
      <c r="P50" s="106">
        <f>Enhanced!P82</f>
        <v>-3939548.8077841848</v>
      </c>
      <c r="Q50" s="107">
        <f>Enhanced!Q82</f>
        <v>-0.10613362536603944</v>
      </c>
    </row>
    <row r="51" spans="2:20">
      <c r="B51" s="321"/>
      <c r="C51" s="237" t="s">
        <v>128</v>
      </c>
      <c r="D51" s="242">
        <f>'Enhanced - Aggs'!D74</f>
        <v>0</v>
      </c>
      <c r="E51" s="106">
        <f>'Enhanced - Aggs'!E74</f>
        <v>0</v>
      </c>
      <c r="F51" s="107">
        <f>'Enhanced - Aggs'!F74</f>
        <v>0</v>
      </c>
      <c r="G51" s="108">
        <f>'Enhanced - Aggs'!G74</f>
        <v>0</v>
      </c>
      <c r="H51" s="109">
        <f>'Enhanced - Aggs'!H74</f>
        <v>0</v>
      </c>
      <c r="I51" s="155">
        <f>'Enhanced - Aggs'!I74</f>
        <v>0</v>
      </c>
      <c r="J51" s="156">
        <f>'Enhanced - Aggs'!J74</f>
        <v>0</v>
      </c>
      <c r="K51" s="107">
        <f>'Enhanced - Aggs'!K74</f>
        <v>0</v>
      </c>
      <c r="L51" s="110">
        <f>'Enhanced - Aggs'!L74</f>
        <v>0</v>
      </c>
      <c r="M51" s="111">
        <f>'Enhanced - Aggs'!M74</f>
        <v>0</v>
      </c>
      <c r="N51" s="107">
        <f>'Enhanced - Aggs'!N74</f>
        <v>0</v>
      </c>
      <c r="O51" s="105">
        <f>'Enhanced - Aggs'!O74</f>
        <v>0</v>
      </c>
      <c r="P51" s="106">
        <f>'Enhanced - Aggs'!P74</f>
        <v>0</v>
      </c>
      <c r="Q51" s="107">
        <f>'Enhanced - Aggs'!Q74</f>
        <v>0</v>
      </c>
    </row>
    <row r="52" spans="2:20" ht="15" customHeight="1">
      <c r="B52" s="321"/>
      <c r="C52" s="237" t="s">
        <v>129</v>
      </c>
      <c r="D52" s="242">
        <f>'Enhanced - Aggs'!D75</f>
        <v>0</v>
      </c>
      <c r="E52" s="106">
        <f>'Enhanced - Aggs'!E75</f>
        <v>0</v>
      </c>
      <c r="F52" s="107">
        <f>'Enhanced - Aggs'!F75</f>
        <v>0</v>
      </c>
      <c r="G52" s="108">
        <f>'Enhanced - Aggs'!G75</f>
        <v>0</v>
      </c>
      <c r="H52" s="109">
        <f>'Enhanced - Aggs'!H75</f>
        <v>0</v>
      </c>
      <c r="I52" s="155">
        <f>'Enhanced - Aggs'!I75</f>
        <v>0</v>
      </c>
      <c r="J52" s="156">
        <f>'Enhanced - Aggs'!J75</f>
        <v>0</v>
      </c>
      <c r="K52" s="107">
        <f>'Enhanced - Aggs'!K75</f>
        <v>0</v>
      </c>
      <c r="L52" s="110">
        <f>'Enhanced - Aggs'!L75</f>
        <v>0</v>
      </c>
      <c r="M52" s="111">
        <f>'Enhanced - Aggs'!M75</f>
        <v>0</v>
      </c>
      <c r="N52" s="107">
        <f>'Enhanced - Aggs'!N75</f>
        <v>0</v>
      </c>
      <c r="O52" s="105">
        <f>'Enhanced - Aggs'!O75</f>
        <v>0</v>
      </c>
      <c r="P52" s="106">
        <f>'Enhanced - Aggs'!P75</f>
        <v>0</v>
      </c>
      <c r="Q52" s="107">
        <f>'Enhanced - Aggs'!Q75</f>
        <v>0</v>
      </c>
    </row>
    <row r="53" spans="2:20">
      <c r="B53" s="321"/>
      <c r="C53" s="237" t="s">
        <v>130</v>
      </c>
      <c r="D53" s="242">
        <f>'Enhanced - Aggs'!D76</f>
        <v>23380.490473864367</v>
      </c>
      <c r="E53" s="106">
        <f>'Enhanced - Aggs'!E76</f>
        <v>-33924.576448495944</v>
      </c>
      <c r="F53" s="107">
        <f>'Enhanced - Aggs'!F76</f>
        <v>-0.59199959568075555</v>
      </c>
      <c r="G53" s="108">
        <f>'Enhanced - Aggs'!G76</f>
        <v>0.18681754168977086</v>
      </c>
      <c r="H53" s="109">
        <f>'Enhanced - Aggs'!H76</f>
        <v>-0.21582510489460424</v>
      </c>
      <c r="I53" s="155">
        <f>'Enhanced - Aggs'!I76</f>
        <v>20.174594513265678</v>
      </c>
      <c r="J53" s="156">
        <f>'Enhanced - Aggs'!J76</f>
        <v>5.7782360613277692</v>
      </c>
      <c r="K53" s="107">
        <f>'Enhanced - Aggs'!K76</f>
        <v>0.40136789318065047</v>
      </c>
      <c r="L53" s="110">
        <f>'Enhanced - Aggs'!L76</f>
        <v>471691.91483148455</v>
      </c>
      <c r="M53" s="111">
        <f>'Enhanced - Aggs'!M76</f>
        <v>-353292.36969510478</v>
      </c>
      <c r="N53" s="107">
        <f>'Enhanced - Aggs'!N76</f>
        <v>-0.42824133298228678</v>
      </c>
      <c r="O53" s="105">
        <f>'Enhanced - Aggs'!O76</f>
        <v>210416.39746809006</v>
      </c>
      <c r="P53" s="106">
        <f>'Enhanced - Aggs'!P76</f>
        <v>-89749.151994424523</v>
      </c>
      <c r="Q53" s="107">
        <f>'Enhanced - Aggs'!Q76</f>
        <v>-0.29899884298891743</v>
      </c>
    </row>
    <row r="54" spans="2:20">
      <c r="B54" s="321"/>
      <c r="C54" s="238" t="s">
        <v>225</v>
      </c>
      <c r="D54" s="242">
        <f>Enhanced!D83</f>
        <v>950.88160245120525</v>
      </c>
      <c r="E54" s="106">
        <f>Enhanced!E83</f>
        <v>-1421.1317778676748</v>
      </c>
      <c r="F54" s="107">
        <f>Enhanced!F83</f>
        <v>-0.59912468861226487</v>
      </c>
      <c r="G54" s="108">
        <f>Enhanced!G83</f>
        <v>7.5978458880723073E-3</v>
      </c>
      <c r="H54" s="109">
        <f>Enhanced!H83</f>
        <v>-9.0686339971902657E-3</v>
      </c>
      <c r="I54" s="155">
        <f>Enhanced!I83</f>
        <v>14.352591797639628</v>
      </c>
      <c r="J54" s="156">
        <f>Enhanced!J83</f>
        <v>-1.2407918979450425</v>
      </c>
      <c r="K54" s="107">
        <f>Enhanced!K83</f>
        <v>-7.9571690286591085E-2</v>
      </c>
      <c r="L54" s="110">
        <f>Enhanced!L83</f>
        <v>13647.615487867593</v>
      </c>
      <c r="M54" s="111">
        <f>Enhanced!M83</f>
        <v>-23340.099282505507</v>
      </c>
      <c r="N54" s="107">
        <f>Enhanced!N83</f>
        <v>-0.63102301473355038</v>
      </c>
      <c r="O54" s="105">
        <f>Enhanced!O83</f>
        <v>1925.6150373220444</v>
      </c>
      <c r="P54" s="106">
        <f>Enhanced!P83</f>
        <v>-4656.3562290668488</v>
      </c>
      <c r="Q54" s="107">
        <f>Enhanced!Q83</f>
        <v>-0.70744098395639055</v>
      </c>
    </row>
    <row r="55" spans="2:20">
      <c r="B55" s="321"/>
      <c r="C55" s="238" t="s">
        <v>226</v>
      </c>
      <c r="D55" s="242">
        <f>Enhanced!D84</f>
        <v>0</v>
      </c>
      <c r="E55" s="106">
        <f>Enhanced!E84</f>
        <v>0</v>
      </c>
      <c r="F55" s="107">
        <f>Enhanced!F84</f>
        <v>0</v>
      </c>
      <c r="G55" s="108">
        <f>Enhanced!G84</f>
        <v>0</v>
      </c>
      <c r="H55" s="109">
        <f>Enhanced!H84</f>
        <v>0</v>
      </c>
      <c r="I55" s="155">
        <f>Enhanced!I84</f>
        <v>0</v>
      </c>
      <c r="J55" s="156">
        <f>Enhanced!J84</f>
        <v>0</v>
      </c>
      <c r="K55" s="107">
        <f>Enhanced!K84</f>
        <v>0</v>
      </c>
      <c r="L55" s="110">
        <f>Enhanced!L84</f>
        <v>0</v>
      </c>
      <c r="M55" s="111">
        <f>Enhanced!M84</f>
        <v>0</v>
      </c>
      <c r="N55" s="107">
        <f>Enhanced!N84</f>
        <v>0</v>
      </c>
      <c r="O55" s="105">
        <f>Enhanced!O84</f>
        <v>0</v>
      </c>
      <c r="P55" s="106">
        <f>Enhanced!P84</f>
        <v>0</v>
      </c>
      <c r="Q55" s="107">
        <f>Enhanced!Q84</f>
        <v>0</v>
      </c>
      <c r="T55" s="86"/>
    </row>
    <row r="56" spans="2:20">
      <c r="B56" s="321"/>
      <c r="C56" s="238" t="s">
        <v>227</v>
      </c>
      <c r="D56" s="242">
        <f>Enhanced!D85</f>
        <v>288134.09890873404</v>
      </c>
      <c r="E56" s="106">
        <f>Enhanced!E85</f>
        <v>-11474.730897898786</v>
      </c>
      <c r="F56" s="107">
        <f>Enhanced!F85</f>
        <v>-3.8299041137420962E-2</v>
      </c>
      <c r="G56" s="108">
        <f>Enhanced!G85</f>
        <v>2.3022829266690787</v>
      </c>
      <c r="H56" s="109">
        <f>Enhanced!H85</f>
        <v>0.19714111893272612</v>
      </c>
      <c r="I56" s="155">
        <f>Enhanced!I85</f>
        <v>25.846343857841212</v>
      </c>
      <c r="J56" s="156">
        <f>Enhanced!J85</f>
        <v>1.4214279146101667</v>
      </c>
      <c r="K56" s="107">
        <f>Enhanced!K85</f>
        <v>5.8195816023026745E-2</v>
      </c>
      <c r="L56" s="110">
        <f>Enhanced!L85</f>
        <v>7447212.9975643707</v>
      </c>
      <c r="M56" s="111">
        <f>Enhanced!M85</f>
        <v>129292.5136875473</v>
      </c>
      <c r="N56" s="107">
        <f>Enhanced!N85</f>
        <v>1.7667930933714087E-2</v>
      </c>
      <c r="O56" s="105">
        <f>Enhanced!O85</f>
        <v>2579322.5576161146</v>
      </c>
      <c r="P56" s="106">
        <f>Enhanced!P85</f>
        <v>-99049.462690426968</v>
      </c>
      <c r="Q56" s="107">
        <f>Enhanced!Q85</f>
        <v>-3.6981219165771712E-2</v>
      </c>
    </row>
    <row r="57" spans="2:20">
      <c r="B57" s="321"/>
      <c r="C57" s="238" t="s">
        <v>131</v>
      </c>
      <c r="D57" s="242">
        <f>'Enhanced - Aggs'!D78</f>
        <v>0</v>
      </c>
      <c r="E57" s="106">
        <f>'Enhanced - Aggs'!E78</f>
        <v>0</v>
      </c>
      <c r="F57" s="107">
        <f>'Enhanced - Aggs'!F78</f>
        <v>0</v>
      </c>
      <c r="G57" s="108">
        <f>'Enhanced - Aggs'!G78</f>
        <v>0</v>
      </c>
      <c r="H57" s="109">
        <f>'Enhanced - Aggs'!H78</f>
        <v>0</v>
      </c>
      <c r="I57" s="155">
        <f>'Enhanced - Aggs'!I78</f>
        <v>0</v>
      </c>
      <c r="J57" s="156">
        <f>'Enhanced - Aggs'!J78</f>
        <v>0</v>
      </c>
      <c r="K57" s="107">
        <f>'Enhanced - Aggs'!K78</f>
        <v>0</v>
      </c>
      <c r="L57" s="110">
        <f>'Enhanced - Aggs'!L78</f>
        <v>0</v>
      </c>
      <c r="M57" s="111">
        <f>'Enhanced - Aggs'!M78</f>
        <v>0</v>
      </c>
      <c r="N57" s="107">
        <f>'Enhanced - Aggs'!N78</f>
        <v>0</v>
      </c>
      <c r="O57" s="105">
        <f>'Enhanced - Aggs'!O78</f>
        <v>0</v>
      </c>
      <c r="P57" s="106">
        <f>'Enhanced - Aggs'!P78</f>
        <v>0</v>
      </c>
      <c r="Q57" s="107">
        <f>'Enhanced - Aggs'!Q78</f>
        <v>0</v>
      </c>
    </row>
    <row r="58" spans="2:20">
      <c r="B58" s="322"/>
      <c r="C58" s="239" t="s">
        <v>179</v>
      </c>
      <c r="D58" s="242">
        <f>'Enhanced - Aggs'!D79</f>
        <v>751652.82767991011</v>
      </c>
      <c r="E58" s="106">
        <f>'Enhanced - Aggs'!E79</f>
        <v>119358.88341299642</v>
      </c>
      <c r="F58" s="107">
        <f>'Enhanced - Aggs'!F79</f>
        <v>0.1887711949406411</v>
      </c>
      <c r="G58" s="108">
        <f>'Enhanced - Aggs'!G79</f>
        <v>68.016466325627704</v>
      </c>
      <c r="H58" s="109">
        <f>'Enhanced - Aggs'!H79</f>
        <v>8.5364099737648971</v>
      </c>
      <c r="I58" s="155">
        <f>'Enhanced - Aggs'!I79</f>
        <v>45.045648929849015</v>
      </c>
      <c r="J58" s="156">
        <f>'Enhanced - Aggs'!J79</f>
        <v>4.6844720144128189</v>
      </c>
      <c r="K58" s="107">
        <f>'Enhanced - Aggs'!K79</f>
        <v>0.11606381112789689</v>
      </c>
      <c r="L58" s="110">
        <f>'Enhanced - Aggs'!L79</f>
        <v>33858689.39279753</v>
      </c>
      <c r="M58" s="111">
        <f>'Enhanced - Aggs'!M79</f>
        <v>8338561.6456816718</v>
      </c>
      <c r="N58" s="107">
        <f>'Enhanced - Aggs'!N79</f>
        <v>0.32674451038451596</v>
      </c>
      <c r="O58" s="105">
        <f>'Enhanced - Aggs'!O79</f>
        <v>6863225.5079373121</v>
      </c>
      <c r="P58" s="106">
        <f>'Enhanced - Aggs'!P79</f>
        <v>1076370.2142493371</v>
      </c>
      <c r="Q58" s="107">
        <f>'Enhanced - Aggs'!Q79</f>
        <v>0.18600261448102742</v>
      </c>
    </row>
    <row r="59" spans="2:20" ht="15" thickBot="1">
      <c r="B59" s="323"/>
      <c r="C59" s="240" t="s">
        <v>228</v>
      </c>
      <c r="D59" s="243">
        <f>Enhanced!D86</f>
        <v>27794.07390884943</v>
      </c>
      <c r="E59" s="129">
        <f>Enhanced!E86</f>
        <v>-9238.0082782605023</v>
      </c>
      <c r="F59" s="130">
        <f>Enhanced!F86</f>
        <v>-0.24945959645434285</v>
      </c>
      <c r="G59" s="131">
        <f>Enhanced!G86</f>
        <v>0.22208347455325381</v>
      </c>
      <c r="H59" s="132">
        <f>Enhanced!H86</f>
        <v>-3.8115079975087812E-2</v>
      </c>
      <c r="I59" s="205">
        <f>Enhanced!I86</f>
        <v>24.627184336439431</v>
      </c>
      <c r="J59" s="157">
        <f>Enhanced!J86</f>
        <v>1.6242881271090823</v>
      </c>
      <c r="K59" s="130">
        <f>Enhanced!K86</f>
        <v>7.061233126158456E-2</v>
      </c>
      <c r="L59" s="133">
        <f>Enhanced!L86</f>
        <v>684489.78161385655</v>
      </c>
      <c r="M59" s="134">
        <f>Enhanced!M86</f>
        <v>-167355.36135162448</v>
      </c>
      <c r="N59" s="130">
        <f>Enhanced!N86</f>
        <v>-0.1964621888539736</v>
      </c>
      <c r="O59" s="128">
        <f>Enhanced!O86</f>
        <v>253662.2904253006</v>
      </c>
      <c r="P59" s="129">
        <f>Enhanced!P86</f>
        <v>-84580.235711970541</v>
      </c>
      <c r="Q59" s="130">
        <f>Enhanced!Q86</f>
        <v>-0.25005795893815197</v>
      </c>
    </row>
    <row r="60" spans="2:20" ht="15.5" customHeight="1" thickBot="1">
      <c r="B60" s="324" t="s">
        <v>62</v>
      </c>
      <c r="C60" s="290" t="s">
        <v>88</v>
      </c>
      <c r="D60" s="291">
        <f>'Non-Dairy Alternatives'!D146</f>
        <v>112956.93709903379</v>
      </c>
      <c r="E60" s="292">
        <f>'Non-Dairy Alternatives'!E146</f>
        <v>-71077.522911478736</v>
      </c>
      <c r="F60" s="293">
        <f>'Non-Dairy Alternatives'!F146</f>
        <v>-0.38621855334820776</v>
      </c>
      <c r="G60" s="294">
        <f>'Non-Dairy Alternatives'!G146</f>
        <v>99.999999999999929</v>
      </c>
      <c r="H60" s="295">
        <f>'Non-Dairy Alternatives'!H146</f>
        <v>-2.8421709430404007E-14</v>
      </c>
      <c r="I60" s="296">
        <f>'Non-Dairy Alternatives'!I146</f>
        <v>30.274048365490145</v>
      </c>
      <c r="J60" s="297">
        <f>'Non-Dairy Alternatives'!J146</f>
        <v>-1.4459418486894116</v>
      </c>
      <c r="K60" s="293">
        <f>'Non-Dairy Alternatives'!K146</f>
        <v>-4.5584561625843206E-2</v>
      </c>
      <c r="L60" s="298">
        <f>'Non-Dairy Alternatives'!L146</f>
        <v>3419663.7769537773</v>
      </c>
      <c r="M60" s="299">
        <f>'Non-Dairy Alternatives'!M146</f>
        <v>-2417907.493651499</v>
      </c>
      <c r="N60" s="293">
        <f>'Non-Dairy Alternatives'!N146</f>
        <v>-0.41419751152790552</v>
      </c>
      <c r="O60" s="291">
        <f>'Non-Dairy Alternatives'!O146</f>
        <v>873553.5642645359</v>
      </c>
      <c r="P60" s="292">
        <f>'Non-Dairy Alternatives'!P146</f>
        <v>-627497.86126842606</v>
      </c>
      <c r="Q60" s="293">
        <f>'Non-Dairy Alternatives'!Q146</f>
        <v>-0.41803888300870656</v>
      </c>
    </row>
    <row r="61" spans="2:20" ht="15.5" customHeight="1">
      <c r="B61" s="322"/>
      <c r="C61" s="82" t="s">
        <v>265</v>
      </c>
      <c r="D61" s="121">
        <f>'Non-Dairy Alternatives'!D147</f>
        <v>1383.952405063724</v>
      </c>
      <c r="E61" s="122">
        <f>'Non-Dairy Alternatives'!E147</f>
        <v>-720.81551437637904</v>
      </c>
      <c r="F61" s="123">
        <f>'Non-Dairy Alternatives'!F147</f>
        <v>-0.3424679308909867</v>
      </c>
      <c r="G61" s="124">
        <f>'Non-Dairy Alternatives'!G147</f>
        <v>1.2252035515537725</v>
      </c>
      <c r="H61" s="125">
        <f>'Non-Dairy Alternatives'!H147</f>
        <v>8.1522134866988782E-2</v>
      </c>
      <c r="I61" s="204">
        <f>'Non-Dairy Alternatives'!I147</f>
        <v>24.654855250405461</v>
      </c>
      <c r="J61" s="152">
        <f>'Non-Dairy Alternatives'!J147</f>
        <v>1.0543177398087877</v>
      </c>
      <c r="K61" s="245">
        <f>'Non-Dairy Alternatives'!K147</f>
        <v>4.4673463023263672E-2</v>
      </c>
      <c r="L61" s="257">
        <f>'Non-Dairy Alternatives'!L147</f>
        <v>34121.146220296621</v>
      </c>
      <c r="M61" s="127">
        <f>'Non-Dairy Alternatives'!M147</f>
        <v>-15552.508013550047</v>
      </c>
      <c r="N61" s="123">
        <f>'Non-Dairy Alternatives'!N147</f>
        <v>-0.31309369631503509</v>
      </c>
      <c r="O61" s="121">
        <f>'Non-Dairy Alternatives'!O147</f>
        <v>10633.629288554192</v>
      </c>
      <c r="P61" s="122">
        <f>'Non-Dairy Alternatives'!P147</f>
        <v>-4915.5561401844025</v>
      </c>
      <c r="Q61" s="123">
        <f>'Non-Dairy Alternatives'!Q147</f>
        <v>-0.31612949518881456</v>
      </c>
    </row>
    <row r="62" spans="2:20" ht="15.5" customHeight="1">
      <c r="B62" s="322"/>
      <c r="C62" s="255" t="s">
        <v>85</v>
      </c>
      <c r="D62" s="105">
        <f>'Non-Dairy Alternatives'!D148</f>
        <v>26640.910334553289</v>
      </c>
      <c r="E62" s="106">
        <f>'Non-Dairy Alternatives'!E148</f>
        <v>-12877.874775005726</v>
      </c>
      <c r="F62" s="107">
        <f>'Non-Dairy Alternatives'!F148</f>
        <v>-0.32586717277122867</v>
      </c>
      <c r="G62" s="108">
        <f>'Non-Dairy Alternatives'!G148</f>
        <v>23.585014801876344</v>
      </c>
      <c r="H62" s="109">
        <f>'Non-Dairy Alternatives'!H148</f>
        <v>2.1114358279702721</v>
      </c>
      <c r="I62" s="155">
        <f>'Non-Dairy Alternatives'!I148</f>
        <v>16.350108058901125</v>
      </c>
      <c r="J62" s="156">
        <f>'Non-Dairy Alternatives'!J148</f>
        <v>-1.7589385959395898</v>
      </c>
      <c r="K62" s="244">
        <f>'Non-Dairy Alternatives'!K148</f>
        <v>-9.7130380713299963E-2</v>
      </c>
      <c r="L62" s="247">
        <f>'Non-Dairy Alternatives'!L148</f>
        <v>435581.76275744202</v>
      </c>
      <c r="M62" s="111">
        <f>'Non-Dairy Alternatives'!M148</f>
        <v>-280065.76053418667</v>
      </c>
      <c r="N62" s="107">
        <f>'Non-Dairy Alternatives'!N148</f>
        <v>-0.39134595093129243</v>
      </c>
      <c r="O62" s="105">
        <f>'Non-Dairy Alternatives'!O148</f>
        <v>98679.479425191879</v>
      </c>
      <c r="P62" s="106">
        <f>'Non-Dairy Alternatives'!P148</f>
        <v>-81393.911852120393</v>
      </c>
      <c r="Q62" s="107">
        <f>'Non-Dairy Alternatives'!Q148</f>
        <v>-0.45200410385326784</v>
      </c>
    </row>
    <row r="63" spans="2:20" ht="15.5" customHeight="1">
      <c r="B63" s="322"/>
      <c r="C63" s="255" t="s">
        <v>87</v>
      </c>
      <c r="D63" s="105">
        <f>'Non-Dairy Alternatives'!D149</f>
        <v>0</v>
      </c>
      <c r="E63" s="106">
        <f>'Non-Dairy Alternatives'!E149</f>
        <v>0</v>
      </c>
      <c r="F63" s="107">
        <f>'Non-Dairy Alternatives'!F149</f>
        <v>0</v>
      </c>
      <c r="G63" s="108">
        <f>'Non-Dairy Alternatives'!G149</f>
        <v>0</v>
      </c>
      <c r="H63" s="109">
        <f>'Non-Dairy Alternatives'!H149</f>
        <v>0</v>
      </c>
      <c r="I63" s="155">
        <f>'Non-Dairy Alternatives'!I149</f>
        <v>0</v>
      </c>
      <c r="J63" s="156">
        <f>'Non-Dairy Alternatives'!J149</f>
        <v>0</v>
      </c>
      <c r="K63" s="244">
        <f>'Non-Dairy Alternatives'!K149</f>
        <v>0</v>
      </c>
      <c r="L63" s="247">
        <f>'Non-Dairy Alternatives'!L149</f>
        <v>0</v>
      </c>
      <c r="M63" s="111">
        <f>'Non-Dairy Alternatives'!M149</f>
        <v>0</v>
      </c>
      <c r="N63" s="107">
        <f>'Non-Dairy Alternatives'!N149</f>
        <v>0</v>
      </c>
      <c r="O63" s="105">
        <f>'Non-Dairy Alternatives'!O149</f>
        <v>0</v>
      </c>
      <c r="P63" s="106">
        <f>'Non-Dairy Alternatives'!P149</f>
        <v>0</v>
      </c>
      <c r="Q63" s="107">
        <f>'Non-Dairy Alternatives'!Q149</f>
        <v>0</v>
      </c>
    </row>
    <row r="64" spans="2:20" ht="15.5" customHeight="1">
      <c r="B64" s="322"/>
      <c r="C64" s="255" t="s">
        <v>261</v>
      </c>
      <c r="D64" s="105">
        <f>'Non-Dairy Alternatives'!D150</f>
        <v>76819.782065531224</v>
      </c>
      <c r="E64" s="106">
        <f>'Non-Dairy Alternatives'!E150</f>
        <v>-57368.812638443822</v>
      </c>
      <c r="F64" s="107">
        <f>'Non-Dairy Alternatives'!F150</f>
        <v>-0.42752376060723735</v>
      </c>
      <c r="G64" s="108">
        <f>'Non-Dairy Alternatives'!G150</f>
        <v>68.008025038940488</v>
      </c>
      <c r="H64" s="109">
        <f>'Non-Dairy Alternatives'!H150</f>
        <v>-4.9069033371417845</v>
      </c>
      <c r="I64" s="155">
        <f>'Non-Dairy Alternatives'!I150</f>
        <v>36.669491311711631</v>
      </c>
      <c r="J64" s="156">
        <f>'Non-Dairy Alternatives'!J150</f>
        <v>-0.20582715101189564</v>
      </c>
      <c r="K64" s="244">
        <f>'Non-Dairy Alternatives'!K150</f>
        <v>-5.5817050426279552E-3</v>
      </c>
      <c r="L64" s="247">
        <f>'Non-Dairy Alternatives'!L150</f>
        <v>2816942.331019578</v>
      </c>
      <c r="M64" s="111">
        <f>'Non-Dairy Alternatives'!M150</f>
        <v>-2131304.8327548378</v>
      </c>
      <c r="N64" s="107">
        <f>'Non-Dairy Alternatives'!N150</f>
        <v>-0.43071915411944067</v>
      </c>
      <c r="O64" s="105">
        <f>'Non-Dairy Alternatives'!O150</f>
        <v>733249.25283813477</v>
      </c>
      <c r="P64" s="106">
        <f>'Non-Dairy Alternatives'!P150</f>
        <v>-543111.16104787379</v>
      </c>
      <c r="Q64" s="107">
        <f>'Non-Dairy Alternatives'!Q150</f>
        <v>-0.42551551672957078</v>
      </c>
    </row>
    <row r="65" spans="2:17">
      <c r="B65" s="322"/>
      <c r="C65" s="255" t="s">
        <v>262</v>
      </c>
      <c r="D65" s="105"/>
      <c r="E65" s="106"/>
      <c r="F65" s="107"/>
      <c r="G65" s="108"/>
      <c r="H65" s="109"/>
      <c r="I65" s="155"/>
      <c r="J65" s="156"/>
      <c r="K65" s="244"/>
      <c r="L65" s="247"/>
      <c r="M65" s="111"/>
      <c r="N65" s="107"/>
      <c r="O65" s="105"/>
      <c r="P65" s="106"/>
      <c r="Q65" s="107"/>
    </row>
    <row r="66" spans="2:17">
      <c r="B66" s="322"/>
      <c r="C66" s="255" t="s">
        <v>263</v>
      </c>
      <c r="D66" s="105">
        <f>'Non-Dairy Alternatives'!D152</f>
        <v>0</v>
      </c>
      <c r="E66" s="106">
        <f>'Non-Dairy Alternatives'!E152</f>
        <v>-23.807923793792725</v>
      </c>
      <c r="F66" s="107">
        <f>'Non-Dairy Alternatives'!F152</f>
        <v>-1</v>
      </c>
      <c r="G66" s="108">
        <f>'Non-Dairy Alternatives'!G152</f>
        <v>0</v>
      </c>
      <c r="H66" s="109">
        <f>'Non-Dairy Alternatives'!H152</f>
        <v>-1.2936666205031788E-2</v>
      </c>
      <c r="I66" s="155">
        <f>'Non-Dairy Alternatives'!I152</f>
        <v>0</v>
      </c>
      <c r="J66" s="156">
        <f>'Non-Dairy Alternatives'!J152</f>
        <v>-35.96</v>
      </c>
      <c r="K66" s="244">
        <f>'Non-Dairy Alternatives'!K152</f>
        <v>-1</v>
      </c>
      <c r="L66" s="247">
        <f>'Non-Dairy Alternatives'!L152</f>
        <v>0</v>
      </c>
      <c r="M66" s="111">
        <f>'Non-Dairy Alternatives'!M152</f>
        <v>-856.13293962478633</v>
      </c>
      <c r="N66" s="107">
        <f>'Non-Dairy Alternatives'!N152</f>
        <v>-1</v>
      </c>
      <c r="O66" s="105">
        <f>'Non-Dairy Alternatives'!O152</f>
        <v>0</v>
      </c>
      <c r="P66" s="106">
        <f>'Non-Dairy Alternatives'!P152</f>
        <v>-95.231695175170898</v>
      </c>
      <c r="Q66" s="107">
        <f>'Non-Dairy Alternatives'!Q152</f>
        <v>-1</v>
      </c>
    </row>
    <row r="67" spans="2:17">
      <c r="B67" s="322"/>
      <c r="C67" s="255" t="s">
        <v>264</v>
      </c>
      <c r="D67" s="105">
        <f>'Non-Dairy Alternatives'!D153</f>
        <v>1017.7142719259264</v>
      </c>
      <c r="E67" s="106">
        <f>'Non-Dairy Alternatives'!E153</f>
        <v>390.53892784470338</v>
      </c>
      <c r="F67" s="107">
        <f>'Non-Dairy Alternatives'!F153</f>
        <v>0.62269496326712459</v>
      </c>
      <c r="G67" s="108">
        <f>'Non-Dairy Alternatives'!G153</f>
        <v>0.90097544963852505</v>
      </c>
      <c r="H67" s="109">
        <f>'Non-Dairy Alternatives'!H153</f>
        <v>0.56018310887506328</v>
      </c>
      <c r="I67" s="155">
        <f>'Non-Dairy Alternatives'!I153</f>
        <v>23.811362541862653</v>
      </c>
      <c r="J67" s="156">
        <f>'Non-Dairy Alternatives'!J153</f>
        <v>-2.2963806449057707</v>
      </c>
      <c r="K67" s="244">
        <f>'Non-Dairy Alternatives'!K153</f>
        <v>-8.7957837966997909E-2</v>
      </c>
      <c r="L67" s="247">
        <f>'Non-Dairy Alternatives'!L153</f>
        <v>24233.163492856027</v>
      </c>
      <c r="M67" s="111">
        <f>'Non-Dairy Alternatives'!M153</f>
        <v>7859.030676510336</v>
      </c>
      <c r="N67" s="107">
        <f>'Non-Dairy Alternatives'!N153</f>
        <v>0.47996622261821137</v>
      </c>
      <c r="O67" s="105">
        <f>'Non-Dairy Alternatives'!O153</f>
        <v>7746.7465143203735</v>
      </c>
      <c r="P67" s="106">
        <f>'Non-Dairy Alternatives'!P153</f>
        <v>3000.4223365783691</v>
      </c>
      <c r="Q67" s="107">
        <f>'Non-Dairy Alternatives'!Q153</f>
        <v>0.63215705969872815</v>
      </c>
    </row>
    <row r="68" spans="2:17">
      <c r="B68" s="322"/>
      <c r="C68" s="255" t="s">
        <v>229</v>
      </c>
      <c r="D68" s="105">
        <f>'Non-Dairy Alternatives'!D154</f>
        <v>5915.185240323317</v>
      </c>
      <c r="E68" s="106">
        <f>'Non-Dairy Alternatives'!E154</f>
        <v>-310.03540896113464</v>
      </c>
      <c r="F68" s="107">
        <f>'Non-Dairy Alternatives'!F154</f>
        <v>-4.9803119668821887E-2</v>
      </c>
      <c r="G68" s="108">
        <f>'Non-Dairy Alternatives'!G154</f>
        <v>5.2366728350090055</v>
      </c>
      <c r="H68" s="109">
        <f>'Non-Dairy Alternatives'!H154</f>
        <v>1.8540342525778413</v>
      </c>
      <c r="I68" s="155">
        <f>'Non-Dairy Alternatives'!I154</f>
        <v>14.450786855260485</v>
      </c>
      <c r="J68" s="156">
        <f>'Non-Dairy Alternatives'!J154</f>
        <v>1.3595233281925232</v>
      </c>
      <c r="K68" s="244">
        <f>'Non-Dairy Alternatives'!K154</f>
        <v>0.10384966473110288</v>
      </c>
      <c r="L68" s="247">
        <f>'Non-Dairy Alternatives'!L154</f>
        <v>85479.08111729502</v>
      </c>
      <c r="M68" s="111">
        <f>'Non-Dairy Alternatives'!M154</f>
        <v>3983.0770833671413</v>
      </c>
      <c r="N68" s="107">
        <f>'Non-Dairy Alternatives'!N154</f>
        <v>4.8874507782110804E-2</v>
      </c>
      <c r="O68" s="105">
        <f>'Non-Dairy Alternatives'!O154</f>
        <v>16056.856479525566</v>
      </c>
      <c r="P68" s="106">
        <f>'Non-Dairy Alternatives'!P154</f>
        <v>-168.38684846375691</v>
      </c>
      <c r="Q68" s="107">
        <f>'Non-Dairy Alternatives'!Q154</f>
        <v>-1.0378078470680407E-2</v>
      </c>
    </row>
    <row r="69" spans="2:17">
      <c r="B69" s="322"/>
      <c r="C69" s="255" t="s">
        <v>230</v>
      </c>
      <c r="D69" s="105">
        <f>'Non-Dairy Alternatives'!D155</f>
        <v>0</v>
      </c>
      <c r="E69" s="106">
        <f>'Non-Dairy Alternatives'!E155</f>
        <v>-11.95491886138916</v>
      </c>
      <c r="F69" s="107">
        <f>'Non-Dairy Alternatives'!F155</f>
        <v>-1</v>
      </c>
      <c r="G69" s="108">
        <f>'Non-Dairy Alternatives'!G155</f>
        <v>0</v>
      </c>
      <c r="H69" s="109">
        <f>'Non-Dairy Alternatives'!H155</f>
        <v>-6.4960219193222063E-3</v>
      </c>
      <c r="I69" s="155">
        <f>'Non-Dairy Alternatives'!I155</f>
        <v>0</v>
      </c>
      <c r="J69" s="156">
        <f>'Non-Dairy Alternatives'!J155</f>
        <v>-18.64</v>
      </c>
      <c r="K69" s="244">
        <f>'Non-Dairy Alternatives'!K155</f>
        <v>-1</v>
      </c>
      <c r="L69" s="247">
        <f>'Non-Dairy Alternatives'!L155</f>
        <v>0</v>
      </c>
      <c r="M69" s="111">
        <f>'Non-Dairy Alternatives'!M155</f>
        <v>-222.83968757629395</v>
      </c>
      <c r="N69" s="107">
        <f>'Non-Dairy Alternatives'!N155</f>
        <v>-1</v>
      </c>
      <c r="O69" s="105">
        <f>'Non-Dairy Alternatives'!O155</f>
        <v>0</v>
      </c>
      <c r="P69" s="106">
        <f>'Non-Dairy Alternatives'!P155</f>
        <v>-31.879783630371094</v>
      </c>
      <c r="Q69" s="107">
        <f>'Non-Dairy Alternatives'!Q155</f>
        <v>-1</v>
      </c>
    </row>
    <row r="70" spans="2:17">
      <c r="B70" s="322"/>
      <c r="C70" s="83" t="s">
        <v>230</v>
      </c>
      <c r="D70" s="105">
        <f>'Non-Dairy Alternatives'!D156</f>
        <v>784.17486259002669</v>
      </c>
      <c r="E70" s="106">
        <f>'Non-Dairy Alternatives'!E156</f>
        <v>-129.28545362000102</v>
      </c>
      <c r="F70" s="107">
        <f>'Non-Dairy Alternatives'!F156</f>
        <v>-0.14153373860444202</v>
      </c>
      <c r="G70" s="108">
        <f>'Non-Dairy Alternatives'!G156</f>
        <v>0.69422461579540629</v>
      </c>
      <c r="H70" s="109">
        <f>'Non-Dairy Alternatives'!H156</f>
        <v>0.19787175005610508</v>
      </c>
      <c r="I70" s="155">
        <f>'Non-Dairy Alternatives'!I156</f>
        <v>24.077491005829607</v>
      </c>
      <c r="J70" s="156">
        <f>'Non-Dairy Alternatives'!J156</f>
        <v>1.8550603038522553</v>
      </c>
      <c r="K70" s="244">
        <f>'Non-Dairy Alternatives'!K156</f>
        <v>8.3476930527099896E-2</v>
      </c>
      <c r="L70" s="247">
        <f>'Non-Dairy Alternatives'!L156</f>
        <v>18880.963201009035</v>
      </c>
      <c r="M70" s="111">
        <f>'Non-Dairy Alternatives'!M156</f>
        <v>-1418.3453749746259</v>
      </c>
      <c r="N70" s="107">
        <f>'Non-Dairy Alternatives'!N156</f>
        <v>-6.9871610142065929E-2</v>
      </c>
      <c r="O70" s="105">
        <f>'Non-Dairy Alternatives'!O156</f>
        <v>6083.1059947013855</v>
      </c>
      <c r="P70" s="106">
        <f>'Non-Dairy Alternatives'!P156</f>
        <v>-996.03145070281971</v>
      </c>
      <c r="Q70" s="107">
        <f>'Non-Dairy Alternatives'!Q156</f>
        <v>-0.14069954968164178</v>
      </c>
    </row>
    <row r="71" spans="2:17" ht="15" thickBot="1">
      <c r="B71" s="336"/>
      <c r="C71" s="256" t="s">
        <v>86</v>
      </c>
      <c r="D71" s="128">
        <f>'Non-Dairy Alternatives'!D157</f>
        <v>395.21791904628276</v>
      </c>
      <c r="E71" s="129">
        <f>'Non-Dairy Alternatives'!E157</f>
        <v>-25.475206261277208</v>
      </c>
      <c r="F71" s="130">
        <f>'Non-Dairy Alternatives'!F157</f>
        <v>-6.0555318660491103E-2</v>
      </c>
      <c r="G71" s="131">
        <f>'Non-Dairy Alternatives'!G157</f>
        <v>0.34988370718637612</v>
      </c>
      <c r="H71" s="132">
        <f>'Non-Dairy Alternatives'!H157</f>
        <v>0.12128895091978958</v>
      </c>
      <c r="I71" s="205">
        <f>'Non-Dairy Alternatives'!I157</f>
        <v>11.197187506020322</v>
      </c>
      <c r="J71" s="157">
        <f>'Non-Dairy Alternatives'!J157</f>
        <v>-0.10442634481334245</v>
      </c>
      <c r="K71" s="246">
        <f>'Non-Dairy Alternatives'!K157</f>
        <v>-9.239949815276996E-3</v>
      </c>
      <c r="L71" s="248">
        <f>'Non-Dairy Alternatives'!L157</f>
        <v>4425.3291453003885</v>
      </c>
      <c r="M71" s="134">
        <f>'Non-Dairy Alternatives'!M157</f>
        <v>-329.1821066260336</v>
      </c>
      <c r="N71" s="130">
        <f>'Non-Dairy Alternatives'!N157</f>
        <v>-6.9235740370297019E-2</v>
      </c>
      <c r="O71" s="128">
        <f>'Non-Dairy Alternatives'!O157</f>
        <v>1104.4937241077423</v>
      </c>
      <c r="P71" s="129">
        <f>'Non-Dairy Alternatives'!P157</f>
        <v>213.87521314620972</v>
      </c>
      <c r="Q71" s="130">
        <f>'Non-Dairy Alternatives'!Q157</f>
        <v>0.24014233986143521</v>
      </c>
    </row>
    <row r="72" spans="2:17">
      <c r="B72" s="226"/>
      <c r="C72" s="82" t="s">
        <v>207</v>
      </c>
      <c r="D72" s="121">
        <f>'Trad vs Value Add'!D57</f>
        <v>2404886.1657825378</v>
      </c>
      <c r="E72" s="122">
        <f>'Trad vs Value Add'!E57</f>
        <v>-262747.0889908229</v>
      </c>
      <c r="F72" s="123">
        <f>'Trad vs Value Add'!F57</f>
        <v>-9.8494457032529986E-2</v>
      </c>
      <c r="G72" s="124">
        <f>'Trad vs Value Add'!G57</f>
        <v>19.215803964311597</v>
      </c>
      <c r="H72" s="125">
        <f>'Trad vs Value Add'!H57</f>
        <v>0.47220987212279653</v>
      </c>
      <c r="I72" s="204">
        <f>'Trad vs Value Add'!I57</f>
        <v>16.12544877692428</v>
      </c>
      <c r="J72" s="152">
        <f>'Trad vs Value Add'!J57</f>
        <v>0.42866420337500699</v>
      </c>
      <c r="K72" s="123">
        <f>'Trad vs Value Add'!K57</f>
        <v>2.7309045452362971E-2</v>
      </c>
      <c r="L72" s="233">
        <f>'Trad vs Value Add'!L57</f>
        <v>38779868.680660143</v>
      </c>
      <c r="M72" s="234">
        <f>'Trad vs Value Add'!M57</f>
        <v>-3093395.8407533839</v>
      </c>
      <c r="N72" s="232">
        <f>'Trad vs Value Add'!N57</f>
        <v>-7.3875201184074271E-2</v>
      </c>
      <c r="O72" s="251">
        <f>'Trad vs Value Add'!O57</f>
        <v>15560810.829223871</v>
      </c>
      <c r="P72" s="231">
        <f>'Trad vs Value Add'!P57</f>
        <v>-1781471.557727892</v>
      </c>
      <c r="Q72" s="232">
        <f>'Trad vs Value Add'!Q57</f>
        <v>-0.10272416963226601</v>
      </c>
    </row>
    <row r="73" spans="2:17">
      <c r="B73" s="226" t="s">
        <v>220</v>
      </c>
      <c r="C73" s="83" t="s">
        <v>208</v>
      </c>
      <c r="D73" s="105">
        <f>'Trad vs Value Add'!D58</f>
        <v>9459842.6095287204</v>
      </c>
      <c r="E73" s="106">
        <f>'Trad vs Value Add'!E58</f>
        <v>-1427716.3850099128</v>
      </c>
      <c r="F73" s="107">
        <f>'Trad vs Value Add'!F58</f>
        <v>-0.13113282653403552</v>
      </c>
      <c r="G73" s="108">
        <f>'Trad vs Value Add'!G58</f>
        <v>75.587145746998772</v>
      </c>
      <c r="H73" s="109">
        <f>'Trad vs Value Add'!H58</f>
        <v>-0.91212044082249122</v>
      </c>
      <c r="I73" s="206">
        <f>'Trad vs Value Add'!I58</f>
        <v>6.75472289323793</v>
      </c>
      <c r="J73" s="156">
        <f>'Trad vs Value Add'!J58</f>
        <v>0.3374174243249195</v>
      </c>
      <c r="K73" s="107">
        <f>'Trad vs Value Add'!K58</f>
        <v>5.2579299202671841E-2</v>
      </c>
      <c r="L73" s="110">
        <f>'Trad vs Value Add'!L58</f>
        <v>63898615.441011287</v>
      </c>
      <c r="M73" s="111">
        <f>'Trad vs Value Add'!M58</f>
        <v>-5970176.4377545193</v>
      </c>
      <c r="N73" s="107">
        <f>'Trad vs Value Add'!N58</f>
        <v>-8.544839945298878E-2</v>
      </c>
      <c r="O73" s="105">
        <f>'Trad vs Value Add'!O58</f>
        <v>16222026.268985868</v>
      </c>
      <c r="P73" s="106">
        <f>'Trad vs Value Add'!P58</f>
        <v>-2201459.5382254571</v>
      </c>
      <c r="Q73" s="107">
        <f>'Trad vs Value Add'!Q58</f>
        <v>-0.11949202019976922</v>
      </c>
    </row>
    <row r="74" spans="2:17">
      <c r="B74" s="226" t="s">
        <v>218</v>
      </c>
      <c r="C74" s="83" t="s">
        <v>209</v>
      </c>
      <c r="D74" s="105">
        <f>'Trad vs Value Add'!D59</f>
        <v>299393.57699522306</v>
      </c>
      <c r="E74" s="106">
        <f>'Trad vs Value Add'!E59</f>
        <v>-27201.342271337518</v>
      </c>
      <c r="F74" s="107">
        <f>'Trad vs Value Add'!F59</f>
        <v>-8.3287708003615013E-2</v>
      </c>
      <c r="G74" s="108">
        <f>'Trad vs Value Add'!G59</f>
        <v>2.3922497312226048</v>
      </c>
      <c r="H74" s="109">
        <f>'Trad vs Value Add'!H59</f>
        <v>9.7495537275631872E-2</v>
      </c>
      <c r="I74" s="206">
        <f>'Trad vs Value Add'!I59</f>
        <v>28.066213733911191</v>
      </c>
      <c r="J74" s="156">
        <f>'Trad vs Value Add'!J59</f>
        <v>2.2872285737876119</v>
      </c>
      <c r="K74" s="107">
        <f>'Trad vs Value Add'!K59</f>
        <v>8.8724538983234652E-2</v>
      </c>
      <c r="L74" s="110">
        <f>'Trad vs Value Add'!L59</f>
        <v>8402844.1225081272</v>
      </c>
      <c r="M74" s="111">
        <f>'Trad vs Value Add'!M59</f>
        <v>-16441.454636296257</v>
      </c>
      <c r="N74" s="107">
        <f>'Trad vs Value Add'!N59</f>
        <v>-1.9528325159713516E-3</v>
      </c>
      <c r="O74" s="105">
        <f>'Trad vs Value Add'!O59</f>
        <v>2792289.7726244926</v>
      </c>
      <c r="P74" s="106">
        <f>'Trad vs Value Add'!P59</f>
        <v>-211521.08264700463</v>
      </c>
      <c r="Q74" s="107">
        <f>'Trad vs Value Add'!Q59</f>
        <v>-7.0417577150638025E-2</v>
      </c>
    </row>
    <row r="75" spans="2:17" ht="15" thickBot="1">
      <c r="B75" s="226"/>
      <c r="C75" s="84" t="s">
        <v>210</v>
      </c>
      <c r="D75" s="128">
        <f>'Trad vs Value Add'!D60</f>
        <v>100903.79695110305</v>
      </c>
      <c r="E75" s="129">
        <f>'Trad vs Value Add'!E60</f>
        <v>10488.406170865579</v>
      </c>
      <c r="F75" s="130">
        <f>'Trad vs Value Add'!F60</f>
        <v>0.11600244250847258</v>
      </c>
      <c r="G75" s="131">
        <f>'Trad vs Value Add'!G60</f>
        <v>0.80625337242778594</v>
      </c>
      <c r="H75" s="132">
        <f>'Trad vs Value Add'!H60</f>
        <v>0.17096762561871748</v>
      </c>
      <c r="I75" s="205">
        <f>'Trad vs Value Add'!I60</f>
        <v>16.595743702009994</v>
      </c>
      <c r="J75" s="157">
        <f>'Trad vs Value Add'!J60</f>
        <v>1.4873993368895313</v>
      </c>
      <c r="K75" s="130">
        <f>'Trad vs Value Add'!K60</f>
        <v>9.8448863816169171E-2</v>
      </c>
      <c r="L75" s="133">
        <f>'Trad vs Value Add'!L60</f>
        <v>1674573.5527601636</v>
      </c>
      <c r="M75" s="134">
        <f>'Trad vs Value Add'!M60</f>
        <v>308546.69294539816</v>
      </c>
      <c r="N75" s="130">
        <f>'Trad vs Value Add'!N60</f>
        <v>0.22587161498950131</v>
      </c>
      <c r="O75" s="128">
        <f>'Trad vs Value Add'!O60</f>
        <v>437181.19269442558</v>
      </c>
      <c r="P75" s="129">
        <f>'Trad vs Value Add'!P60</f>
        <v>83587.209922321723</v>
      </c>
      <c r="Q75" s="130">
        <f>'Trad vs Value Add'!Q60</f>
        <v>0.23639319104645176</v>
      </c>
    </row>
    <row r="76" spans="2:17">
      <c r="B76" s="324" t="s">
        <v>219</v>
      </c>
      <c r="C76" s="82" t="s">
        <v>216</v>
      </c>
      <c r="D76" s="121">
        <f>Filtration!D33</f>
        <v>12288796.938354256</v>
      </c>
      <c r="E76" s="122">
        <f>Filtration!E33</f>
        <v>-1731732.5360748004</v>
      </c>
      <c r="F76" s="123">
        <f>Filtration!F33</f>
        <v>-0.12351406123664385</v>
      </c>
      <c r="G76" s="124">
        <f>Filtration!G33</f>
        <v>98.191388966558193</v>
      </c>
      <c r="H76" s="125">
        <f>Filtration!H33</f>
        <v>-0.32107070383760572</v>
      </c>
      <c r="I76" s="204">
        <f>Filtration!I33</f>
        <v>9.05076623393796</v>
      </c>
      <c r="J76" s="152">
        <f>Filtration!J33</f>
        <v>0.43746917893330206</v>
      </c>
      <c r="K76" s="123">
        <f>Filtration!K33</f>
        <v>5.0789979277344854E-2</v>
      </c>
      <c r="L76" s="126">
        <f>Filtration!L33</f>
        <v>111223028.38537687</v>
      </c>
      <c r="M76" s="127">
        <f>Filtration!M33</f>
        <v>-9539956.8463289291</v>
      </c>
      <c r="N76" s="123">
        <f>Filtration!N33</f>
        <v>-7.8997358569968965E-2</v>
      </c>
      <c r="O76" s="121">
        <f>Filtration!O33</f>
        <v>34027617.086022139</v>
      </c>
      <c r="P76" s="122">
        <f>Filtration!P33</f>
        <v>-4277032.3640246987</v>
      </c>
      <c r="Q76" s="123">
        <f>Filtration!Q33</f>
        <v>-0.11165830846728893</v>
      </c>
    </row>
    <row r="77" spans="2:17" ht="15" thickBot="1">
      <c r="B77" s="323"/>
      <c r="C77" s="84" t="s">
        <v>217</v>
      </c>
      <c r="D77" s="128">
        <f>Filtration!D34</f>
        <v>226350.33442701041</v>
      </c>
      <c r="E77" s="129">
        <f>Filtration!E34</f>
        <v>14640.027878994733</v>
      </c>
      <c r="F77" s="130">
        <f>Filtration!F34</f>
        <v>6.9151228949141358E-2</v>
      </c>
      <c r="G77" s="131">
        <f>Filtration!G34</f>
        <v>1.8086110334417829</v>
      </c>
      <c r="H77" s="132">
        <f>Filtration!H34</f>
        <v>0.32107070383751668</v>
      </c>
      <c r="I77" s="205">
        <f>Filtration!I34</f>
        <v>26.005437427943775</v>
      </c>
      <c r="J77" s="157">
        <f>Filtration!J34</f>
        <v>1.59997640170916</v>
      </c>
      <c r="K77" s="130">
        <f>Filtration!K34</f>
        <v>6.5558130616310328E-2</v>
      </c>
      <c r="L77" s="133">
        <f>Filtration!L34</f>
        <v>5886339.4587357668</v>
      </c>
      <c r="M77" s="134">
        <f>Filtration!M34</f>
        <v>719451.8234259868</v>
      </c>
      <c r="N77" s="130">
        <f>Filtration!N34</f>
        <v>0.13924278486517777</v>
      </c>
      <c r="O77" s="128">
        <f>Filtration!O34</f>
        <v>2012138.3325568438</v>
      </c>
      <c r="P77" s="129">
        <f>Filtration!P34</f>
        <v>137771.82712632185</v>
      </c>
      <c r="Q77" s="130">
        <f>Filtration!Q34</f>
        <v>7.3503141849345588E-2</v>
      </c>
    </row>
    <row r="78" spans="2:17">
      <c r="B78" s="103"/>
      <c r="C78" s="80"/>
      <c r="D78" s="61"/>
      <c r="E78" s="61"/>
      <c r="F78" s="62"/>
      <c r="G78" s="63"/>
      <c r="H78" s="63"/>
      <c r="I78" s="162"/>
      <c r="J78" s="162"/>
      <c r="K78" s="62"/>
      <c r="L78" s="64"/>
      <c r="M78" s="64"/>
      <c r="N78" s="62"/>
      <c r="O78" s="61"/>
      <c r="P78" s="61"/>
      <c r="Q78" s="62"/>
    </row>
    <row r="79" spans="2:17" ht="23.5">
      <c r="B79" s="333" t="s">
        <v>139</v>
      </c>
      <c r="C79" s="333"/>
      <c r="D79" s="333"/>
      <c r="E79" s="333"/>
      <c r="F79" s="333"/>
      <c r="G79" s="333"/>
      <c r="H79" s="333"/>
      <c r="I79" s="333"/>
      <c r="J79" s="333"/>
      <c r="K79" s="333"/>
      <c r="L79" s="333"/>
      <c r="M79" s="333"/>
      <c r="N79" s="333"/>
      <c r="O79" s="333"/>
      <c r="P79" s="333"/>
      <c r="Q79" s="333"/>
    </row>
    <row r="80" spans="2:17">
      <c r="B80" s="334" t="s">
        <v>16</v>
      </c>
      <c r="C80" s="334"/>
      <c r="D80" s="334"/>
      <c r="E80" s="334"/>
      <c r="F80" s="334"/>
      <c r="G80" s="334"/>
      <c r="H80" s="334"/>
      <c r="I80" s="334"/>
      <c r="J80" s="334"/>
      <c r="K80" s="334"/>
      <c r="L80" s="334"/>
      <c r="M80" s="334"/>
      <c r="N80" s="334"/>
      <c r="O80" s="334"/>
      <c r="P80" s="334"/>
      <c r="Q80" s="334"/>
    </row>
    <row r="81" spans="2:17" ht="15" thickBot="1">
      <c r="B81" s="334" t="str">
        <f>'HOME PAGE'!H6</f>
        <v>LATEST 52 WEEKS ENDING 12-29-2024</v>
      </c>
      <c r="C81" s="334"/>
      <c r="D81" s="334"/>
      <c r="E81" s="334"/>
      <c r="F81" s="334"/>
      <c r="G81" s="334"/>
      <c r="H81" s="334"/>
      <c r="I81" s="334"/>
      <c r="J81" s="334"/>
      <c r="K81" s="334"/>
      <c r="L81" s="334"/>
      <c r="M81" s="334"/>
      <c r="N81" s="334"/>
      <c r="O81" s="334"/>
      <c r="P81" s="334"/>
      <c r="Q81" s="334"/>
    </row>
    <row r="82" spans="2:17">
      <c r="D82" s="325" t="s">
        <v>76</v>
      </c>
      <c r="E82" s="326"/>
      <c r="F82" s="327"/>
      <c r="G82" s="328" t="s">
        <v>19</v>
      </c>
      <c r="H82" s="329"/>
      <c r="I82" s="325" t="s">
        <v>20</v>
      </c>
      <c r="J82" s="326"/>
      <c r="K82" s="327"/>
      <c r="L82" s="328" t="s">
        <v>21</v>
      </c>
      <c r="M82" s="326"/>
      <c r="N82" s="329"/>
      <c r="O82" s="325" t="s">
        <v>22</v>
      </c>
      <c r="P82" s="326"/>
      <c r="Q82" s="327"/>
    </row>
    <row r="83" spans="2:17" ht="29.5" thickBot="1">
      <c r="B83" s="14"/>
      <c r="C83" s="79"/>
      <c r="D83" s="112" t="s">
        <v>18</v>
      </c>
      <c r="E83" s="113" t="s">
        <v>24</v>
      </c>
      <c r="F83" s="17" t="s">
        <v>25</v>
      </c>
      <c r="G83" s="18" t="s">
        <v>18</v>
      </c>
      <c r="H83" s="49" t="s">
        <v>24</v>
      </c>
      <c r="I83" s="15" t="s">
        <v>18</v>
      </c>
      <c r="J83" s="16" t="s">
        <v>24</v>
      </c>
      <c r="K83" s="17" t="s">
        <v>25</v>
      </c>
      <c r="L83" s="18" t="s">
        <v>18</v>
      </c>
      <c r="M83" s="16" t="s">
        <v>24</v>
      </c>
      <c r="N83" s="49" t="s">
        <v>25</v>
      </c>
      <c r="O83" s="15" t="s">
        <v>18</v>
      </c>
      <c r="P83" s="16" t="s">
        <v>24</v>
      </c>
      <c r="Q83" s="17" t="s">
        <v>25</v>
      </c>
    </row>
    <row r="84" spans="2:17" ht="15" thickBot="1">
      <c r="C84" s="290" t="s">
        <v>77</v>
      </c>
      <c r="D84" s="291">
        <f>'Segment Data'!E120</f>
        <v>166556307.34578493</v>
      </c>
      <c r="E84" s="292">
        <f>'Segment Data'!F120</f>
        <v>-20884043.83719039</v>
      </c>
      <c r="F84" s="293">
        <f>'Segment Data'!G120</f>
        <v>-0.11141701189411359</v>
      </c>
      <c r="G84" s="294">
        <f>'Segment Data'!H120</f>
        <v>99.999999999999986</v>
      </c>
      <c r="H84" s="295">
        <f>'Segment Data'!I120</f>
        <v>-4.2632564145606011E-14</v>
      </c>
      <c r="I84" s="296">
        <f>'Segment Data'!J120</f>
        <v>9.1781297973432796</v>
      </c>
      <c r="J84" s="297">
        <f>'Segment Data'!K120</f>
        <v>0.3482566436448522</v>
      </c>
      <c r="K84" s="293">
        <f>'Segment Data'!L120</f>
        <v>3.9440730074246144E-2</v>
      </c>
      <c r="L84" s="298">
        <f>'Segment Data'!M120</f>
        <v>1528675407.3858142</v>
      </c>
      <c r="M84" s="299">
        <f>'Segment Data'!N120</f>
        <v>-126399117.44454479</v>
      </c>
      <c r="N84" s="293">
        <f>'Segment Data'!O120</f>
        <v>-7.6370650111662122E-2</v>
      </c>
      <c r="O84" s="291">
        <f>'Segment Data'!P120</f>
        <v>488287303.7918759</v>
      </c>
      <c r="P84" s="292">
        <f>'Segment Data'!Q120</f>
        <v>-49847611.671636403</v>
      </c>
      <c r="Q84" s="293">
        <f>'Segment Data'!R120</f>
        <v>-9.2630324179394874E-2</v>
      </c>
    </row>
    <row r="85" spans="2:17" ht="15" thickBot="1">
      <c r="B85" s="324" t="s">
        <v>111</v>
      </c>
      <c r="C85" s="82" t="s">
        <v>111</v>
      </c>
      <c r="D85" s="128">
        <f>'Segment Data'!E123</f>
        <v>128018367.01620309</v>
      </c>
      <c r="E85" s="129">
        <f>'Segment Data'!F123</f>
        <v>-17499090.000940636</v>
      </c>
      <c r="F85" s="130">
        <f>'Segment Data'!G123</f>
        <v>-0.12025423175776793</v>
      </c>
      <c r="G85" s="131">
        <f>'Segment Data'!H123</f>
        <v>76.861914782023931</v>
      </c>
      <c r="H85" s="132">
        <f>'Segment Data'!I123</f>
        <v>-0.77209310301928724</v>
      </c>
      <c r="I85" s="205">
        <f>'Segment Data'!J123</f>
        <v>6.7118543412670686</v>
      </c>
      <c r="J85" s="157">
        <f>'Segment Data'!K123</f>
        <v>0.20363348358842703</v>
      </c>
      <c r="K85" s="130">
        <f>'Segment Data'!L123</f>
        <v>3.1288656000076069E-2</v>
      </c>
      <c r="L85" s="133">
        <f>'Segment Data'!M123</f>
        <v>859240632.41962361</v>
      </c>
      <c r="M85" s="134">
        <f>'Segment Data'!N123</f>
        <v>-87819116.495706439</v>
      </c>
      <c r="N85" s="130">
        <f>'Segment Data'!O123</f>
        <v>-9.2728169047714151E-2</v>
      </c>
      <c r="O85" s="128">
        <f>'Segment Data'!P123</f>
        <v>226301101.06246287</v>
      </c>
      <c r="P85" s="129">
        <f>'Segment Data'!Q123</f>
        <v>-25825788.876050711</v>
      </c>
      <c r="Q85" s="130">
        <f>'Segment Data'!R123</f>
        <v>-0.10243171159708062</v>
      </c>
    </row>
    <row r="86" spans="2:17">
      <c r="B86" s="321"/>
      <c r="C86" s="102" t="s">
        <v>110</v>
      </c>
      <c r="D86" s="143">
        <f>'Segment Data'!E124</f>
        <v>127296863.37914589</v>
      </c>
      <c r="E86" s="144">
        <f>'Segment Data'!F124</f>
        <v>-17136477.941525608</v>
      </c>
      <c r="F86" s="145">
        <f>'Segment Data'!G124</f>
        <v>-0.1186462750555575</v>
      </c>
      <c r="G86" s="146">
        <f>'Segment Data'!H124</f>
        <v>76.428725761112631</v>
      </c>
      <c r="H86" s="147">
        <f>'Segment Data'!I124</f>
        <v>-0.62690308781048998</v>
      </c>
      <c r="I86" s="207">
        <f>'Segment Data'!J124</f>
        <v>6.6283302287165728</v>
      </c>
      <c r="J86" s="161">
        <f>'Segment Data'!K124</f>
        <v>0.21073714198978255</v>
      </c>
      <c r="K86" s="145">
        <f>'Segment Data'!L124</f>
        <v>3.2837411026517153E-2</v>
      </c>
      <c r="L86" s="148">
        <f>'Segment Data'!M124</f>
        <v>843765647.55679643</v>
      </c>
      <c r="M86" s="149">
        <f>'Segment Data'!N124</f>
        <v>-83148765.19559586</v>
      </c>
      <c r="N86" s="145">
        <f>'Segment Data'!O124</f>
        <v>-8.9704900529804885E-2</v>
      </c>
      <c r="O86" s="143">
        <f>'Segment Data'!P124</f>
        <v>221094573.3131009</v>
      </c>
      <c r="P86" s="144">
        <f>'Segment Data'!Q124</f>
        <v>-24213056.985533208</v>
      </c>
      <c r="Q86" s="145">
        <f>'Segment Data'!R124</f>
        <v>-9.8704866848440737E-2</v>
      </c>
    </row>
    <row r="87" spans="2:17" ht="15" thickBot="1">
      <c r="B87" s="323"/>
      <c r="C87" s="98" t="s">
        <v>109</v>
      </c>
      <c r="D87" s="135">
        <f>'Segment Data'!E125</f>
        <v>721503.63705714804</v>
      </c>
      <c r="E87" s="136">
        <f>'Segment Data'!F125</f>
        <v>-362612.05941522622</v>
      </c>
      <c r="F87" s="137">
        <f>'Segment Data'!G125</f>
        <v>-0.33447727082555567</v>
      </c>
      <c r="G87" s="138">
        <f>'Segment Data'!H125</f>
        <v>0.43318902091125588</v>
      </c>
      <c r="H87" s="139">
        <f>'Segment Data'!I125</f>
        <v>-0.14519001520892494</v>
      </c>
      <c r="I87" s="208">
        <f>'Segment Data'!J125</f>
        <v>21.448242348361699</v>
      </c>
      <c r="J87" s="154">
        <f>'Segment Data'!K125</f>
        <v>2.8659672014474253</v>
      </c>
      <c r="K87" s="137">
        <f>'Segment Data'!L125</f>
        <v>0.15423123265524033</v>
      </c>
      <c r="L87" s="140">
        <f>'Segment Data'!M125</f>
        <v>15474984.862826111</v>
      </c>
      <c r="M87" s="141">
        <f>'Segment Data'!N125</f>
        <v>-4670351.3001121487</v>
      </c>
      <c r="N87" s="137">
        <f>'Segment Data'!O125</f>
        <v>-0.23183287994490154</v>
      </c>
      <c r="O87" s="135">
        <f>'Segment Data'!P125</f>
        <v>5206527.7493619788</v>
      </c>
      <c r="P87" s="136">
        <f>'Segment Data'!Q125</f>
        <v>-1612731.8905177154</v>
      </c>
      <c r="Q87" s="137">
        <f>'Segment Data'!R125</f>
        <v>-0.2364966251008104</v>
      </c>
    </row>
    <row r="88" spans="2:17">
      <c r="B88" s="324" t="s">
        <v>108</v>
      </c>
      <c r="C88" s="82" t="s">
        <v>185</v>
      </c>
      <c r="D88" s="121">
        <f>Fat!E107</f>
        <v>2404744.9988209736</v>
      </c>
      <c r="E88" s="122">
        <f>Fat!F107</f>
        <v>-621269.11022688728</v>
      </c>
      <c r="F88" s="123">
        <f>Fat!G107</f>
        <v>-0.20530938979077346</v>
      </c>
      <c r="G88" s="124">
        <f>Fat!H107</f>
        <v>1.4438030220185676</v>
      </c>
      <c r="H88" s="125">
        <f>Fat!I107</f>
        <v>-0.17058474985128513</v>
      </c>
      <c r="I88" s="204">
        <f>Fat!J107</f>
        <v>6.0967054375591685</v>
      </c>
      <c r="J88" s="152">
        <f>Fat!K107</f>
        <v>0.53733971024682337</v>
      </c>
      <c r="K88" s="123">
        <f>Fat!L107</f>
        <v>9.6654858953954495E-2</v>
      </c>
      <c r="L88" s="126">
        <f>Fat!M107</f>
        <v>14661021.910255047</v>
      </c>
      <c r="M88" s="127">
        <f>Fat!N107</f>
        <v>-2161697.2179492321</v>
      </c>
      <c r="N88" s="123">
        <f>Fat!O107</f>
        <v>-0.12849868094896855</v>
      </c>
      <c r="O88" s="121">
        <f>Fat!P107</f>
        <v>4618584.3067018865</v>
      </c>
      <c r="P88" s="122">
        <f>Fat!Q107</f>
        <v>-587896.02098323125</v>
      </c>
      <c r="Q88" s="123">
        <f>Fat!R107</f>
        <v>-0.11291620902841651</v>
      </c>
    </row>
    <row r="89" spans="2:17">
      <c r="B89" s="321"/>
      <c r="C89" s="83" t="s">
        <v>186</v>
      </c>
      <c r="D89" s="105">
        <f>Fat!E108</f>
        <v>18710422.235796284</v>
      </c>
      <c r="E89" s="106">
        <f>Fat!F108</f>
        <v>-3752174.0292804688</v>
      </c>
      <c r="F89" s="107">
        <f>Fat!G108</f>
        <v>-0.16704097714270377</v>
      </c>
      <c r="G89" s="108">
        <f>Fat!H108</f>
        <v>11.233691797064095</v>
      </c>
      <c r="H89" s="109">
        <f>Fat!I108</f>
        <v>-0.75017193521692782</v>
      </c>
      <c r="I89" s="206">
        <f>Fat!J108</f>
        <v>15.07147392891128</v>
      </c>
      <c r="J89" s="156">
        <f>Fat!K108</f>
        <v>0.62823138240085186</v>
      </c>
      <c r="K89" s="107">
        <f>Fat!L108</f>
        <v>4.3496561134233412E-2</v>
      </c>
      <c r="L89" s="110">
        <f>Fat!M108</f>
        <v>281993640.92572558</v>
      </c>
      <c r="M89" s="111">
        <f>Fat!N108</f>
        <v>-42439085.155117214</v>
      </c>
      <c r="N89" s="107">
        <f>Fat!O108</f>
        <v>-0.13081012408268011</v>
      </c>
      <c r="O89" s="105">
        <f>Fat!P108</f>
        <v>103736225.71814418</v>
      </c>
      <c r="P89" s="106">
        <f>Fat!Q108</f>
        <v>-18103397.165413007</v>
      </c>
      <c r="Q89" s="107">
        <f>Fat!R108</f>
        <v>-0.14858382467840142</v>
      </c>
    </row>
    <row r="90" spans="2:17">
      <c r="B90" s="321"/>
      <c r="C90" s="83" t="s">
        <v>187</v>
      </c>
      <c r="D90" s="105">
        <f>Fat!E109</f>
        <v>45251318.24600821</v>
      </c>
      <c r="E90" s="106">
        <f>Fat!F109</f>
        <v>-7830521.486976333</v>
      </c>
      <c r="F90" s="107">
        <f>Fat!G109</f>
        <v>-0.14751789927338413</v>
      </c>
      <c r="G90" s="108">
        <f>Fat!H109</f>
        <v>27.168780916871977</v>
      </c>
      <c r="H90" s="109">
        <f>Fat!I109</f>
        <v>-1.1505427495498779</v>
      </c>
      <c r="I90" s="206">
        <f>Fat!J109</f>
        <v>6.8960064744375478</v>
      </c>
      <c r="J90" s="156">
        <f>Fat!K109</f>
        <v>0.26394991315354677</v>
      </c>
      <c r="K90" s="107">
        <f>Fat!L109</f>
        <v>3.9799104653963427E-2</v>
      </c>
      <c r="L90" s="110">
        <f>Fat!M109</f>
        <v>312053383.60130656</v>
      </c>
      <c r="M90" s="111">
        <f>Fat!N109</f>
        <v>-39988379.884859383</v>
      </c>
      <c r="N90" s="107">
        <f>Fat!O109</f>
        <v>-0.11358987493093499</v>
      </c>
      <c r="O90" s="105">
        <f>Fat!P109</f>
        <v>87491108.288789749</v>
      </c>
      <c r="P90" s="106">
        <f>Fat!Q109</f>
        <v>-11244565.021884724</v>
      </c>
      <c r="Q90" s="107">
        <f>Fat!R109</f>
        <v>-0.11388553543867976</v>
      </c>
    </row>
    <row r="91" spans="2:17" ht="15" thickBot="1">
      <c r="B91" s="323"/>
      <c r="C91" s="84" t="s">
        <v>188</v>
      </c>
      <c r="D91" s="128">
        <f>Fat!E110</f>
        <v>100189821.86515746</v>
      </c>
      <c r="E91" s="129">
        <f>Fat!F110</f>
        <v>-8680079.2107074261</v>
      </c>
      <c r="F91" s="130">
        <f>Fat!G110</f>
        <v>-7.972891611850369E-2</v>
      </c>
      <c r="G91" s="131">
        <f>Fat!H110</f>
        <v>60.153724264044257</v>
      </c>
      <c r="H91" s="132">
        <f>Fat!I110</f>
        <v>2.0712994346176217</v>
      </c>
      <c r="I91" s="205">
        <f>Fat!J110</f>
        <v>9.182243703224529</v>
      </c>
      <c r="J91" s="157">
        <f>Fat!K110</f>
        <v>0.34805439441877617</v>
      </c>
      <c r="K91" s="130">
        <f>Fat!L110</f>
        <v>3.9398566439123296E-2</v>
      </c>
      <c r="L91" s="133">
        <f>Fat!M110</f>
        <v>919967360.94852924</v>
      </c>
      <c r="M91" s="134">
        <f>Fat!N110</f>
        <v>-41809955.186616182</v>
      </c>
      <c r="N91" s="130">
        <f>Fat!O110</f>
        <v>-4.3471554678194552E-2</v>
      </c>
      <c r="O91" s="128">
        <f>Fat!P110</f>
        <v>292441385.47824013</v>
      </c>
      <c r="P91" s="129">
        <f>Fat!Q110</f>
        <v>-19911753.463355482</v>
      </c>
      <c r="Q91" s="130">
        <f>Fat!R110</f>
        <v>-6.3747569596470807E-2</v>
      </c>
    </row>
    <row r="92" spans="2:17" ht="15" customHeight="1">
      <c r="B92" s="330" t="s">
        <v>107</v>
      </c>
      <c r="C92" s="82" t="s">
        <v>201</v>
      </c>
      <c r="D92" s="121">
        <f>Fat!E111</f>
        <v>2228490.9377547852</v>
      </c>
      <c r="E92" s="122">
        <f>Fat!F111</f>
        <v>-642340.72736386536</v>
      </c>
      <c r="F92" s="123">
        <f>Fat!G111</f>
        <v>-0.22374726291634298</v>
      </c>
      <c r="G92" s="124">
        <f>Fat!H111</f>
        <v>1.3379805143783912</v>
      </c>
      <c r="H92" s="125">
        <f>Fat!I111</f>
        <v>-0.19361694956159403</v>
      </c>
      <c r="I92" s="204">
        <f>Fat!J111</f>
        <v>5.514585669552817</v>
      </c>
      <c r="J92" s="152">
        <f>Fat!K111</f>
        <v>0.22115622105321986</v>
      </c>
      <c r="K92" s="123">
        <f>Fat!L111</f>
        <v>4.17793838956153E-2</v>
      </c>
      <c r="L92" s="126">
        <f>Fat!M111</f>
        <v>12289204.190070856</v>
      </c>
      <c r="M92" s="127">
        <f>Fat!N111</f>
        <v>-2907340.6877533421</v>
      </c>
      <c r="N92" s="123">
        <f>Fat!O111</f>
        <v>-0.19131590181370278</v>
      </c>
      <c r="O92" s="121">
        <f>Fat!P111</f>
        <v>3508363.7452843082</v>
      </c>
      <c r="P92" s="122">
        <f>Fat!Q111</f>
        <v>-829234.76436902629</v>
      </c>
      <c r="Q92" s="123">
        <f>Fat!R111</f>
        <v>-0.19117370188217342</v>
      </c>
    </row>
    <row r="93" spans="2:17">
      <c r="B93" s="331"/>
      <c r="C93" s="83" t="s">
        <v>202</v>
      </c>
      <c r="D93" s="105">
        <f>Fat!E112</f>
        <v>6668346.0593986074</v>
      </c>
      <c r="E93" s="106">
        <f>Fat!F112</f>
        <v>-1791169.8566329731</v>
      </c>
      <c r="F93" s="107">
        <f>Fat!G112</f>
        <v>-0.21173432078288751</v>
      </c>
      <c r="G93" s="108">
        <f>Fat!H112</f>
        <v>4.0036586819582674</v>
      </c>
      <c r="H93" s="109">
        <f>Fat!I112</f>
        <v>-0.50951890367994057</v>
      </c>
      <c r="I93" s="206">
        <f>Fat!J112</f>
        <v>5.4063014476167099</v>
      </c>
      <c r="J93" s="156">
        <f>Fat!K112</f>
        <v>0.14865877421923379</v>
      </c>
      <c r="K93" s="107">
        <f>Fat!L112</f>
        <v>2.8274796035762325E-2</v>
      </c>
      <c r="L93" s="110">
        <f>Fat!M112</f>
        <v>36051088.954135872</v>
      </c>
      <c r="M93" s="111">
        <f>Fat!N112</f>
        <v>-8426022.9222769067</v>
      </c>
      <c r="N93" s="107">
        <f>Fat!O112</f>
        <v>-0.18944626948103205</v>
      </c>
      <c r="O93" s="105">
        <f>Fat!P112</f>
        <v>9289045.2530858032</v>
      </c>
      <c r="P93" s="106">
        <f>Fat!Q112</f>
        <v>-2222646.493239563</v>
      </c>
      <c r="Q93" s="107">
        <f>Fat!R112</f>
        <v>-0.19307731150367638</v>
      </c>
    </row>
    <row r="94" spans="2:17">
      <c r="B94" s="331"/>
      <c r="C94" s="83" t="s">
        <v>203</v>
      </c>
      <c r="D94" s="105">
        <f>Fat!E113</f>
        <v>43086555.565220065</v>
      </c>
      <c r="E94" s="106">
        <f>Fat!F113</f>
        <v>-7750615.0761447474</v>
      </c>
      <c r="F94" s="107">
        <f>Fat!G113</f>
        <v>-0.15245960737709277</v>
      </c>
      <c r="G94" s="108">
        <f>Fat!H113</f>
        <v>25.86906269227547</v>
      </c>
      <c r="H94" s="109">
        <f>Fat!I113</f>
        <v>-1.2527231561402026</v>
      </c>
      <c r="I94" s="206">
        <f>Fat!J113</f>
        <v>6.5582914478054075</v>
      </c>
      <c r="J94" s="156">
        <f>Fat!K113</f>
        <v>0.21816744429705537</v>
      </c>
      <c r="K94" s="107">
        <f>Fat!L113</f>
        <v>3.4410595782721425E-2</v>
      </c>
      <c r="L94" s="110">
        <f>Fat!M113</f>
        <v>282574188.87877524</v>
      </c>
      <c r="M94" s="111">
        <f>Fat!N113</f>
        <v>-39739776.974991918</v>
      </c>
      <c r="N94" s="107">
        <f>Fat!O113</f>
        <v>-0.12329523751701696</v>
      </c>
      <c r="O94" s="105">
        <f>Fat!P113</f>
        <v>75104151.554917693</v>
      </c>
      <c r="P94" s="106">
        <f>Fat!Q113</f>
        <v>-10887217.609447479</v>
      </c>
      <c r="Q94" s="107">
        <f>Fat!R113</f>
        <v>-0.12660825982009299</v>
      </c>
    </row>
    <row r="95" spans="2:17" ht="15" thickBot="1">
      <c r="B95" s="332"/>
      <c r="C95" s="84" t="s">
        <v>204</v>
      </c>
      <c r="D95" s="128">
        <f>Fat!E114</f>
        <v>76034974.453829512</v>
      </c>
      <c r="E95" s="129">
        <f>Fat!F114</f>
        <v>-7314964.3407992721</v>
      </c>
      <c r="F95" s="130">
        <f>Fat!G114</f>
        <v>-8.776208413089634E-2</v>
      </c>
      <c r="G95" s="131">
        <f>Fat!H114</f>
        <v>45.651212893411817</v>
      </c>
      <c r="H95" s="132">
        <f>Fat!I114</f>
        <v>1.1837659063623889</v>
      </c>
      <c r="I95" s="205">
        <f>Fat!J114</f>
        <v>6.9484622595284096</v>
      </c>
      <c r="J95" s="157">
        <f>Fat!K114</f>
        <v>0.16894766744642986</v>
      </c>
      <c r="K95" s="130">
        <f>Fat!L114</f>
        <v>2.492031916912598E-2</v>
      </c>
      <c r="L95" s="133">
        <f>Fat!M114</f>
        <v>528326150.39664114</v>
      </c>
      <c r="M95" s="134">
        <f>Fat!N114</f>
        <v>-36745975.910684586</v>
      </c>
      <c r="N95" s="130">
        <f>Fat!O114</f>
        <v>-6.502882410925992E-2</v>
      </c>
      <c r="O95" s="128">
        <f>Fat!P114</f>
        <v>138399540.50917509</v>
      </c>
      <c r="P95" s="129">
        <f>Fat!Q114</f>
        <v>-11886690.008994728</v>
      </c>
      <c r="Q95" s="130">
        <f>Fat!R114</f>
        <v>-7.9093673239462953E-2</v>
      </c>
    </row>
    <row r="96" spans="2:17" ht="15" thickBot="1">
      <c r="B96" s="324" t="s">
        <v>106</v>
      </c>
      <c r="C96" s="142" t="s">
        <v>106</v>
      </c>
      <c r="D96" s="128">
        <f>'Segment Data'!E126</f>
        <v>37734326.66007103</v>
      </c>
      <c r="E96" s="129">
        <f>'Segment Data'!F126</f>
        <v>-3338885.4716466442</v>
      </c>
      <c r="F96" s="130">
        <f>'Segment Data'!G126</f>
        <v>-8.1291072656776223E-2</v>
      </c>
      <c r="G96" s="131">
        <f>'Segment Data'!H126</f>
        <v>22.655597534190871</v>
      </c>
      <c r="H96" s="132">
        <f>'Segment Data'!I126</f>
        <v>0.74291338027414966</v>
      </c>
      <c r="I96" s="205">
        <f>'Segment Data'!J126</f>
        <v>17.343666744589694</v>
      </c>
      <c r="J96" s="157">
        <f>'Segment Data'!K126</f>
        <v>0.46861617817284795</v>
      </c>
      <c r="K96" s="130">
        <f>'Segment Data'!L126</f>
        <v>2.7769764382540234E-2</v>
      </c>
      <c r="L96" s="133">
        <f>'Segment Data'!M126</f>
        <v>654451586.42375815</v>
      </c>
      <c r="M96" s="134">
        <f>'Segment Data'!N126</f>
        <v>-38660945.224143505</v>
      </c>
      <c r="N96" s="130">
        <f>'Segment Data'!O126</f>
        <v>-5.5778742208318792E-2</v>
      </c>
      <c r="O96" s="128">
        <f>'Segment Data'!P126</f>
        <v>258623863.48146525</v>
      </c>
      <c r="P96" s="129">
        <f>'Segment Data'!Q126</f>
        <v>-23952396.962246627</v>
      </c>
      <c r="Q96" s="130">
        <f>'Segment Data'!R126</f>
        <v>-8.476436387343958E-2</v>
      </c>
    </row>
    <row r="97" spans="2:17">
      <c r="B97" s="321"/>
      <c r="C97" s="99" t="s">
        <v>120</v>
      </c>
      <c r="D97" s="143">
        <f>'Segment Data'!E127</f>
        <v>26131953.870557323</v>
      </c>
      <c r="E97" s="144">
        <f>'Segment Data'!F127</f>
        <v>-2007572.3460669406</v>
      </c>
      <c r="F97" s="145">
        <f>'Segment Data'!G127</f>
        <v>-7.1343502040944362E-2</v>
      </c>
      <c r="G97" s="146">
        <f>'Segment Data'!H127</f>
        <v>15.689561258286773</v>
      </c>
      <c r="H97" s="147">
        <f>'Segment Data'!I127</f>
        <v>0.67703805342195622</v>
      </c>
      <c r="I97" s="207">
        <f>'Segment Data'!J127</f>
        <v>13.892269894710234</v>
      </c>
      <c r="J97" s="161">
        <f>'Segment Data'!K127</f>
        <v>0.34096205351599274</v>
      </c>
      <c r="K97" s="145">
        <f>'Segment Data'!L127</f>
        <v>2.5160822668311891E-2</v>
      </c>
      <c r="L97" s="148">
        <f>'Segment Data'!M127</f>
        <v>363032156.04590005</v>
      </c>
      <c r="M97" s="149">
        <f>'Segment Data'!N127</f>
        <v>-18295226.220931232</v>
      </c>
      <c r="N97" s="145">
        <f>'Segment Data'!O127</f>
        <v>-4.7977740576021027E-2</v>
      </c>
      <c r="O97" s="143">
        <f>'Segment Data'!P127</f>
        <v>153131704.81633893</v>
      </c>
      <c r="P97" s="144">
        <f>'Segment Data'!Q127</f>
        <v>-11825113.711237192</v>
      </c>
      <c r="Q97" s="145">
        <f>'Segment Data'!R127</f>
        <v>-7.1686116504849823E-2</v>
      </c>
    </row>
    <row r="98" spans="2:17" ht="15" thickBot="1">
      <c r="B98" s="321"/>
      <c r="C98" s="98" t="s">
        <v>121</v>
      </c>
      <c r="D98" s="135">
        <f>'Segment Data'!E128</f>
        <v>11602372.789512778</v>
      </c>
      <c r="E98" s="136">
        <f>'Segment Data'!F128</f>
        <v>-1331313.1255804412</v>
      </c>
      <c r="F98" s="137">
        <f>'Segment Data'!G128</f>
        <v>-0.10293377574809043</v>
      </c>
      <c r="G98" s="138">
        <f>'Segment Data'!H128</f>
        <v>6.9660362759035426</v>
      </c>
      <c r="H98" s="139">
        <f>'Segment Data'!I128</f>
        <v>6.5875326851738691E-2</v>
      </c>
      <c r="I98" s="208">
        <f>'Segment Data'!J128</f>
        <v>25.117226938378309</v>
      </c>
      <c r="J98" s="154">
        <f>'Segment Data'!K128</f>
        <v>1.0107849366264041</v>
      </c>
      <c r="K98" s="137">
        <f>'Segment Data'!L128</f>
        <v>4.1930075643388048E-2</v>
      </c>
      <c r="L98" s="140">
        <f>'Segment Data'!M128</f>
        <v>291419430.3778578</v>
      </c>
      <c r="M98" s="141">
        <f>'Segment Data'!N128</f>
        <v>-20365719.003212392</v>
      </c>
      <c r="N98" s="137">
        <f>'Segment Data'!O128</f>
        <v>-6.5319721108079445E-2</v>
      </c>
      <c r="O98" s="135">
        <f>'Segment Data'!P128</f>
        <v>105492158.66512634</v>
      </c>
      <c r="P98" s="136">
        <f>'Segment Data'!Q128</f>
        <v>-12127283.251009509</v>
      </c>
      <c r="Q98" s="137">
        <f>'Segment Data'!R128</f>
        <v>-0.10310611114492803</v>
      </c>
    </row>
    <row r="99" spans="2:17">
      <c r="B99" s="321"/>
      <c r="C99" s="82" t="s">
        <v>105</v>
      </c>
      <c r="D99" s="121">
        <f>Flavor!D126</f>
        <v>12149.864969493085</v>
      </c>
      <c r="E99" s="122">
        <f>Flavor!E126</f>
        <v>157.62367003492727</v>
      </c>
      <c r="F99" s="123">
        <f>Flavor!F126</f>
        <v>1.3143804072892458E-2</v>
      </c>
      <c r="G99" s="124">
        <f>Flavor!G126</f>
        <v>7.2947492431307062E-3</v>
      </c>
      <c r="H99" s="125">
        <f>Flavor!H126</f>
        <v>8.9685187270186536E-4</v>
      </c>
      <c r="I99" s="204">
        <f>Flavor!I126</f>
        <v>34.483434731152244</v>
      </c>
      <c r="J99" s="152">
        <f>Flavor!J126</f>
        <v>0.99415799957434103</v>
      </c>
      <c r="K99" s="123">
        <f>Flavor!K126</f>
        <v>2.9685860567926922E-2</v>
      </c>
      <c r="L99" s="126">
        <f>Flavor!L126</f>
        <v>418969.07566782786</v>
      </c>
      <c r="M99" s="127">
        <f>Flavor!M126</f>
        <v>17357.588158416271</v>
      </c>
      <c r="N99" s="123">
        <f>Flavor!N126</f>
        <v>4.3219849775859569E-2</v>
      </c>
      <c r="O99" s="121">
        <f>Flavor!O126</f>
        <v>134958.78785703762</v>
      </c>
      <c r="P99" s="122">
        <f>Flavor!P126</f>
        <v>9649.1572005568305</v>
      </c>
      <c r="Q99" s="123">
        <f>Flavor!Q126</f>
        <v>7.7002518880681048E-2</v>
      </c>
    </row>
    <row r="100" spans="2:17">
      <c r="B100" s="321"/>
      <c r="C100" s="83" t="s">
        <v>104</v>
      </c>
      <c r="D100" s="105">
        <f>Flavor!D127</f>
        <v>31286161.920177594</v>
      </c>
      <c r="E100" s="106">
        <f>Flavor!E127</f>
        <v>-2566372.7955090627</v>
      </c>
      <c r="F100" s="107">
        <f>Flavor!F127</f>
        <v>-7.5810358576188147E-2</v>
      </c>
      <c r="G100" s="108">
        <f>Flavor!G127</f>
        <v>18.784135178516486</v>
      </c>
      <c r="H100" s="109">
        <f>Flavor!H127</f>
        <v>0.7237044857461008</v>
      </c>
      <c r="I100" s="206">
        <f>Flavor!I127</f>
        <v>16.055959619600273</v>
      </c>
      <c r="J100" s="156">
        <f>Flavor!J127</f>
        <v>0.42508558722786027</v>
      </c>
      <c r="K100" s="107">
        <f>Flavor!K127</f>
        <v>2.7195253851287158E-2</v>
      </c>
      <c r="L100" s="110">
        <f>Flavor!L127</f>
        <v>502329352.44264716</v>
      </c>
      <c r="M100" s="111">
        <f>Flavor!M127</f>
        <v>-26815353.374765038</v>
      </c>
      <c r="N100" s="107">
        <f>Flavor!N127</f>
        <v>-5.0676786670937612E-2</v>
      </c>
      <c r="O100" s="105">
        <f>Flavor!O127</f>
        <v>200981107.74848095</v>
      </c>
      <c r="P100" s="106">
        <f>Flavor!P127</f>
        <v>-17087026.102935225</v>
      </c>
      <c r="Q100" s="107">
        <f>Flavor!Q127</f>
        <v>-7.8356364137906157E-2</v>
      </c>
    </row>
    <row r="101" spans="2:17">
      <c r="B101" s="321"/>
      <c r="C101" s="83" t="s">
        <v>103</v>
      </c>
      <c r="D101" s="105">
        <f>Flavor!D128</f>
        <v>169048.65154681247</v>
      </c>
      <c r="E101" s="106">
        <f>Flavor!E128</f>
        <v>-12088.904803475802</v>
      </c>
      <c r="F101" s="107">
        <f>Flavor!F128</f>
        <v>-6.6738809151747527E-2</v>
      </c>
      <c r="G101" s="108">
        <f>Flavor!G128</f>
        <v>0.10149639736900111</v>
      </c>
      <c r="H101" s="109">
        <f>Flavor!H128</f>
        <v>4.8589576677354473E-3</v>
      </c>
      <c r="I101" s="206">
        <f>Flavor!I128</f>
        <v>18.612451040706024</v>
      </c>
      <c r="J101" s="156">
        <f>Flavor!J128</f>
        <v>0.18048557057863235</v>
      </c>
      <c r="K101" s="107">
        <f>Flavor!K128</f>
        <v>9.7919872338706661E-3</v>
      </c>
      <c r="L101" s="110">
        <f>Flavor!L128</f>
        <v>3146409.7504124199</v>
      </c>
      <c r="M101" s="111">
        <f>Flavor!M128</f>
        <v>-192311.43357934803</v>
      </c>
      <c r="N101" s="107">
        <f>Flavor!N128</f>
        <v>-5.7600327485094423E-2</v>
      </c>
      <c r="O101" s="105">
        <f>Flavor!O128</f>
        <v>1220287.9536995888</v>
      </c>
      <c r="P101" s="106">
        <f>Flavor!P128</f>
        <v>-71066.688282352872</v>
      </c>
      <c r="Q101" s="107">
        <f>Flavor!Q128</f>
        <v>-5.5032665676782125E-2</v>
      </c>
    </row>
    <row r="102" spans="2:17">
      <c r="B102" s="321"/>
      <c r="C102" s="83" t="s">
        <v>102</v>
      </c>
      <c r="D102" s="105">
        <f>Flavor!D129</f>
        <v>6683.2643467634916</v>
      </c>
      <c r="E102" s="106">
        <f>Flavor!E129</f>
        <v>-168.91470125317574</v>
      </c>
      <c r="F102" s="107">
        <f>Flavor!F129</f>
        <v>-2.4651238689109758E-2</v>
      </c>
      <c r="G102" s="108">
        <f>Flavor!G129</f>
        <v>4.0126155852437811E-3</v>
      </c>
      <c r="H102" s="109">
        <f>Flavor!H129</f>
        <v>3.5695712922236781E-4</v>
      </c>
      <c r="I102" s="206">
        <f>Flavor!I129</f>
        <v>16.69514311567772</v>
      </c>
      <c r="J102" s="156">
        <f>Flavor!J129</f>
        <v>8.4878219693180768E-3</v>
      </c>
      <c r="K102" s="107">
        <f>Flavor!K129</f>
        <v>5.0865927412777306E-4</v>
      </c>
      <c r="L102" s="110">
        <f>Flavor!L129</f>
        <v>111578.05474912286</v>
      </c>
      <c r="M102" s="111">
        <f>Flavor!M129</f>
        <v>-2761.8950359022565</v>
      </c>
      <c r="N102" s="107">
        <f>Flavor!N129</f>
        <v>-2.4155118496159918E-2</v>
      </c>
      <c r="O102" s="105">
        <f>Flavor!O129</f>
        <v>39516.556884050369</v>
      </c>
      <c r="P102" s="106">
        <f>Flavor!P129</f>
        <v>-5589.1404393911362</v>
      </c>
      <c r="Q102" s="107">
        <f>Flavor!Q129</f>
        <v>-0.12391207255511047</v>
      </c>
    </row>
    <row r="103" spans="2:17">
      <c r="B103" s="321"/>
      <c r="C103" s="83" t="s">
        <v>63</v>
      </c>
      <c r="D103" s="105">
        <f>Flavor!D130</f>
        <v>5493492.8543132134</v>
      </c>
      <c r="E103" s="106">
        <f>Flavor!E130</f>
        <v>-371689.19851522427</v>
      </c>
      <c r="F103" s="107">
        <f>Flavor!F130</f>
        <v>-6.3372150287471479E-2</v>
      </c>
      <c r="G103" s="108">
        <f>Flavor!G130</f>
        <v>3.2982796880266236</v>
      </c>
      <c r="H103" s="109">
        <f>Flavor!H130</f>
        <v>0.16918714428561632</v>
      </c>
      <c r="I103" s="206">
        <f>Flavor!I130</f>
        <v>23.943753904435198</v>
      </c>
      <c r="J103" s="156">
        <f>Flavor!J130</f>
        <v>1.3846996511883063</v>
      </c>
      <c r="K103" s="107">
        <f>Flavor!K130</f>
        <v>6.138110381950114E-2</v>
      </c>
      <c r="L103" s="110">
        <f>Flavor!L130</f>
        <v>131534840.97944887</v>
      </c>
      <c r="M103" s="111">
        <f>Flavor!M130</f>
        <v>-778119.15547783673</v>
      </c>
      <c r="N103" s="107">
        <f>Flavor!N130</f>
        <v>-5.8808990040306441E-3</v>
      </c>
      <c r="O103" s="105">
        <f>Flavor!O130</f>
        <v>49336615.288618907</v>
      </c>
      <c r="P103" s="106">
        <f>Flavor!P130</f>
        <v>-3031994.8020939156</v>
      </c>
      <c r="Q103" s="107">
        <f>Flavor!Q130</f>
        <v>-5.7897179185048046E-2</v>
      </c>
    </row>
    <row r="104" spans="2:17">
      <c r="B104" s="321"/>
      <c r="C104" s="83" t="s">
        <v>64</v>
      </c>
      <c r="D104" s="105">
        <f>Flavor!D131</f>
        <v>487135.8834249822</v>
      </c>
      <c r="E104" s="106">
        <f>Flavor!E131</f>
        <v>-93420.56861039286</v>
      </c>
      <c r="F104" s="107">
        <f>Flavor!F131</f>
        <v>-0.16091556347857186</v>
      </c>
      <c r="G104" s="108">
        <f>Flavor!G131</f>
        <v>0.29247519423785467</v>
      </c>
      <c r="H104" s="109">
        <f>Flavor!H131</f>
        <v>-1.7253446565132502E-2</v>
      </c>
      <c r="I104" s="206">
        <f>Flavor!I131</f>
        <v>25.080951704637982</v>
      </c>
      <c r="J104" s="156">
        <f>Flavor!J131</f>
        <v>-1.2463979191150081</v>
      </c>
      <c r="K104" s="107">
        <f>Flavor!K131</f>
        <v>-4.7342324120255776E-2</v>
      </c>
      <c r="L104" s="110">
        <f>Flavor!L131</f>
        <v>12217831.565778136</v>
      </c>
      <c r="M104" s="111">
        <f>Flavor!M131</f>
        <v>-3066681.123282766</v>
      </c>
      <c r="N104" s="107">
        <f>Flavor!N131</f>
        <v>-0.20063977083663151</v>
      </c>
      <c r="O104" s="105">
        <f>Flavor!O131</f>
        <v>4440890.9172401829</v>
      </c>
      <c r="P104" s="106">
        <f>Flavor!P131</f>
        <v>-1080373.4280160759</v>
      </c>
      <c r="Q104" s="107">
        <f>Flavor!Q131</f>
        <v>-0.19567500493692308</v>
      </c>
    </row>
    <row r="105" spans="2:17">
      <c r="B105" s="321"/>
      <c r="C105" s="83" t="s">
        <v>196</v>
      </c>
      <c r="D105" s="105">
        <f>Flavor!D132</f>
        <v>376368.33725830162</v>
      </c>
      <c r="E105" s="106">
        <f>Flavor!E132</f>
        <v>-267035.76050492428</v>
      </c>
      <c r="F105" s="107">
        <f>Flavor!F132</f>
        <v>-0.41503584051339693</v>
      </c>
      <c r="G105" s="108">
        <f>Flavor!G132</f>
        <v>0.22597063014667443</v>
      </c>
      <c r="H105" s="109">
        <f>Flavor!H132</f>
        <v>-0.11728742165624215</v>
      </c>
      <c r="I105" s="206">
        <f>Flavor!I132</f>
        <v>18.591588784358862</v>
      </c>
      <c r="J105" s="156">
        <f>Flavor!J132</f>
        <v>-2.790725067660091</v>
      </c>
      <c r="K105" s="107">
        <f>Flavor!K132</f>
        <v>-0.13051557876167766</v>
      </c>
      <c r="L105" s="110">
        <f>Flavor!L132</f>
        <v>6997285.3577592345</v>
      </c>
      <c r="M105" s="111">
        <f>Flavor!M132</f>
        <v>-6760182.9942891477</v>
      </c>
      <c r="N105" s="107">
        <f>Flavor!N132</f>
        <v>-0.49138277634362926</v>
      </c>
      <c r="O105" s="105">
        <f>Flavor!O132</f>
        <v>3044308.4425095594</v>
      </c>
      <c r="P105" s="106">
        <f>Flavor!P132</f>
        <v>-2412011.0248490958</v>
      </c>
      <c r="Q105" s="107">
        <f>Flavor!Q132</f>
        <v>-0.44205824810634192</v>
      </c>
    </row>
    <row r="106" spans="2:17" ht="15" thickBot="1">
      <c r="B106" s="321"/>
      <c r="C106" s="83" t="s">
        <v>197</v>
      </c>
      <c r="D106" s="105">
        <f>Flavor!D133</f>
        <v>3770.4179227130403</v>
      </c>
      <c r="E106" s="106">
        <f>Flavor!E133</f>
        <v>-6688.2322180324918</v>
      </c>
      <c r="F106" s="107">
        <f>Flavor!F133</f>
        <v>-0.63949287221837681</v>
      </c>
      <c r="G106" s="108">
        <f>Flavor!G133</f>
        <v>2.2637497089109562E-3</v>
      </c>
      <c r="H106" s="109">
        <f>Flavor!H133</f>
        <v>-3.3159720931123572E-3</v>
      </c>
      <c r="I106" s="206">
        <f>Flavor!I133</f>
        <v>27.037776342277066</v>
      </c>
      <c r="J106" s="156">
        <f>Flavor!J133</f>
        <v>7.460528664539531</v>
      </c>
      <c r="K106" s="107">
        <f>Flavor!K133</f>
        <v>0.38108158957519583</v>
      </c>
      <c r="L106" s="110">
        <f>Flavor!L133</f>
        <v>101943.71651122808</v>
      </c>
      <c r="M106" s="111">
        <f>Flavor!M133</f>
        <v>-102807.86766895176</v>
      </c>
      <c r="N106" s="107">
        <f>Flavor!N133</f>
        <v>-0.5021102429101677</v>
      </c>
      <c r="O106" s="105">
        <f>Flavor!O133</f>
        <v>34924.815666675568</v>
      </c>
      <c r="P106" s="106">
        <f>Flavor!P133</f>
        <v>-39749.997047066689</v>
      </c>
      <c r="Q106" s="107">
        <f>Flavor!Q133</f>
        <v>-0.53230795769711492</v>
      </c>
    </row>
    <row r="107" spans="2:17">
      <c r="B107" s="324" t="s">
        <v>101</v>
      </c>
      <c r="C107" s="101" t="s">
        <v>13</v>
      </c>
      <c r="D107" s="143">
        <f>'Branded vs. Private Label'!D29</f>
        <v>131280553.16442205</v>
      </c>
      <c r="E107" s="144">
        <f>'Branded vs. Private Label'!E29</f>
        <v>-17316012.864405468</v>
      </c>
      <c r="F107" s="145">
        <f>'Branded vs. Private Label'!F29</f>
        <v>-0.11653037029837006</v>
      </c>
      <c r="G107" s="146">
        <f>'Branded vs. Private Label'!G29</f>
        <v>78.820523375240725</v>
      </c>
      <c r="H107" s="147">
        <f>'Branded vs. Private Label'!H29</f>
        <v>-0.45619857443740841</v>
      </c>
      <c r="I107" s="207">
        <f>'Branded vs. Private Label'!I29</f>
        <v>10.025373642032395</v>
      </c>
      <c r="J107" s="161">
        <f>'Branded vs. Private Label'!J29</f>
        <v>0.41269325050420491</v>
      </c>
      <c r="K107" s="145">
        <f>'Branded vs. Private Label'!K29</f>
        <v>4.2932172265700015E-2</v>
      </c>
      <c r="L107" s="148">
        <f>'Branded vs. Private Label'!L29</f>
        <v>1316136597.4060295</v>
      </c>
      <c r="M107" s="149">
        <f>'Branded vs. Private Label'!M29</f>
        <v>-112274699.10770488</v>
      </c>
      <c r="N107" s="145">
        <f>'Branded vs. Private Label'!N29</f>
        <v>-7.8601099964505455E-2</v>
      </c>
      <c r="O107" s="143">
        <f>'Branded vs. Private Label'!O29</f>
        <v>429396902.00174749</v>
      </c>
      <c r="P107" s="144">
        <f>'Branded vs. Private Label'!P29</f>
        <v>-45997248.764884233</v>
      </c>
      <c r="Q107" s="145">
        <f>'Branded vs. Private Label'!Q29</f>
        <v>-9.6756025901261075E-2</v>
      </c>
    </row>
    <row r="108" spans="2:17" ht="15" thickBot="1">
      <c r="B108" s="323"/>
      <c r="C108" s="100" t="s">
        <v>12</v>
      </c>
      <c r="D108" s="135">
        <f>'Branded vs. Private Label'!D30</f>
        <v>35275754.181362502</v>
      </c>
      <c r="E108" s="136">
        <f>'Branded vs. Private Label'!E30</f>
        <v>-3568030.9727848992</v>
      </c>
      <c r="F108" s="137">
        <f>'Branded vs. Private Label'!F30</f>
        <v>-9.1855903296384489E-2</v>
      </c>
      <c r="G108" s="138">
        <f>'Branded vs. Private Label'!G30</f>
        <v>21.179476624759157</v>
      </c>
      <c r="H108" s="139">
        <f>'Branded vs. Private Label'!H30</f>
        <v>0.45619857443746525</v>
      </c>
      <c r="I108" s="208">
        <f>'Branded vs. Private Label'!I30</f>
        <v>6.0249874952525371</v>
      </c>
      <c r="J108" s="154">
        <f>'Branded vs. Private Label'!J30</f>
        <v>0.18973786160830741</v>
      </c>
      <c r="K108" s="137">
        <f>'Branded vs. Private Label'!K30</f>
        <v>3.2515808837781005E-2</v>
      </c>
      <c r="L108" s="140">
        <f>'Branded vs. Private Label'!L30</f>
        <v>212535977.82831147</v>
      </c>
      <c r="M108" s="141">
        <f>'Branded vs. Private Label'!M30</f>
        <v>-14127205.261782318</v>
      </c>
      <c r="N108" s="137">
        <f>'Branded vs. Private Label'!N30</f>
        <v>-6.2326863450810427E-2</v>
      </c>
      <c r="O108" s="135">
        <f>'Branded vs. Private Label'!O30</f>
        <v>58889640.796727136</v>
      </c>
      <c r="P108" s="136">
        <f>'Branded vs. Private Label'!P30</f>
        <v>-3851108.77422297</v>
      </c>
      <c r="Q108" s="137">
        <f>'Branded vs. Private Label'!Q30</f>
        <v>-6.1381300041179143E-2</v>
      </c>
    </row>
    <row r="109" spans="2:17" ht="15" thickBot="1">
      <c r="B109" s="324" t="s">
        <v>100</v>
      </c>
      <c r="C109" s="142" t="s">
        <v>99</v>
      </c>
      <c r="D109" s="114">
        <f>'Single Serve'!E42</f>
        <v>32683608.839619994</v>
      </c>
      <c r="E109" s="115">
        <f>'Single Serve'!F42</f>
        <v>-2932397.752820082</v>
      </c>
      <c r="F109" s="116">
        <f>'Single Serve'!G42</f>
        <v>-8.2333704235177191E-2</v>
      </c>
      <c r="G109" s="117">
        <f>'Single Serve'!H42</f>
        <v>19.623158894707064</v>
      </c>
      <c r="H109" s="118">
        <f>'Single Serve'!I42</f>
        <v>0.62191056815410306</v>
      </c>
      <c r="I109" s="158">
        <f>'Single Serve'!J42</f>
        <v>20.233534876445937</v>
      </c>
      <c r="J109" s="159">
        <f>'Single Serve'!K42</f>
        <v>0.62673459189119285</v>
      </c>
      <c r="K109" s="116">
        <f>'Single Serve'!L42</f>
        <v>3.1965164269302168E-2</v>
      </c>
      <c r="L109" s="119">
        <f>'Single Serve'!M42</f>
        <v>661304939.34456789</v>
      </c>
      <c r="M109" s="120">
        <f>'Single Serve'!N42</f>
        <v>-37010988.846789837</v>
      </c>
      <c r="N109" s="116">
        <f>'Single Serve'!O42</f>
        <v>-5.3000350346652569E-2</v>
      </c>
      <c r="O109" s="114">
        <f>'Single Serve'!P42</f>
        <v>282472242.8455407</v>
      </c>
      <c r="P109" s="115">
        <f>'Single Serve'!Q42</f>
        <v>-25275475.163338482</v>
      </c>
      <c r="Q109" s="116">
        <f>'Single Serve'!R42</f>
        <v>-8.2130503929875545E-2</v>
      </c>
    </row>
    <row r="110" spans="2:17">
      <c r="B110" s="321"/>
      <c r="C110" s="99" t="s">
        <v>98</v>
      </c>
      <c r="D110" s="143">
        <f>'Single Serve'!E43</f>
        <v>20720260.266698796</v>
      </c>
      <c r="E110" s="144">
        <f>'Single Serve'!F43</f>
        <v>-1650377.1444936916</v>
      </c>
      <c r="F110" s="145">
        <f>'Single Serve'!G43</f>
        <v>-7.3774256591722071E-2</v>
      </c>
      <c r="G110" s="146">
        <f>'Single Serve'!H43</f>
        <v>12.440393640381215</v>
      </c>
      <c r="H110" s="147">
        <f>'Single Serve'!I43</f>
        <v>0.50559023758842159</v>
      </c>
      <c r="I110" s="160">
        <f>'Single Serve'!J43</f>
        <v>17.310229762060317</v>
      </c>
      <c r="J110" s="161">
        <f>'Single Serve'!K43</f>
        <v>0.44693536146145263</v>
      </c>
      <c r="K110" s="145">
        <f>'Single Serve'!L43</f>
        <v>2.6503442971711429E-2</v>
      </c>
      <c r="L110" s="148">
        <f>'Single Serve'!M43</f>
        <v>358672465.94624537</v>
      </c>
      <c r="M110" s="149">
        <f>'Single Serve'!N43</f>
        <v>-18570178.647744358</v>
      </c>
      <c r="N110" s="145">
        <f>'Single Serve'!O43</f>
        <v>-4.9226085422369607E-2</v>
      </c>
      <c r="O110" s="143">
        <f>'Single Serve'!P43</f>
        <v>172938470.47854447</v>
      </c>
      <c r="P110" s="144">
        <f>'Single Serve'!Q43</f>
        <v>-13378949.274673313</v>
      </c>
      <c r="Q110" s="145">
        <f>'Single Serve'!R43</f>
        <v>-7.1807291515705168E-2</v>
      </c>
    </row>
    <row r="111" spans="2:17" ht="15" thickBot="1">
      <c r="B111" s="321"/>
      <c r="C111" s="98" t="s">
        <v>97</v>
      </c>
      <c r="D111" s="135">
        <f>'Single Serve'!E44</f>
        <v>11963348.572920427</v>
      </c>
      <c r="E111" s="136">
        <f>'Single Serve'!F44</f>
        <v>-1282020.608326979</v>
      </c>
      <c r="F111" s="137">
        <f>'Single Serve'!G44</f>
        <v>-9.6790100055651487E-2</v>
      </c>
      <c r="G111" s="138">
        <f>'Single Serve'!H44</f>
        <v>7.1827652543253855</v>
      </c>
      <c r="H111" s="139">
        <f>'Single Serve'!I44</f>
        <v>0.11632033056531288</v>
      </c>
      <c r="I111" s="153">
        <f>'Single Serve'!J44</f>
        <v>25.296635933800744</v>
      </c>
      <c r="J111" s="154">
        <f>'Single Serve'!K44</f>
        <v>1.0562180787862481</v>
      </c>
      <c r="K111" s="137">
        <f>'Single Serve'!L44</f>
        <v>4.3572601970132845E-2</v>
      </c>
      <c r="L111" s="140">
        <f>'Single Serve'!M44</f>
        <v>302632473.3983227</v>
      </c>
      <c r="M111" s="141">
        <f>'Single Serve'!N44</f>
        <v>-18440810.199045658</v>
      </c>
      <c r="N111" s="137">
        <f>'Single Serve'!O44</f>
        <v>-5.7434894589892954E-2</v>
      </c>
      <c r="O111" s="135">
        <f>'Single Serve'!P44</f>
        <v>109533772.36699615</v>
      </c>
      <c r="P111" s="136">
        <f>'Single Serve'!Q44</f>
        <v>-11896525.888665378</v>
      </c>
      <c r="Q111" s="137">
        <f>'Single Serve'!R44</f>
        <v>-9.7969996447000551E-2</v>
      </c>
    </row>
    <row r="112" spans="2:17">
      <c r="B112" s="321"/>
      <c r="C112" s="82" t="s">
        <v>96</v>
      </c>
      <c r="D112" s="121">
        <f>Size!D93</f>
        <v>32811663.372574605</v>
      </c>
      <c r="E112" s="122">
        <f>Size!E93</f>
        <v>-3050365.6644506678</v>
      </c>
      <c r="F112" s="123">
        <f>Size!F93</f>
        <v>-8.505836803883457E-2</v>
      </c>
      <c r="G112" s="124">
        <f>Size!G93</f>
        <v>19.700042523430145</v>
      </c>
      <c r="H112" s="125">
        <f>Size!H93</f>
        <v>0.56754047107455108</v>
      </c>
      <c r="I112" s="151">
        <f>Size!I93</f>
        <v>20.231907625811832</v>
      </c>
      <c r="J112" s="152">
        <f>Size!J93</f>
        <v>0.62924361328337852</v>
      </c>
      <c r="K112" s="123">
        <f>Size!K93</f>
        <v>3.2099902996920032E-2</v>
      </c>
      <c r="L112" s="126">
        <f>Size!L93</f>
        <v>663842542.40316296</v>
      </c>
      <c r="M112" s="127">
        <f>Size!M93</f>
        <v>-39148763.617182851</v>
      </c>
      <c r="N112" s="123">
        <f>Size!N93</f>
        <v>-5.5688830405037491E-2</v>
      </c>
      <c r="O112" s="121">
        <f>Size!O93</f>
        <v>283153831.90911692</v>
      </c>
      <c r="P112" s="122">
        <f>Size!P93</f>
        <v>-25852329.062262595</v>
      </c>
      <c r="Q112" s="123">
        <f>Size!Q93</f>
        <v>-8.3662827242648619E-2</v>
      </c>
    </row>
    <row r="113" spans="2:17">
      <c r="B113" s="321"/>
      <c r="C113" s="83" t="s">
        <v>95</v>
      </c>
      <c r="D113" s="105">
        <f>Size!D94</f>
        <v>12752114.239909597</v>
      </c>
      <c r="E113" s="106">
        <f>Size!E94</f>
        <v>-1414391.0234898124</v>
      </c>
      <c r="F113" s="107">
        <f>Size!F94</f>
        <v>-9.9840503864000521E-2</v>
      </c>
      <c r="G113" s="108">
        <f>Size!G94</f>
        <v>7.6563382336732202</v>
      </c>
      <c r="H113" s="109">
        <f>Size!H94</f>
        <v>9.8464395947440053E-2</v>
      </c>
      <c r="I113" s="155">
        <f>Size!I94</f>
        <v>11.967211384211982</v>
      </c>
      <c r="J113" s="156">
        <f>Size!J94</f>
        <v>0.29384452132424776</v>
      </c>
      <c r="K113" s="107">
        <f>Size!K94</f>
        <v>2.5172216788495336E-2</v>
      </c>
      <c r="L113" s="110">
        <f>Size!L94</f>
        <v>152607246.70461786</v>
      </c>
      <c r="M113" s="111">
        <f>Size!M94</f>
        <v>-12763566.400073469</v>
      </c>
      <c r="N113" s="107">
        <f>Size!N94</f>
        <v>-7.7181493883042324E-2</v>
      </c>
      <c r="O113" s="105">
        <f>Size!O94</f>
        <v>51008681.176088005</v>
      </c>
      <c r="P113" s="106">
        <f>Size!P94</f>
        <v>-5657355.0034400597</v>
      </c>
      <c r="Q113" s="107">
        <f>Size!Q94</f>
        <v>-9.9836787339713587E-2</v>
      </c>
    </row>
    <row r="114" spans="2:17">
      <c r="B114" s="321"/>
      <c r="C114" s="83" t="s">
        <v>231</v>
      </c>
      <c r="D114" s="105">
        <f>Size!D95</f>
        <v>307561.18894290325</v>
      </c>
      <c r="E114" s="106">
        <f>Size!E95</f>
        <v>-39162.780791558034</v>
      </c>
      <c r="F114" s="107">
        <f>Size!F95</f>
        <v>-0.1129508894973453</v>
      </c>
      <c r="G114" s="108">
        <f>Size!G95</f>
        <v>0.18465898640775016</v>
      </c>
      <c r="H114" s="109">
        <f>Size!H95</f>
        <v>-3.1931071248775256E-4</v>
      </c>
      <c r="I114" s="155">
        <f>Size!I95</f>
        <v>11.787797931812102</v>
      </c>
      <c r="J114" s="156">
        <f>Size!J95</f>
        <v>7.6906559647991202E-3</v>
      </c>
      <c r="K114" s="107">
        <f>Size!K95</f>
        <v>6.5285109759290855E-4</v>
      </c>
      <c r="L114" s="110">
        <f>Size!L95</f>
        <v>3625469.1469268263</v>
      </c>
      <c r="M114" s="111">
        <f>Size!M95</f>
        <v>-458976.41165276105</v>
      </c>
      <c r="N114" s="107">
        <f>Size!N95</f>
        <v>-0.11237177851193476</v>
      </c>
      <c r="O114" s="105">
        <f>Size!O95</f>
        <v>694747.61448556907</v>
      </c>
      <c r="P114" s="106">
        <f>Size!P95</f>
        <v>-100506.01993829082</v>
      </c>
      <c r="Q114" s="107">
        <f>Size!Q95</f>
        <v>-0.12638234594313391</v>
      </c>
    </row>
    <row r="115" spans="2:17">
      <c r="B115" s="321"/>
      <c r="C115" s="83" t="s">
        <v>117</v>
      </c>
      <c r="D115" s="105">
        <f>Size!D96</f>
        <v>32663213.531753302</v>
      </c>
      <c r="E115" s="106">
        <f>Size!E96</f>
        <v>-1835475.2310218886</v>
      </c>
      <c r="F115" s="107">
        <f>Size!F96</f>
        <v>-5.3204202734870462E-2</v>
      </c>
      <c r="G115" s="108">
        <f>Size!G96</f>
        <v>19.610913601693721</v>
      </c>
      <c r="H115" s="109">
        <f>Size!H96</f>
        <v>1.2057577507540707</v>
      </c>
      <c r="I115" s="155">
        <f>Size!I96</f>
        <v>7.5575203833960156</v>
      </c>
      <c r="J115" s="156">
        <f>Size!J96</f>
        <v>0.16156544365121039</v>
      </c>
      <c r="K115" s="107">
        <f>Size!K96</f>
        <v>2.1845109247891816E-2</v>
      </c>
      <c r="L115" s="110">
        <f>Size!L96</f>
        <v>246852902.05344215</v>
      </c>
      <c r="M115" s="111">
        <f>Size!M96</f>
        <v>-8297845.516323626</v>
      </c>
      <c r="N115" s="107">
        <f>Size!N96</f>
        <v>-3.2521345108168842E-2</v>
      </c>
      <c r="O115" s="105">
        <f>Size!O96</f>
        <v>65396766.339609161</v>
      </c>
      <c r="P115" s="106">
        <f>Size!P96</f>
        <v>-3715701.8504198641</v>
      </c>
      <c r="Q115" s="107">
        <f>Size!Q96</f>
        <v>-5.3763118981705459E-2</v>
      </c>
    </row>
    <row r="116" spans="2:17">
      <c r="B116" s="321"/>
      <c r="C116" s="83" t="s">
        <v>94</v>
      </c>
      <c r="D116" s="105">
        <f>Size!D97</f>
        <v>452763.13567131758</v>
      </c>
      <c r="E116" s="106">
        <f>Size!E97</f>
        <v>-22969.273109525442</v>
      </c>
      <c r="F116" s="107">
        <f>Size!F97</f>
        <v>-4.8281917913451974E-2</v>
      </c>
      <c r="G116" s="108">
        <f>Size!G97</f>
        <v>0.27183788046605983</v>
      </c>
      <c r="H116" s="109">
        <f>Size!H97</f>
        <v>1.8033186984428795E-2</v>
      </c>
      <c r="I116" s="155">
        <f>Size!I97</f>
        <v>6.2270794185015781</v>
      </c>
      <c r="J116" s="156">
        <f>Size!J97</f>
        <v>0.1485595563410822</v>
      </c>
      <c r="K116" s="107">
        <f>Size!K97</f>
        <v>2.4440087341966749E-2</v>
      </c>
      <c r="L116" s="110">
        <f>Size!L97</f>
        <v>2819392.0035950993</v>
      </c>
      <c r="M116" s="111">
        <f>Size!M97</f>
        <v>-72356.892252711114</v>
      </c>
      <c r="N116" s="107">
        <f>Size!N97</f>
        <v>-2.5021844862327624E-2</v>
      </c>
      <c r="O116" s="105">
        <f>Size!O97</f>
        <v>603684.1808950901</v>
      </c>
      <c r="P116" s="106">
        <f>Size!P97</f>
        <v>-30625.697479367256</v>
      </c>
      <c r="Q116" s="107">
        <f>Size!Q97</f>
        <v>-4.8281917913451974E-2</v>
      </c>
    </row>
    <row r="117" spans="2:17">
      <c r="B117" s="321"/>
      <c r="C117" s="83" t="s">
        <v>118</v>
      </c>
      <c r="D117" s="105">
        <f>Size!D98</f>
        <v>87240502.562948674</v>
      </c>
      <c r="E117" s="106">
        <f>Size!E98</f>
        <v>-14501523.785785064</v>
      </c>
      <c r="F117" s="107">
        <f>Size!F98</f>
        <v>-0.142532287848084</v>
      </c>
      <c r="G117" s="108">
        <f>Size!G98</f>
        <v>52.37898459277806</v>
      </c>
      <c r="H117" s="109">
        <f>Size!H98</f>
        <v>-1.9006972935492641</v>
      </c>
      <c r="I117" s="155">
        <f>Size!I98</f>
        <v>5.24940776024249</v>
      </c>
      <c r="J117" s="156">
        <f>Size!J98</f>
        <v>0.10268168808720013</v>
      </c>
      <c r="K117" s="107">
        <f>Size!K98</f>
        <v>1.9950874914972931E-2</v>
      </c>
      <c r="L117" s="110">
        <f>Size!L98</f>
        <v>457960971.16139764</v>
      </c>
      <c r="M117" s="111">
        <f>Size!M98</f>
        <v>-65677368.481540799</v>
      </c>
      <c r="N117" s="107">
        <f>Size!N98</f>
        <v>-0.12542505677931312</v>
      </c>
      <c r="O117" s="105">
        <f>Size!O98</f>
        <v>87240502.562948674</v>
      </c>
      <c r="P117" s="106">
        <f>Size!P98</f>
        <v>-14501523.785785064</v>
      </c>
      <c r="Q117" s="107">
        <f>Size!Q98</f>
        <v>-0.142532287848084</v>
      </c>
    </row>
    <row r="118" spans="2:17" ht="15" thickBot="1">
      <c r="B118" s="321"/>
      <c r="C118" s="84" t="s">
        <v>93</v>
      </c>
      <c r="D118" s="105">
        <f>Size!D99</f>
        <v>0</v>
      </c>
      <c r="E118" s="106">
        <f>Size!E99</f>
        <v>0</v>
      </c>
      <c r="F118" s="107">
        <f>Size!F99</f>
        <v>0</v>
      </c>
      <c r="G118" s="108">
        <f>Size!G99</f>
        <v>0</v>
      </c>
      <c r="H118" s="109">
        <f>Size!H99</f>
        <v>0</v>
      </c>
      <c r="I118" s="155">
        <f>Size!I99</f>
        <v>0</v>
      </c>
      <c r="J118" s="156">
        <f>Size!J99</f>
        <v>0</v>
      </c>
      <c r="K118" s="107">
        <f>Size!K99</f>
        <v>0</v>
      </c>
      <c r="L118" s="110">
        <f>Size!L99</f>
        <v>0</v>
      </c>
      <c r="M118" s="111">
        <f>Size!M99</f>
        <v>0</v>
      </c>
      <c r="N118" s="107">
        <f>Size!N99</f>
        <v>0</v>
      </c>
      <c r="O118" s="105">
        <f>Size!O99</f>
        <v>0</v>
      </c>
      <c r="P118" s="106">
        <f>Size!P99</f>
        <v>0</v>
      </c>
      <c r="Q118" s="107">
        <f>Size!Q99</f>
        <v>0</v>
      </c>
    </row>
    <row r="119" spans="2:17">
      <c r="B119" s="321"/>
      <c r="C119" s="101" t="s">
        <v>119</v>
      </c>
      <c r="D119" s="143">
        <f>'White Milk Size'!D29</f>
        <v>27615157.074994057</v>
      </c>
      <c r="E119" s="144">
        <f>'White Milk Size'!E29</f>
        <v>-1630103.9937889129</v>
      </c>
      <c r="F119" s="145">
        <f>'White Milk Size'!F29</f>
        <v>-5.573908162266062E-2</v>
      </c>
      <c r="G119" s="146">
        <f>'White Milk Size'!G29</f>
        <v>16.58007283846819</v>
      </c>
      <c r="H119" s="147">
        <f>'White Milk Size'!H29</f>
        <v>0.97763671187644263</v>
      </c>
      <c r="I119" s="160">
        <f>'White Milk Size'!I29</f>
        <v>7.5024623974485367</v>
      </c>
      <c r="J119" s="161">
        <f>'White Milk Size'!J29</f>
        <v>0.16469964427853689</v>
      </c>
      <c r="K119" s="145">
        <f>'White Milk Size'!K29</f>
        <v>2.2445485063875188E-2</v>
      </c>
      <c r="L119" s="148">
        <f>'White Milk Size'!L29</f>
        <v>207181677.55477783</v>
      </c>
      <c r="M119" s="149">
        <f>'White Milk Size'!M29</f>
        <v>-7413109.822470516</v>
      </c>
      <c r="N119" s="145">
        <f>'White Milk Size'!N29</f>
        <v>-3.4544687282821042E-2</v>
      </c>
      <c r="O119" s="143">
        <f>'White Milk Size'!O29</f>
        <v>55231346.079593383</v>
      </c>
      <c r="P119" s="144">
        <f>'White Milk Size'!P29</f>
        <v>-3258685.5709664747</v>
      </c>
      <c r="Q119" s="145">
        <f>'White Milk Size'!Q29</f>
        <v>-5.571352038985062E-2</v>
      </c>
    </row>
    <row r="120" spans="2:17" ht="15" thickBot="1">
      <c r="B120" s="323"/>
      <c r="C120" s="100" t="s">
        <v>116</v>
      </c>
      <c r="D120" s="135">
        <f>'White Milk Size'!D30</f>
        <v>86563969.962703168</v>
      </c>
      <c r="E120" s="136">
        <f>'White Milk Size'!E30</f>
        <v>-14498010.870099828</v>
      </c>
      <c r="F120" s="137">
        <f>'White Milk Size'!F30</f>
        <v>-0.14345662682077592</v>
      </c>
      <c r="G120" s="138">
        <f>'White Milk Size'!G30</f>
        <v>51.972796072495271</v>
      </c>
      <c r="H120" s="139">
        <f>'White Milk Size'!H30</f>
        <v>-1.9440794534945809</v>
      </c>
      <c r="I120" s="153">
        <f>'White Milk Size'!I30</f>
        <v>5.2478723461705838</v>
      </c>
      <c r="J120" s="154">
        <f>'White Milk Size'!J30</f>
        <v>0.10321851095058765</v>
      </c>
      <c r="K120" s="137">
        <f>'White Milk Size'!K30</f>
        <v>2.0063256782013168E-2</v>
      </c>
      <c r="L120" s="140">
        <f>'White Milk Size'!L30</f>
        <v>454276664.14201105</v>
      </c>
      <c r="M120" s="141">
        <f>'White Milk Size'!M30</f>
        <v>-65652243.14439863</v>
      </c>
      <c r="N120" s="137">
        <f>'White Milk Size'!N30</f>
        <v>-0.12627157717974935</v>
      </c>
      <c r="O120" s="135">
        <f>'White Milk Size'!O30</f>
        <v>86563969.962703168</v>
      </c>
      <c r="P120" s="136">
        <f>'White Milk Size'!P30</f>
        <v>-14498010.870099828</v>
      </c>
      <c r="Q120" s="137">
        <f>'White Milk Size'!Q30</f>
        <v>-0.14345662682077592</v>
      </c>
    </row>
    <row r="121" spans="2:17">
      <c r="B121" s="324" t="s">
        <v>65</v>
      </c>
      <c r="C121" s="82" t="s">
        <v>90</v>
      </c>
      <c r="D121" s="121">
        <f>Organic!D29</f>
        <v>534260.13199364149</v>
      </c>
      <c r="E121" s="122">
        <f>Organic!E29</f>
        <v>-5410.6202659660485</v>
      </c>
      <c r="F121" s="123">
        <f>Organic!F29</f>
        <v>-1.0025780058140487E-2</v>
      </c>
      <c r="G121" s="124">
        <f>Organic!G29</f>
        <v>0.32076847794450258</v>
      </c>
      <c r="H121" s="125">
        <f>Organic!H29</f>
        <v>3.2852482880668887E-2</v>
      </c>
      <c r="I121" s="204">
        <f>Organic!I29</f>
        <v>33.617635713796226</v>
      </c>
      <c r="J121" s="152">
        <f>Organic!J29</f>
        <v>5.5470966144566134</v>
      </c>
      <c r="K121" s="123">
        <f>Organic!K29</f>
        <v>0.19761275673494688</v>
      </c>
      <c r="L121" s="126">
        <f>Organic!L29</f>
        <v>17960562.493766926</v>
      </c>
      <c r="M121" s="127">
        <f>Organic!M29</f>
        <v>2811713.5416935906</v>
      </c>
      <c r="N121" s="123">
        <f>Organic!N29</f>
        <v>0.18560575464109882</v>
      </c>
      <c r="O121" s="121">
        <f>Organic!O29</f>
        <v>3762864.6513797627</v>
      </c>
      <c r="P121" s="122">
        <f>Organic!P29</f>
        <v>546984.9285997143</v>
      </c>
      <c r="Q121" s="123">
        <f>Organic!Q29</f>
        <v>0.17008873955237958</v>
      </c>
    </row>
    <row r="122" spans="2:17" ht="15" thickBot="1">
      <c r="B122" s="323"/>
      <c r="C122" s="84" t="s">
        <v>92</v>
      </c>
      <c r="D122" s="128">
        <f>Organic!D30</f>
        <v>166022047.21379113</v>
      </c>
      <c r="E122" s="129">
        <f>Organic!E30</f>
        <v>-20878633.216924399</v>
      </c>
      <c r="F122" s="130">
        <f>Organic!F30</f>
        <v>-0.11170977638395571</v>
      </c>
      <c r="G122" s="131">
        <f>Organic!G30</f>
        <v>99.679231522055503</v>
      </c>
      <c r="H122" s="132">
        <f>Organic!H30</f>
        <v>-3.285248288061382E-2</v>
      </c>
      <c r="I122" s="205">
        <f>Organic!I30</f>
        <v>9.0994832930030043</v>
      </c>
      <c r="J122" s="157">
        <f>Organic!J30</f>
        <v>0.32516705135502733</v>
      </c>
      <c r="K122" s="130">
        <f>Organic!K30</f>
        <v>3.705896190652401E-2</v>
      </c>
      <c r="L122" s="133">
        <f>Organic!L30</f>
        <v>1510714844.8920484</v>
      </c>
      <c r="M122" s="134">
        <f>Organic!M30</f>
        <v>-129210830.98623705</v>
      </c>
      <c r="N122" s="130">
        <f>Organic!N30</f>
        <v>-7.8790662825030999E-2</v>
      </c>
      <c r="O122" s="128">
        <f>Organic!O30</f>
        <v>484524439.14049608</v>
      </c>
      <c r="P122" s="129">
        <f>Organic!P30</f>
        <v>-50394596.600235999</v>
      </c>
      <c r="Q122" s="130">
        <f>Organic!Q30</f>
        <v>-9.4209764904798737E-2</v>
      </c>
    </row>
    <row r="123" spans="2:17">
      <c r="B123" s="324" t="s">
        <v>126</v>
      </c>
      <c r="C123" s="82" t="s">
        <v>89</v>
      </c>
      <c r="D123" s="121">
        <f>'Form Data'!D29</f>
        <v>3407444.4841692355</v>
      </c>
      <c r="E123" s="122">
        <f>'Form Data'!E29</f>
        <v>-110868.61836494599</v>
      </c>
      <c r="F123" s="123">
        <f>'Form Data'!F29</f>
        <v>-3.1511868083909073E-2</v>
      </c>
      <c r="G123" s="124">
        <f>'Form Data'!G29</f>
        <v>2.0458213432260459</v>
      </c>
      <c r="H123" s="125">
        <f>'Form Data'!H29</f>
        <v>0.16879055432207068</v>
      </c>
      <c r="I123" s="204">
        <f>'Form Data'!I29</f>
        <v>24.186985274460628</v>
      </c>
      <c r="J123" s="152">
        <f>'Form Data'!J29</f>
        <v>2.0604327572596119</v>
      </c>
      <c r="K123" s="123">
        <f>'Form Data'!K29</f>
        <v>9.3120370001510494E-2</v>
      </c>
      <c r="L123" s="126">
        <f>'Form Data'!L29</f>
        <v>82415809.562143385</v>
      </c>
      <c r="M123" s="127">
        <f>'Form Data'!M29</f>
        <v>4567669.9269643724</v>
      </c>
      <c r="N123" s="123">
        <f>'Form Data'!N29</f>
        <v>5.8674105102188921E-2</v>
      </c>
      <c r="O123" s="121">
        <f>'Form Data'!O29</f>
        <v>27670088.843571737</v>
      </c>
      <c r="P123" s="122">
        <f>'Form Data'!P29</f>
        <v>-677705.21484568343</v>
      </c>
      <c r="Q123" s="123">
        <f>'Form Data'!Q29</f>
        <v>-2.390680606219692E-2</v>
      </c>
    </row>
    <row r="124" spans="2:17" ht="15" thickBot="1">
      <c r="B124" s="323"/>
      <c r="C124" s="84" t="s">
        <v>91</v>
      </c>
      <c r="D124" s="128">
        <f>'Form Data'!D30</f>
        <v>163148862.86161509</v>
      </c>
      <c r="E124" s="129">
        <f>'Form Data'!E30</f>
        <v>-20773175.218826026</v>
      </c>
      <c r="F124" s="130">
        <f>'Form Data'!F30</f>
        <v>-0.11294554712220273</v>
      </c>
      <c r="G124" s="131">
        <f>'Form Data'!G30</f>
        <v>97.954178656773692</v>
      </c>
      <c r="H124" s="132">
        <f>'Form Data'!H30</f>
        <v>-0.16879055432237067</v>
      </c>
      <c r="I124" s="205">
        <f>'Form Data'!I30</f>
        <v>8.8646624466540551</v>
      </c>
      <c r="J124" s="157">
        <f>'Form Data'!J30</f>
        <v>0.28914642010069436</v>
      </c>
      <c r="K124" s="130">
        <f>'Form Data'!K30</f>
        <v>3.3717670074357844E-2</v>
      </c>
      <c r="L124" s="133">
        <f>'Form Data'!L30</f>
        <v>1446259597.8236718</v>
      </c>
      <c r="M124" s="134">
        <f>'Form Data'!M30</f>
        <v>-130966787.3715086</v>
      </c>
      <c r="N124" s="130">
        <f>'Form Data'!N30</f>
        <v>-8.3036137742079158E-2</v>
      </c>
      <c r="O124" s="128">
        <f>'Form Data'!O30</f>
        <v>460617214.9483043</v>
      </c>
      <c r="P124" s="129">
        <f>'Form Data'!P30</f>
        <v>-49169906.456790507</v>
      </c>
      <c r="Q124" s="130">
        <f>'Form Data'!Q30</f>
        <v>-9.6451841155317006E-2</v>
      </c>
    </row>
    <row r="125" spans="2:17" ht="15" thickBot="1">
      <c r="B125" s="235" t="s">
        <v>221</v>
      </c>
      <c r="C125" s="142" t="s">
        <v>127</v>
      </c>
      <c r="D125" s="252">
        <f>'Glass Bottle'!D16</f>
        <v>155655.64270242318</v>
      </c>
      <c r="E125" s="253">
        <f>'Glass Bottle'!E16</f>
        <v>-48362.696376820531</v>
      </c>
      <c r="F125" s="254">
        <f>'Glass Bottle'!F16</f>
        <v>-0.23705073080727196</v>
      </c>
      <c r="G125" s="117">
        <f>'Glass Bottle'!G16</f>
        <v>9.345526758063212E-2</v>
      </c>
      <c r="H125" s="118">
        <f>'Glass Bottle'!H16</f>
        <v>-1.5389139608983859E-2</v>
      </c>
      <c r="I125" s="158">
        <f>'Glass Bottle'!I16</f>
        <v>16.12916383995217</v>
      </c>
      <c r="J125" s="159">
        <f>'Glass Bottle'!J16</f>
        <v>1.6305207145266287</v>
      </c>
      <c r="K125" s="116">
        <f>'Glass Bottle'!K16</f>
        <v>0.11246022820351144</v>
      </c>
      <c r="L125" s="119">
        <f>'Glass Bottle'!L16</f>
        <v>2510595.3637604387</v>
      </c>
      <c r="M125" s="120">
        <f>'Glass Bottle'!M16</f>
        <v>-447393.72559157526</v>
      </c>
      <c r="N125" s="116">
        <f>'Glass Bottle'!N16</f>
        <v>-0.15124928188615552</v>
      </c>
      <c r="O125" s="114">
        <f>'Glass Bottle'!O16</f>
        <v>711917.33920056652</v>
      </c>
      <c r="P125" s="115">
        <f>'Glass Bottle'!P16</f>
        <v>-137440.51614864904</v>
      </c>
      <c r="Q125" s="116">
        <f>'Glass Bottle'!Q16</f>
        <v>-0.16181697182530919</v>
      </c>
    </row>
    <row r="126" spans="2:17">
      <c r="B126" s="321" t="s">
        <v>222</v>
      </c>
      <c r="C126" s="236" t="s">
        <v>223</v>
      </c>
      <c r="D126" s="241">
        <f>Enhanced!D87</f>
        <v>117206.31596889113</v>
      </c>
      <c r="E126" s="122">
        <f>Enhanced!E87</f>
        <v>-5754.5286373313429</v>
      </c>
      <c r="F126" s="123">
        <f>Enhanced!F87</f>
        <v>-4.6799683718504105E-2</v>
      </c>
      <c r="G126" s="124">
        <f>Enhanced!G87</f>
        <v>7.0370385749223566E-2</v>
      </c>
      <c r="H126" s="125">
        <f>Enhanced!H87</f>
        <v>4.7703994974955394E-3</v>
      </c>
      <c r="I126" s="204">
        <f>Enhanced!I87</f>
        <v>10.629618905303875</v>
      </c>
      <c r="J126" s="152">
        <f>Enhanced!J87</f>
        <v>-2.6045947588175071</v>
      </c>
      <c r="K126" s="123">
        <f>Enhanced!K87</f>
        <v>-0.19680767024932461</v>
      </c>
      <c r="L126" s="126">
        <f>Enhanced!L87</f>
        <v>1245858.4720439445</v>
      </c>
      <c r="M126" s="127">
        <f>Enhanced!M87</f>
        <v>-381431.61779563082</v>
      </c>
      <c r="N126" s="123">
        <f>Enhanced!N87</f>
        <v>-0.23439681724678471</v>
      </c>
      <c r="O126" s="121">
        <f>Enhanced!O87</f>
        <v>395039.30349877034</v>
      </c>
      <c r="P126" s="122">
        <f>Enhanced!P87</f>
        <v>-145085.8365748456</v>
      </c>
      <c r="Q126" s="123">
        <f>Enhanced!Q87</f>
        <v>-0.26861522601053384</v>
      </c>
    </row>
    <row r="127" spans="2:17">
      <c r="B127" s="321"/>
      <c r="C127" s="236" t="s">
        <v>224</v>
      </c>
      <c r="D127" s="242">
        <f>Enhanced!D88</f>
        <v>161961961.14430976</v>
      </c>
      <c r="E127" s="106">
        <f>Enhanced!E88</f>
        <v>-20456192.932721734</v>
      </c>
      <c r="F127" s="107">
        <f>Enhanced!F88</f>
        <v>-0.11213901947546021</v>
      </c>
      <c r="G127" s="108">
        <f>Enhanced!G88</f>
        <v>97.241565765542134</v>
      </c>
      <c r="H127" s="109">
        <f>Enhanced!H88</f>
        <v>-7.907673526005965E-2</v>
      </c>
      <c r="I127" s="155">
        <f>Enhanced!I88</f>
        <v>8.7288162647245731</v>
      </c>
      <c r="J127" s="156">
        <f>Enhanced!J88</f>
        <v>0.30197824427849262</v>
      </c>
      <c r="K127" s="107">
        <f>Enhanced!K88</f>
        <v>3.5835297123998501E-2</v>
      </c>
      <c r="L127" s="110">
        <f>Enhanced!L88</f>
        <v>1413736200.7031403</v>
      </c>
      <c r="M127" s="111">
        <f>Enhanced!M88</f>
        <v>-123472035.69277978</v>
      </c>
      <c r="N127" s="107">
        <f>Enhanced!N88</f>
        <v>-8.0322257433558655E-2</v>
      </c>
      <c r="O127" s="105">
        <f>Enhanced!O88</f>
        <v>447859476.3505792</v>
      </c>
      <c r="P127" s="106">
        <f>Enhanced!P88</f>
        <v>-46114654.563465714</v>
      </c>
      <c r="Q127" s="107">
        <f>Enhanced!Q88</f>
        <v>-9.335439181427499E-2</v>
      </c>
    </row>
    <row r="128" spans="2:17">
      <c r="B128" s="321"/>
      <c r="C128" s="237" t="s">
        <v>128</v>
      </c>
      <c r="D128" s="242">
        <f>'Enhanced - Aggs'!D80</f>
        <v>0</v>
      </c>
      <c r="E128" s="106">
        <f>'Enhanced - Aggs'!E80</f>
        <v>0</v>
      </c>
      <c r="F128" s="107">
        <f>'Enhanced - Aggs'!F80</f>
        <v>0</v>
      </c>
      <c r="G128" s="108">
        <f>'Enhanced - Aggs'!G80</f>
        <v>0</v>
      </c>
      <c r="H128" s="109">
        <f>'Enhanced - Aggs'!H80</f>
        <v>0</v>
      </c>
      <c r="I128" s="155">
        <f>'Enhanced - Aggs'!I80</f>
        <v>0</v>
      </c>
      <c r="J128" s="156">
        <f>'Enhanced - Aggs'!J80</f>
        <v>0</v>
      </c>
      <c r="K128" s="107">
        <f>'Enhanced - Aggs'!K80</f>
        <v>0</v>
      </c>
      <c r="L128" s="110">
        <f>'Enhanced - Aggs'!L80</f>
        <v>0</v>
      </c>
      <c r="M128" s="111">
        <f>'Enhanced - Aggs'!M80</f>
        <v>0</v>
      </c>
      <c r="N128" s="107">
        <f>'Enhanced - Aggs'!N80</f>
        <v>0</v>
      </c>
      <c r="O128" s="105">
        <f>'Enhanced - Aggs'!O80</f>
        <v>0</v>
      </c>
      <c r="P128" s="106">
        <f>'Enhanced - Aggs'!P80</f>
        <v>0</v>
      </c>
      <c r="Q128" s="107">
        <f>'Enhanced - Aggs'!Q80</f>
        <v>0</v>
      </c>
    </row>
    <row r="129" spans="2:17" ht="15" customHeight="1">
      <c r="B129" s="321"/>
      <c r="C129" s="237" t="s">
        <v>129</v>
      </c>
      <c r="D129" s="242">
        <f>'Enhanced - Aggs'!D81</f>
        <v>3101.4731616973877</v>
      </c>
      <c r="E129" s="106">
        <f>'Enhanced - Aggs'!E81</f>
        <v>2975.6105737835169</v>
      </c>
      <c r="F129" s="107">
        <f>'Enhanced - Aggs'!F81</f>
        <v>23.641739957069376</v>
      </c>
      <c r="G129" s="108">
        <f>'Enhanced - Aggs'!G81</f>
        <v>1.8621169087631557E-3</v>
      </c>
      <c r="H129" s="109">
        <f>'Enhanced - Aggs'!H81</f>
        <v>1.7949688335917608E-3</v>
      </c>
      <c r="I129" s="155">
        <f>'Enhanced - Aggs'!I81</f>
        <v>15.349519338714863</v>
      </c>
      <c r="J129" s="156">
        <f>'Enhanced - Aggs'!J81</f>
        <v>-2.3184221538021212</v>
      </c>
      <c r="K129" s="107">
        <f>'Enhanced - Aggs'!K81</f>
        <v>-0.13122197369648622</v>
      </c>
      <c r="L129" s="110">
        <f>'Enhanced - Aggs'!L81</f>
        <v>47606.122273979185</v>
      </c>
      <c r="M129" s="111">
        <f>'Enhanced - Aggs'!M81</f>
        <v>45382.389434620141</v>
      </c>
      <c r="N129" s="107">
        <f>'Enhanced - Aggs'!N81</f>
        <v>20.40820220458717</v>
      </c>
      <c r="O129" s="105">
        <f>'Enhanced - Aggs'!O81</f>
        <v>6202.9463233947754</v>
      </c>
      <c r="P129" s="106">
        <f>'Enhanced - Aggs'!P81</f>
        <v>5939.3570405244827</v>
      </c>
      <c r="Q129" s="107">
        <f>'Enhanced - Aggs'!Q81</f>
        <v>22.53261959609765</v>
      </c>
    </row>
    <row r="130" spans="2:17">
      <c r="B130" s="321"/>
      <c r="C130" s="237" t="s">
        <v>130</v>
      </c>
      <c r="D130" s="242">
        <f>'Enhanced - Aggs'!D82</f>
        <v>555772.02897648467</v>
      </c>
      <c r="E130" s="106">
        <f>'Enhanced - Aggs'!E82</f>
        <v>-98015.565547762671</v>
      </c>
      <c r="F130" s="107">
        <f>'Enhanced - Aggs'!F82</f>
        <v>-0.14991958606844982</v>
      </c>
      <c r="G130" s="108">
        <f>'Enhanced - Aggs'!G82</f>
        <v>0.33368416833512987</v>
      </c>
      <c r="H130" s="109">
        <f>'Enhanced - Aggs'!H82</f>
        <v>-1.5113510712128186E-2</v>
      </c>
      <c r="I130" s="155">
        <f>'Enhanced - Aggs'!I82</f>
        <v>16.322879270968869</v>
      </c>
      <c r="J130" s="156">
        <f>'Enhanced - Aggs'!J82</f>
        <v>0.777386201896757</v>
      </c>
      <c r="K130" s="107">
        <f>'Enhanced - Aggs'!K82</f>
        <v>5.0007175613063913E-2</v>
      </c>
      <c r="L130" s="110">
        <f>'Enhanced - Aggs'!L82</f>
        <v>9071799.7311645709</v>
      </c>
      <c r="M130" s="111">
        <f>'Enhanced - Aggs'!M82</f>
        <v>-1091650.7881574444</v>
      </c>
      <c r="N130" s="107">
        <f>'Enhanced - Aggs'!N82</f>
        <v>-0.10740946552374876</v>
      </c>
      <c r="O130" s="105">
        <f>'Enhanced - Aggs'!O82</f>
        <v>3546133.6906779353</v>
      </c>
      <c r="P130" s="106">
        <f>'Enhanced - Aggs'!P82</f>
        <v>-422206.96526345564</v>
      </c>
      <c r="Q130" s="107">
        <f>'Enhanced - Aggs'!Q82</f>
        <v>-0.10639383104152823</v>
      </c>
    </row>
    <row r="131" spans="2:17">
      <c r="B131" s="321"/>
      <c r="C131" s="238" t="s">
        <v>225</v>
      </c>
      <c r="D131" s="242">
        <f>Enhanced!D89</f>
        <v>23290.125634267926</v>
      </c>
      <c r="E131" s="106">
        <f>Enhanced!E89</f>
        <v>4953.6961734369397</v>
      </c>
      <c r="F131" s="107">
        <f>Enhanced!F89</f>
        <v>0.27015598560334131</v>
      </c>
      <c r="G131" s="108">
        <f>Enhanced!G89</f>
        <v>1.3983334528374051E-2</v>
      </c>
      <c r="H131" s="109">
        <f>Enhanced!H89</f>
        <v>4.2007933918973284E-3</v>
      </c>
      <c r="I131" s="155">
        <f>Enhanced!I89</f>
        <v>15.420569060927818</v>
      </c>
      <c r="J131" s="156">
        <f>Enhanced!J89</f>
        <v>-0.68545623326858163</v>
      </c>
      <c r="K131" s="107">
        <f>Enhanced!K89</f>
        <v>-4.2558993963307451E-2</v>
      </c>
      <c r="L131" s="110">
        <f>Enhanced!L89</f>
        <v>359146.99078091385</v>
      </c>
      <c r="M131" s="111">
        <f>Enhanced!M89</f>
        <v>63819.994079521915</v>
      </c>
      <c r="N131" s="107">
        <f>Enhanced!N89</f>
        <v>0.21609942467958981</v>
      </c>
      <c r="O131" s="105">
        <f>Enhanced!O89</f>
        <v>55894.041309595108</v>
      </c>
      <c r="P131" s="106">
        <f>Enhanced!P89</f>
        <v>1080.3740171194077</v>
      </c>
      <c r="Q131" s="107">
        <f>Enhanced!Q89</f>
        <v>1.970993860627368E-2</v>
      </c>
    </row>
    <row r="132" spans="2:17">
      <c r="B132" s="321"/>
      <c r="C132" s="238" t="s">
        <v>226</v>
      </c>
      <c r="D132" s="242">
        <f>Enhanced!D90</f>
        <v>0</v>
      </c>
      <c r="E132" s="106">
        <f>Enhanced!E90</f>
        <v>0</v>
      </c>
      <c r="F132" s="107">
        <f>Enhanced!F90</f>
        <v>0</v>
      </c>
      <c r="G132" s="108">
        <f>Enhanced!G90</f>
        <v>0</v>
      </c>
      <c r="H132" s="109">
        <f>Enhanced!H90</f>
        <v>0</v>
      </c>
      <c r="I132" s="155">
        <f>Enhanced!I90</f>
        <v>0</v>
      </c>
      <c r="J132" s="156">
        <f>Enhanced!J90</f>
        <v>0</v>
      </c>
      <c r="K132" s="107">
        <f>Enhanced!K90</f>
        <v>0</v>
      </c>
      <c r="L132" s="110">
        <f>Enhanced!L90</f>
        <v>0</v>
      </c>
      <c r="M132" s="111">
        <f>Enhanced!M90</f>
        <v>0</v>
      </c>
      <c r="N132" s="107">
        <f>Enhanced!N90</f>
        <v>0</v>
      </c>
      <c r="O132" s="105">
        <f>Enhanced!O90</f>
        <v>0</v>
      </c>
      <c r="P132" s="106">
        <f>Enhanced!P90</f>
        <v>0</v>
      </c>
      <c r="Q132" s="107">
        <f>Enhanced!Q90</f>
        <v>0</v>
      </c>
    </row>
    <row r="133" spans="2:17">
      <c r="B133" s="321"/>
      <c r="C133" s="238" t="s">
        <v>227</v>
      </c>
      <c r="D133" s="242">
        <f>Enhanced!D91</f>
        <v>3994526.9692859813</v>
      </c>
      <c r="E133" s="106">
        <f>Enhanced!E91</f>
        <v>-367121.62412274675</v>
      </c>
      <c r="F133" s="107">
        <f>Enhanced!F91</f>
        <v>-8.4170381052140836E-2</v>
      </c>
      <c r="G133" s="108">
        <f>Enhanced!G91</f>
        <v>2.3983042329300748</v>
      </c>
      <c r="H133" s="109">
        <f>Enhanced!H91</f>
        <v>7.1351383193370754E-2</v>
      </c>
      <c r="I133" s="155">
        <f>Enhanced!I91</f>
        <v>25.597388263934327</v>
      </c>
      <c r="J133" s="156">
        <f>Enhanced!J91</f>
        <v>1.8126887299064087</v>
      </c>
      <c r="K133" s="107">
        <f>Enhanced!K91</f>
        <v>7.6212387182485103E-2</v>
      </c>
      <c r="L133" s="110">
        <f>Enhanced!L91</f>
        <v>102249457.76357013</v>
      </c>
      <c r="M133" s="111">
        <f>Enhanced!M91</f>
        <v>-1491043.5036719739</v>
      </c>
      <c r="N133" s="107">
        <f>Enhanced!N91</f>
        <v>-1.4372819539698881E-2</v>
      </c>
      <c r="O133" s="105">
        <f>Enhanced!O91</f>
        <v>35804017.508247092</v>
      </c>
      <c r="P133" s="106">
        <f>Enhanced!P91</f>
        <v>-3018375.3414142281</v>
      </c>
      <c r="Q133" s="107">
        <f>Enhanced!Q91</f>
        <v>-7.7748307609549108E-2</v>
      </c>
    </row>
    <row r="134" spans="2:17">
      <c r="B134" s="321"/>
      <c r="C134" s="238" t="s">
        <v>131</v>
      </c>
      <c r="D134" s="242">
        <f>'Enhanced - Aggs'!D84</f>
        <v>0</v>
      </c>
      <c r="E134" s="106">
        <f>'Enhanced - Aggs'!E84</f>
        <v>0</v>
      </c>
      <c r="F134" s="107">
        <f>'Enhanced - Aggs'!F84</f>
        <v>0</v>
      </c>
      <c r="G134" s="108">
        <f>'Enhanced - Aggs'!G84</f>
        <v>0</v>
      </c>
      <c r="H134" s="109">
        <f>'Enhanced - Aggs'!H84</f>
        <v>0</v>
      </c>
      <c r="I134" s="155">
        <f>'Enhanced - Aggs'!I84</f>
        <v>0</v>
      </c>
      <c r="J134" s="156">
        <f>'Enhanced - Aggs'!J84</f>
        <v>0</v>
      </c>
      <c r="K134" s="107">
        <f>'Enhanced - Aggs'!K84</f>
        <v>0</v>
      </c>
      <c r="L134" s="110">
        <f>'Enhanced - Aggs'!L84</f>
        <v>0</v>
      </c>
      <c r="M134" s="111">
        <f>'Enhanced - Aggs'!M84</f>
        <v>0</v>
      </c>
      <c r="N134" s="107">
        <f>'Enhanced - Aggs'!N84</f>
        <v>0</v>
      </c>
      <c r="O134" s="105">
        <f>'Enhanced - Aggs'!O84</f>
        <v>0</v>
      </c>
      <c r="P134" s="106">
        <f>'Enhanced - Aggs'!P84</f>
        <v>0</v>
      </c>
      <c r="Q134" s="107">
        <f>'Enhanced - Aggs'!Q84</f>
        <v>0</v>
      </c>
    </row>
    <row r="135" spans="2:17">
      <c r="B135" s="322"/>
      <c r="C135" s="239" t="s">
        <v>179</v>
      </c>
      <c r="D135" s="242">
        <f>'Enhanced - Aggs'!D85</f>
        <v>10874644.476114301</v>
      </c>
      <c r="E135" s="106">
        <f>'Enhanced - Aggs'!E85</f>
        <v>1461466.8111945242</v>
      </c>
      <c r="F135" s="107">
        <f>'Enhanced - Aggs'!F85</f>
        <v>0.15525754035653586</v>
      </c>
      <c r="G135" s="108">
        <f>'Enhanced - Aggs'!G85</f>
        <v>65.304418734899087</v>
      </c>
      <c r="H135" s="109">
        <f>'Enhanced - Aggs'!H85</f>
        <v>4.8296041914973884</v>
      </c>
      <c r="I135" s="155">
        <f>'Enhanced - Aggs'!I85</f>
        <v>44.276442465283857</v>
      </c>
      <c r="J135" s="156">
        <f>'Enhanced - Aggs'!J85</f>
        <v>4.0030344233320818</v>
      </c>
      <c r="K135" s="107">
        <f>'Enhanced - Aggs'!K85</f>
        <v>9.9396465756318012E-2</v>
      </c>
      <c r="L135" s="110">
        <f>'Enhanced - Aggs'!L85</f>
        <v>481490570.47709179</v>
      </c>
      <c r="M135" s="111">
        <f>'Enhanced - Aggs'!M85</f>
        <v>102389825.40639079</v>
      </c>
      <c r="N135" s="107">
        <f>'Enhanced - Aggs'!N85</f>
        <v>0.27008605690631243</v>
      </c>
      <c r="O135" s="105">
        <f>'Enhanced - Aggs'!O85</f>
        <v>99353202.635845214</v>
      </c>
      <c r="P135" s="106">
        <f>'Enhanced - Aggs'!P85</f>
        <v>13131938.487763107</v>
      </c>
      <c r="Q135" s="107">
        <f>'Enhanced - Aggs'!Q85</f>
        <v>0.15230510266248759</v>
      </c>
    </row>
    <row r="136" spans="2:17" ht="15" thickBot="1">
      <c r="B136" s="323"/>
      <c r="C136" s="240" t="s">
        <v>228</v>
      </c>
      <c r="D136" s="243">
        <f>Enhanced!D92</f>
        <v>459322.79058475158</v>
      </c>
      <c r="E136" s="129">
        <f>Enhanced!E92</f>
        <v>-59928.447882803506</v>
      </c>
      <c r="F136" s="130">
        <f>Enhanced!F92</f>
        <v>-0.11541320163177247</v>
      </c>
      <c r="G136" s="131">
        <f>Enhanced!G92</f>
        <v>0.27577628124953518</v>
      </c>
      <c r="H136" s="132">
        <f>Enhanced!H92</f>
        <v>-1.2458408231412754E-3</v>
      </c>
      <c r="I136" s="205">
        <f>Enhanced!I92</f>
        <v>24.132796550696444</v>
      </c>
      <c r="J136" s="157">
        <f>Enhanced!J92</f>
        <v>0.6313213945278946</v>
      </c>
      <c r="K136" s="130">
        <f>Enhanced!K92</f>
        <v>2.6863053928858953E-2</v>
      </c>
      <c r="L136" s="133">
        <f>Enhanced!L92</f>
        <v>11084743.456279958</v>
      </c>
      <c r="M136" s="134">
        <f>Enhanced!M92</f>
        <v>-1118426.6243750397</v>
      </c>
      <c r="N136" s="130">
        <f>Enhanced!N92</f>
        <v>-9.1650498762450169E-2</v>
      </c>
      <c r="O136" s="128">
        <f>Enhanced!O92</f>
        <v>4172876.5882411115</v>
      </c>
      <c r="P136" s="129">
        <f>Enhanced!P92</f>
        <v>-570576.30419886392</v>
      </c>
      <c r="Q136" s="130">
        <f>Enhanced!Q92</f>
        <v>-0.12028712356524875</v>
      </c>
    </row>
    <row r="137" spans="2:17" ht="15.5" customHeight="1" thickBot="1">
      <c r="B137" s="324" t="s">
        <v>62</v>
      </c>
      <c r="C137" s="290" t="s">
        <v>88</v>
      </c>
      <c r="D137" s="291">
        <f>'Non-Dairy Alternatives'!D158</f>
        <v>1982805.2749091589</v>
      </c>
      <c r="E137" s="292">
        <f>'Non-Dairy Alternatives'!E158</f>
        <v>-241962.16270705522</v>
      </c>
      <c r="F137" s="293">
        <f>'Non-Dairy Alternatives'!F158</f>
        <v>-0.10875840711077288</v>
      </c>
      <c r="G137" s="294">
        <f>'Non-Dairy Alternatives'!G158</f>
        <v>99.999999999999972</v>
      </c>
      <c r="H137" s="295">
        <f>'Non-Dairy Alternatives'!H158</f>
        <v>-1.1368683772161603E-13</v>
      </c>
      <c r="I137" s="296">
        <f>'Non-Dairy Alternatives'!I158</f>
        <v>31.609079593300436</v>
      </c>
      <c r="J137" s="297">
        <f>'Non-Dairy Alternatives'!J158</f>
        <v>0.81751823416860248</v>
      </c>
      <c r="K137" s="293">
        <f>'Non-Dairy Alternatives'!K158</f>
        <v>2.6550074048978085E-2</v>
      </c>
      <c r="L137" s="298">
        <f>'Non-Dairy Alternatives'!L158</f>
        <v>62674649.752619557</v>
      </c>
      <c r="M137" s="299">
        <f>'Non-Dairy Alternatives'!M158</f>
        <v>-5829413.3125386015</v>
      </c>
      <c r="N137" s="293">
        <f>'Non-Dairy Alternatives'!N158</f>
        <v>-8.5095876824034675E-2</v>
      </c>
      <c r="O137" s="291">
        <f>'Non-Dairy Alternatives'!O158</f>
        <v>15981467.365870772</v>
      </c>
      <c r="P137" s="292">
        <f>'Non-Dairy Alternatives'!P158</f>
        <v>-2223589.0364681724</v>
      </c>
      <c r="Q137" s="293">
        <f>'Non-Dairy Alternatives'!Q158</f>
        <v>-0.12214128796560557</v>
      </c>
    </row>
    <row r="138" spans="2:17" ht="15.5" customHeight="1">
      <c r="B138" s="322"/>
      <c r="C138" s="82" t="s">
        <v>265</v>
      </c>
      <c r="D138" s="121">
        <f>'Non-Dairy Alternatives'!D159</f>
        <v>27844.393400443365</v>
      </c>
      <c r="E138" s="122">
        <f>'Non-Dairy Alternatives'!E159</f>
        <v>1243.2641262406833</v>
      </c>
      <c r="F138" s="123">
        <f>'Non-Dairy Alternatives'!F159</f>
        <v>4.6737268686047079E-2</v>
      </c>
      <c r="G138" s="124">
        <f>'Non-Dairy Alternatives'!G159</f>
        <v>1.4042928850751131</v>
      </c>
      <c r="H138" s="125">
        <f>'Non-Dairy Alternatives'!H159</f>
        <v>0.2086115376932407</v>
      </c>
      <c r="I138" s="204">
        <f>'Non-Dairy Alternatives'!I159</f>
        <v>24.078845117048569</v>
      </c>
      <c r="J138" s="152">
        <f>'Non-Dairy Alternatives'!J159</f>
        <v>-0.39860829104790696</v>
      </c>
      <c r="K138" s="245">
        <f>'Non-Dairy Alternatives'!K159</f>
        <v>-1.6284712482224895E-2</v>
      </c>
      <c r="L138" s="257">
        <f>'Non-Dairy Alternatives'!L159</f>
        <v>670460.83606744511</v>
      </c>
      <c r="M138" s="127">
        <f>'Non-Dairy Alternatives'!M159</f>
        <v>19332.933655397734</v>
      </c>
      <c r="N138" s="123">
        <f>'Non-Dairy Alternatives'!N159</f>
        <v>2.9691453221065388E-2</v>
      </c>
      <c r="O138" s="121">
        <f>'Non-Dairy Alternatives'!O159</f>
        <v>207662.3977913296</v>
      </c>
      <c r="P138" s="122">
        <f>'Non-Dairy Alternatives'!P159</f>
        <v>6148.9709375536186</v>
      </c>
      <c r="Q138" s="123">
        <f>'Non-Dairy Alternatives'!Q159</f>
        <v>3.0513951519545598E-2</v>
      </c>
    </row>
    <row r="139" spans="2:17">
      <c r="B139" s="321"/>
      <c r="C139" s="255" t="s">
        <v>85</v>
      </c>
      <c r="D139" s="105">
        <f>'Non-Dairy Alternatives'!D160</f>
        <v>416656.54119531135</v>
      </c>
      <c r="E139" s="106">
        <f>'Non-Dairy Alternatives'!E160</f>
        <v>-137990.81085801846</v>
      </c>
      <c r="F139" s="107">
        <f>'Non-Dairy Alternatives'!F160</f>
        <v>-0.24879017333657175</v>
      </c>
      <c r="G139" s="108">
        <f>'Non-Dairy Alternatives'!G160</f>
        <v>21.013487631275343</v>
      </c>
      <c r="H139" s="109">
        <f>'Non-Dairy Alternatives'!H160</f>
        <v>-3.9170890517249184</v>
      </c>
      <c r="I139" s="155">
        <f>'Non-Dairy Alternatives'!I160</f>
        <v>18.059557537545196</v>
      </c>
      <c r="J139" s="156">
        <f>'Non-Dairy Alternatives'!J160</f>
        <v>-1.9494910908946821</v>
      </c>
      <c r="K139" s="244">
        <f>'Non-Dairy Alternatives'!K160</f>
        <v>-9.7430473936865311E-2</v>
      </c>
      <c r="L139" s="247">
        <f>'Non-Dairy Alternatives'!L160</f>
        <v>7524632.779111295</v>
      </c>
      <c r="M139" s="111">
        <f>'Non-Dairy Alternatives'!M160</f>
        <v>-3573333.059759195</v>
      </c>
      <c r="N139" s="107">
        <f>'Non-Dairy Alternatives'!N160</f>
        <v>-0.3219809027744201</v>
      </c>
      <c r="O139" s="105">
        <f>'Non-Dairy Alternatives'!O160</f>
        <v>1771993.1195477801</v>
      </c>
      <c r="P139" s="106">
        <f>'Non-Dairy Alternatives'!P160</f>
        <v>-1028661.157254348</v>
      </c>
      <c r="Q139" s="107">
        <f>'Non-Dairy Alternatives'!Q160</f>
        <v>-0.36729315923595701</v>
      </c>
    </row>
    <row r="140" spans="2:17">
      <c r="B140" s="321"/>
      <c r="C140" s="255" t="s">
        <v>87</v>
      </c>
      <c r="D140" s="105">
        <f>'Non-Dairy Alternatives'!D161</f>
        <v>0</v>
      </c>
      <c r="E140" s="106">
        <f>'Non-Dairy Alternatives'!E161</f>
        <v>-1.4814199853420258</v>
      </c>
      <c r="F140" s="107">
        <f>'Non-Dairy Alternatives'!F161</f>
        <v>-1</v>
      </c>
      <c r="G140" s="108">
        <f>'Non-Dairy Alternatives'!G161</f>
        <v>0</v>
      </c>
      <c r="H140" s="109">
        <f>'Non-Dairy Alternatives'!H161</f>
        <v>-6.6587633399081643E-5</v>
      </c>
      <c r="I140" s="155">
        <f>'Non-Dairy Alternatives'!I161</f>
        <v>0</v>
      </c>
      <c r="J140" s="156">
        <f>'Non-Dairy Alternatives'!J161</f>
        <v>-69.189765458422173</v>
      </c>
      <c r="K140" s="244">
        <f>'Non-Dairy Alternatives'!K161</f>
        <v>-1</v>
      </c>
      <c r="L140" s="247">
        <f>'Non-Dairy Alternatives'!L161</f>
        <v>0</v>
      </c>
      <c r="M140" s="111">
        <f>'Non-Dairy Alternatives'!M161</f>
        <v>-102.49910133123397</v>
      </c>
      <c r="N140" s="107">
        <f>'Non-Dairy Alternatives'!N161</f>
        <v>-1</v>
      </c>
      <c r="O140" s="105">
        <f>'Non-Dairy Alternatives'!O161</f>
        <v>0</v>
      </c>
      <c r="P140" s="106">
        <f>'Non-Dairy Alternatives'!P161</f>
        <v>-15.793390035629272</v>
      </c>
      <c r="Q140" s="107">
        <f>'Non-Dairy Alternatives'!Q161</f>
        <v>-1</v>
      </c>
    </row>
    <row r="141" spans="2:17">
      <c r="B141" s="321"/>
      <c r="C141" s="255" t="s">
        <v>261</v>
      </c>
      <c r="D141" s="105">
        <f>'Non-Dairy Alternatives'!D162</f>
        <v>1425399.3371764757</v>
      </c>
      <c r="E141" s="106">
        <f>'Non-Dairy Alternatives'!E162</f>
        <v>-93723.819445337867</v>
      </c>
      <c r="F141" s="107">
        <f>'Non-Dairy Alternatives'!F162</f>
        <v>-6.1695998139978628E-2</v>
      </c>
      <c r="G141" s="108">
        <f>'Non-Dairy Alternatives'!G162</f>
        <v>71.888014179394332</v>
      </c>
      <c r="H141" s="109">
        <f>'Non-Dairy Alternatives'!H162</f>
        <v>3.6056790940912435</v>
      </c>
      <c r="I141" s="155">
        <f>'Non-Dairy Alternatives'!I162</f>
        <v>36.977893602929051</v>
      </c>
      <c r="J141" s="156">
        <f>'Non-Dairy Alternatives'!J162</f>
        <v>0.83115711696193983</v>
      </c>
      <c r="K141" s="244">
        <f>'Non-Dairy Alternatives'!K162</f>
        <v>2.2993973945188987E-2</v>
      </c>
      <c r="L141" s="247">
        <f>'Non-Dairy Alternatives'!L162</f>
        <v>52708265.031797312</v>
      </c>
      <c r="M141" s="111">
        <f>'Non-Dairy Alternatives'!M162</f>
        <v>-2203079.4003419206</v>
      </c>
      <c r="N141" s="107">
        <f>'Non-Dairy Alternatives'!N162</f>
        <v>-4.0120660368542595E-2</v>
      </c>
      <c r="O141" s="105">
        <f>'Non-Dairy Alternatives'!O162</f>
        <v>13570987.18843201</v>
      </c>
      <c r="P141" s="106">
        <f>'Non-Dairy Alternatives'!P162</f>
        <v>-1183208.8308265191</v>
      </c>
      <c r="Q141" s="107">
        <f>'Non-Dairy Alternatives'!Q162</f>
        <v>-8.0194734384854749E-2</v>
      </c>
    </row>
    <row r="142" spans="2:17">
      <c r="B142" s="321"/>
      <c r="C142" s="255" t="s">
        <v>262</v>
      </c>
      <c r="D142" s="105"/>
      <c r="E142" s="106"/>
      <c r="F142" s="107"/>
      <c r="G142" s="108"/>
      <c r="H142" s="109"/>
      <c r="I142" s="155"/>
      <c r="J142" s="156"/>
      <c r="K142" s="244"/>
      <c r="L142" s="247"/>
      <c r="M142" s="111"/>
      <c r="N142" s="107"/>
      <c r="O142" s="105"/>
      <c r="P142" s="106"/>
      <c r="Q142" s="107"/>
    </row>
    <row r="143" spans="2:17">
      <c r="B143" s="321"/>
      <c r="C143" s="255" t="s">
        <v>263</v>
      </c>
      <c r="D143" s="105">
        <f>'Non-Dairy Alternatives'!D164</f>
        <v>56.739522933959961</v>
      </c>
      <c r="E143" s="106">
        <f>'Non-Dairy Alternatives'!E164</f>
        <v>-165.54781579971313</v>
      </c>
      <c r="F143" s="107">
        <f>'Non-Dairy Alternatives'!F164</f>
        <v>-0.74474694214617088</v>
      </c>
      <c r="G143" s="108">
        <f>'Non-Dairy Alternatives'!G164</f>
        <v>2.8615781716920955E-3</v>
      </c>
      <c r="H143" s="109">
        <f>'Non-Dairy Alternatives'!H164</f>
        <v>-7.1299083529330993E-3</v>
      </c>
      <c r="I143" s="155">
        <f>'Non-Dairy Alternatives'!I164</f>
        <v>37.097043277512718</v>
      </c>
      <c r="J143" s="156">
        <f>'Non-Dairy Alternatives'!J164</f>
        <v>1.5590293164914257</v>
      </c>
      <c r="K143" s="244">
        <f>'Non-Dairy Alternatives'!K164</f>
        <v>4.3869342788862543E-2</v>
      </c>
      <c r="L143" s="247">
        <f>'Non-Dairy Alternatives'!L164</f>
        <v>2104.8685378265382</v>
      </c>
      <c r="M143" s="111">
        <f>'Non-Dairy Alternatives'!M164</f>
        <v>-5794.7820094490053</v>
      </c>
      <c r="N143" s="107">
        <f>'Non-Dairy Alternatives'!N164</f>
        <v>-0.73354915825327593</v>
      </c>
      <c r="O143" s="105">
        <f>'Non-Dairy Alternatives'!O164</f>
        <v>226.95809173583984</v>
      </c>
      <c r="P143" s="106">
        <f>'Non-Dairy Alternatives'!P164</f>
        <v>-662.19126319885254</v>
      </c>
      <c r="Q143" s="107">
        <f>'Non-Dairy Alternatives'!Q164</f>
        <v>-0.74474694214617088</v>
      </c>
    </row>
    <row r="144" spans="2:17">
      <c r="B144" s="321"/>
      <c r="C144" s="255" t="s">
        <v>264</v>
      </c>
      <c r="D144" s="105">
        <f>'Non-Dairy Alternatives'!D165</f>
        <v>11230.457816584494</v>
      </c>
      <c r="E144" s="106">
        <f>'Non-Dairy Alternatives'!E165</f>
        <v>-4184.4316937488056</v>
      </c>
      <c r="F144" s="107">
        <f>'Non-Dairy Alternatives'!F165</f>
        <v>-0.27145388819970401</v>
      </c>
      <c r="G144" s="108">
        <f>'Non-Dairy Alternatives'!G165</f>
        <v>0.56639237138901632</v>
      </c>
      <c r="H144" s="109">
        <f>'Non-Dairy Alternatives'!H165</f>
        <v>-0.12648407266978401</v>
      </c>
      <c r="I144" s="155">
        <f>'Non-Dairy Alternatives'!I165</f>
        <v>22.839430667752602</v>
      </c>
      <c r="J144" s="156">
        <f>'Non-Dairy Alternatives'!J165</f>
        <v>-0.47006685882432109</v>
      </c>
      <c r="K144" s="244">
        <f>'Non-Dairy Alternatives'!K165</f>
        <v>-2.016632311736288E-2</v>
      </c>
      <c r="L144" s="247">
        <f>'Non-Dairy Alternatives'!L165</f>
        <v>256497.26266900182</v>
      </c>
      <c r="M144" s="111">
        <f>'Non-Dairy Alternatives'!M165</f>
        <v>-102816.06624456879</v>
      </c>
      <c r="N144" s="107">
        <f>'Non-Dairy Alternatives'!N165</f>
        <v>-0.28614598449616718</v>
      </c>
      <c r="O144" s="105">
        <f>'Non-Dairy Alternatives'!O165</f>
        <v>85344.21014559269</v>
      </c>
      <c r="P144" s="106">
        <f>'Non-Dairy Alternatives'!P165</f>
        <v>-31332.033232331276</v>
      </c>
      <c r="Q144" s="107">
        <f>'Non-Dairy Alternatives'!Q165</f>
        <v>-0.26853824159254286</v>
      </c>
    </row>
    <row r="145" spans="2:17">
      <c r="B145" s="321"/>
      <c r="C145" s="255" t="s">
        <v>229</v>
      </c>
      <c r="D145" s="105">
        <f>'Non-Dairy Alternatives'!D166</f>
        <v>80209.134772573074</v>
      </c>
      <c r="E145" s="106">
        <f>'Non-Dairy Alternatives'!E166</f>
        <v>-12026.365721350929</v>
      </c>
      <c r="F145" s="107">
        <f>'Non-Dairy Alternatives'!F166</f>
        <v>-0.13038760192062018</v>
      </c>
      <c r="G145" s="108">
        <f>'Non-Dairy Alternatives'!G166</f>
        <v>4.0452350912899293</v>
      </c>
      <c r="H145" s="109">
        <f>'Non-Dairy Alternatives'!H166</f>
        <v>-0.10061399542415206</v>
      </c>
      <c r="I145" s="155">
        <f>'Non-Dairy Alternatives'!I166</f>
        <v>13.561185242611447</v>
      </c>
      <c r="J145" s="156">
        <f>'Non-Dairy Alternatives'!J166</f>
        <v>0.64794872974279372</v>
      </c>
      <c r="K145" s="244">
        <f>'Non-Dairy Alternatives'!K166</f>
        <v>5.0177097670059866E-2</v>
      </c>
      <c r="L145" s="247">
        <f>'Non-Dairy Alternatives'!L166</f>
        <v>1087730.9348004507</v>
      </c>
      <c r="M145" s="111">
        <f>'Non-Dairy Alternatives'!M166</f>
        <v>-103327.89796040347</v>
      </c>
      <c r="N145" s="107">
        <f>'Non-Dairy Alternatives'!N166</f>
        <v>-8.6752975687096126E-2</v>
      </c>
      <c r="O145" s="105">
        <f>'Non-Dairy Alternatives'!O166</f>
        <v>211267.87328706787</v>
      </c>
      <c r="P145" s="106">
        <f>'Non-Dairy Alternatives'!P166</f>
        <v>-35849.90926890343</v>
      </c>
      <c r="Q145" s="107">
        <f>'Non-Dairy Alternatives'!Q166</f>
        <v>-0.14507215505943427</v>
      </c>
    </row>
    <row r="146" spans="2:17">
      <c r="B146" s="321"/>
      <c r="C146" s="255" t="s">
        <v>230</v>
      </c>
      <c r="D146" s="105">
        <f>'Non-Dairy Alternatives'!D167</f>
        <v>265.08812856674194</v>
      </c>
      <c r="E146" s="106">
        <f>'Non-Dairy Alternatives'!E167</f>
        <v>-38.767152786254883</v>
      </c>
      <c r="F146" s="107">
        <f>'Non-Dairy Alternatives'!F167</f>
        <v>-0.12758426515949889</v>
      </c>
      <c r="G146" s="108">
        <f>'Non-Dairy Alternatives'!G167</f>
        <v>1.3369347556274114E-2</v>
      </c>
      <c r="H146" s="109">
        <f>'Non-Dairy Alternatives'!H167</f>
        <v>-2.8849713416107328E-4</v>
      </c>
      <c r="I146" s="155">
        <f>'Non-Dairy Alternatives'!I167</f>
        <v>18.422068084786321</v>
      </c>
      <c r="J146" s="156">
        <f>'Non-Dairy Alternatives'!J167</f>
        <v>-1.9326130918401461</v>
      </c>
      <c r="K146" s="244">
        <f>'Non-Dairy Alternatives'!K167</f>
        <v>-9.4946861366681082E-2</v>
      </c>
      <c r="L146" s="247">
        <f>'Non-Dairy Alternatives'!L167</f>
        <v>4883.4715529251098</v>
      </c>
      <c r="M146" s="111">
        <f>'Non-Dairy Alternatives'!M167</f>
        <v>-1301.405822849274</v>
      </c>
      <c r="N146" s="107">
        <f>'Non-Dairy Alternatives'!N167</f>
        <v>-0.21041740098951117</v>
      </c>
      <c r="O146" s="105">
        <f>'Non-Dairy Alternatives'!O167</f>
        <v>706.90167617797852</v>
      </c>
      <c r="P146" s="106">
        <f>'Non-Dairy Alternatives'!P167</f>
        <v>-103.37907409667969</v>
      </c>
      <c r="Q146" s="107">
        <f>'Non-Dairy Alternatives'!Q167</f>
        <v>-0.12758426515949889</v>
      </c>
    </row>
    <row r="147" spans="2:17">
      <c r="B147" s="321"/>
      <c r="C147" s="83" t="s">
        <v>230</v>
      </c>
      <c r="D147" s="105">
        <f>'Non-Dairy Alternatives'!D168</f>
        <v>15408.793006494672</v>
      </c>
      <c r="E147" s="106">
        <f>'Non-Dairy Alternatives'!E168</f>
        <v>7226.4500734606227</v>
      </c>
      <c r="F147" s="107">
        <f>'Non-Dairy Alternatives'!F168</f>
        <v>0.88317614314180581</v>
      </c>
      <c r="G147" s="108">
        <f>'Non-Dairy Alternatives'!G168</f>
        <v>0.77712083992718906</v>
      </c>
      <c r="H147" s="109">
        <f>'Non-Dairy Alternatives'!H168</f>
        <v>0.40933664843429107</v>
      </c>
      <c r="I147" s="155">
        <f>'Non-Dairy Alternatives'!I168</f>
        <v>22.660043552602232</v>
      </c>
      <c r="J147" s="156">
        <f>'Non-Dairy Alternatives'!J168</f>
        <v>0.45929615696250181</v>
      </c>
      <c r="K147" s="244">
        <f>'Non-Dairy Alternatives'!K168</f>
        <v>2.0688319576696253E-2</v>
      </c>
      <c r="L147" s="247">
        <f>'Non-Dairy Alternatives'!L168</f>
        <v>349163.92062020197</v>
      </c>
      <c r="M147" s="111">
        <f>'Non-Dairy Alternatives'!M168</f>
        <v>167509.79205941514</v>
      </c>
      <c r="N147" s="107">
        <f>'Non-Dairy Alternatives'!N168</f>
        <v>0.92213589301033372</v>
      </c>
      <c r="O147" s="105">
        <f>'Non-Dairy Alternatives'!O168</f>
        <v>119494.03922645179</v>
      </c>
      <c r="P147" s="106">
        <f>'Non-Dairy Alternatives'!P168</f>
        <v>55993.639253343339</v>
      </c>
      <c r="Q147" s="107">
        <f>'Non-Dairy Alternatives'!Q168</f>
        <v>0.88178404036912961</v>
      </c>
    </row>
    <row r="148" spans="2:17" ht="15" thickBot="1">
      <c r="B148" s="323"/>
      <c r="C148" s="256" t="s">
        <v>86</v>
      </c>
      <c r="D148" s="128">
        <f>'Non-Dairy Alternatives'!D169</f>
        <v>5734.78988977263</v>
      </c>
      <c r="E148" s="129">
        <f>'Non-Dairy Alternatives'!E169</f>
        <v>-2300.6527997312778</v>
      </c>
      <c r="F148" s="130">
        <f>'Non-Dairy Alternatives'!F169</f>
        <v>-0.28631313651660373</v>
      </c>
      <c r="G148" s="131">
        <f>'Non-Dairy Alternatives'!G169</f>
        <v>0.28922607592091282</v>
      </c>
      <c r="H148" s="132">
        <f>'Non-Dairy Alternatives'!H169</f>
        <v>-7.1955167279666443E-2</v>
      </c>
      <c r="I148" s="205">
        <f>'Non-Dairy Alternatives'!I169</f>
        <v>12.364994851783315</v>
      </c>
      <c r="J148" s="157">
        <f>'Non-Dairy Alternatives'!J169</f>
        <v>0.24225585147556217</v>
      </c>
      <c r="K148" s="246">
        <f>'Non-Dairy Alternatives'!K169</f>
        <v>1.9983590463294818E-2</v>
      </c>
      <c r="L148" s="248">
        <f>'Non-Dairy Alternatives'!L169</f>
        <v>70910.647463097572</v>
      </c>
      <c r="M148" s="134">
        <f>'Non-Dairy Alternatives'!M169</f>
        <v>-26500.927013689274</v>
      </c>
      <c r="N148" s="130">
        <f>'Non-Dairy Alternatives'!N169</f>
        <v>-0.27205111051771819</v>
      </c>
      <c r="O148" s="128">
        <f>'Non-Dairy Alternatives'!O169</f>
        <v>13784.677672624588</v>
      </c>
      <c r="P148" s="129">
        <f>'Non-Dairy Alternatives'!P169</f>
        <v>-5898.3523496389389</v>
      </c>
      <c r="Q148" s="130">
        <f>'Non-Dairy Alternatives'!Q169</f>
        <v>-0.2996668878199798</v>
      </c>
    </row>
    <row r="149" spans="2:17">
      <c r="B149" s="226"/>
      <c r="C149" s="82" t="s">
        <v>207</v>
      </c>
      <c r="D149" s="121">
        <f>'Trad vs Value Add'!D61</f>
        <v>33471891.539812546</v>
      </c>
      <c r="E149" s="122">
        <f>'Trad vs Value Add'!E61</f>
        <v>-2987355.3565402888</v>
      </c>
      <c r="F149" s="123">
        <f>'Trad vs Value Add'!F61</f>
        <v>-8.193683662838154E-2</v>
      </c>
      <c r="G149" s="124">
        <f>'Trad vs Value Add'!G61</f>
        <v>20.096441901970191</v>
      </c>
      <c r="H149" s="125">
        <f>'Trad vs Value Add'!H61</f>
        <v>0.64532229711941724</v>
      </c>
      <c r="I149" s="204">
        <f>'Trad vs Value Add'!I61</f>
        <v>16.059407637671303</v>
      </c>
      <c r="J149" s="152">
        <f>'Trad vs Value Add'!J61</f>
        <v>0.24156089605123654</v>
      </c>
      <c r="K149" s="123">
        <f>'Trad vs Value Add'!K61</f>
        <v>1.527141462406759E-2</v>
      </c>
      <c r="L149" s="233">
        <f>'Trad vs Value Add'!L61</f>
        <v>537538750.64177108</v>
      </c>
      <c r="M149" s="234">
        <f>'Trad vs Value Add'!M61</f>
        <v>-39168029.07962513</v>
      </c>
      <c r="N149" s="232">
        <f>'Trad vs Value Add'!N61</f>
        <v>-6.7916713409450435E-2</v>
      </c>
      <c r="O149" s="251">
        <f>'Trad vs Value Add'!O61</f>
        <v>219039079.70480523</v>
      </c>
      <c r="P149" s="231">
        <f>'Trad vs Value Add'!P61</f>
        <v>-21223209.347236603</v>
      </c>
      <c r="Q149" s="232">
        <f>'Trad vs Value Add'!Q61</f>
        <v>-8.8333501819919669E-2</v>
      </c>
    </row>
    <row r="150" spans="2:17">
      <c r="B150" s="226" t="s">
        <v>220</v>
      </c>
      <c r="C150" s="83" t="s">
        <v>208</v>
      </c>
      <c r="D150" s="105">
        <f>'Trad vs Value Add'!D62</f>
        <v>126786983.56526454</v>
      </c>
      <c r="E150" s="106">
        <f>'Trad vs Value Add'!E62</f>
        <v>-17429056.997738436</v>
      </c>
      <c r="F150" s="107">
        <f>'Trad vs Value Add'!F62</f>
        <v>-0.12085380329190418</v>
      </c>
      <c r="G150" s="108">
        <f>'Trad vs Value Add'!G62</f>
        <v>76.122595166596838</v>
      </c>
      <c r="H150" s="109">
        <f>'Trad vs Value Add'!H62</f>
        <v>-0.81710306424054124</v>
      </c>
      <c r="I150" s="206">
        <f>'Trad vs Value Add'!I62</f>
        <v>6.6179064455966632</v>
      </c>
      <c r="J150" s="156">
        <f>'Trad vs Value Add'!J62</f>
        <v>0.19143808371441917</v>
      </c>
      <c r="K150" s="107">
        <f>'Trad vs Value Add'!K62</f>
        <v>2.9789002751481532E-2</v>
      </c>
      <c r="L150" s="110">
        <f>'Trad vs Value Add'!L62</f>
        <v>839064395.75432241</v>
      </c>
      <c r="M150" s="111">
        <f>'Trad vs Value Add'!M62</f>
        <v>-87735426.199742556</v>
      </c>
      <c r="N150" s="107">
        <f>'Trad vs Value Add'!N62</f>
        <v>-9.4664914819212159E-2</v>
      </c>
      <c r="O150" s="105">
        <f>'Trad vs Value Add'!O62</f>
        <v>220976257.56109884</v>
      </c>
      <c r="P150" s="106">
        <f>'Trad vs Value Add'!P62</f>
        <v>-25474396.256937623</v>
      </c>
      <c r="Q150" s="107">
        <f>'Trad vs Value Add'!Q62</f>
        <v>-0.1033650991072083</v>
      </c>
    </row>
    <row r="151" spans="2:17">
      <c r="B151" s="226" t="s">
        <v>218</v>
      </c>
      <c r="C151" s="83" t="s">
        <v>209</v>
      </c>
      <c r="D151" s="105">
        <f>'Trad vs Value Add'!D63</f>
        <v>4262435.1202580482</v>
      </c>
      <c r="E151" s="106">
        <f>'Trad vs Value Add'!E63</f>
        <v>-351530.11510671303</v>
      </c>
      <c r="F151" s="107">
        <f>'Trad vs Value Add'!F63</f>
        <v>-7.6188288635625684E-2</v>
      </c>
      <c r="G151" s="108">
        <f>'Trad vs Value Add'!G63</f>
        <v>2.5591556322204467</v>
      </c>
      <c r="H151" s="109">
        <f>'Trad vs Value Add'!H63</f>
        <v>9.7591083154537461E-2</v>
      </c>
      <c r="I151" s="206">
        <f>'Trad vs Value Add'!I63</f>
        <v>27.428648761440595</v>
      </c>
      <c r="J151" s="156">
        <f>'Trad vs Value Add'!J63</f>
        <v>2.1996437758183021</v>
      </c>
      <c r="K151" s="107">
        <f>'Trad vs Value Add'!K63</f>
        <v>8.7187099811183708E-2</v>
      </c>
      <c r="L151" s="110">
        <f>'Trad vs Value Add'!L63</f>
        <v>116912835.7819868</v>
      </c>
      <c r="M151" s="111">
        <f>'Trad vs Value Add'!M63</f>
        <v>507083.85548131168</v>
      </c>
      <c r="N151" s="107">
        <f>'Trad vs Value Add'!N63</f>
        <v>4.3561752498404603E-3</v>
      </c>
      <c r="O151" s="105">
        <f>'Trad vs Value Add'!O63</f>
        <v>39584783.776659809</v>
      </c>
      <c r="P151" s="106">
        <f>'Trad vs Value Add'!P63</f>
        <v>-2729187.615010269</v>
      </c>
      <c r="Q151" s="107">
        <f>'Trad vs Value Add'!Q63</f>
        <v>-6.4498498374169072E-2</v>
      </c>
    </row>
    <row r="152" spans="2:17" ht="15" thickBot="1">
      <c r="B152" s="226"/>
      <c r="C152" s="84" t="s">
        <v>210</v>
      </c>
      <c r="D152" s="128">
        <f>'Trad vs Value Add'!D64</f>
        <v>1231383.4509385237</v>
      </c>
      <c r="E152" s="129">
        <f>'Trad vs Value Add'!E64</f>
        <v>-70033.003202422755</v>
      </c>
      <c r="F152" s="130">
        <f>'Trad vs Value Add'!F64</f>
        <v>-5.381290745140526E-2</v>
      </c>
      <c r="G152" s="131">
        <f>'Trad vs Value Add'!G64</f>
        <v>0.73931961542715352</v>
      </c>
      <c r="H152" s="132">
        <f>'Trad vs Value Add'!H64</f>
        <v>4.5009961221196604E-2</v>
      </c>
      <c r="I152" s="205">
        <f>'Trad vs Value Add'!I64</f>
        <v>16.385015284981016</v>
      </c>
      <c r="J152" s="157">
        <f>'Trad vs Value Add'!J64</f>
        <v>0.81741822809648923</v>
      </c>
      <c r="K152" s="130">
        <f>'Trad vs Value Add'!K64</f>
        <v>5.2507668660077424E-2</v>
      </c>
      <c r="L152" s="133">
        <f>'Trad vs Value Add'!L64</f>
        <v>20176236.665300384</v>
      </c>
      <c r="M152" s="134">
        <f>'Trad vs Value Add'!M64</f>
        <v>-83690.295965310186</v>
      </c>
      <c r="N152" s="130">
        <f>'Trad vs Value Add'!N64</f>
        <v>-4.1308291054215048E-3</v>
      </c>
      <c r="O152" s="128">
        <f>'Trad vs Value Add'!O64</f>
        <v>5324843.5013639489</v>
      </c>
      <c r="P152" s="129">
        <f>'Trad vs Value Add'!P64</f>
        <v>-351392.61911324784</v>
      </c>
      <c r="Q152" s="130">
        <f>'Trad vs Value Add'!Q64</f>
        <v>-6.1905919989055445E-2</v>
      </c>
    </row>
    <row r="153" spans="2:17">
      <c r="B153" s="324" t="s">
        <v>219</v>
      </c>
      <c r="C153" s="82" t="s">
        <v>216</v>
      </c>
      <c r="D153" s="121">
        <f>Filtration!D35</f>
        <v>163542066.97909021</v>
      </c>
      <c r="E153" s="122">
        <f>Filtration!E35</f>
        <v>-20774919.47536394</v>
      </c>
      <c r="F153" s="123">
        <f>Filtration!F35</f>
        <v>-0.11271299447214839</v>
      </c>
      <c r="G153" s="124">
        <f>Filtration!G35</f>
        <v>98.190257448229374</v>
      </c>
      <c r="H153" s="125">
        <f>Filtration!H35</f>
        <v>-0.14341792699859468</v>
      </c>
      <c r="I153" s="204">
        <f>Filtration!I35</f>
        <v>8.8716747417747115</v>
      </c>
      <c r="J153" s="152">
        <f>Filtration!J35</f>
        <v>0.28903202575832054</v>
      </c>
      <c r="K153" s="123">
        <f>Filtration!K35</f>
        <v>3.3676343676633198E-2</v>
      </c>
      <c r="L153" s="126">
        <f>Filtration!L35</f>
        <v>1450892024.8360229</v>
      </c>
      <c r="M153" s="127">
        <f>Filtration!M35</f>
        <v>-131034816.39539003</v>
      </c>
      <c r="N153" s="123">
        <f>Filtration!N35</f>
        <v>-8.2832412334181732E-2</v>
      </c>
      <c r="O153" s="121">
        <f>Filtration!O35</f>
        <v>461428469.41349864</v>
      </c>
      <c r="P153" s="122">
        <f>Filtration!P35</f>
        <v>-49249807.008167028</v>
      </c>
      <c r="Q153" s="123">
        <f>Filtration!Q35</f>
        <v>-9.6439988309785854E-2</v>
      </c>
    </row>
    <row r="154" spans="2:17" ht="15" thickBot="1">
      <c r="B154" s="323"/>
      <c r="C154" s="84" t="s">
        <v>217</v>
      </c>
      <c r="D154" s="128">
        <f>Filtration!D36</f>
        <v>3014240.3666942362</v>
      </c>
      <c r="E154" s="129">
        <f>Filtration!E36</f>
        <v>-109124.36182679143</v>
      </c>
      <c r="F154" s="130">
        <f>Filtration!F36</f>
        <v>-3.493807842238901E-2</v>
      </c>
      <c r="G154" s="131">
        <f>Filtration!G36</f>
        <v>1.8097425517704488</v>
      </c>
      <c r="H154" s="132">
        <f>Filtration!H36</f>
        <v>0.1434179269984508</v>
      </c>
      <c r="I154" s="205">
        <f>Filtration!I36</f>
        <v>25.805301862869928</v>
      </c>
      <c r="J154" s="157">
        <f>Filtration!J36</f>
        <v>2.3857879870173484</v>
      </c>
      <c r="K154" s="130">
        <f>Filtration!K36</f>
        <v>0.10187179800846718</v>
      </c>
      <c r="L154" s="133">
        <f>Filtration!L36</f>
        <v>77783382.549792513</v>
      </c>
      <c r="M154" s="134">
        <f>Filtration!M36</f>
        <v>4635698.950845778</v>
      </c>
      <c r="N154" s="130">
        <f>Filtration!N36</f>
        <v>6.3374514718228595E-2</v>
      </c>
      <c r="O154" s="128">
        <f>Filtration!O36</f>
        <v>26858834.378377326</v>
      </c>
      <c r="P154" s="129">
        <f>Filtration!P36</f>
        <v>-597804.66346917301</v>
      </c>
      <c r="Q154" s="130">
        <f>Filtration!Q36</f>
        <v>-2.1772681738579238E-2</v>
      </c>
    </row>
    <row r="155" spans="2:17">
      <c r="B155" s="103"/>
      <c r="C155" s="80"/>
      <c r="D155" s="61"/>
      <c r="E155" s="61"/>
      <c r="F155" s="62"/>
      <c r="G155" s="63"/>
      <c r="H155" s="63"/>
      <c r="I155" s="162"/>
      <c r="J155" s="162"/>
      <c r="K155" s="62"/>
      <c r="L155" s="64"/>
      <c r="M155" s="64"/>
      <c r="N155" s="62"/>
      <c r="O155" s="61"/>
      <c r="P155" s="61"/>
      <c r="Q155" s="62"/>
    </row>
    <row r="156" spans="2:17" ht="23.5">
      <c r="B156" s="333" t="s">
        <v>139</v>
      </c>
      <c r="C156" s="333"/>
      <c r="D156" s="333"/>
      <c r="E156" s="333"/>
      <c r="F156" s="333"/>
      <c r="G156" s="333"/>
      <c r="H156" s="333"/>
      <c r="I156" s="333"/>
      <c r="J156" s="333"/>
      <c r="K156" s="333"/>
      <c r="L156" s="333"/>
      <c r="M156" s="333"/>
      <c r="N156" s="333"/>
      <c r="O156" s="333"/>
      <c r="P156" s="333"/>
      <c r="Q156" s="333"/>
    </row>
    <row r="157" spans="2:17">
      <c r="B157" s="334" t="s">
        <v>16</v>
      </c>
      <c r="C157" s="334"/>
      <c r="D157" s="334"/>
      <c r="E157" s="334"/>
      <c r="F157" s="334"/>
      <c r="G157" s="334"/>
      <c r="H157" s="334"/>
      <c r="I157" s="334"/>
      <c r="J157" s="334"/>
      <c r="K157" s="334"/>
      <c r="L157" s="334"/>
      <c r="M157" s="334"/>
      <c r="N157" s="334"/>
      <c r="O157" s="334"/>
      <c r="P157" s="334"/>
      <c r="Q157" s="334"/>
    </row>
    <row r="158" spans="2:17" ht="15" thickBot="1">
      <c r="B158" s="334" t="str">
        <f>'HOME PAGE'!H7</f>
        <v>YTD ENDING 12-29-2024</v>
      </c>
      <c r="C158" s="334"/>
      <c r="D158" s="334"/>
      <c r="E158" s="334"/>
      <c r="F158" s="334"/>
      <c r="G158" s="334"/>
      <c r="H158" s="334"/>
      <c r="I158" s="334"/>
      <c r="J158" s="334"/>
      <c r="K158" s="334"/>
      <c r="L158" s="334"/>
      <c r="M158" s="334"/>
      <c r="N158" s="334"/>
      <c r="O158" s="334"/>
      <c r="P158" s="334"/>
      <c r="Q158" s="334"/>
    </row>
    <row r="159" spans="2:17">
      <c r="D159" s="325" t="s">
        <v>76</v>
      </c>
      <c r="E159" s="326"/>
      <c r="F159" s="327"/>
      <c r="G159" s="328" t="s">
        <v>19</v>
      </c>
      <c r="H159" s="329"/>
      <c r="I159" s="325" t="s">
        <v>20</v>
      </c>
      <c r="J159" s="326"/>
      <c r="K159" s="327"/>
      <c r="L159" s="328" t="s">
        <v>21</v>
      </c>
      <c r="M159" s="326"/>
      <c r="N159" s="329"/>
      <c r="O159" s="325" t="s">
        <v>22</v>
      </c>
      <c r="P159" s="326"/>
      <c r="Q159" s="327"/>
    </row>
    <row r="160" spans="2:17" ht="28.5" customHeight="1" thickBot="1">
      <c r="B160" s="14"/>
      <c r="C160" s="79"/>
      <c r="D160" s="112" t="s">
        <v>18</v>
      </c>
      <c r="E160" s="113" t="s">
        <v>24</v>
      </c>
      <c r="F160" s="17" t="s">
        <v>25</v>
      </c>
      <c r="G160" s="18" t="s">
        <v>18</v>
      </c>
      <c r="H160" s="49" t="s">
        <v>24</v>
      </c>
      <c r="I160" s="15" t="s">
        <v>18</v>
      </c>
      <c r="J160" s="16" t="s">
        <v>24</v>
      </c>
      <c r="K160" s="17" t="s">
        <v>25</v>
      </c>
      <c r="L160" s="18" t="s">
        <v>18</v>
      </c>
      <c r="M160" s="16" t="s">
        <v>24</v>
      </c>
      <c r="N160" s="49" t="s">
        <v>25</v>
      </c>
      <c r="O160" s="15" t="s">
        <v>18</v>
      </c>
      <c r="P160" s="16" t="s">
        <v>24</v>
      </c>
      <c r="Q160" s="17" t="s">
        <v>25</v>
      </c>
    </row>
    <row r="161" spans="2:17" ht="15" thickBot="1">
      <c r="C161" s="290" t="s">
        <v>77</v>
      </c>
      <c r="D161" s="291">
        <f>'Segment Data'!E129</f>
        <v>166556307.34578493</v>
      </c>
      <c r="E161" s="292">
        <f>'Segment Data'!F129</f>
        <v>-20884043.83719027</v>
      </c>
      <c r="F161" s="293">
        <f>'Segment Data'!G129</f>
        <v>-0.11141701189411303</v>
      </c>
      <c r="G161" s="294">
        <f>'Segment Data'!H129</f>
        <v>100</v>
      </c>
      <c r="H161" s="295">
        <f>'Segment Data'!I129</f>
        <v>5.6843418860808015E-14</v>
      </c>
      <c r="I161" s="296">
        <f>'Segment Data'!J129</f>
        <v>9.1781297973432867</v>
      </c>
      <c r="J161" s="297">
        <f>'Segment Data'!K129</f>
        <v>0.34825664364485931</v>
      </c>
      <c r="K161" s="293">
        <f>'Segment Data'!L129</f>
        <v>3.9440730074246949E-2</v>
      </c>
      <c r="L161" s="298">
        <f>'Segment Data'!M129</f>
        <v>1528675407.3858151</v>
      </c>
      <c r="M161" s="299">
        <f>'Segment Data'!N129</f>
        <v>-126399117.44454288</v>
      </c>
      <c r="N161" s="293">
        <f>'Segment Data'!O129</f>
        <v>-7.6370650111661012E-2</v>
      </c>
      <c r="O161" s="291">
        <f>'Segment Data'!P129</f>
        <v>488287303.79187608</v>
      </c>
      <c r="P161" s="292">
        <f>'Segment Data'!Q129</f>
        <v>-49847611.671636343</v>
      </c>
      <c r="Q161" s="293">
        <f>'Segment Data'!R129</f>
        <v>-9.2630324179394749E-2</v>
      </c>
    </row>
    <row r="162" spans="2:17" ht="15" thickBot="1">
      <c r="B162" s="324" t="s">
        <v>111</v>
      </c>
      <c r="C162" s="82" t="s">
        <v>111</v>
      </c>
      <c r="D162" s="128">
        <f>'Segment Data'!E132</f>
        <v>128018367.01620309</v>
      </c>
      <c r="E162" s="129">
        <f>'Segment Data'!F132</f>
        <v>-17499090.000940576</v>
      </c>
      <c r="F162" s="130">
        <f>'Segment Data'!G132</f>
        <v>-0.12025423175776757</v>
      </c>
      <c r="G162" s="131">
        <f>'Segment Data'!H132</f>
        <v>76.861914782023945</v>
      </c>
      <c r="H162" s="132">
        <f>'Segment Data'!I132</f>
        <v>-0.7720931030192304</v>
      </c>
      <c r="I162" s="205">
        <f>'Segment Data'!J132</f>
        <v>6.7118543412670624</v>
      </c>
      <c r="J162" s="157">
        <f>'Segment Data'!K132</f>
        <v>0.2036334835884146</v>
      </c>
      <c r="K162" s="130">
        <f>'Segment Data'!L132</f>
        <v>3.1288656000074126E-2</v>
      </c>
      <c r="L162" s="133">
        <f>'Segment Data'!M132</f>
        <v>859240632.41962278</v>
      </c>
      <c r="M162" s="134">
        <f>'Segment Data'!N132</f>
        <v>-87819116.49570775</v>
      </c>
      <c r="N162" s="130">
        <f>'Segment Data'!O132</f>
        <v>-9.2728169047715484E-2</v>
      </c>
      <c r="O162" s="128">
        <f>'Segment Data'!P132</f>
        <v>226301101.0624629</v>
      </c>
      <c r="P162" s="129">
        <f>'Segment Data'!Q132</f>
        <v>-25825788.876050621</v>
      </c>
      <c r="Q162" s="130">
        <f>'Segment Data'!R132</f>
        <v>-0.1024317115970803</v>
      </c>
    </row>
    <row r="163" spans="2:17">
      <c r="B163" s="321"/>
      <c r="C163" s="102" t="s">
        <v>110</v>
      </c>
      <c r="D163" s="143">
        <f>'Segment Data'!E133</f>
        <v>127296863.37914591</v>
      </c>
      <c r="E163" s="144">
        <f>'Segment Data'!F133</f>
        <v>-17136477.941525534</v>
      </c>
      <c r="F163" s="145">
        <f>'Segment Data'!G133</f>
        <v>-0.11864627505555703</v>
      </c>
      <c r="G163" s="146">
        <f>'Segment Data'!H133</f>
        <v>76.428725761112659</v>
      </c>
      <c r="H163" s="147">
        <f>'Segment Data'!I133</f>
        <v>-0.62690308781041892</v>
      </c>
      <c r="I163" s="207">
        <f>'Segment Data'!J133</f>
        <v>6.6283302287165728</v>
      </c>
      <c r="J163" s="161">
        <f>'Segment Data'!K133</f>
        <v>0.21073714198978521</v>
      </c>
      <c r="K163" s="145">
        <f>'Segment Data'!L133</f>
        <v>3.2837411026517584E-2</v>
      </c>
      <c r="L163" s="148">
        <f>'Segment Data'!M133</f>
        <v>843765647.55679655</v>
      </c>
      <c r="M163" s="149">
        <f>'Segment Data'!N133</f>
        <v>-83148765.195594907</v>
      </c>
      <c r="N163" s="145">
        <f>'Segment Data'!O133</f>
        <v>-8.9704900529803941E-2</v>
      </c>
      <c r="O163" s="143">
        <f>'Segment Data'!P133</f>
        <v>221094573.3131009</v>
      </c>
      <c r="P163" s="144">
        <f>'Segment Data'!Q133</f>
        <v>-24213056.985533118</v>
      </c>
      <c r="Q163" s="145">
        <f>'Segment Data'!R133</f>
        <v>-9.8704866848440417E-2</v>
      </c>
    </row>
    <row r="164" spans="2:17" ht="15" thickBot="1">
      <c r="B164" s="323"/>
      <c r="C164" s="98" t="s">
        <v>109</v>
      </c>
      <c r="D164" s="135">
        <f>'Segment Data'!E134</f>
        <v>721503.63705714804</v>
      </c>
      <c r="E164" s="136">
        <f>'Segment Data'!F134</f>
        <v>-362612.05941522552</v>
      </c>
      <c r="F164" s="137">
        <f>'Segment Data'!G134</f>
        <v>-0.33447727082555523</v>
      </c>
      <c r="G164" s="138">
        <f>'Segment Data'!H134</f>
        <v>0.433189020911256</v>
      </c>
      <c r="H164" s="139">
        <f>'Segment Data'!I134</f>
        <v>-0.14519001520892438</v>
      </c>
      <c r="I164" s="208">
        <f>'Segment Data'!J134</f>
        <v>21.448242348361696</v>
      </c>
      <c r="J164" s="154">
        <f>'Segment Data'!K134</f>
        <v>2.8659672014474005</v>
      </c>
      <c r="K164" s="137">
        <f>'Segment Data'!L134</f>
        <v>0.1542312326552388</v>
      </c>
      <c r="L164" s="140">
        <f>'Segment Data'!M134</f>
        <v>15474984.862826109</v>
      </c>
      <c r="M164" s="141">
        <f>'Segment Data'!N134</f>
        <v>-4670351.3001121581</v>
      </c>
      <c r="N164" s="137">
        <f>'Segment Data'!O134</f>
        <v>-0.2318328799449019</v>
      </c>
      <c r="O164" s="135">
        <f>'Segment Data'!P134</f>
        <v>5206527.7493619788</v>
      </c>
      <c r="P164" s="136">
        <f>'Segment Data'!Q134</f>
        <v>-1612731.8905177172</v>
      </c>
      <c r="Q164" s="137">
        <f>'Segment Data'!R134</f>
        <v>-0.2364966251008106</v>
      </c>
    </row>
    <row r="165" spans="2:17">
      <c r="B165" s="324" t="s">
        <v>108</v>
      </c>
      <c r="C165" s="82" t="s">
        <v>185</v>
      </c>
      <c r="D165" s="121">
        <f>Fat!E115</f>
        <v>2404744.998820974</v>
      </c>
      <c r="E165" s="122">
        <f>Fat!F115</f>
        <v>-621269.11022688681</v>
      </c>
      <c r="F165" s="123">
        <f>Fat!G115</f>
        <v>-0.20530938979077329</v>
      </c>
      <c r="G165" s="124">
        <f>Fat!H115</f>
        <v>1.4438030220185669</v>
      </c>
      <c r="H165" s="125">
        <f>Fat!I115</f>
        <v>-0.17058474985128558</v>
      </c>
      <c r="I165" s="204">
        <f>Fat!J115</f>
        <v>6.0967054375591694</v>
      </c>
      <c r="J165" s="152">
        <f>Fat!K115</f>
        <v>0.53733971024682514</v>
      </c>
      <c r="K165" s="123">
        <f>Fat!L115</f>
        <v>9.6654858953954828E-2</v>
      </c>
      <c r="L165" s="126">
        <f>Fat!M115</f>
        <v>14661021.91025505</v>
      </c>
      <c r="M165" s="127">
        <f>Fat!N115</f>
        <v>-2161697.2179492246</v>
      </c>
      <c r="N165" s="123">
        <f>Fat!O115</f>
        <v>-0.12849868094896813</v>
      </c>
      <c r="O165" s="121">
        <f>Fat!P115</f>
        <v>4618584.3067018855</v>
      </c>
      <c r="P165" s="122">
        <f>Fat!Q115</f>
        <v>-587896.02098323219</v>
      </c>
      <c r="Q165" s="123">
        <f>Fat!R115</f>
        <v>-0.11291620902841669</v>
      </c>
    </row>
    <row r="166" spans="2:17">
      <c r="B166" s="321"/>
      <c r="C166" s="83" t="s">
        <v>186</v>
      </c>
      <c r="D166" s="105">
        <f>Fat!E116</f>
        <v>18710422.235796288</v>
      </c>
      <c r="E166" s="106">
        <f>Fat!F116</f>
        <v>-3752174.0292804576</v>
      </c>
      <c r="F166" s="107">
        <f>Fat!G116</f>
        <v>-0.16704097714270333</v>
      </c>
      <c r="G166" s="108">
        <f>Fat!H116</f>
        <v>11.23369179706409</v>
      </c>
      <c r="H166" s="109">
        <f>Fat!I116</f>
        <v>-0.75017193521692782</v>
      </c>
      <c r="I166" s="206">
        <f>Fat!J116</f>
        <v>15.071473928911276</v>
      </c>
      <c r="J166" s="156">
        <f>Fat!K116</f>
        <v>0.62823138240084475</v>
      </c>
      <c r="K166" s="107">
        <f>Fat!L116</f>
        <v>4.3496561134232906E-2</v>
      </c>
      <c r="L166" s="110">
        <f>Fat!M116</f>
        <v>281993640.92572558</v>
      </c>
      <c r="M166" s="111">
        <f>Fat!N116</f>
        <v>-42439085.155117154</v>
      </c>
      <c r="N166" s="107">
        <f>Fat!O116</f>
        <v>-0.13081012408267995</v>
      </c>
      <c r="O166" s="105">
        <f>Fat!P116</f>
        <v>103736225.71814418</v>
      </c>
      <c r="P166" s="106">
        <f>Fat!Q116</f>
        <v>-18103397.165413022</v>
      </c>
      <c r="Q166" s="107">
        <f>Fat!R116</f>
        <v>-0.14858382467840153</v>
      </c>
    </row>
    <row r="167" spans="2:17">
      <c r="B167" s="321"/>
      <c r="C167" s="83" t="s">
        <v>187</v>
      </c>
      <c r="D167" s="105">
        <f>Fat!E117</f>
        <v>45251318.24600821</v>
      </c>
      <c r="E167" s="106">
        <f>Fat!F117</f>
        <v>-7830521.4869763553</v>
      </c>
      <c r="F167" s="107">
        <f>Fat!G117</f>
        <v>-0.14751789927338449</v>
      </c>
      <c r="G167" s="108">
        <f>Fat!H117</f>
        <v>27.168780916871963</v>
      </c>
      <c r="H167" s="109">
        <f>Fat!I117</f>
        <v>-1.1505427495498992</v>
      </c>
      <c r="I167" s="206">
        <f>Fat!J117</f>
        <v>6.8960064744375442</v>
      </c>
      <c r="J167" s="156">
        <f>Fat!K117</f>
        <v>0.26394991315354321</v>
      </c>
      <c r="K167" s="107">
        <f>Fat!L117</f>
        <v>3.9799104653962893E-2</v>
      </c>
      <c r="L167" s="110">
        <f>Fat!M117</f>
        <v>312053383.60130638</v>
      </c>
      <c r="M167" s="111">
        <f>Fat!N117</f>
        <v>-39988379.884859681</v>
      </c>
      <c r="N167" s="107">
        <f>Fat!O117</f>
        <v>-0.11358987493093579</v>
      </c>
      <c r="O167" s="105">
        <f>Fat!P117</f>
        <v>87491108.288789749</v>
      </c>
      <c r="P167" s="106">
        <f>Fat!Q117</f>
        <v>-11244565.021884724</v>
      </c>
      <c r="Q167" s="107">
        <f>Fat!R117</f>
        <v>-0.11388553543867976</v>
      </c>
    </row>
    <row r="168" spans="2:17" ht="15" thickBot="1">
      <c r="B168" s="323"/>
      <c r="C168" s="84" t="s">
        <v>188</v>
      </c>
      <c r="D168" s="128">
        <f>Fat!E118</f>
        <v>100189821.86515749</v>
      </c>
      <c r="E168" s="129">
        <f>Fat!F118</f>
        <v>-8680079.2107073814</v>
      </c>
      <c r="F168" s="130">
        <f>Fat!G118</f>
        <v>-7.9728916118503287E-2</v>
      </c>
      <c r="G168" s="131">
        <f>Fat!H118</f>
        <v>60.15372426404425</v>
      </c>
      <c r="H168" s="132">
        <f>Fat!I118</f>
        <v>2.0712994346176359</v>
      </c>
      <c r="I168" s="205">
        <f>Fat!J118</f>
        <v>9.1822437032245272</v>
      </c>
      <c r="J168" s="157">
        <f>Fat!K118</f>
        <v>0.34805439441877262</v>
      </c>
      <c r="K168" s="130">
        <f>Fat!L118</f>
        <v>3.9398566439122887E-2</v>
      </c>
      <c r="L168" s="133">
        <f>Fat!M118</f>
        <v>919967360.94852936</v>
      </c>
      <c r="M168" s="134">
        <f>Fat!N118</f>
        <v>-41809955.186616063</v>
      </c>
      <c r="N168" s="130">
        <f>Fat!O118</f>
        <v>-4.3471554678194427E-2</v>
      </c>
      <c r="O168" s="128">
        <f>Fat!P118</f>
        <v>292441385.47824013</v>
      </c>
      <c r="P168" s="129">
        <f>Fat!Q118</f>
        <v>-19911753.463355482</v>
      </c>
      <c r="Q168" s="130">
        <f>Fat!R118</f>
        <v>-6.3747569596470807E-2</v>
      </c>
    </row>
    <row r="169" spans="2:17" ht="15" customHeight="1">
      <c r="B169" s="330" t="s">
        <v>107</v>
      </c>
      <c r="C169" s="82" t="s">
        <v>201</v>
      </c>
      <c r="D169" s="121">
        <f>Fat!E119</f>
        <v>2228490.9377547842</v>
      </c>
      <c r="E169" s="122">
        <f>Fat!F119</f>
        <v>-642340.72736386722</v>
      </c>
      <c r="F169" s="123">
        <f>Fat!G119</f>
        <v>-0.22374726291634353</v>
      </c>
      <c r="G169" s="124">
        <f>Fat!H119</f>
        <v>1.3379805143783901</v>
      </c>
      <c r="H169" s="125">
        <f>Fat!I119</f>
        <v>-0.19361694956159536</v>
      </c>
      <c r="I169" s="204">
        <f>Fat!J119</f>
        <v>5.514585669552817</v>
      </c>
      <c r="J169" s="152">
        <f>Fat!K119</f>
        <v>0.22115622105322075</v>
      </c>
      <c r="K169" s="123">
        <f>Fat!L119</f>
        <v>4.1779383895615474E-2</v>
      </c>
      <c r="L169" s="126">
        <f>Fat!M119</f>
        <v>12289204.190070853</v>
      </c>
      <c r="M169" s="127">
        <f>Fat!N119</f>
        <v>-2907340.6877533495</v>
      </c>
      <c r="N169" s="123">
        <f>Fat!O119</f>
        <v>-0.1913159018137032</v>
      </c>
      <c r="O169" s="121">
        <f>Fat!P119</f>
        <v>3508363.7452843073</v>
      </c>
      <c r="P169" s="122">
        <f>Fat!Q119</f>
        <v>-829234.76436902722</v>
      </c>
      <c r="Q169" s="123">
        <f>Fat!R119</f>
        <v>-0.19117370188217364</v>
      </c>
    </row>
    <row r="170" spans="2:17">
      <c r="B170" s="331"/>
      <c r="C170" s="83" t="s">
        <v>202</v>
      </c>
      <c r="D170" s="105">
        <f>Fat!E120</f>
        <v>6668346.0593986074</v>
      </c>
      <c r="E170" s="106">
        <f>Fat!F120</f>
        <v>-1791169.8566329675</v>
      </c>
      <c r="F170" s="107">
        <f>Fat!G120</f>
        <v>-0.21173432078288698</v>
      </c>
      <c r="G170" s="108">
        <f>Fat!H120</f>
        <v>4.0036586819582656</v>
      </c>
      <c r="H170" s="109">
        <f>Fat!I120</f>
        <v>-0.50951890367993879</v>
      </c>
      <c r="I170" s="206">
        <f>Fat!J120</f>
        <v>5.4063014476167117</v>
      </c>
      <c r="J170" s="156">
        <f>Fat!K120</f>
        <v>0.14865877421922935</v>
      </c>
      <c r="K170" s="107">
        <f>Fat!L120</f>
        <v>2.8274796035761447E-2</v>
      </c>
      <c r="L170" s="110">
        <f>Fat!M120</f>
        <v>36051088.954135887</v>
      </c>
      <c r="M170" s="111">
        <f>Fat!N120</f>
        <v>-8426022.9222769141</v>
      </c>
      <c r="N170" s="107">
        <f>Fat!O120</f>
        <v>-0.18944626948103213</v>
      </c>
      <c r="O170" s="105">
        <f>Fat!P120</f>
        <v>9289045.2530857995</v>
      </c>
      <c r="P170" s="106">
        <f>Fat!Q120</f>
        <v>-2222646.493239563</v>
      </c>
      <c r="Q170" s="107">
        <f>Fat!R120</f>
        <v>-0.19307731150367644</v>
      </c>
    </row>
    <row r="171" spans="2:17">
      <c r="B171" s="331"/>
      <c r="C171" s="83" t="s">
        <v>203</v>
      </c>
      <c r="D171" s="105">
        <f>Fat!E121</f>
        <v>43086555.565220095</v>
      </c>
      <c r="E171" s="106">
        <f>Fat!F121</f>
        <v>-7750615.0761447027</v>
      </c>
      <c r="F171" s="107">
        <f>Fat!G121</f>
        <v>-0.15245960737709194</v>
      </c>
      <c r="G171" s="108">
        <f>Fat!H121</f>
        <v>25.869062692275474</v>
      </c>
      <c r="H171" s="109">
        <f>Fat!I121</f>
        <v>-1.2527231561401813</v>
      </c>
      <c r="I171" s="206">
        <f>Fat!J121</f>
        <v>6.5582914478054004</v>
      </c>
      <c r="J171" s="156">
        <f>Fat!K121</f>
        <v>0.21816744429704737</v>
      </c>
      <c r="K171" s="107">
        <f>Fat!L121</f>
        <v>3.4410595782720155E-2</v>
      </c>
      <c r="L171" s="110">
        <f>Fat!M121</f>
        <v>282574188.87877512</v>
      </c>
      <c r="M171" s="111">
        <f>Fat!N121</f>
        <v>-39739776.974991977</v>
      </c>
      <c r="N171" s="107">
        <f>Fat!O121</f>
        <v>-0.12329523751701717</v>
      </c>
      <c r="O171" s="105">
        <f>Fat!P121</f>
        <v>75104151.554917693</v>
      </c>
      <c r="P171" s="106">
        <f>Fat!Q121</f>
        <v>-10887217.609447449</v>
      </c>
      <c r="Q171" s="107">
        <f>Fat!R121</f>
        <v>-0.12660825982009269</v>
      </c>
    </row>
    <row r="172" spans="2:17" ht="15" thickBot="1">
      <c r="B172" s="332"/>
      <c r="C172" s="84" t="s">
        <v>204</v>
      </c>
      <c r="D172" s="128">
        <f>Fat!E122</f>
        <v>76034974.453829557</v>
      </c>
      <c r="E172" s="129">
        <f>Fat!F122</f>
        <v>-7314964.3407992125</v>
      </c>
      <c r="F172" s="130">
        <f>Fat!G122</f>
        <v>-8.7762084130895646E-2</v>
      </c>
      <c r="G172" s="131">
        <f>Fat!H122</f>
        <v>45.651212893411824</v>
      </c>
      <c r="H172" s="132">
        <f>Fat!I122</f>
        <v>1.1837659063624102</v>
      </c>
      <c r="I172" s="205">
        <f>Fat!J122</f>
        <v>6.9484622595284113</v>
      </c>
      <c r="J172" s="157">
        <f>Fat!K122</f>
        <v>0.16894766744643164</v>
      </c>
      <c r="K172" s="130">
        <f>Fat!L122</f>
        <v>2.4920319169126244E-2</v>
      </c>
      <c r="L172" s="133">
        <f>Fat!M122</f>
        <v>528326150.39664155</v>
      </c>
      <c r="M172" s="134">
        <f>Fat!N122</f>
        <v>-36745975.910684049</v>
      </c>
      <c r="N172" s="130">
        <f>Fat!O122</f>
        <v>-6.5028824109258976E-2</v>
      </c>
      <c r="O172" s="128">
        <f>Fat!P122</f>
        <v>138399540.50917512</v>
      </c>
      <c r="P172" s="129">
        <f>Fat!Q122</f>
        <v>-11886690.008994639</v>
      </c>
      <c r="Q172" s="130">
        <f>Fat!R122</f>
        <v>-7.9093673239462384E-2</v>
      </c>
    </row>
    <row r="173" spans="2:17" ht="15" thickBot="1">
      <c r="B173" s="324" t="s">
        <v>106</v>
      </c>
      <c r="C173" s="142" t="s">
        <v>106</v>
      </c>
      <c r="D173" s="128">
        <f>'Segment Data'!E135</f>
        <v>37734326.660071015</v>
      </c>
      <c r="E173" s="129">
        <f>'Segment Data'!F135</f>
        <v>-3338885.4716466665</v>
      </c>
      <c r="F173" s="130">
        <f>'Segment Data'!G135</f>
        <v>-8.129107265677675E-2</v>
      </c>
      <c r="G173" s="131">
        <f>'Segment Data'!H135</f>
        <v>22.655597534190868</v>
      </c>
      <c r="H173" s="132">
        <f>'Segment Data'!I135</f>
        <v>0.74291338027414611</v>
      </c>
      <c r="I173" s="205">
        <f>'Segment Data'!J135</f>
        <v>17.343666744589694</v>
      </c>
      <c r="J173" s="157">
        <f>'Segment Data'!K135</f>
        <v>0.46861617817285506</v>
      </c>
      <c r="K173" s="130">
        <f>'Segment Data'!L135</f>
        <v>2.7769764382540668E-2</v>
      </c>
      <c r="L173" s="133">
        <f>'Segment Data'!M135</f>
        <v>654451586.42375791</v>
      </c>
      <c r="M173" s="134">
        <f>'Segment Data'!N135</f>
        <v>-38660945.224143505</v>
      </c>
      <c r="N173" s="130">
        <f>'Segment Data'!O135</f>
        <v>-5.5778742208318806E-2</v>
      </c>
      <c r="O173" s="128">
        <f>'Segment Data'!P135</f>
        <v>258623863.48146519</v>
      </c>
      <c r="P173" s="129">
        <f>'Segment Data'!Q135</f>
        <v>-23952396.962246746</v>
      </c>
      <c r="Q173" s="130">
        <f>'Segment Data'!R135</f>
        <v>-8.4764363873439996E-2</v>
      </c>
    </row>
    <row r="174" spans="2:17" ht="15" customHeight="1">
      <c r="B174" s="321"/>
      <c r="C174" s="99" t="s">
        <v>120</v>
      </c>
      <c r="D174" s="143">
        <f>'Segment Data'!E136</f>
        <v>26131953.870557323</v>
      </c>
      <c r="E174" s="144">
        <f>'Segment Data'!F136</f>
        <v>-2007572.3460669257</v>
      </c>
      <c r="F174" s="145">
        <f>'Segment Data'!G136</f>
        <v>-7.1343502040943876E-2</v>
      </c>
      <c r="G174" s="146">
        <f>'Segment Data'!H136</f>
        <v>15.689561258286775</v>
      </c>
      <c r="H174" s="147">
        <f>'Segment Data'!I136</f>
        <v>0.67703805342196866</v>
      </c>
      <c r="I174" s="207">
        <f>'Segment Data'!J136</f>
        <v>13.892269894710235</v>
      </c>
      <c r="J174" s="161">
        <f>'Segment Data'!K136</f>
        <v>0.34096205351598741</v>
      </c>
      <c r="K174" s="145">
        <f>'Segment Data'!L136</f>
        <v>2.5160822668311485E-2</v>
      </c>
      <c r="L174" s="148">
        <f>'Segment Data'!M136</f>
        <v>363032156.04590011</v>
      </c>
      <c r="M174" s="149">
        <f>'Segment Data'!N136</f>
        <v>-18295226.220931172</v>
      </c>
      <c r="N174" s="145">
        <f>'Segment Data'!O136</f>
        <v>-4.7977740576020868E-2</v>
      </c>
      <c r="O174" s="143">
        <f>'Segment Data'!P136</f>
        <v>153131704.8163389</v>
      </c>
      <c r="P174" s="144">
        <f>'Segment Data'!Q136</f>
        <v>-11825113.711237133</v>
      </c>
      <c r="Q174" s="145">
        <f>'Segment Data'!R136</f>
        <v>-7.1686116504849504E-2</v>
      </c>
    </row>
    <row r="175" spans="2:17" ht="15" thickBot="1">
      <c r="B175" s="321"/>
      <c r="C175" s="98" t="s">
        <v>121</v>
      </c>
      <c r="D175" s="135">
        <f>'Segment Data'!E137</f>
        <v>11602372.78951278</v>
      </c>
      <c r="E175" s="136">
        <f>'Segment Data'!F137</f>
        <v>-1331313.1255804468</v>
      </c>
      <c r="F175" s="137">
        <f>'Segment Data'!G137</f>
        <v>-0.1029337757480908</v>
      </c>
      <c r="G175" s="138">
        <f>'Segment Data'!H137</f>
        <v>6.9660362759035452</v>
      </c>
      <c r="H175" s="139">
        <f>'Segment Data'!I137</f>
        <v>6.5875326851738691E-2</v>
      </c>
      <c r="I175" s="208">
        <f>'Segment Data'!J137</f>
        <v>25.117226938378302</v>
      </c>
      <c r="J175" s="154">
        <f>'Segment Data'!K137</f>
        <v>1.0107849366264112</v>
      </c>
      <c r="K175" s="137">
        <f>'Segment Data'!L137</f>
        <v>4.1930075643388368E-2</v>
      </c>
      <c r="L175" s="140">
        <f>'Segment Data'!M137</f>
        <v>291419430.3778578</v>
      </c>
      <c r="M175" s="141">
        <f>'Segment Data'!N137</f>
        <v>-20365719.003212392</v>
      </c>
      <c r="N175" s="137">
        <f>'Segment Data'!O137</f>
        <v>-6.5319721108079445E-2</v>
      </c>
      <c r="O175" s="135">
        <f>'Segment Data'!P137</f>
        <v>105492158.66512629</v>
      </c>
      <c r="P175" s="136">
        <f>'Segment Data'!Q137</f>
        <v>-12127283.251009598</v>
      </c>
      <c r="Q175" s="137">
        <f>'Segment Data'!R137</f>
        <v>-0.10310611114492875</v>
      </c>
    </row>
    <row r="176" spans="2:17">
      <c r="B176" s="321"/>
      <c r="C176" s="82" t="s">
        <v>105</v>
      </c>
      <c r="D176" s="121">
        <f>Flavor!D135</f>
        <v>12149.864969493086</v>
      </c>
      <c r="E176" s="122">
        <f>Flavor!E135</f>
        <v>157.62367003492909</v>
      </c>
      <c r="F176" s="123">
        <f>Flavor!F135</f>
        <v>1.3143804072892611E-2</v>
      </c>
      <c r="G176" s="124">
        <f>Flavor!G135</f>
        <v>7.2947492431307019E-3</v>
      </c>
      <c r="H176" s="125">
        <f>Flavor!H135</f>
        <v>8.9685187270186189E-4</v>
      </c>
      <c r="I176" s="204">
        <f>Flavor!I135</f>
        <v>34.483434731152244</v>
      </c>
      <c r="J176" s="152">
        <f>Flavor!J135</f>
        <v>0.99415799957434103</v>
      </c>
      <c r="K176" s="123">
        <f>Flavor!K135</f>
        <v>2.9685860567926922E-2</v>
      </c>
      <c r="L176" s="126">
        <f>Flavor!L135</f>
        <v>418969.07566782786</v>
      </c>
      <c r="M176" s="127">
        <f>Flavor!M135</f>
        <v>17357.588158416271</v>
      </c>
      <c r="N176" s="123">
        <f>Flavor!N135</f>
        <v>4.3219849775859569E-2</v>
      </c>
      <c r="O176" s="121">
        <f>Flavor!O135</f>
        <v>134958.78785703762</v>
      </c>
      <c r="P176" s="122">
        <f>Flavor!P135</f>
        <v>9649.1572005568305</v>
      </c>
      <c r="Q176" s="123">
        <f>Flavor!Q135</f>
        <v>7.7002518880681048E-2</v>
      </c>
    </row>
    <row r="177" spans="2:17">
      <c r="B177" s="321"/>
      <c r="C177" s="83" t="s">
        <v>104</v>
      </c>
      <c r="D177" s="105">
        <f>Flavor!D136</f>
        <v>31286161.920177594</v>
      </c>
      <c r="E177" s="106">
        <f>Flavor!E136</f>
        <v>-2566372.7955090553</v>
      </c>
      <c r="F177" s="107">
        <f>Flavor!F136</f>
        <v>-7.5810358576187939E-2</v>
      </c>
      <c r="G177" s="108">
        <f>Flavor!G136</f>
        <v>18.784135178516475</v>
      </c>
      <c r="H177" s="109">
        <f>Flavor!H136</f>
        <v>0.72370448574609725</v>
      </c>
      <c r="I177" s="206">
        <f>Flavor!I136</f>
        <v>16.055959619600277</v>
      </c>
      <c r="J177" s="156">
        <f>Flavor!J136</f>
        <v>0.4250855872278656</v>
      </c>
      <c r="K177" s="107">
        <f>Flavor!K136</f>
        <v>2.7195253851287501E-2</v>
      </c>
      <c r="L177" s="110">
        <f>Flavor!L136</f>
        <v>502329352.44264734</v>
      </c>
      <c r="M177" s="111">
        <f>Flavor!M136</f>
        <v>-26815353.374764681</v>
      </c>
      <c r="N177" s="107">
        <f>Flavor!N136</f>
        <v>-5.0676786670936953E-2</v>
      </c>
      <c r="O177" s="105">
        <f>Flavor!O136</f>
        <v>200981107.74848098</v>
      </c>
      <c r="P177" s="106">
        <f>Flavor!P136</f>
        <v>-17087026.102935165</v>
      </c>
      <c r="Q177" s="107">
        <f>Flavor!Q136</f>
        <v>-7.8356364137905893E-2</v>
      </c>
    </row>
    <row r="178" spans="2:17">
      <c r="B178" s="321"/>
      <c r="C178" s="83" t="s">
        <v>103</v>
      </c>
      <c r="D178" s="105">
        <f>Flavor!D137</f>
        <v>169048.65154681244</v>
      </c>
      <c r="E178" s="106">
        <f>Flavor!E137</f>
        <v>-12088.904803475889</v>
      </c>
      <c r="F178" s="107">
        <f>Flavor!F137</f>
        <v>-6.6738809151747985E-2</v>
      </c>
      <c r="G178" s="108">
        <f>Flavor!G137</f>
        <v>0.10149639736900103</v>
      </c>
      <c r="H178" s="109">
        <f>Flavor!H137</f>
        <v>4.8589576677353641E-3</v>
      </c>
      <c r="I178" s="206">
        <f>Flavor!I137</f>
        <v>18.612451040706027</v>
      </c>
      <c r="J178" s="156">
        <f>Flavor!J137</f>
        <v>0.18048557057864301</v>
      </c>
      <c r="K178" s="107">
        <f>Flavor!K137</f>
        <v>9.791987233871249E-3</v>
      </c>
      <c r="L178" s="110">
        <f>Flavor!L137</f>
        <v>3146409.7504124199</v>
      </c>
      <c r="M178" s="111">
        <f>Flavor!M137</f>
        <v>-192311.43357934803</v>
      </c>
      <c r="N178" s="107">
        <f>Flavor!N137</f>
        <v>-5.7600327485094423E-2</v>
      </c>
      <c r="O178" s="105">
        <f>Flavor!O137</f>
        <v>1220287.9536995888</v>
      </c>
      <c r="P178" s="106">
        <f>Flavor!P137</f>
        <v>-71066.688282352872</v>
      </c>
      <c r="Q178" s="107">
        <f>Flavor!Q137</f>
        <v>-5.5032665676782125E-2</v>
      </c>
    </row>
    <row r="179" spans="2:17">
      <c r="B179" s="321"/>
      <c r="C179" s="83" t="s">
        <v>102</v>
      </c>
      <c r="D179" s="105">
        <f>Flavor!D138</f>
        <v>6683.2643467634916</v>
      </c>
      <c r="E179" s="106">
        <f>Flavor!E138</f>
        <v>-168.91470125317574</v>
      </c>
      <c r="F179" s="107">
        <f>Flavor!F138</f>
        <v>-2.4651238689109758E-2</v>
      </c>
      <c r="G179" s="108">
        <f>Flavor!G138</f>
        <v>4.0126155852437785E-3</v>
      </c>
      <c r="H179" s="109">
        <f>Flavor!H138</f>
        <v>3.5695712922236564E-4</v>
      </c>
      <c r="I179" s="206">
        <f>Flavor!I138</f>
        <v>16.69514311567772</v>
      </c>
      <c r="J179" s="156">
        <f>Flavor!J138</f>
        <v>8.4878219693180768E-3</v>
      </c>
      <c r="K179" s="107">
        <f>Flavor!K138</f>
        <v>5.0865927412777306E-4</v>
      </c>
      <c r="L179" s="110">
        <f>Flavor!L138</f>
        <v>111578.05474912286</v>
      </c>
      <c r="M179" s="111">
        <f>Flavor!M138</f>
        <v>-2761.8950359022565</v>
      </c>
      <c r="N179" s="107">
        <f>Flavor!N138</f>
        <v>-2.4155118496159918E-2</v>
      </c>
      <c r="O179" s="105">
        <f>Flavor!O138</f>
        <v>39516.556884050369</v>
      </c>
      <c r="P179" s="106">
        <f>Flavor!P138</f>
        <v>-5589.1404393911362</v>
      </c>
      <c r="Q179" s="107">
        <f>Flavor!Q138</f>
        <v>-0.12391207255511047</v>
      </c>
    </row>
    <row r="180" spans="2:17">
      <c r="B180" s="321"/>
      <c r="C180" s="83" t="s">
        <v>63</v>
      </c>
      <c r="D180" s="105">
        <f>Flavor!D139</f>
        <v>5493492.8543132106</v>
      </c>
      <c r="E180" s="106">
        <f>Flavor!E139</f>
        <v>-371689.19851522241</v>
      </c>
      <c r="F180" s="107">
        <f>Flavor!F139</f>
        <v>-6.3372150287471216E-2</v>
      </c>
      <c r="G180" s="108">
        <f>Flavor!G139</f>
        <v>3.2982796880266196</v>
      </c>
      <c r="H180" s="109">
        <f>Flavor!H139</f>
        <v>0.16918714428561454</v>
      </c>
      <c r="I180" s="206">
        <f>Flavor!I139</f>
        <v>23.943753904435205</v>
      </c>
      <c r="J180" s="156">
        <f>Flavor!J139</f>
        <v>1.3846996511882814</v>
      </c>
      <c r="K180" s="107">
        <f>Flavor!K139</f>
        <v>6.1381103819499953E-2</v>
      </c>
      <c r="L180" s="110">
        <f>Flavor!L139</f>
        <v>131534840.97944884</v>
      </c>
      <c r="M180" s="111">
        <f>Flavor!M139</f>
        <v>-778119.15547794104</v>
      </c>
      <c r="N180" s="107">
        <f>Flavor!N139</f>
        <v>-5.880899004031429E-3</v>
      </c>
      <c r="O180" s="105">
        <f>Flavor!O139</f>
        <v>49336615.288618892</v>
      </c>
      <c r="P180" s="106">
        <f>Flavor!P139</f>
        <v>-3031994.8020939454</v>
      </c>
      <c r="Q180" s="107">
        <f>Flavor!Q139</f>
        <v>-5.7897179185048601E-2</v>
      </c>
    </row>
    <row r="181" spans="2:17">
      <c r="B181" s="321"/>
      <c r="C181" s="83" t="s">
        <v>64</v>
      </c>
      <c r="D181" s="105">
        <f>Flavor!D140</f>
        <v>487135.88342498214</v>
      </c>
      <c r="E181" s="106">
        <f>Flavor!E140</f>
        <v>-93420.568610392686</v>
      </c>
      <c r="F181" s="107">
        <f>Flavor!F140</f>
        <v>-0.16091556347857164</v>
      </c>
      <c r="G181" s="108">
        <f>Flavor!G140</f>
        <v>0.29247519423785451</v>
      </c>
      <c r="H181" s="109">
        <f>Flavor!H140</f>
        <v>-1.7253446565132446E-2</v>
      </c>
      <c r="I181" s="206">
        <f>Flavor!I140</f>
        <v>25.080951704637997</v>
      </c>
      <c r="J181" s="156">
        <f>Flavor!J140</f>
        <v>-1.2463979191149974</v>
      </c>
      <c r="K181" s="107">
        <f>Flavor!K140</f>
        <v>-4.7342324120255366E-2</v>
      </c>
      <c r="L181" s="110">
        <f>Flavor!L140</f>
        <v>12217831.565778142</v>
      </c>
      <c r="M181" s="111">
        <f>Flavor!M140</f>
        <v>-3066681.1232827567</v>
      </c>
      <c r="N181" s="107">
        <f>Flavor!N140</f>
        <v>-0.20063977083663095</v>
      </c>
      <c r="O181" s="105">
        <f>Flavor!O140</f>
        <v>4440890.9172401847</v>
      </c>
      <c r="P181" s="106">
        <f>Flavor!P140</f>
        <v>-1080373.4280160712</v>
      </c>
      <c r="Q181" s="107">
        <f>Flavor!Q140</f>
        <v>-0.19567500493692236</v>
      </c>
    </row>
    <row r="182" spans="2:17">
      <c r="B182" s="321"/>
      <c r="C182" s="83" t="s">
        <v>196</v>
      </c>
      <c r="D182" s="105">
        <f>Flavor!D141</f>
        <v>376368.3372583015</v>
      </c>
      <c r="E182" s="106">
        <f>Flavor!E141</f>
        <v>-267035.76050492475</v>
      </c>
      <c r="F182" s="107">
        <f>Flavor!F141</f>
        <v>-0.41503584051339742</v>
      </c>
      <c r="G182" s="108">
        <f>Flavor!G141</f>
        <v>0.22597063014667426</v>
      </c>
      <c r="H182" s="109">
        <f>Flavor!H141</f>
        <v>-0.11728742165624248</v>
      </c>
      <c r="I182" s="206">
        <f>Flavor!I141</f>
        <v>18.591588784358862</v>
      </c>
      <c r="J182" s="156">
        <f>Flavor!J141</f>
        <v>-2.7907250676600732</v>
      </c>
      <c r="K182" s="107">
        <f>Flavor!K141</f>
        <v>-0.13051557876167694</v>
      </c>
      <c r="L182" s="110">
        <f>Flavor!L141</f>
        <v>6997285.3577592317</v>
      </c>
      <c r="M182" s="111">
        <f>Flavor!M141</f>
        <v>-6760182.9942891467</v>
      </c>
      <c r="N182" s="107">
        <f>Flavor!N141</f>
        <v>-0.49138277634362931</v>
      </c>
      <c r="O182" s="105">
        <f>Flavor!O141</f>
        <v>3044308.4425095594</v>
      </c>
      <c r="P182" s="106">
        <f>Flavor!P141</f>
        <v>-2412011.0248490921</v>
      </c>
      <c r="Q182" s="107">
        <f>Flavor!Q141</f>
        <v>-0.44205824810634153</v>
      </c>
    </row>
    <row r="183" spans="2:17" ht="15" thickBot="1">
      <c r="B183" s="321"/>
      <c r="C183" s="83" t="s">
        <v>197</v>
      </c>
      <c r="D183" s="105">
        <f>Flavor!D142</f>
        <v>3770.4179227130412</v>
      </c>
      <c r="E183" s="106">
        <f>Flavor!E142</f>
        <v>-6688.23221803249</v>
      </c>
      <c r="F183" s="107">
        <f>Flavor!F142</f>
        <v>-0.63949287221837681</v>
      </c>
      <c r="G183" s="108">
        <f>Flavor!G142</f>
        <v>2.2637497089109558E-3</v>
      </c>
      <c r="H183" s="109">
        <f>Flavor!H142</f>
        <v>-3.3159720931123559E-3</v>
      </c>
      <c r="I183" s="206">
        <f>Flavor!I142</f>
        <v>27.037776342277059</v>
      </c>
      <c r="J183" s="156">
        <f>Flavor!J142</f>
        <v>7.4605286645395203</v>
      </c>
      <c r="K183" s="107">
        <f>Flavor!K142</f>
        <v>0.38108158957519522</v>
      </c>
      <c r="L183" s="110">
        <f>Flavor!L142</f>
        <v>101943.71651122808</v>
      </c>
      <c r="M183" s="111">
        <f>Flavor!M142</f>
        <v>-102807.86766895176</v>
      </c>
      <c r="N183" s="107">
        <f>Flavor!N142</f>
        <v>-0.5021102429101677</v>
      </c>
      <c r="O183" s="105">
        <f>Flavor!O142</f>
        <v>34924.815666675568</v>
      </c>
      <c r="P183" s="106">
        <f>Flavor!P142</f>
        <v>-39749.997047066689</v>
      </c>
      <c r="Q183" s="107">
        <f>Flavor!Q142</f>
        <v>-0.53230795769711492</v>
      </c>
    </row>
    <row r="184" spans="2:17">
      <c r="B184" s="324" t="s">
        <v>101</v>
      </c>
      <c r="C184" s="101" t="s">
        <v>13</v>
      </c>
      <c r="D184" s="143">
        <f>'Branded vs. Private Label'!D31</f>
        <v>131280553.16442205</v>
      </c>
      <c r="E184" s="144">
        <f>'Branded vs. Private Label'!E31</f>
        <v>-17316012.864405498</v>
      </c>
      <c r="F184" s="145">
        <f>'Branded vs. Private Label'!F31</f>
        <v>-0.11653037029837024</v>
      </c>
      <c r="G184" s="146">
        <f>'Branded vs. Private Label'!G31</f>
        <v>78.820523375240683</v>
      </c>
      <c r="H184" s="147">
        <f>'Branded vs. Private Label'!H31</f>
        <v>-0.45619857443746525</v>
      </c>
      <c r="I184" s="207">
        <f>'Branded vs. Private Label'!I31</f>
        <v>10.025373642032397</v>
      </c>
      <c r="J184" s="161">
        <f>'Branded vs. Private Label'!J31</f>
        <v>0.41269325050421024</v>
      </c>
      <c r="K184" s="145">
        <f>'Branded vs. Private Label'!K31</f>
        <v>4.2932172265700584E-2</v>
      </c>
      <c r="L184" s="148">
        <f>'Branded vs. Private Label'!L31</f>
        <v>1316136597.4060297</v>
      </c>
      <c r="M184" s="149">
        <f>'Branded vs. Private Label'!M31</f>
        <v>-112274699.1077044</v>
      </c>
      <c r="N184" s="145">
        <f>'Branded vs. Private Label'!N31</f>
        <v>-7.8601099964505136E-2</v>
      </c>
      <c r="O184" s="143">
        <f>'Branded vs. Private Label'!O31</f>
        <v>429396902.00174749</v>
      </c>
      <c r="P184" s="144">
        <f>'Branded vs. Private Label'!P31</f>
        <v>-45997248.764884412</v>
      </c>
      <c r="Q184" s="145">
        <f>'Branded vs. Private Label'!Q31</f>
        <v>-9.6756025901261422E-2</v>
      </c>
    </row>
    <row r="185" spans="2:17" ht="15" thickBot="1">
      <c r="B185" s="323"/>
      <c r="C185" s="100" t="s">
        <v>12</v>
      </c>
      <c r="D185" s="135">
        <f>'Branded vs. Private Label'!D32</f>
        <v>35275754.181362502</v>
      </c>
      <c r="E185" s="136">
        <f>'Branded vs. Private Label'!E32</f>
        <v>-3568030.9727849066</v>
      </c>
      <c r="F185" s="137">
        <f>'Branded vs. Private Label'!F32</f>
        <v>-9.1855903296384669E-2</v>
      </c>
      <c r="G185" s="138">
        <f>'Branded vs. Private Label'!G32</f>
        <v>21.179476624759147</v>
      </c>
      <c r="H185" s="139">
        <f>'Branded vs. Private Label'!H32</f>
        <v>0.4561985744374546</v>
      </c>
      <c r="I185" s="208">
        <f>'Branded vs. Private Label'!I32</f>
        <v>6.0249874952525388</v>
      </c>
      <c r="J185" s="154">
        <f>'Branded vs. Private Label'!J32</f>
        <v>0.18973786160831452</v>
      </c>
      <c r="K185" s="137">
        <f>'Branded vs. Private Label'!K32</f>
        <v>3.2515808837782254E-2</v>
      </c>
      <c r="L185" s="140">
        <f>'Branded vs. Private Label'!L32</f>
        <v>212535977.82831153</v>
      </c>
      <c r="M185" s="141">
        <f>'Branded vs. Private Label'!M32</f>
        <v>-14127205.26178208</v>
      </c>
      <c r="N185" s="137">
        <f>'Branded vs. Private Label'!N32</f>
        <v>-6.2326863450809421E-2</v>
      </c>
      <c r="O185" s="135">
        <f>'Branded vs. Private Label'!O32</f>
        <v>58889640.796727099</v>
      </c>
      <c r="P185" s="136">
        <f>'Branded vs. Private Label'!P32</f>
        <v>-3851108.7742230296</v>
      </c>
      <c r="Q185" s="137">
        <f>'Branded vs. Private Label'!Q32</f>
        <v>-6.1381300041180073E-2</v>
      </c>
    </row>
    <row r="186" spans="2:17" ht="15" thickBot="1">
      <c r="B186" s="324" t="s">
        <v>100</v>
      </c>
      <c r="C186" s="142" t="s">
        <v>99</v>
      </c>
      <c r="D186" s="114">
        <f>'Single Serve'!E45</f>
        <v>32683608.839620013</v>
      </c>
      <c r="E186" s="115">
        <f>'Single Serve'!F45</f>
        <v>-2932397.7528200559</v>
      </c>
      <c r="F186" s="116">
        <f>'Single Serve'!G45</f>
        <v>-8.2333704235176469E-2</v>
      </c>
      <c r="G186" s="117">
        <f>'Single Serve'!H45</f>
        <v>19.623158894707064</v>
      </c>
      <c r="H186" s="118">
        <f>'Single Serve'!I45</f>
        <v>0.62191056815410661</v>
      </c>
      <c r="I186" s="158">
        <f>'Single Serve'!J45</f>
        <v>20.233534876445926</v>
      </c>
      <c r="J186" s="159">
        <f>'Single Serve'!K45</f>
        <v>0.62673459189118574</v>
      </c>
      <c r="K186" s="116">
        <f>'Single Serve'!L45</f>
        <v>3.1965164269301807E-2</v>
      </c>
      <c r="L186" s="119">
        <f>'Single Serve'!M45</f>
        <v>661304939.34456789</v>
      </c>
      <c r="M186" s="120">
        <f>'Single Serve'!N45</f>
        <v>-37010988.846789598</v>
      </c>
      <c r="N186" s="116">
        <f>'Single Serve'!O45</f>
        <v>-5.3000350346652243E-2</v>
      </c>
      <c r="O186" s="114">
        <f>'Single Serve'!P45</f>
        <v>282472242.8455407</v>
      </c>
      <c r="P186" s="115">
        <f>'Single Serve'!Q45</f>
        <v>-25275475.163338661</v>
      </c>
      <c r="Q186" s="116">
        <f>'Single Serve'!R45</f>
        <v>-8.2130503929876073E-2</v>
      </c>
    </row>
    <row r="187" spans="2:17">
      <c r="B187" s="321"/>
      <c r="C187" s="99" t="s">
        <v>98</v>
      </c>
      <c r="D187" s="143">
        <f>'Single Serve'!E46</f>
        <v>20720260.266698789</v>
      </c>
      <c r="E187" s="144">
        <f>'Single Serve'!F46</f>
        <v>-1650377.1444937102</v>
      </c>
      <c r="F187" s="145">
        <f>'Single Serve'!G46</f>
        <v>-7.3774256591722862E-2</v>
      </c>
      <c r="G187" s="146">
        <f>'Single Serve'!H46</f>
        <v>12.440393640381204</v>
      </c>
      <c r="H187" s="147">
        <f>'Single Serve'!I46</f>
        <v>0.50559023758840915</v>
      </c>
      <c r="I187" s="160">
        <f>'Single Serve'!J46</f>
        <v>17.310229762060324</v>
      </c>
      <c r="J187" s="161">
        <f>'Single Serve'!K46</f>
        <v>0.44693536146148105</v>
      </c>
      <c r="K187" s="145">
        <f>'Single Serve'!L46</f>
        <v>2.6503442971713146E-2</v>
      </c>
      <c r="L187" s="148">
        <f>'Single Serve'!M46</f>
        <v>358672465.94624537</v>
      </c>
      <c r="M187" s="149">
        <f>'Single Serve'!N46</f>
        <v>-18570178.647744119</v>
      </c>
      <c r="N187" s="145">
        <f>'Single Serve'!O46</f>
        <v>-4.9226085422369011E-2</v>
      </c>
      <c r="O187" s="143">
        <f>'Single Serve'!P46</f>
        <v>172938470.4785445</v>
      </c>
      <c r="P187" s="144">
        <f>'Single Serve'!Q46</f>
        <v>-13378949.274673343</v>
      </c>
      <c r="Q187" s="145">
        <f>'Single Serve'!R46</f>
        <v>-7.1807291515705293E-2</v>
      </c>
    </row>
    <row r="188" spans="2:17" ht="15" thickBot="1">
      <c r="B188" s="321"/>
      <c r="C188" s="98" t="s">
        <v>97</v>
      </c>
      <c r="D188" s="135">
        <f>'Single Serve'!E47</f>
        <v>11963348.572920429</v>
      </c>
      <c r="E188" s="136">
        <f>'Single Serve'!F47</f>
        <v>-1282020.6083269678</v>
      </c>
      <c r="F188" s="137">
        <f>'Single Serve'!G47</f>
        <v>-9.679010005565071E-2</v>
      </c>
      <c r="G188" s="138">
        <f>'Single Serve'!H47</f>
        <v>7.1827652543253837</v>
      </c>
      <c r="H188" s="139">
        <f>'Single Serve'!I47</f>
        <v>0.11632033056531732</v>
      </c>
      <c r="I188" s="153">
        <f>'Single Serve'!J47</f>
        <v>25.29663593380074</v>
      </c>
      <c r="J188" s="154">
        <f>'Single Serve'!K47</f>
        <v>1.0562180787862232</v>
      </c>
      <c r="K188" s="137">
        <f>'Single Serve'!L47</f>
        <v>4.3572601970131783E-2</v>
      </c>
      <c r="L188" s="140">
        <f>'Single Serve'!M47</f>
        <v>302632473.3983227</v>
      </c>
      <c r="M188" s="141">
        <f>'Single Serve'!N47</f>
        <v>-18440810.199045718</v>
      </c>
      <c r="N188" s="137">
        <f>'Single Serve'!O47</f>
        <v>-5.7434894589893128E-2</v>
      </c>
      <c r="O188" s="135">
        <f>'Single Serve'!P47</f>
        <v>109533772.36699614</v>
      </c>
      <c r="P188" s="136">
        <f>'Single Serve'!Q47</f>
        <v>-11896525.888665393</v>
      </c>
      <c r="Q188" s="137">
        <f>'Single Serve'!R47</f>
        <v>-9.7969996447000676E-2</v>
      </c>
    </row>
    <row r="189" spans="2:17">
      <c r="B189" s="321"/>
      <c r="C189" s="82" t="s">
        <v>96</v>
      </c>
      <c r="D189" s="121">
        <f>Size!D100</f>
        <v>32811663.372574601</v>
      </c>
      <c r="E189" s="122">
        <f>Size!E100</f>
        <v>-3050365.6644507013</v>
      </c>
      <c r="F189" s="123">
        <f>Size!F100</f>
        <v>-8.505836803883543E-2</v>
      </c>
      <c r="G189" s="124">
        <f>Size!G100</f>
        <v>19.700042523430135</v>
      </c>
      <c r="H189" s="125">
        <f>Size!H100</f>
        <v>0.56754047107452621</v>
      </c>
      <c r="I189" s="151">
        <f>Size!I100</f>
        <v>20.231907625811832</v>
      </c>
      <c r="J189" s="152">
        <f>Size!J100</f>
        <v>0.62924361328339273</v>
      </c>
      <c r="K189" s="123">
        <f>Size!K100</f>
        <v>3.2099902996920775E-2</v>
      </c>
      <c r="L189" s="126">
        <f>Size!L100</f>
        <v>663842542.40316284</v>
      </c>
      <c r="M189" s="127">
        <f>Size!M100</f>
        <v>-39148763.61718297</v>
      </c>
      <c r="N189" s="123">
        <f>Size!N100</f>
        <v>-5.5688830405037665E-2</v>
      </c>
      <c r="O189" s="121">
        <f>Size!O100</f>
        <v>283153831.90911686</v>
      </c>
      <c r="P189" s="122">
        <f>Size!P100</f>
        <v>-25852329.062262416</v>
      </c>
      <c r="Q189" s="123">
        <f>Size!Q100</f>
        <v>-8.3662827242648105E-2</v>
      </c>
    </row>
    <row r="190" spans="2:17">
      <c r="B190" s="321"/>
      <c r="C190" s="83" t="s">
        <v>95</v>
      </c>
      <c r="D190" s="105">
        <f>Size!D101</f>
        <v>12752114.239909593</v>
      </c>
      <c r="E190" s="106">
        <f>Size!E101</f>
        <v>-1414391.023489818</v>
      </c>
      <c r="F190" s="107">
        <f>Size!F101</f>
        <v>-9.9840503864000896E-2</v>
      </c>
      <c r="G190" s="108">
        <f>Size!G101</f>
        <v>7.6563382336732149</v>
      </c>
      <c r="H190" s="109">
        <f>Size!H101</f>
        <v>9.8464395947435612E-2</v>
      </c>
      <c r="I190" s="155">
        <f>Size!I101</f>
        <v>11.967211384211977</v>
      </c>
      <c r="J190" s="156">
        <f>Size!J101</f>
        <v>0.29384452132424421</v>
      </c>
      <c r="K190" s="107">
        <f>Size!K101</f>
        <v>2.5172216788495037E-2</v>
      </c>
      <c r="L190" s="110">
        <f>Size!L101</f>
        <v>152607246.70461774</v>
      </c>
      <c r="M190" s="111">
        <f>Size!M101</f>
        <v>-12763566.400073588</v>
      </c>
      <c r="N190" s="107">
        <f>Size!N101</f>
        <v>-7.7181493883043045E-2</v>
      </c>
      <c r="O190" s="105">
        <f>Size!O101</f>
        <v>51008681.17608799</v>
      </c>
      <c r="P190" s="106">
        <f>Size!P101</f>
        <v>-5657355.0034400821</v>
      </c>
      <c r="Q190" s="107">
        <f>Size!Q101</f>
        <v>-9.9836787339713975E-2</v>
      </c>
    </row>
    <row r="191" spans="2:17">
      <c r="B191" s="321"/>
      <c r="C191" s="83" t="s">
        <v>231</v>
      </c>
      <c r="D191" s="105">
        <f>Size!D102</f>
        <v>307561.1889429033</v>
      </c>
      <c r="E191" s="106">
        <f>Size!E102</f>
        <v>-39162.78079155786</v>
      </c>
      <c r="F191" s="107">
        <f>Size!F102</f>
        <v>-0.11295088949734484</v>
      </c>
      <c r="G191" s="108">
        <f>Size!G102</f>
        <v>0.18465898640775011</v>
      </c>
      <c r="H191" s="109">
        <f>Size!H102</f>
        <v>-3.1931071248769705E-4</v>
      </c>
      <c r="I191" s="155">
        <f>Size!I102</f>
        <v>11.787797931812101</v>
      </c>
      <c r="J191" s="156">
        <f>Size!J102</f>
        <v>7.6906559647920147E-3</v>
      </c>
      <c r="K191" s="107">
        <f>Size!K102</f>
        <v>6.5285109759230509E-4</v>
      </c>
      <c r="L191" s="110">
        <f>Size!L102</f>
        <v>3625469.1469268263</v>
      </c>
      <c r="M191" s="111">
        <f>Size!M102</f>
        <v>-458976.41165276151</v>
      </c>
      <c r="N191" s="107">
        <f>Size!N102</f>
        <v>-0.11237177851193486</v>
      </c>
      <c r="O191" s="105">
        <f>Size!O102</f>
        <v>694747.61448556918</v>
      </c>
      <c r="P191" s="106">
        <f>Size!P102</f>
        <v>-100506.01993829082</v>
      </c>
      <c r="Q191" s="107">
        <f>Size!Q102</f>
        <v>-0.12638234594313391</v>
      </c>
    </row>
    <row r="192" spans="2:17">
      <c r="B192" s="321"/>
      <c r="C192" s="83" t="s">
        <v>117</v>
      </c>
      <c r="D192" s="105">
        <f>Size!D103</f>
        <v>32663213.53175332</v>
      </c>
      <c r="E192" s="106">
        <f>Size!E103</f>
        <v>-1835475.2310218625</v>
      </c>
      <c r="F192" s="107">
        <f>Size!F103</f>
        <v>-5.3204202734869713E-2</v>
      </c>
      <c r="G192" s="108">
        <f>Size!G103</f>
        <v>19.610913601693724</v>
      </c>
      <c r="H192" s="109">
        <f>Size!H103</f>
        <v>1.2057577507540813</v>
      </c>
      <c r="I192" s="155">
        <f>Size!I103</f>
        <v>7.5575203833960121</v>
      </c>
      <c r="J192" s="156">
        <f>Size!J103</f>
        <v>0.16156544365120773</v>
      </c>
      <c r="K192" s="107">
        <f>Size!K103</f>
        <v>2.1845109247891459E-2</v>
      </c>
      <c r="L192" s="110">
        <f>Size!L103</f>
        <v>246852902.05344215</v>
      </c>
      <c r="M192" s="111">
        <f>Size!M103</f>
        <v>-8297845.5163235366</v>
      </c>
      <c r="N192" s="107">
        <f>Size!N103</f>
        <v>-3.2521345108168509E-2</v>
      </c>
      <c r="O192" s="105">
        <f>Size!O103</f>
        <v>65396766.339609154</v>
      </c>
      <c r="P192" s="106">
        <f>Size!P103</f>
        <v>-3715701.8504198566</v>
      </c>
      <c r="Q192" s="107">
        <f>Size!Q103</f>
        <v>-5.3763118981705361E-2</v>
      </c>
    </row>
    <row r="193" spans="2:17">
      <c r="B193" s="321"/>
      <c r="C193" s="83" t="s">
        <v>94</v>
      </c>
      <c r="D193" s="105">
        <f>Size!D104</f>
        <v>452763.13567131758</v>
      </c>
      <c r="E193" s="106">
        <f>Size!E104</f>
        <v>-22969.273109525442</v>
      </c>
      <c r="F193" s="107">
        <f>Size!F104</f>
        <v>-4.8281917913451974E-2</v>
      </c>
      <c r="G193" s="108">
        <f>Size!G104</f>
        <v>0.27183788046605967</v>
      </c>
      <c r="H193" s="109">
        <f>Size!H104</f>
        <v>1.8033186984428684E-2</v>
      </c>
      <c r="I193" s="155">
        <f>Size!I104</f>
        <v>6.2270794185015781</v>
      </c>
      <c r="J193" s="156">
        <f>Size!J104</f>
        <v>0.1485595563410822</v>
      </c>
      <c r="K193" s="107">
        <f>Size!K104</f>
        <v>2.4440087341966749E-2</v>
      </c>
      <c r="L193" s="110">
        <f>Size!L104</f>
        <v>2819392.0035950993</v>
      </c>
      <c r="M193" s="111">
        <f>Size!M104</f>
        <v>-72356.892252711114</v>
      </c>
      <c r="N193" s="107">
        <f>Size!N104</f>
        <v>-2.5021844862327624E-2</v>
      </c>
      <c r="O193" s="105">
        <f>Size!O104</f>
        <v>603684.1808950901</v>
      </c>
      <c r="P193" s="106">
        <f>Size!P104</f>
        <v>-30625.697479367256</v>
      </c>
      <c r="Q193" s="107">
        <f>Size!Q104</f>
        <v>-4.8281917913451974E-2</v>
      </c>
    </row>
    <row r="194" spans="2:17">
      <c r="B194" s="321"/>
      <c r="C194" s="83" t="s">
        <v>118</v>
      </c>
      <c r="D194" s="105">
        <f>Size!D105</f>
        <v>87240502.562948704</v>
      </c>
      <c r="E194" s="106">
        <f>Size!E105</f>
        <v>-14501523.78578496</v>
      </c>
      <c r="F194" s="107">
        <f>Size!F105</f>
        <v>-0.14253228784808308</v>
      </c>
      <c r="G194" s="108">
        <f>Size!G105</f>
        <v>52.378984592778053</v>
      </c>
      <c r="H194" s="109">
        <f>Size!H105</f>
        <v>-1.9006972935492286</v>
      </c>
      <c r="I194" s="155">
        <f>Size!I105</f>
        <v>5.2494077602424882</v>
      </c>
      <c r="J194" s="156">
        <f>Size!J105</f>
        <v>0.10268168808719569</v>
      </c>
      <c r="K194" s="107">
        <f>Size!K105</f>
        <v>1.9950874914972057E-2</v>
      </c>
      <c r="L194" s="110">
        <f>Size!L105</f>
        <v>457960971.16139758</v>
      </c>
      <c r="M194" s="111">
        <f>Size!M105</f>
        <v>-65677368.48154074</v>
      </c>
      <c r="N194" s="107">
        <f>Size!N105</f>
        <v>-0.12542505677931304</v>
      </c>
      <c r="O194" s="105">
        <f>Size!O105</f>
        <v>87240502.562948704</v>
      </c>
      <c r="P194" s="106">
        <f>Size!P105</f>
        <v>-14501523.78578496</v>
      </c>
      <c r="Q194" s="107">
        <f>Size!Q105</f>
        <v>-0.14253228784808308</v>
      </c>
    </row>
    <row r="195" spans="2:17" ht="15" thickBot="1">
      <c r="B195" s="321"/>
      <c r="C195" s="84" t="s">
        <v>93</v>
      </c>
      <c r="D195" s="105">
        <f>Size!D106</f>
        <v>0</v>
      </c>
      <c r="E195" s="106">
        <f>Size!E106</f>
        <v>0</v>
      </c>
      <c r="F195" s="107">
        <f>Size!F106</f>
        <v>0</v>
      </c>
      <c r="G195" s="108">
        <f>Size!G106</f>
        <v>0</v>
      </c>
      <c r="H195" s="109">
        <f>Size!H106</f>
        <v>0</v>
      </c>
      <c r="I195" s="155">
        <f>Size!I106</f>
        <v>0</v>
      </c>
      <c r="J195" s="156">
        <f>Size!J106</f>
        <v>0</v>
      </c>
      <c r="K195" s="107">
        <f>Size!K106</f>
        <v>0</v>
      </c>
      <c r="L195" s="110">
        <f>Size!L106</f>
        <v>0</v>
      </c>
      <c r="M195" s="111">
        <f>Size!M106</f>
        <v>0</v>
      </c>
      <c r="N195" s="107">
        <f>Size!N106</f>
        <v>0</v>
      </c>
      <c r="O195" s="105">
        <f>Size!O106</f>
        <v>0</v>
      </c>
      <c r="P195" s="106">
        <f>Size!P106</f>
        <v>0</v>
      </c>
      <c r="Q195" s="107">
        <f>Size!Q106</f>
        <v>0</v>
      </c>
    </row>
    <row r="196" spans="2:17">
      <c r="B196" s="321"/>
      <c r="C196" s="101" t="s">
        <v>119</v>
      </c>
      <c r="D196" s="143">
        <f>'White Milk Size'!D31</f>
        <v>27615157.074994057</v>
      </c>
      <c r="E196" s="144">
        <f>'White Milk Size'!E31</f>
        <v>-1630103.9937889054</v>
      </c>
      <c r="F196" s="145">
        <f>'White Milk Size'!F31</f>
        <v>-5.5739081622660377E-2</v>
      </c>
      <c r="G196" s="146">
        <f>'White Milk Size'!G31</f>
        <v>16.580072838468183</v>
      </c>
      <c r="H196" s="147">
        <f>'White Milk Size'!H31</f>
        <v>0.97763671187644086</v>
      </c>
      <c r="I196" s="160">
        <f>'White Milk Size'!I31</f>
        <v>7.5024623974485394</v>
      </c>
      <c r="J196" s="161">
        <f>'White Milk Size'!J31</f>
        <v>0.16469964427854134</v>
      </c>
      <c r="K196" s="145">
        <f>'White Milk Size'!K31</f>
        <v>2.2445485063875798E-2</v>
      </c>
      <c r="L196" s="148">
        <f>'White Milk Size'!L31</f>
        <v>207181677.55477792</v>
      </c>
      <c r="M196" s="149">
        <f>'White Milk Size'!M31</f>
        <v>-7413109.8224703074</v>
      </c>
      <c r="N196" s="145">
        <f>'White Milk Size'!N31</f>
        <v>-3.4544687282820084E-2</v>
      </c>
      <c r="O196" s="143">
        <f>'White Milk Size'!O31</f>
        <v>55231346.079593375</v>
      </c>
      <c r="P196" s="144">
        <f>'White Milk Size'!P31</f>
        <v>-3258685.5709664598</v>
      </c>
      <c r="Q196" s="145">
        <f>'White Milk Size'!Q31</f>
        <v>-5.5713520389850384E-2</v>
      </c>
    </row>
    <row r="197" spans="2:17" ht="15" thickBot="1">
      <c r="B197" s="323"/>
      <c r="C197" s="100" t="s">
        <v>116</v>
      </c>
      <c r="D197" s="135">
        <f>'White Milk Size'!D32</f>
        <v>86563969.962703153</v>
      </c>
      <c r="E197" s="136">
        <f>'White Milk Size'!E32</f>
        <v>-14498010.870099783</v>
      </c>
      <c r="F197" s="137">
        <f>'White Milk Size'!F32</f>
        <v>-0.14345662682077556</v>
      </c>
      <c r="G197" s="138">
        <f>'White Milk Size'!G32</f>
        <v>51.972796072495228</v>
      </c>
      <c r="H197" s="139">
        <f>'White Milk Size'!H32</f>
        <v>-1.9440794534945809</v>
      </c>
      <c r="I197" s="153">
        <f>'White Milk Size'!I32</f>
        <v>5.2478723461705865</v>
      </c>
      <c r="J197" s="154">
        <f>'White Milk Size'!J32</f>
        <v>0.10321851095058676</v>
      </c>
      <c r="K197" s="137">
        <f>'White Milk Size'!K32</f>
        <v>2.0063256782012984E-2</v>
      </c>
      <c r="L197" s="140">
        <f>'White Milk Size'!L32</f>
        <v>454276664.14201117</v>
      </c>
      <c r="M197" s="141">
        <f>'White Milk Size'!M32</f>
        <v>-65652243.14439857</v>
      </c>
      <c r="N197" s="137">
        <f>'White Milk Size'!N32</f>
        <v>-0.12627157717974924</v>
      </c>
      <c r="O197" s="135">
        <f>'White Milk Size'!O32</f>
        <v>86563969.962703153</v>
      </c>
      <c r="P197" s="136">
        <f>'White Milk Size'!P32</f>
        <v>-14498010.870099783</v>
      </c>
      <c r="Q197" s="137">
        <f>'White Milk Size'!Q32</f>
        <v>-0.14345662682077556</v>
      </c>
    </row>
    <row r="198" spans="2:17">
      <c r="B198" s="324" t="s">
        <v>65</v>
      </c>
      <c r="C198" s="82" t="s">
        <v>90</v>
      </c>
      <c r="D198" s="121">
        <f>Organic!D31</f>
        <v>534260.13199364149</v>
      </c>
      <c r="E198" s="122">
        <f>Organic!E31</f>
        <v>-5410.6202659660485</v>
      </c>
      <c r="F198" s="123">
        <f>Organic!F31</f>
        <v>-1.0025780058140487E-2</v>
      </c>
      <c r="G198" s="124">
        <f>Organic!G31</f>
        <v>0.32076847794450242</v>
      </c>
      <c r="H198" s="125">
        <f>Organic!H31</f>
        <v>3.2852482880668776E-2</v>
      </c>
      <c r="I198" s="204">
        <f>Organic!I31</f>
        <v>33.617635713796211</v>
      </c>
      <c r="J198" s="152">
        <f>Organic!J31</f>
        <v>5.5470966144565992</v>
      </c>
      <c r="K198" s="123">
        <f>Organic!K31</f>
        <v>0.19761275673494635</v>
      </c>
      <c r="L198" s="126">
        <f>Organic!L31</f>
        <v>17960562.493766919</v>
      </c>
      <c r="M198" s="127">
        <f>Organic!M31</f>
        <v>2811713.5416935831</v>
      </c>
      <c r="N198" s="123">
        <f>Organic!N31</f>
        <v>0.18560575464109832</v>
      </c>
      <c r="O198" s="121">
        <f>Organic!O31</f>
        <v>3762864.6513797631</v>
      </c>
      <c r="P198" s="122">
        <f>Organic!P31</f>
        <v>546984.92859971616</v>
      </c>
      <c r="Q198" s="123">
        <f>Organic!Q31</f>
        <v>0.17008873955238024</v>
      </c>
    </row>
    <row r="199" spans="2:17" ht="15" thickBot="1">
      <c r="B199" s="323"/>
      <c r="C199" s="84" t="s">
        <v>92</v>
      </c>
      <c r="D199" s="128">
        <f>Organic!D32</f>
        <v>166022047.21379113</v>
      </c>
      <c r="E199" s="129">
        <f>Organic!E32</f>
        <v>-20878633.216924459</v>
      </c>
      <c r="F199" s="130">
        <f>Organic!F32</f>
        <v>-0.11170977638395599</v>
      </c>
      <c r="G199" s="131">
        <f>Organic!G32</f>
        <v>99.679231522055446</v>
      </c>
      <c r="H199" s="132">
        <f>Organic!H32</f>
        <v>-3.2852482880684875E-2</v>
      </c>
      <c r="I199" s="205">
        <f>Organic!I32</f>
        <v>9.099483293002999</v>
      </c>
      <c r="J199" s="157">
        <f>Organic!J32</f>
        <v>0.325167051355022</v>
      </c>
      <c r="K199" s="130">
        <f>Organic!K32</f>
        <v>3.7058961906523406E-2</v>
      </c>
      <c r="L199" s="133">
        <f>Organic!L32</f>
        <v>1510714844.8920476</v>
      </c>
      <c r="M199" s="134">
        <f>Organic!M32</f>
        <v>-129210830.98623848</v>
      </c>
      <c r="N199" s="130">
        <f>Organic!N32</f>
        <v>-7.8790662825031832E-2</v>
      </c>
      <c r="O199" s="128">
        <f>Organic!O32</f>
        <v>484524439.14049625</v>
      </c>
      <c r="P199" s="129">
        <f>Organic!P32</f>
        <v>-50394596.60023582</v>
      </c>
      <c r="Q199" s="130">
        <f>Organic!Q32</f>
        <v>-9.420976490479839E-2</v>
      </c>
    </row>
    <row r="200" spans="2:17">
      <c r="B200" s="324" t="s">
        <v>126</v>
      </c>
      <c r="C200" s="82" t="s">
        <v>89</v>
      </c>
      <c r="D200" s="121">
        <f>'Form Data'!D31</f>
        <v>3407444.484169235</v>
      </c>
      <c r="E200" s="122">
        <f>'Form Data'!E31</f>
        <v>-110868.61836494505</v>
      </c>
      <c r="F200" s="123">
        <f>'Form Data'!F31</f>
        <v>-3.1511868083908823E-2</v>
      </c>
      <c r="G200" s="124">
        <f>'Form Data'!G31</f>
        <v>2.045821343226045</v>
      </c>
      <c r="H200" s="125">
        <f>'Form Data'!H31</f>
        <v>0.16879055432207091</v>
      </c>
      <c r="I200" s="204">
        <f>'Form Data'!I31</f>
        <v>24.186985274460632</v>
      </c>
      <c r="J200" s="152">
        <f>'Form Data'!J31</f>
        <v>2.0604327572596048</v>
      </c>
      <c r="K200" s="123">
        <f>'Form Data'!K31</f>
        <v>9.3120370001510119E-2</v>
      </c>
      <c r="L200" s="126">
        <f>'Form Data'!L31</f>
        <v>82415809.562143385</v>
      </c>
      <c r="M200" s="127">
        <f>'Form Data'!M31</f>
        <v>4567669.9269643724</v>
      </c>
      <c r="N200" s="123">
        <f>'Form Data'!N31</f>
        <v>5.8674105102188921E-2</v>
      </c>
      <c r="O200" s="121">
        <f>'Form Data'!O31</f>
        <v>27670088.843571734</v>
      </c>
      <c r="P200" s="122">
        <f>'Form Data'!P31</f>
        <v>-677705.21484568715</v>
      </c>
      <c r="Q200" s="123">
        <f>'Form Data'!Q31</f>
        <v>-2.3906806062197052E-2</v>
      </c>
    </row>
    <row r="201" spans="2:17" ht="15" thickBot="1">
      <c r="B201" s="323"/>
      <c r="C201" s="84" t="s">
        <v>91</v>
      </c>
      <c r="D201" s="128">
        <f>'Form Data'!D32</f>
        <v>163148862.86161515</v>
      </c>
      <c r="E201" s="129">
        <f>'Form Data'!E32</f>
        <v>-20773175.218826056</v>
      </c>
      <c r="F201" s="130">
        <f>'Form Data'!F32</f>
        <v>-0.11294554712220282</v>
      </c>
      <c r="G201" s="131">
        <f>'Form Data'!G32</f>
        <v>97.954178656773678</v>
      </c>
      <c r="H201" s="132">
        <f>'Form Data'!H32</f>
        <v>-0.1687905543224133</v>
      </c>
      <c r="I201" s="205">
        <f>'Form Data'!I32</f>
        <v>8.8646624466540516</v>
      </c>
      <c r="J201" s="157">
        <f>'Form Data'!J32</f>
        <v>0.28914642010069436</v>
      </c>
      <c r="K201" s="130">
        <f>'Form Data'!K32</f>
        <v>3.3717670074357858E-2</v>
      </c>
      <c r="L201" s="133">
        <f>'Form Data'!L32</f>
        <v>1446259597.8236716</v>
      </c>
      <c r="M201" s="134">
        <f>'Form Data'!M32</f>
        <v>-130966787.37150884</v>
      </c>
      <c r="N201" s="130">
        <f>'Form Data'!N32</f>
        <v>-8.3036137742079311E-2</v>
      </c>
      <c r="O201" s="128">
        <f>'Form Data'!O32</f>
        <v>460617214.94830412</v>
      </c>
      <c r="P201" s="129">
        <f>'Form Data'!P32</f>
        <v>-49169906.456790566</v>
      </c>
      <c r="Q201" s="130">
        <f>'Form Data'!Q32</f>
        <v>-9.6451841155317145E-2</v>
      </c>
    </row>
    <row r="202" spans="2:17" ht="15" thickBot="1">
      <c r="B202" s="235" t="s">
        <v>221</v>
      </c>
      <c r="C202" s="142" t="s">
        <v>127</v>
      </c>
      <c r="D202" s="252">
        <f>'Glass Bottle'!D17</f>
        <v>155655.64270242321</v>
      </c>
      <c r="E202" s="253">
        <f>'Glass Bottle'!E17</f>
        <v>-48362.696376820561</v>
      </c>
      <c r="F202" s="254">
        <f>'Glass Bottle'!F17</f>
        <v>-0.23705073080727201</v>
      </c>
      <c r="G202" s="117">
        <f>'Glass Bottle'!G17</f>
        <v>9.3455267580632093E-2</v>
      </c>
      <c r="H202" s="118">
        <f>'Glass Bottle'!H17</f>
        <v>-1.5389139608983887E-2</v>
      </c>
      <c r="I202" s="158">
        <f>'Glass Bottle'!I17</f>
        <v>16.129163839952167</v>
      </c>
      <c r="J202" s="159">
        <f>'Glass Bottle'!J17</f>
        <v>1.6305207145266287</v>
      </c>
      <c r="K202" s="116">
        <f>'Glass Bottle'!K17</f>
        <v>0.11246022820351147</v>
      </c>
      <c r="L202" s="119">
        <f>'Glass Bottle'!L17</f>
        <v>2510595.3637604387</v>
      </c>
      <c r="M202" s="120">
        <f>'Glass Bottle'!M17</f>
        <v>-447393.72559157526</v>
      </c>
      <c r="N202" s="116">
        <f>'Glass Bottle'!N17</f>
        <v>-0.15124928188615552</v>
      </c>
      <c r="O202" s="114">
        <f>'Glass Bottle'!O17</f>
        <v>711917.33920056652</v>
      </c>
      <c r="P202" s="115">
        <f>'Glass Bottle'!P17</f>
        <v>-137440.51614864904</v>
      </c>
      <c r="Q202" s="116">
        <f>'Glass Bottle'!Q17</f>
        <v>-0.16181697182530919</v>
      </c>
    </row>
    <row r="203" spans="2:17">
      <c r="B203" s="321" t="s">
        <v>222</v>
      </c>
      <c r="C203" s="236" t="s">
        <v>223</v>
      </c>
      <c r="D203" s="241">
        <f>Enhanced!D93</f>
        <v>117206.31596889113</v>
      </c>
      <c r="E203" s="122">
        <f>Enhanced!E93</f>
        <v>-5754.5286373312993</v>
      </c>
      <c r="F203" s="123">
        <f>Enhanced!F93</f>
        <v>-4.6799683718503765E-2</v>
      </c>
      <c r="G203" s="124">
        <f>Enhanced!G93</f>
        <v>7.0370385749223524E-2</v>
      </c>
      <c r="H203" s="125">
        <f>Enhanced!H93</f>
        <v>4.7703994974955394E-3</v>
      </c>
      <c r="I203" s="204">
        <f>Enhanced!I93</f>
        <v>10.629618905303873</v>
      </c>
      <c r="J203" s="152">
        <f>Enhanced!J93</f>
        <v>-2.6045947588175142</v>
      </c>
      <c r="K203" s="123">
        <f>Enhanced!K93</f>
        <v>-0.19680767024932508</v>
      </c>
      <c r="L203" s="126">
        <f>Enhanced!L93</f>
        <v>1245858.4720439443</v>
      </c>
      <c r="M203" s="127">
        <f>Enhanced!M93</f>
        <v>-381431.61779563106</v>
      </c>
      <c r="N203" s="123">
        <f>Enhanced!N93</f>
        <v>-0.23439681724678485</v>
      </c>
      <c r="O203" s="121">
        <f>Enhanced!O93</f>
        <v>395039.30349877034</v>
      </c>
      <c r="P203" s="122">
        <f>Enhanced!P93</f>
        <v>-145085.83657484548</v>
      </c>
      <c r="Q203" s="123">
        <f>Enhanced!Q93</f>
        <v>-0.26861522601053367</v>
      </c>
    </row>
    <row r="204" spans="2:17">
      <c r="B204" s="321"/>
      <c r="C204" s="236" t="s">
        <v>224</v>
      </c>
      <c r="D204" s="242">
        <f>Enhanced!D94</f>
        <v>161961961.14430979</v>
      </c>
      <c r="E204" s="106">
        <f>Enhanced!E94</f>
        <v>-20456192.932721704</v>
      </c>
      <c r="F204" s="107">
        <f>Enhanced!F94</f>
        <v>-0.11213901947546004</v>
      </c>
      <c r="G204" s="108">
        <f>Enhanced!G94</f>
        <v>97.241565765542092</v>
      </c>
      <c r="H204" s="109">
        <f>Enhanced!H94</f>
        <v>-7.9076735260088071E-2</v>
      </c>
      <c r="I204" s="155">
        <f>Enhanced!I94</f>
        <v>8.7288162647245713</v>
      </c>
      <c r="J204" s="156">
        <f>Enhanced!J94</f>
        <v>0.30197824427849085</v>
      </c>
      <c r="K204" s="107">
        <f>Enhanced!K94</f>
        <v>3.5835297123998286E-2</v>
      </c>
      <c r="L204" s="110">
        <f>Enhanced!L94</f>
        <v>1413736200.7031403</v>
      </c>
      <c r="M204" s="111">
        <f>Enhanced!M94</f>
        <v>-123472035.69277978</v>
      </c>
      <c r="N204" s="107">
        <f>Enhanced!N94</f>
        <v>-8.0322257433558655E-2</v>
      </c>
      <c r="O204" s="105">
        <f>Enhanced!O94</f>
        <v>447859476.35057932</v>
      </c>
      <c r="P204" s="106">
        <f>Enhanced!P94</f>
        <v>-46114654.563465595</v>
      </c>
      <c r="Q204" s="107">
        <f>Enhanced!Q94</f>
        <v>-9.335439181427474E-2</v>
      </c>
    </row>
    <row r="205" spans="2:17">
      <c r="B205" s="321"/>
      <c r="C205" s="237" t="s">
        <v>128</v>
      </c>
      <c r="D205" s="242">
        <f>'Enhanced - Aggs'!D86</f>
        <v>0</v>
      </c>
      <c r="E205" s="106">
        <f>'Enhanced - Aggs'!E86</f>
        <v>0</v>
      </c>
      <c r="F205" s="107">
        <f>'Enhanced - Aggs'!F86</f>
        <v>0</v>
      </c>
      <c r="G205" s="108">
        <f>'Enhanced - Aggs'!G86</f>
        <v>0</v>
      </c>
      <c r="H205" s="109">
        <f>'Enhanced - Aggs'!H86</f>
        <v>0</v>
      </c>
      <c r="I205" s="155">
        <f>'Enhanced - Aggs'!I86</f>
        <v>0</v>
      </c>
      <c r="J205" s="156">
        <f>'Enhanced - Aggs'!J86</f>
        <v>0</v>
      </c>
      <c r="K205" s="107">
        <f>'Enhanced - Aggs'!K86</f>
        <v>0</v>
      </c>
      <c r="L205" s="110">
        <f>'Enhanced - Aggs'!L86</f>
        <v>0</v>
      </c>
      <c r="M205" s="111">
        <f>'Enhanced - Aggs'!M86</f>
        <v>0</v>
      </c>
      <c r="N205" s="107">
        <f>'Enhanced - Aggs'!N86</f>
        <v>0</v>
      </c>
      <c r="O205" s="105">
        <f>'Enhanced - Aggs'!O86</f>
        <v>0</v>
      </c>
      <c r="P205" s="106">
        <f>'Enhanced - Aggs'!P86</f>
        <v>0</v>
      </c>
      <c r="Q205" s="107">
        <f>'Enhanced - Aggs'!Q86</f>
        <v>0</v>
      </c>
    </row>
    <row r="206" spans="2:17" ht="15" customHeight="1">
      <c r="B206" s="321"/>
      <c r="C206" s="237" t="s">
        <v>129</v>
      </c>
      <c r="D206" s="242">
        <f>'Enhanced - Aggs'!D87</f>
        <v>3101.4731616973877</v>
      </c>
      <c r="E206" s="106">
        <f>'Enhanced - Aggs'!E87</f>
        <v>2975.6105737835169</v>
      </c>
      <c r="F206" s="107">
        <f>'Enhanced - Aggs'!F87</f>
        <v>23.641739957069376</v>
      </c>
      <c r="G206" s="108">
        <f>'Enhanced - Aggs'!G87</f>
        <v>1.8621169087631546E-3</v>
      </c>
      <c r="H206" s="109">
        <f>'Enhanced - Aggs'!H87</f>
        <v>1.7949688335917597E-3</v>
      </c>
      <c r="I206" s="155">
        <f>'Enhanced - Aggs'!I87</f>
        <v>15.349519338714863</v>
      </c>
      <c r="J206" s="156">
        <f>'Enhanced - Aggs'!J87</f>
        <v>-2.3184221538021212</v>
      </c>
      <c r="K206" s="107">
        <f>'Enhanced - Aggs'!K87</f>
        <v>-0.13122197369648622</v>
      </c>
      <c r="L206" s="110">
        <f>'Enhanced - Aggs'!L87</f>
        <v>47606.122273979185</v>
      </c>
      <c r="M206" s="111">
        <f>'Enhanced - Aggs'!M87</f>
        <v>45382.389434620141</v>
      </c>
      <c r="N206" s="107">
        <f>'Enhanced - Aggs'!N87</f>
        <v>20.40820220458717</v>
      </c>
      <c r="O206" s="105">
        <f>'Enhanced - Aggs'!O87</f>
        <v>6202.9463233947754</v>
      </c>
      <c r="P206" s="106">
        <f>'Enhanced - Aggs'!P87</f>
        <v>5939.3570405244827</v>
      </c>
      <c r="Q206" s="107">
        <f>'Enhanced - Aggs'!Q87</f>
        <v>22.53261959609765</v>
      </c>
    </row>
    <row r="207" spans="2:17">
      <c r="B207" s="321"/>
      <c r="C207" s="237" t="s">
        <v>130</v>
      </c>
      <c r="D207" s="242">
        <f>'Enhanced - Aggs'!D88</f>
        <v>555772.02897648455</v>
      </c>
      <c r="E207" s="106">
        <f>'Enhanced - Aggs'!E88</f>
        <v>-98015.565547762671</v>
      </c>
      <c r="F207" s="107">
        <f>'Enhanced - Aggs'!F88</f>
        <v>-0.14991958606844985</v>
      </c>
      <c r="G207" s="108">
        <f>'Enhanced - Aggs'!G88</f>
        <v>0.33368416833512959</v>
      </c>
      <c r="H207" s="109">
        <f>'Enhanced - Aggs'!H88</f>
        <v>-1.5113510712128353E-2</v>
      </c>
      <c r="I207" s="155">
        <f>'Enhanced - Aggs'!I88</f>
        <v>16.322879270968876</v>
      </c>
      <c r="J207" s="156">
        <f>'Enhanced - Aggs'!J88</f>
        <v>0.77738620189675522</v>
      </c>
      <c r="K207" s="107">
        <f>'Enhanced - Aggs'!K88</f>
        <v>5.0007175613063767E-2</v>
      </c>
      <c r="L207" s="110">
        <f>'Enhanced - Aggs'!L88</f>
        <v>9071799.7311645728</v>
      </c>
      <c r="M207" s="111">
        <f>'Enhanced - Aggs'!M88</f>
        <v>-1091650.7881574463</v>
      </c>
      <c r="N207" s="107">
        <f>'Enhanced - Aggs'!N88</f>
        <v>-0.1074094655237489</v>
      </c>
      <c r="O207" s="105">
        <f>'Enhanced - Aggs'!O88</f>
        <v>3546133.6906779343</v>
      </c>
      <c r="P207" s="106">
        <f>'Enhanced - Aggs'!P88</f>
        <v>-422206.96526345517</v>
      </c>
      <c r="Q207" s="107">
        <f>'Enhanced - Aggs'!Q88</f>
        <v>-0.10639383104152815</v>
      </c>
    </row>
    <row r="208" spans="2:17">
      <c r="B208" s="321"/>
      <c r="C208" s="238" t="s">
        <v>225</v>
      </c>
      <c r="D208" s="242">
        <f>Enhanced!D95</f>
        <v>23290.125634267926</v>
      </c>
      <c r="E208" s="106">
        <f>Enhanced!E95</f>
        <v>4953.6961734369397</v>
      </c>
      <c r="F208" s="107">
        <f>Enhanced!F95</f>
        <v>0.27015598560334131</v>
      </c>
      <c r="G208" s="108">
        <f>Enhanced!G95</f>
        <v>1.3983334528374044E-2</v>
      </c>
      <c r="H208" s="109">
        <f>Enhanced!H95</f>
        <v>4.2007933918973232E-3</v>
      </c>
      <c r="I208" s="155">
        <f>Enhanced!I95</f>
        <v>15.420569060927818</v>
      </c>
      <c r="J208" s="156">
        <f>Enhanced!J95</f>
        <v>-0.68545623326858163</v>
      </c>
      <c r="K208" s="107">
        <f>Enhanced!K95</f>
        <v>-4.2558993963307451E-2</v>
      </c>
      <c r="L208" s="110">
        <f>Enhanced!L95</f>
        <v>359146.99078091385</v>
      </c>
      <c r="M208" s="111">
        <f>Enhanced!M95</f>
        <v>63819.994079521915</v>
      </c>
      <c r="N208" s="107">
        <f>Enhanced!N95</f>
        <v>0.21609942467958981</v>
      </c>
      <c r="O208" s="105">
        <f>Enhanced!O95</f>
        <v>55894.041309595108</v>
      </c>
      <c r="P208" s="106">
        <f>Enhanced!P95</f>
        <v>1080.3740171194077</v>
      </c>
      <c r="Q208" s="107">
        <f>Enhanced!Q95</f>
        <v>1.970993860627368E-2</v>
      </c>
    </row>
    <row r="209" spans="2:17">
      <c r="B209" s="321"/>
      <c r="C209" s="238" t="s">
        <v>226</v>
      </c>
      <c r="D209" s="242">
        <f>Enhanced!D96</f>
        <v>0</v>
      </c>
      <c r="E209" s="106">
        <f>Enhanced!E96</f>
        <v>0</v>
      </c>
      <c r="F209" s="107">
        <f>Enhanced!F96</f>
        <v>0</v>
      </c>
      <c r="G209" s="108">
        <f>Enhanced!G96</f>
        <v>0</v>
      </c>
      <c r="H209" s="109">
        <f>Enhanced!H96</f>
        <v>0</v>
      </c>
      <c r="I209" s="155">
        <f>Enhanced!I96</f>
        <v>0</v>
      </c>
      <c r="J209" s="156">
        <f>Enhanced!J96</f>
        <v>0</v>
      </c>
      <c r="K209" s="107">
        <f>Enhanced!K96</f>
        <v>0</v>
      </c>
      <c r="L209" s="110">
        <f>Enhanced!L96</f>
        <v>0</v>
      </c>
      <c r="M209" s="111">
        <f>Enhanced!M96</f>
        <v>0</v>
      </c>
      <c r="N209" s="107">
        <f>Enhanced!N96</f>
        <v>0</v>
      </c>
      <c r="O209" s="105">
        <f>Enhanced!O96</f>
        <v>0</v>
      </c>
      <c r="P209" s="106">
        <f>Enhanced!P96</f>
        <v>0</v>
      </c>
      <c r="Q209" s="107">
        <f>Enhanced!Q96</f>
        <v>0</v>
      </c>
    </row>
    <row r="210" spans="2:17">
      <c r="B210" s="321"/>
      <c r="C210" s="238" t="s">
        <v>227</v>
      </c>
      <c r="D210" s="242">
        <f>Enhanced!D97</f>
        <v>3994526.9692859817</v>
      </c>
      <c r="E210" s="106">
        <f>Enhanced!E97</f>
        <v>-367121.62412274536</v>
      </c>
      <c r="F210" s="107">
        <f>Enhanced!F97</f>
        <v>-8.4170381052140544E-2</v>
      </c>
      <c r="G210" s="108">
        <f>Enhanced!G97</f>
        <v>2.3983042329300739</v>
      </c>
      <c r="H210" s="109">
        <f>Enhanced!H97</f>
        <v>7.1351383193370754E-2</v>
      </c>
      <c r="I210" s="155">
        <f>Enhanced!I97</f>
        <v>25.597388263934306</v>
      </c>
      <c r="J210" s="156">
        <f>Enhanced!J97</f>
        <v>1.8126887299063839</v>
      </c>
      <c r="K210" s="107">
        <f>Enhanced!K97</f>
        <v>7.6212387182484048E-2</v>
      </c>
      <c r="L210" s="110">
        <f>Enhanced!L97</f>
        <v>102249457.76357006</v>
      </c>
      <c r="M210" s="111">
        <f>Enhanced!M97</f>
        <v>-1491043.5036720335</v>
      </c>
      <c r="N210" s="107">
        <f>Enhanced!N97</f>
        <v>-1.4372819539699459E-2</v>
      </c>
      <c r="O210" s="105">
        <f>Enhanced!O97</f>
        <v>35804017.508247115</v>
      </c>
      <c r="P210" s="106">
        <f>Enhanced!P97</f>
        <v>-3018375.3414142057</v>
      </c>
      <c r="Q210" s="107">
        <f>Enhanced!Q97</f>
        <v>-7.7748307609548525E-2</v>
      </c>
    </row>
    <row r="211" spans="2:17">
      <c r="B211" s="321"/>
      <c r="C211" s="238" t="s">
        <v>131</v>
      </c>
      <c r="D211" s="242">
        <f>'Enhanced - Aggs'!D90</f>
        <v>0</v>
      </c>
      <c r="E211" s="106">
        <f>'Enhanced - Aggs'!E90</f>
        <v>0</v>
      </c>
      <c r="F211" s="107">
        <f>'Enhanced - Aggs'!F90</f>
        <v>0</v>
      </c>
      <c r="G211" s="108">
        <f>'Enhanced - Aggs'!G90</f>
        <v>0</v>
      </c>
      <c r="H211" s="109">
        <f>'Enhanced - Aggs'!H90</f>
        <v>0</v>
      </c>
      <c r="I211" s="155">
        <f>'Enhanced - Aggs'!I90</f>
        <v>0</v>
      </c>
      <c r="J211" s="156">
        <f>'Enhanced - Aggs'!J90</f>
        <v>0</v>
      </c>
      <c r="K211" s="107">
        <f>'Enhanced - Aggs'!K90</f>
        <v>0</v>
      </c>
      <c r="L211" s="110">
        <f>'Enhanced - Aggs'!L90</f>
        <v>0</v>
      </c>
      <c r="M211" s="111">
        <f>'Enhanced - Aggs'!M90</f>
        <v>0</v>
      </c>
      <c r="N211" s="107">
        <f>'Enhanced - Aggs'!N90</f>
        <v>0</v>
      </c>
      <c r="O211" s="105">
        <f>'Enhanced - Aggs'!O90</f>
        <v>0</v>
      </c>
      <c r="P211" s="106">
        <f>'Enhanced - Aggs'!P90</f>
        <v>0</v>
      </c>
      <c r="Q211" s="107">
        <f>'Enhanced - Aggs'!Q90</f>
        <v>0</v>
      </c>
    </row>
    <row r="212" spans="2:17">
      <c r="B212" s="322"/>
      <c r="C212" s="239" t="s">
        <v>179</v>
      </c>
      <c r="D212" s="242">
        <f>'Enhanced - Aggs'!D91</f>
        <v>10874644.476114303</v>
      </c>
      <c r="E212" s="106">
        <f>'Enhanced - Aggs'!E91</f>
        <v>1461466.8111945316</v>
      </c>
      <c r="F212" s="107">
        <f>'Enhanced - Aggs'!F91</f>
        <v>0.15525754035653674</v>
      </c>
      <c r="G212" s="108">
        <f>'Enhanced - Aggs'!G91</f>
        <v>65.304418734899045</v>
      </c>
      <c r="H212" s="109">
        <f>'Enhanced - Aggs'!H91</f>
        <v>4.8296041914973955</v>
      </c>
      <c r="I212" s="155">
        <f>'Enhanced - Aggs'!I91</f>
        <v>44.27644246528385</v>
      </c>
      <c r="J212" s="156">
        <f>'Enhanced - Aggs'!J91</f>
        <v>4.0030344233320534</v>
      </c>
      <c r="K212" s="107">
        <f>'Enhanced - Aggs'!K91</f>
        <v>9.9396465756317248E-2</v>
      </c>
      <c r="L212" s="110">
        <f>'Enhanced - Aggs'!L91</f>
        <v>481490570.47709179</v>
      </c>
      <c r="M212" s="111">
        <f>'Enhanced - Aggs'!M91</f>
        <v>102389825.40639085</v>
      </c>
      <c r="N212" s="107">
        <f>'Enhanced - Aggs'!N91</f>
        <v>0.2700860569063126</v>
      </c>
      <c r="O212" s="105">
        <f>'Enhanced - Aggs'!O91</f>
        <v>99353202.635845214</v>
      </c>
      <c r="P212" s="106">
        <f>'Enhanced - Aggs'!P91</f>
        <v>13131938.487763152</v>
      </c>
      <c r="Q212" s="107">
        <f>'Enhanced - Aggs'!Q91</f>
        <v>0.1523051026624882</v>
      </c>
    </row>
    <row r="213" spans="2:17" ht="15" thickBot="1">
      <c r="B213" s="323"/>
      <c r="C213" s="240" t="s">
        <v>228</v>
      </c>
      <c r="D213" s="243">
        <f>Enhanced!D98</f>
        <v>459322.79058475164</v>
      </c>
      <c r="E213" s="129">
        <f>Enhanced!E98</f>
        <v>-59928.447882803623</v>
      </c>
      <c r="F213" s="130">
        <f>Enhanced!F98</f>
        <v>-0.11541320163177266</v>
      </c>
      <c r="G213" s="131">
        <f>Enhanced!G98</f>
        <v>0.27577628124953507</v>
      </c>
      <c r="H213" s="132">
        <f>Enhanced!H98</f>
        <v>-1.245840823141442E-3</v>
      </c>
      <c r="I213" s="205">
        <f>Enhanced!I98</f>
        <v>24.13279655069644</v>
      </c>
      <c r="J213" s="157">
        <f>Enhanced!J98</f>
        <v>0.63132139452790526</v>
      </c>
      <c r="K213" s="130">
        <f>Enhanced!K98</f>
        <v>2.6863053928859421E-2</v>
      </c>
      <c r="L213" s="133">
        <f>Enhanced!L98</f>
        <v>11084743.456279958</v>
      </c>
      <c r="M213" s="134">
        <f>Enhanced!M98</f>
        <v>-1118426.624375036</v>
      </c>
      <c r="N213" s="130">
        <f>Enhanced!N98</f>
        <v>-9.1650498762449892E-2</v>
      </c>
      <c r="O213" s="128">
        <f>Enhanced!O98</f>
        <v>4172876.588241111</v>
      </c>
      <c r="P213" s="129">
        <f>Enhanced!P98</f>
        <v>-570576.30419886531</v>
      </c>
      <c r="Q213" s="130">
        <f>Enhanced!Q98</f>
        <v>-0.12028712356524902</v>
      </c>
    </row>
    <row r="214" spans="2:17" ht="15.5" customHeight="1" thickBot="1">
      <c r="B214" s="324" t="s">
        <v>62</v>
      </c>
      <c r="C214" s="290" t="s">
        <v>88</v>
      </c>
      <c r="D214" s="291">
        <f>'Non-Dairy Alternatives'!D170</f>
        <v>1982805.2749091592</v>
      </c>
      <c r="E214" s="292">
        <f>'Non-Dairy Alternatives'!E170</f>
        <v>-241962.16270705359</v>
      </c>
      <c r="F214" s="293">
        <f>'Non-Dairy Alternatives'!F170</f>
        <v>-0.10875840711077221</v>
      </c>
      <c r="G214" s="294">
        <f>'Non-Dairy Alternatives'!G170</f>
        <v>100</v>
      </c>
      <c r="H214" s="295">
        <f>'Non-Dairy Alternatives'!H170</f>
        <v>2.8421709430404007E-14</v>
      </c>
      <c r="I214" s="296">
        <f>'Non-Dairy Alternatives'!I170</f>
        <v>31.609079593300415</v>
      </c>
      <c r="J214" s="297">
        <f>'Non-Dairy Alternatives'!J170</f>
        <v>0.81751823416855629</v>
      </c>
      <c r="K214" s="293">
        <f>'Non-Dairy Alternatives'!K170</f>
        <v>2.6550074048976566E-2</v>
      </c>
      <c r="L214" s="298">
        <f>'Non-Dairy Alternatives'!L170</f>
        <v>62674649.75261952</v>
      </c>
      <c r="M214" s="299">
        <f>'Non-Dairy Alternatives'!M170</f>
        <v>-5829413.3125386536</v>
      </c>
      <c r="N214" s="293">
        <f>'Non-Dairy Alternatives'!N170</f>
        <v>-8.509587682403541E-2</v>
      </c>
      <c r="O214" s="291">
        <f>'Non-Dairy Alternatives'!O170</f>
        <v>15981467.36587077</v>
      </c>
      <c r="P214" s="292">
        <f>'Non-Dairy Alternatives'!P170</f>
        <v>-2223589.036468178</v>
      </c>
      <c r="Q214" s="293">
        <f>'Non-Dairy Alternatives'!Q170</f>
        <v>-0.12214128796560586</v>
      </c>
    </row>
    <row r="215" spans="2:17" ht="15.5" customHeight="1">
      <c r="B215" s="322"/>
      <c r="C215" s="82" t="s">
        <v>265</v>
      </c>
      <c r="D215" s="121">
        <f>'Non-Dairy Alternatives'!D171</f>
        <v>27844.393400443354</v>
      </c>
      <c r="E215" s="122">
        <f>'Non-Dairy Alternatives'!E171</f>
        <v>1243.2641262406723</v>
      </c>
      <c r="F215" s="123">
        <f>'Non-Dairy Alternatives'!F171</f>
        <v>4.6737268686046669E-2</v>
      </c>
      <c r="G215" s="124">
        <f>'Non-Dairy Alternatives'!G171</f>
        <v>1.4042928850751129</v>
      </c>
      <c r="H215" s="125">
        <f>'Non-Dairy Alternatives'!H171</f>
        <v>0.20861153769324092</v>
      </c>
      <c r="I215" s="204">
        <f>'Non-Dairy Alternatives'!I171</f>
        <v>24.078845117048576</v>
      </c>
      <c r="J215" s="152">
        <f>'Non-Dairy Alternatives'!J171</f>
        <v>-0.39860829104789985</v>
      </c>
      <c r="K215" s="245">
        <f>'Non-Dairy Alternatives'!K171</f>
        <v>-1.6284712482224604E-2</v>
      </c>
      <c r="L215" s="257">
        <f>'Non-Dairy Alternatives'!L171</f>
        <v>670460.83606744511</v>
      </c>
      <c r="M215" s="127">
        <f>'Non-Dairy Alternatives'!M171</f>
        <v>19332.933655397734</v>
      </c>
      <c r="N215" s="123">
        <f>'Non-Dairy Alternatives'!N171</f>
        <v>2.9691453221065388E-2</v>
      </c>
      <c r="O215" s="121">
        <f>'Non-Dairy Alternatives'!O171</f>
        <v>207662.3977913296</v>
      </c>
      <c r="P215" s="122">
        <f>'Non-Dairy Alternatives'!P171</f>
        <v>6148.9709375536186</v>
      </c>
      <c r="Q215" s="123">
        <f>'Non-Dairy Alternatives'!Q171</f>
        <v>3.0513951519545598E-2</v>
      </c>
    </row>
    <row r="216" spans="2:17" ht="15.5" customHeight="1">
      <c r="B216" s="322"/>
      <c r="C216" s="255" t="s">
        <v>85</v>
      </c>
      <c r="D216" s="105">
        <f>'Non-Dairy Alternatives'!D172</f>
        <v>416656.54119531141</v>
      </c>
      <c r="E216" s="106">
        <f>'Non-Dairy Alternatives'!E172</f>
        <v>-137990.81085801829</v>
      </c>
      <c r="F216" s="107">
        <f>'Non-Dairy Alternatives'!F172</f>
        <v>-0.2487901733365715</v>
      </c>
      <c r="G216" s="108">
        <f>'Non-Dairy Alternatives'!G172</f>
        <v>21.013487631275353</v>
      </c>
      <c r="H216" s="109">
        <f>'Non-Dairy Alternatives'!H172</f>
        <v>-3.9170890517248935</v>
      </c>
      <c r="I216" s="155">
        <f>'Non-Dairy Alternatives'!I172</f>
        <v>18.059557537545182</v>
      </c>
      <c r="J216" s="156">
        <f>'Non-Dairy Alternatives'!J172</f>
        <v>-1.9494910908946927</v>
      </c>
      <c r="K216" s="244">
        <f>'Non-Dairy Alternatives'!K172</f>
        <v>-9.7430473936865866E-2</v>
      </c>
      <c r="L216" s="247">
        <f>'Non-Dairy Alternatives'!L172</f>
        <v>7524632.7791112904</v>
      </c>
      <c r="M216" s="111">
        <f>'Non-Dairy Alternatives'!M172</f>
        <v>-3573333.059759194</v>
      </c>
      <c r="N216" s="107">
        <f>'Non-Dairy Alternatives'!N172</f>
        <v>-0.32198090277442021</v>
      </c>
      <c r="O216" s="105">
        <f>'Non-Dairy Alternatives'!O172</f>
        <v>1771993.1195477799</v>
      </c>
      <c r="P216" s="106">
        <f>'Non-Dairy Alternatives'!P172</f>
        <v>-1028661.1572543492</v>
      </c>
      <c r="Q216" s="107">
        <f>'Non-Dairy Alternatives'!Q172</f>
        <v>-0.36729315923595729</v>
      </c>
    </row>
    <row r="217" spans="2:17" ht="15.5" customHeight="1">
      <c r="B217" s="322"/>
      <c r="C217" s="255" t="s">
        <v>87</v>
      </c>
      <c r="D217" s="105">
        <f>'Non-Dairy Alternatives'!D173</f>
        <v>0</v>
      </c>
      <c r="E217" s="106">
        <f>'Non-Dairy Alternatives'!E173</f>
        <v>-1.4814199853420258</v>
      </c>
      <c r="F217" s="107">
        <f>'Non-Dairy Alternatives'!F173</f>
        <v>-1</v>
      </c>
      <c r="G217" s="108">
        <f>'Non-Dairy Alternatives'!G173</f>
        <v>0</v>
      </c>
      <c r="H217" s="109">
        <f>'Non-Dairy Alternatives'!H173</f>
        <v>-6.6587633399081616E-5</v>
      </c>
      <c r="I217" s="155">
        <f>'Non-Dairy Alternatives'!I173</f>
        <v>0</v>
      </c>
      <c r="J217" s="156">
        <f>'Non-Dairy Alternatives'!J173</f>
        <v>-69.189765458422173</v>
      </c>
      <c r="K217" s="244">
        <f>'Non-Dairy Alternatives'!K173</f>
        <v>-1</v>
      </c>
      <c r="L217" s="247">
        <f>'Non-Dairy Alternatives'!L173</f>
        <v>0</v>
      </c>
      <c r="M217" s="111">
        <f>'Non-Dairy Alternatives'!M173</f>
        <v>-102.49910133123397</v>
      </c>
      <c r="N217" s="107">
        <f>'Non-Dairy Alternatives'!N173</f>
        <v>-1</v>
      </c>
      <c r="O217" s="105">
        <f>'Non-Dairy Alternatives'!O173</f>
        <v>0</v>
      </c>
      <c r="P217" s="106">
        <f>'Non-Dairy Alternatives'!P173</f>
        <v>-15.793390035629272</v>
      </c>
      <c r="Q217" s="107">
        <f>'Non-Dairy Alternatives'!Q173</f>
        <v>-1</v>
      </c>
    </row>
    <row r="218" spans="2:17" ht="15.5" customHeight="1">
      <c r="B218" s="322"/>
      <c r="C218" s="255" t="s">
        <v>261</v>
      </c>
      <c r="D218" s="105">
        <f>'Non-Dairy Alternatives'!D174</f>
        <v>1425399.3371764759</v>
      </c>
      <c r="E218" s="106">
        <f>'Non-Dairy Alternatives'!E174</f>
        <v>-93723.819445336238</v>
      </c>
      <c r="F218" s="107">
        <f>'Non-Dairy Alternatives'!F174</f>
        <v>-6.1695998139977608E-2</v>
      </c>
      <c r="G218" s="108">
        <f>'Non-Dairy Alternatives'!G174</f>
        <v>71.888014179394375</v>
      </c>
      <c r="H218" s="109">
        <f>'Non-Dairy Alternatives'!H174</f>
        <v>3.6056790940913714</v>
      </c>
      <c r="I218" s="155">
        <f>'Non-Dairy Alternatives'!I174</f>
        <v>36.977893602929029</v>
      </c>
      <c r="J218" s="156">
        <f>'Non-Dairy Alternatives'!J174</f>
        <v>0.83115711696186878</v>
      </c>
      <c r="K218" s="244">
        <f>'Non-Dairy Alternatives'!K174</f>
        <v>2.2993973945186989E-2</v>
      </c>
      <c r="L218" s="247">
        <f>'Non-Dairy Alternatives'!L174</f>
        <v>52708265.031797282</v>
      </c>
      <c r="M218" s="111">
        <f>'Non-Dairy Alternatives'!M174</f>
        <v>-2203079.4003419802</v>
      </c>
      <c r="N218" s="107">
        <f>'Non-Dairy Alternatives'!N174</f>
        <v>-4.0120660368543656E-2</v>
      </c>
      <c r="O218" s="105">
        <f>'Non-Dairy Alternatives'!O174</f>
        <v>13570987.188432008</v>
      </c>
      <c r="P218" s="106">
        <f>'Non-Dairy Alternatives'!P174</f>
        <v>-1183208.8308265209</v>
      </c>
      <c r="Q218" s="107">
        <f>'Non-Dairy Alternatives'!Q174</f>
        <v>-8.0194734384854874E-2</v>
      </c>
    </row>
    <row r="219" spans="2:17">
      <c r="B219" s="321"/>
      <c r="C219" s="255" t="s">
        <v>262</v>
      </c>
      <c r="D219" s="105"/>
      <c r="E219" s="106"/>
      <c r="F219" s="107"/>
      <c r="G219" s="108"/>
      <c r="H219" s="109"/>
      <c r="I219" s="155"/>
      <c r="J219" s="156"/>
      <c r="K219" s="244"/>
      <c r="L219" s="247"/>
      <c r="M219" s="111"/>
      <c r="N219" s="107"/>
      <c r="O219" s="105"/>
      <c r="P219" s="106"/>
      <c r="Q219" s="107"/>
    </row>
    <row r="220" spans="2:17">
      <c r="B220" s="321"/>
      <c r="C220" s="255" t="s">
        <v>263</v>
      </c>
      <c r="D220" s="105">
        <f>'Non-Dairy Alternatives'!D176</f>
        <v>56.739522933959961</v>
      </c>
      <c r="E220" s="106">
        <f>'Non-Dairy Alternatives'!E176</f>
        <v>-165.54781579971313</v>
      </c>
      <c r="F220" s="107">
        <f>'Non-Dairy Alternatives'!F176</f>
        <v>-0.74474694214617088</v>
      </c>
      <c r="G220" s="108">
        <f>'Non-Dairy Alternatives'!G176</f>
        <v>2.8615781716920963E-3</v>
      </c>
      <c r="H220" s="109">
        <f>'Non-Dairy Alternatives'!H176</f>
        <v>-7.129908352933095E-3</v>
      </c>
      <c r="I220" s="155">
        <f>'Non-Dairy Alternatives'!I176</f>
        <v>37.097043277512718</v>
      </c>
      <c r="J220" s="156">
        <f>'Non-Dairy Alternatives'!J176</f>
        <v>1.5590293164914257</v>
      </c>
      <c r="K220" s="244">
        <f>'Non-Dairy Alternatives'!K176</f>
        <v>4.3869342788862543E-2</v>
      </c>
      <c r="L220" s="247">
        <f>'Non-Dairy Alternatives'!L176</f>
        <v>2104.8685378265382</v>
      </c>
      <c r="M220" s="111">
        <f>'Non-Dairy Alternatives'!M176</f>
        <v>-5794.7820094490053</v>
      </c>
      <c r="N220" s="107">
        <f>'Non-Dairy Alternatives'!N176</f>
        <v>-0.73354915825327593</v>
      </c>
      <c r="O220" s="105">
        <f>'Non-Dairy Alternatives'!O176</f>
        <v>226.95809173583984</v>
      </c>
      <c r="P220" s="106">
        <f>'Non-Dairy Alternatives'!P176</f>
        <v>-662.19126319885254</v>
      </c>
      <c r="Q220" s="107">
        <f>'Non-Dairy Alternatives'!Q176</f>
        <v>-0.74474694214617088</v>
      </c>
    </row>
    <row r="221" spans="2:17">
      <c r="B221" s="321"/>
      <c r="C221" s="255" t="s">
        <v>264</v>
      </c>
      <c r="D221" s="105">
        <f>'Non-Dairy Alternatives'!D177</f>
        <v>11230.457816584494</v>
      </c>
      <c r="E221" s="106">
        <f>'Non-Dairy Alternatives'!E177</f>
        <v>-4184.4316937488038</v>
      </c>
      <c r="F221" s="107">
        <f>'Non-Dairy Alternatives'!F177</f>
        <v>-0.2714538881997039</v>
      </c>
      <c r="G221" s="108">
        <f>'Non-Dairy Alternatives'!G177</f>
        <v>0.56639237138901655</v>
      </c>
      <c r="H221" s="109">
        <f>'Non-Dairy Alternatives'!H177</f>
        <v>-0.12648407266978334</v>
      </c>
      <c r="I221" s="155">
        <f>'Non-Dairy Alternatives'!I177</f>
        <v>22.839430667752602</v>
      </c>
      <c r="J221" s="156">
        <f>'Non-Dairy Alternatives'!J177</f>
        <v>-0.47006685882432464</v>
      </c>
      <c r="K221" s="244">
        <f>'Non-Dairy Alternatives'!K177</f>
        <v>-2.0166323117363029E-2</v>
      </c>
      <c r="L221" s="247">
        <f>'Non-Dairy Alternatives'!L177</f>
        <v>256497.26266900182</v>
      </c>
      <c r="M221" s="111">
        <f>'Non-Dairy Alternatives'!M177</f>
        <v>-102816.06624456879</v>
      </c>
      <c r="N221" s="107">
        <f>'Non-Dairy Alternatives'!N177</f>
        <v>-0.28614598449616718</v>
      </c>
      <c r="O221" s="105">
        <f>'Non-Dairy Alternatives'!O177</f>
        <v>85344.21014559269</v>
      </c>
      <c r="P221" s="106">
        <f>'Non-Dairy Alternatives'!P177</f>
        <v>-31332.033232331276</v>
      </c>
      <c r="Q221" s="107">
        <f>'Non-Dairy Alternatives'!Q177</f>
        <v>-0.26853824159254286</v>
      </c>
    </row>
    <row r="222" spans="2:17">
      <c r="B222" s="321"/>
      <c r="C222" s="255" t="s">
        <v>229</v>
      </c>
      <c r="D222" s="105">
        <f>'Non-Dairy Alternatives'!D178</f>
        <v>80209.134772573016</v>
      </c>
      <c r="E222" s="106">
        <f>'Non-Dairy Alternatives'!E178</f>
        <v>-12026.365721350972</v>
      </c>
      <c r="F222" s="107">
        <f>'Non-Dairy Alternatives'!F178</f>
        <v>-0.13038760192062068</v>
      </c>
      <c r="G222" s="108">
        <f>'Non-Dairy Alternatives'!G178</f>
        <v>4.0452350912899275</v>
      </c>
      <c r="H222" s="109">
        <f>'Non-Dairy Alternatives'!H178</f>
        <v>-0.10061399542415117</v>
      </c>
      <c r="I222" s="155">
        <f>'Non-Dairy Alternatives'!I178</f>
        <v>13.561185242611458</v>
      </c>
      <c r="J222" s="156">
        <f>'Non-Dairy Alternatives'!J178</f>
        <v>0.64794872974280437</v>
      </c>
      <c r="K222" s="244">
        <f>'Non-Dairy Alternatives'!K178</f>
        <v>5.0177097670060691E-2</v>
      </c>
      <c r="L222" s="247">
        <f>'Non-Dairy Alternatives'!L178</f>
        <v>1087730.9348004507</v>
      </c>
      <c r="M222" s="111">
        <f>'Non-Dairy Alternatives'!M178</f>
        <v>-103327.89796040324</v>
      </c>
      <c r="N222" s="107">
        <f>'Non-Dairy Alternatives'!N178</f>
        <v>-8.6752975687095946E-2</v>
      </c>
      <c r="O222" s="105">
        <f>'Non-Dairy Alternatives'!O178</f>
        <v>211267.87328706787</v>
      </c>
      <c r="P222" s="106">
        <f>'Non-Dairy Alternatives'!P178</f>
        <v>-35849.90926890343</v>
      </c>
      <c r="Q222" s="107">
        <f>'Non-Dairy Alternatives'!Q178</f>
        <v>-0.14507215505943427</v>
      </c>
    </row>
    <row r="223" spans="2:17">
      <c r="B223" s="321"/>
      <c r="C223" s="255" t="s">
        <v>230</v>
      </c>
      <c r="D223" s="105">
        <f>'Non-Dairy Alternatives'!D179</f>
        <v>265.08812856674194</v>
      </c>
      <c r="E223" s="106">
        <f>'Non-Dairy Alternatives'!E179</f>
        <v>-38.767152786254883</v>
      </c>
      <c r="F223" s="107">
        <f>'Non-Dairy Alternatives'!F179</f>
        <v>-0.12758426515949889</v>
      </c>
      <c r="G223" s="108">
        <f>'Non-Dairy Alternatives'!G179</f>
        <v>1.3369347556274115E-2</v>
      </c>
      <c r="H223" s="109">
        <f>'Non-Dairy Alternatives'!H179</f>
        <v>-2.8849713416106634E-4</v>
      </c>
      <c r="I223" s="155">
        <f>'Non-Dairy Alternatives'!I179</f>
        <v>18.422068084786321</v>
      </c>
      <c r="J223" s="156">
        <f>'Non-Dairy Alternatives'!J179</f>
        <v>-1.9326130918401461</v>
      </c>
      <c r="K223" s="244">
        <f>'Non-Dairy Alternatives'!K179</f>
        <v>-9.4946861366681082E-2</v>
      </c>
      <c r="L223" s="247">
        <f>'Non-Dairy Alternatives'!L179</f>
        <v>4883.4715529251098</v>
      </c>
      <c r="M223" s="111">
        <f>'Non-Dairy Alternatives'!M179</f>
        <v>-1301.405822849274</v>
      </c>
      <c r="N223" s="107">
        <f>'Non-Dairy Alternatives'!N179</f>
        <v>-0.21041740098951117</v>
      </c>
      <c r="O223" s="105">
        <f>'Non-Dairy Alternatives'!O179</f>
        <v>706.90167617797852</v>
      </c>
      <c r="P223" s="106">
        <f>'Non-Dairy Alternatives'!P179</f>
        <v>-103.37907409667969</v>
      </c>
      <c r="Q223" s="107">
        <f>'Non-Dairy Alternatives'!Q179</f>
        <v>-0.12758426515949889</v>
      </c>
    </row>
    <row r="224" spans="2:17">
      <c r="B224" s="321"/>
      <c r="C224" s="83" t="s">
        <v>230</v>
      </c>
      <c r="D224" s="105">
        <f>'Non-Dairy Alternatives'!D180</f>
        <v>15408.79300649468</v>
      </c>
      <c r="E224" s="106">
        <f>'Non-Dairy Alternatives'!E180</f>
        <v>7226.450073460629</v>
      </c>
      <c r="F224" s="107">
        <f>'Non-Dairy Alternatives'!F180</f>
        <v>0.88317614314180648</v>
      </c>
      <c r="G224" s="108">
        <f>'Non-Dairy Alternatives'!G180</f>
        <v>0.77712083992718961</v>
      </c>
      <c r="H224" s="109">
        <f>'Non-Dairy Alternatives'!H180</f>
        <v>0.40933664843429174</v>
      </c>
      <c r="I224" s="155">
        <f>'Non-Dairy Alternatives'!I180</f>
        <v>22.660043552602222</v>
      </c>
      <c r="J224" s="156">
        <f>'Non-Dairy Alternatives'!J180</f>
        <v>0.45929615696249471</v>
      </c>
      <c r="K224" s="244">
        <f>'Non-Dairy Alternatives'!K180</f>
        <v>2.0688319576695938E-2</v>
      </c>
      <c r="L224" s="247">
        <f>'Non-Dairy Alternatives'!L180</f>
        <v>349163.92062020197</v>
      </c>
      <c r="M224" s="111">
        <f>'Non-Dairy Alternatives'!M180</f>
        <v>167509.79205941514</v>
      </c>
      <c r="N224" s="107">
        <f>'Non-Dairy Alternatives'!N180</f>
        <v>0.92213589301033372</v>
      </c>
      <c r="O224" s="105">
        <f>'Non-Dairy Alternatives'!O180</f>
        <v>119494.03922645179</v>
      </c>
      <c r="P224" s="106">
        <f>'Non-Dairy Alternatives'!P180</f>
        <v>55993.639253343339</v>
      </c>
      <c r="Q224" s="107">
        <f>'Non-Dairy Alternatives'!Q180</f>
        <v>0.88178404036912961</v>
      </c>
    </row>
    <row r="225" spans="1:17" ht="15" thickBot="1">
      <c r="B225" s="323"/>
      <c r="C225" s="256" t="s">
        <v>86</v>
      </c>
      <c r="D225" s="128">
        <f>'Non-Dairy Alternatives'!D181</f>
        <v>5734.78988977263</v>
      </c>
      <c r="E225" s="129">
        <f>'Non-Dairy Alternatives'!E181</f>
        <v>-2300.6527997312787</v>
      </c>
      <c r="F225" s="130">
        <f>'Non-Dairy Alternatives'!F181</f>
        <v>-0.28631313651660384</v>
      </c>
      <c r="G225" s="131">
        <f>'Non-Dairy Alternatives'!G181</f>
        <v>0.28922607592091287</v>
      </c>
      <c r="H225" s="132">
        <f>'Non-Dairy Alternatives'!H181</f>
        <v>-7.1955167279666277E-2</v>
      </c>
      <c r="I225" s="205">
        <f>'Non-Dairy Alternatives'!I181</f>
        <v>12.364994851783315</v>
      </c>
      <c r="J225" s="157">
        <f>'Non-Dairy Alternatives'!J181</f>
        <v>0.24225585147556394</v>
      </c>
      <c r="K225" s="246">
        <f>'Non-Dairy Alternatives'!K181</f>
        <v>1.9983590463294967E-2</v>
      </c>
      <c r="L225" s="248">
        <f>'Non-Dairy Alternatives'!L181</f>
        <v>70910.647463097572</v>
      </c>
      <c r="M225" s="134">
        <f>'Non-Dairy Alternatives'!M181</f>
        <v>-26500.927013689274</v>
      </c>
      <c r="N225" s="130">
        <f>'Non-Dairy Alternatives'!N181</f>
        <v>-0.27205111051771819</v>
      </c>
      <c r="O225" s="128">
        <f>'Non-Dairy Alternatives'!O181</f>
        <v>13784.677672624588</v>
      </c>
      <c r="P225" s="129">
        <f>'Non-Dairy Alternatives'!P181</f>
        <v>-5898.3523496389389</v>
      </c>
      <c r="Q225" s="130">
        <f>'Non-Dairy Alternatives'!Q181</f>
        <v>-0.2996668878199798</v>
      </c>
    </row>
    <row r="226" spans="1:17">
      <c r="B226" s="226"/>
      <c r="C226" s="82" t="s">
        <v>207</v>
      </c>
      <c r="D226" s="121">
        <f>'Trad vs Value Add'!D65</f>
        <v>33471891.539812546</v>
      </c>
      <c r="E226" s="122">
        <f>'Trad vs Value Add'!E65</f>
        <v>-2987355.3565402813</v>
      </c>
      <c r="F226" s="123">
        <f>'Trad vs Value Add'!F65</f>
        <v>-8.1936836628381346E-2</v>
      </c>
      <c r="G226" s="124">
        <f>'Trad vs Value Add'!G65</f>
        <v>20.096441901970181</v>
      </c>
      <c r="H226" s="125">
        <f>'Trad vs Value Add'!H65</f>
        <v>0.64532229711941369</v>
      </c>
      <c r="I226" s="204">
        <f>'Trad vs Value Add'!I65</f>
        <v>16.059407637671299</v>
      </c>
      <c r="J226" s="152">
        <f>'Trad vs Value Add'!J65</f>
        <v>0.24156089605123654</v>
      </c>
      <c r="K226" s="123">
        <f>'Trad vs Value Add'!K65</f>
        <v>1.5271414624067593E-2</v>
      </c>
      <c r="L226" s="233">
        <f>'Trad vs Value Add'!L65</f>
        <v>537538750.64177096</v>
      </c>
      <c r="M226" s="234">
        <f>'Trad vs Value Add'!M65</f>
        <v>-39168029.07962501</v>
      </c>
      <c r="N226" s="232">
        <f>'Trad vs Value Add'!N65</f>
        <v>-6.7916713409450255E-2</v>
      </c>
      <c r="O226" s="251">
        <f>'Trad vs Value Add'!O65</f>
        <v>219039079.7048054</v>
      </c>
      <c r="P226" s="231">
        <f>'Trad vs Value Add'!P65</f>
        <v>-21223209.347236484</v>
      </c>
      <c r="Q226" s="232">
        <f>'Trad vs Value Add'!Q65</f>
        <v>-8.8333501819919155E-2</v>
      </c>
    </row>
    <row r="227" spans="1:17">
      <c r="B227" s="226" t="s">
        <v>220</v>
      </c>
      <c r="C227" s="83" t="s">
        <v>208</v>
      </c>
      <c r="D227" s="105">
        <f>'Trad vs Value Add'!D66</f>
        <v>126786983.56526454</v>
      </c>
      <c r="E227" s="106">
        <f>'Trad vs Value Add'!E66</f>
        <v>-17429056.997738346</v>
      </c>
      <c r="F227" s="107">
        <f>'Trad vs Value Add'!F66</f>
        <v>-0.12085380329190364</v>
      </c>
      <c r="G227" s="108">
        <f>'Trad vs Value Add'!G66</f>
        <v>76.12259516659681</v>
      </c>
      <c r="H227" s="109">
        <f>'Trad vs Value Add'!H66</f>
        <v>-0.81710306424051282</v>
      </c>
      <c r="I227" s="206">
        <f>'Trad vs Value Add'!I66</f>
        <v>6.6179064455966659</v>
      </c>
      <c r="J227" s="156">
        <f>'Trad vs Value Add'!J66</f>
        <v>0.19143808371442095</v>
      </c>
      <c r="K227" s="107">
        <f>'Trad vs Value Add'!K66</f>
        <v>2.9789002751481802E-2</v>
      </c>
      <c r="L227" s="110">
        <f>'Trad vs Value Add'!L66</f>
        <v>839064395.75432277</v>
      </c>
      <c r="M227" s="111">
        <f>'Trad vs Value Add'!M66</f>
        <v>-87735426.199741721</v>
      </c>
      <c r="N227" s="107">
        <f>'Trad vs Value Add'!N66</f>
        <v>-9.4664914819211313E-2</v>
      </c>
      <c r="O227" s="105">
        <f>'Trad vs Value Add'!O66</f>
        <v>220976257.5610989</v>
      </c>
      <c r="P227" s="106">
        <f>'Trad vs Value Add'!P66</f>
        <v>-25474396.256937623</v>
      </c>
      <c r="Q227" s="107">
        <f>'Trad vs Value Add'!Q66</f>
        <v>-0.10336509910720827</v>
      </c>
    </row>
    <row r="228" spans="1:17">
      <c r="B228" s="226" t="s">
        <v>218</v>
      </c>
      <c r="C228" s="83" t="s">
        <v>209</v>
      </c>
      <c r="D228" s="105">
        <f>'Trad vs Value Add'!D67</f>
        <v>4262435.1202580472</v>
      </c>
      <c r="E228" s="106">
        <f>'Trad vs Value Add'!E67</f>
        <v>-351530.11510671303</v>
      </c>
      <c r="F228" s="107">
        <f>'Trad vs Value Add'!F67</f>
        <v>-7.6188288635625698E-2</v>
      </c>
      <c r="G228" s="108">
        <f>'Trad vs Value Add'!G67</f>
        <v>2.5591556322204445</v>
      </c>
      <c r="H228" s="109">
        <f>'Trad vs Value Add'!H67</f>
        <v>9.7591083154536129E-2</v>
      </c>
      <c r="I228" s="206">
        <f>'Trad vs Value Add'!I67</f>
        <v>27.428648761440588</v>
      </c>
      <c r="J228" s="156">
        <f>'Trad vs Value Add'!J67</f>
        <v>2.1996437758183127</v>
      </c>
      <c r="K228" s="107">
        <f>'Trad vs Value Add'!K67</f>
        <v>8.7187099811184179E-2</v>
      </c>
      <c r="L228" s="110">
        <f>'Trad vs Value Add'!L67</f>
        <v>116912835.78198676</v>
      </c>
      <c r="M228" s="111">
        <f>'Trad vs Value Add'!M67</f>
        <v>507083.85548137128</v>
      </c>
      <c r="N228" s="107">
        <f>'Trad vs Value Add'!N67</f>
        <v>4.3561752498409764E-3</v>
      </c>
      <c r="O228" s="105">
        <f>'Trad vs Value Add'!O67</f>
        <v>39584783.776659802</v>
      </c>
      <c r="P228" s="106">
        <f>'Trad vs Value Add'!P67</f>
        <v>-2729187.6150102764</v>
      </c>
      <c r="Q228" s="107">
        <f>'Trad vs Value Add'!Q67</f>
        <v>-6.4498498374169239E-2</v>
      </c>
    </row>
    <row r="229" spans="1:17" ht="15" thickBot="1">
      <c r="B229" s="226"/>
      <c r="C229" s="84" t="s">
        <v>210</v>
      </c>
      <c r="D229" s="128">
        <f>'Trad vs Value Add'!D68</f>
        <v>1231383.4509385237</v>
      </c>
      <c r="E229" s="129">
        <f>'Trad vs Value Add'!E68</f>
        <v>-70033.003202423686</v>
      </c>
      <c r="F229" s="130">
        <f>'Trad vs Value Add'!F68</f>
        <v>-5.3812907451405941E-2</v>
      </c>
      <c r="G229" s="131">
        <f>'Trad vs Value Add'!G68</f>
        <v>0.73931961542715319</v>
      </c>
      <c r="H229" s="132">
        <f>'Trad vs Value Add'!H68</f>
        <v>4.5009961221195938E-2</v>
      </c>
      <c r="I229" s="205">
        <f>'Trad vs Value Add'!I68</f>
        <v>16.385015284981023</v>
      </c>
      <c r="J229" s="157">
        <f>'Trad vs Value Add'!J68</f>
        <v>0.81741822809651055</v>
      </c>
      <c r="K229" s="130">
        <f>'Trad vs Value Add'!K68</f>
        <v>5.2507668660078846E-2</v>
      </c>
      <c r="L229" s="133">
        <f>'Trad vs Value Add'!L68</f>
        <v>20176236.665300392</v>
      </c>
      <c r="M229" s="134">
        <f>'Trad vs Value Add'!M68</f>
        <v>-83690.29596529901</v>
      </c>
      <c r="N229" s="130">
        <f>'Trad vs Value Add'!N68</f>
        <v>-4.1308291054209531E-3</v>
      </c>
      <c r="O229" s="128">
        <f>'Trad vs Value Add'!O68</f>
        <v>5324843.5013639489</v>
      </c>
      <c r="P229" s="129">
        <f>'Trad vs Value Add'!P68</f>
        <v>-351392.61911324691</v>
      </c>
      <c r="Q229" s="130">
        <f>'Trad vs Value Add'!Q68</f>
        <v>-6.1905919989055293E-2</v>
      </c>
    </row>
    <row r="230" spans="1:17">
      <c r="B230" s="324" t="s">
        <v>219</v>
      </c>
      <c r="C230" s="82" t="s">
        <v>216</v>
      </c>
      <c r="D230" s="121">
        <f>Filtration!D37</f>
        <v>163542066.97909015</v>
      </c>
      <c r="E230" s="122">
        <f>Filtration!E37</f>
        <v>-20774919.475364119</v>
      </c>
      <c r="F230" s="123">
        <f>Filtration!F37</f>
        <v>-0.11271299447214929</v>
      </c>
      <c r="G230" s="124">
        <f>Filtration!G37</f>
        <v>98.190257448229275</v>
      </c>
      <c r="H230" s="125">
        <f>Filtration!H37</f>
        <v>-0.143417926998751</v>
      </c>
      <c r="I230" s="204">
        <f>Filtration!I37</f>
        <v>8.8716747417747186</v>
      </c>
      <c r="J230" s="152">
        <f>Filtration!J37</f>
        <v>0.28903202575833475</v>
      </c>
      <c r="K230" s="123">
        <f>Filtration!K37</f>
        <v>3.3676343676634878E-2</v>
      </c>
      <c r="L230" s="126">
        <f>Filtration!L37</f>
        <v>1450892024.8360233</v>
      </c>
      <c r="M230" s="127">
        <f>Filtration!M37</f>
        <v>-131034816.39538908</v>
      </c>
      <c r="N230" s="123">
        <f>Filtration!N37</f>
        <v>-8.2832412334181149E-2</v>
      </c>
      <c r="O230" s="121">
        <f>Filtration!O37</f>
        <v>461428469.41349882</v>
      </c>
      <c r="P230" s="122">
        <f>Filtration!P37</f>
        <v>-49249807.008167028</v>
      </c>
      <c r="Q230" s="123">
        <f>Filtration!Q37</f>
        <v>-9.6439988309785826E-2</v>
      </c>
    </row>
    <row r="231" spans="1:17" ht="15" thickBot="1">
      <c r="B231" s="323"/>
      <c r="C231" s="84" t="s">
        <v>217</v>
      </c>
      <c r="D231" s="128">
        <f>Filtration!D38</f>
        <v>3014240.3666942362</v>
      </c>
      <c r="E231" s="129">
        <f>Filtration!E38</f>
        <v>-109124.36182679189</v>
      </c>
      <c r="F231" s="130">
        <f>Filtration!F38</f>
        <v>-3.4938078422389156E-2</v>
      </c>
      <c r="G231" s="131">
        <f>Filtration!G38</f>
        <v>1.8097425517704477</v>
      </c>
      <c r="H231" s="132">
        <f>Filtration!H38</f>
        <v>0.14341792699844969</v>
      </c>
      <c r="I231" s="205">
        <f>Filtration!I38</f>
        <v>25.805301862869939</v>
      </c>
      <c r="J231" s="157">
        <f>Filtration!J38</f>
        <v>2.3857879870173839</v>
      </c>
      <c r="K231" s="130">
        <f>Filtration!K38</f>
        <v>0.10187179800846881</v>
      </c>
      <c r="L231" s="133">
        <f>Filtration!L38</f>
        <v>77783382.549792543</v>
      </c>
      <c r="M231" s="134">
        <f>Filtration!M38</f>
        <v>4635698.9508458823</v>
      </c>
      <c r="N231" s="130">
        <f>Filtration!N38</f>
        <v>6.3374514718230079E-2</v>
      </c>
      <c r="O231" s="128">
        <f>Filtration!O38</f>
        <v>26858834.378377322</v>
      </c>
      <c r="P231" s="129">
        <f>Filtration!P38</f>
        <v>-597804.66346916929</v>
      </c>
      <c r="Q231" s="130">
        <f>Filtration!Q38</f>
        <v>-2.177268173857911E-2</v>
      </c>
    </row>
    <row r="232" spans="1:17">
      <c r="A232" s="50"/>
      <c r="B232" s="77"/>
      <c r="D232" s="52"/>
      <c r="E232" s="52"/>
      <c r="F232" s="53"/>
      <c r="G232" s="54"/>
      <c r="H232" s="54"/>
      <c r="I232" s="163"/>
      <c r="J232" s="163"/>
      <c r="K232" s="53"/>
      <c r="L232" s="52"/>
      <c r="M232" s="52"/>
      <c r="N232" s="53"/>
      <c r="O232" s="52"/>
      <c r="P232" s="52"/>
      <c r="Q232" s="53"/>
    </row>
    <row r="233" spans="1:17">
      <c r="A233" s="50"/>
      <c r="B233" s="77"/>
      <c r="C233" s="80"/>
      <c r="D233" s="52"/>
      <c r="E233" s="52"/>
      <c r="F233" s="53"/>
      <c r="G233" s="54"/>
      <c r="H233" s="54"/>
      <c r="I233" s="163"/>
      <c r="J233" s="163"/>
      <c r="K233" s="53"/>
      <c r="L233" s="52"/>
      <c r="M233" s="52"/>
      <c r="N233" s="53"/>
      <c r="O233" s="52"/>
      <c r="P233" s="52"/>
      <c r="Q233" s="53"/>
    </row>
    <row r="234" spans="1:17">
      <c r="A234" s="50"/>
      <c r="B234" s="77"/>
      <c r="C234" s="150" t="s">
        <v>132</v>
      </c>
      <c r="D234" s="52"/>
      <c r="E234" s="52"/>
      <c r="F234" s="53"/>
      <c r="G234" s="54"/>
      <c r="H234" s="54"/>
      <c r="I234" s="163"/>
      <c r="J234" s="163"/>
      <c r="K234" s="53"/>
      <c r="L234" s="52"/>
      <c r="M234" s="52"/>
      <c r="N234" s="53"/>
      <c r="O234" s="52"/>
      <c r="P234" s="52"/>
      <c r="Q234" s="53"/>
    </row>
    <row r="235" spans="1:17">
      <c r="A235" s="50"/>
      <c r="B235" s="77"/>
      <c r="C235" s="78" t="s">
        <v>180</v>
      </c>
      <c r="D235" s="52"/>
      <c r="E235" s="52"/>
      <c r="F235" s="53"/>
      <c r="G235" s="54"/>
      <c r="H235" s="54"/>
      <c r="I235" s="163"/>
      <c r="J235" s="163"/>
      <c r="K235" s="53"/>
      <c r="L235" s="52"/>
      <c r="M235" s="52"/>
      <c r="N235" s="53"/>
      <c r="O235" s="52"/>
      <c r="P235" s="52"/>
      <c r="Q235" s="53"/>
    </row>
    <row r="236" spans="1:17">
      <c r="A236" s="50"/>
      <c r="B236" s="77"/>
      <c r="C236" s="55"/>
      <c r="D236" s="52"/>
      <c r="E236" s="52"/>
      <c r="F236" s="53"/>
      <c r="G236" s="54"/>
      <c r="H236" s="54"/>
      <c r="I236" s="163"/>
      <c r="J236" s="163"/>
      <c r="K236" s="53"/>
      <c r="L236" s="52"/>
      <c r="M236" s="52"/>
      <c r="N236" s="53"/>
      <c r="O236" s="52"/>
      <c r="P236" s="52"/>
      <c r="Q236" s="53"/>
    </row>
    <row r="237" spans="1:17">
      <c r="A237" s="50"/>
      <c r="B237" s="77"/>
      <c r="C237" s="55"/>
      <c r="D237" s="52"/>
      <c r="E237" s="52"/>
      <c r="F237" s="53"/>
      <c r="G237" s="54"/>
      <c r="H237" s="54"/>
      <c r="I237" s="163"/>
      <c r="J237" s="163"/>
      <c r="K237" s="53"/>
      <c r="L237" s="52"/>
      <c r="M237" s="52"/>
      <c r="N237" s="53"/>
      <c r="O237" s="52"/>
      <c r="P237" s="52"/>
      <c r="Q237" s="53"/>
    </row>
    <row r="238" spans="1:17">
      <c r="A238" s="50"/>
      <c r="B238" s="77"/>
      <c r="C238" s="55"/>
      <c r="D238" s="52"/>
      <c r="E238" s="52"/>
      <c r="F238" s="53"/>
      <c r="G238" s="54"/>
      <c r="H238" s="54"/>
      <c r="I238" s="163"/>
      <c r="J238" s="163"/>
      <c r="K238" s="53"/>
      <c r="L238" s="52"/>
      <c r="M238" s="52"/>
      <c r="N238" s="53"/>
      <c r="O238" s="52"/>
      <c r="P238" s="52"/>
      <c r="Q238" s="53"/>
    </row>
    <row r="239" spans="1:17">
      <c r="A239" s="50"/>
      <c r="B239" s="77"/>
      <c r="C239" s="55"/>
      <c r="D239" s="52"/>
      <c r="E239" s="52"/>
      <c r="F239" s="53"/>
      <c r="G239" s="54"/>
      <c r="H239" s="54"/>
      <c r="I239" s="163"/>
      <c r="J239" s="163"/>
      <c r="K239" s="53"/>
      <c r="L239" s="52"/>
      <c r="M239" s="52"/>
      <c r="N239" s="53"/>
      <c r="O239" s="52"/>
      <c r="P239" s="52"/>
      <c r="Q239" s="53"/>
    </row>
    <row r="240" spans="1:17">
      <c r="A240" s="50"/>
      <c r="B240" s="77"/>
      <c r="C240" s="55"/>
      <c r="D240" s="52"/>
      <c r="E240" s="52"/>
      <c r="F240" s="53"/>
      <c r="G240" s="54"/>
      <c r="H240" s="54"/>
      <c r="I240" s="163"/>
      <c r="J240" s="163"/>
      <c r="K240" s="53"/>
      <c r="L240" s="52"/>
      <c r="M240" s="52"/>
      <c r="N240" s="53"/>
      <c r="O240" s="52"/>
      <c r="P240" s="52"/>
      <c r="Q240" s="53"/>
    </row>
    <row r="241" spans="1:17">
      <c r="A241" s="50"/>
      <c r="B241" s="77"/>
      <c r="C241" s="55"/>
      <c r="D241" s="52"/>
      <c r="E241" s="52"/>
      <c r="F241" s="53"/>
      <c r="G241" s="54"/>
      <c r="H241" s="54"/>
      <c r="I241" s="163"/>
      <c r="J241" s="163"/>
      <c r="K241" s="53"/>
      <c r="L241" s="52"/>
      <c r="M241" s="52"/>
      <c r="N241" s="53"/>
      <c r="O241" s="52"/>
      <c r="P241" s="52"/>
      <c r="Q241" s="53"/>
    </row>
    <row r="242" spans="1:17">
      <c r="A242" s="50"/>
      <c r="B242" s="77"/>
      <c r="C242" s="55"/>
      <c r="D242" s="52"/>
      <c r="E242" s="52"/>
      <c r="F242" s="53"/>
      <c r="G242" s="54"/>
      <c r="H242" s="54"/>
      <c r="I242" s="163"/>
      <c r="J242" s="163"/>
      <c r="K242" s="53"/>
      <c r="L242" s="52"/>
      <c r="M242" s="52"/>
      <c r="N242" s="53"/>
      <c r="O242" s="52"/>
      <c r="P242" s="52"/>
      <c r="Q242" s="53"/>
    </row>
    <row r="243" spans="1:17">
      <c r="A243" s="50"/>
      <c r="B243" s="77"/>
      <c r="C243" s="55"/>
      <c r="D243" s="52"/>
      <c r="E243" s="52"/>
      <c r="F243" s="53"/>
      <c r="G243" s="54"/>
      <c r="H243" s="54"/>
      <c r="I243" s="163"/>
      <c r="J243" s="163"/>
      <c r="K243" s="53"/>
      <c r="L243" s="52"/>
      <c r="M243" s="52"/>
      <c r="N243" s="53"/>
      <c r="O243" s="52"/>
      <c r="P243" s="52"/>
      <c r="Q243" s="53"/>
    </row>
    <row r="244" spans="1:17">
      <c r="A244" s="50"/>
      <c r="B244" s="77"/>
      <c r="C244" s="55"/>
      <c r="D244" s="52"/>
      <c r="E244" s="52"/>
      <c r="F244" s="53"/>
      <c r="G244" s="54"/>
      <c r="H244" s="54"/>
      <c r="I244" s="163"/>
      <c r="J244" s="163"/>
      <c r="K244" s="53"/>
      <c r="L244" s="52"/>
      <c r="M244" s="52"/>
      <c r="N244" s="53"/>
      <c r="O244" s="52"/>
      <c r="P244" s="52"/>
      <c r="Q244" s="53"/>
    </row>
    <row r="245" spans="1:17">
      <c r="A245" s="50"/>
      <c r="B245" s="77"/>
      <c r="C245" s="55"/>
      <c r="D245" s="52"/>
      <c r="E245" s="52"/>
      <c r="F245" s="53"/>
      <c r="G245" s="54"/>
      <c r="H245" s="54"/>
      <c r="I245" s="163"/>
      <c r="J245" s="163"/>
      <c r="K245" s="53"/>
      <c r="L245" s="52"/>
      <c r="M245" s="52"/>
      <c r="N245" s="53"/>
      <c r="O245" s="52"/>
      <c r="P245" s="52"/>
      <c r="Q245" s="53"/>
    </row>
    <row r="246" spans="1:17">
      <c r="A246" s="50"/>
      <c r="B246" s="77"/>
      <c r="C246" s="55"/>
      <c r="D246" s="52"/>
      <c r="E246" s="52"/>
      <c r="F246" s="53"/>
      <c r="G246" s="54"/>
      <c r="H246" s="54"/>
      <c r="I246" s="163"/>
      <c r="J246" s="163"/>
      <c r="K246" s="53"/>
      <c r="L246" s="52"/>
      <c r="M246" s="52"/>
      <c r="N246" s="53"/>
      <c r="O246" s="52"/>
      <c r="P246" s="52"/>
      <c r="Q246" s="53"/>
    </row>
    <row r="247" spans="1:17">
      <c r="A247" s="50"/>
      <c r="B247" s="77"/>
      <c r="C247" s="55"/>
      <c r="D247" s="52"/>
      <c r="E247" s="52"/>
      <c r="F247" s="53"/>
      <c r="G247" s="54"/>
      <c r="H247" s="54"/>
      <c r="I247" s="163"/>
      <c r="J247" s="163"/>
      <c r="K247" s="53"/>
      <c r="L247" s="52"/>
      <c r="M247" s="52"/>
      <c r="N247" s="53"/>
      <c r="O247" s="52"/>
      <c r="P247" s="52"/>
      <c r="Q247" s="53"/>
    </row>
    <row r="248" spans="1:17">
      <c r="A248" s="50"/>
      <c r="B248" s="77"/>
      <c r="C248" s="55"/>
      <c r="D248" s="52"/>
      <c r="E248" s="52"/>
      <c r="F248" s="53"/>
      <c r="G248" s="54"/>
      <c r="H248" s="54"/>
      <c r="I248" s="163"/>
      <c r="J248" s="163"/>
      <c r="K248" s="53"/>
      <c r="L248" s="52"/>
      <c r="M248" s="52"/>
      <c r="N248" s="53"/>
      <c r="O248" s="52"/>
      <c r="P248" s="52"/>
      <c r="Q248" s="53"/>
    </row>
    <row r="249" spans="1:17">
      <c r="A249" s="50"/>
      <c r="B249" s="77"/>
      <c r="C249" s="55"/>
      <c r="D249" s="52"/>
      <c r="E249" s="52"/>
      <c r="F249" s="53"/>
      <c r="G249" s="54"/>
      <c r="H249" s="54"/>
      <c r="I249" s="163"/>
      <c r="J249" s="163"/>
      <c r="K249" s="53"/>
      <c r="L249" s="52"/>
      <c r="M249" s="52"/>
      <c r="N249" s="53"/>
      <c r="O249" s="52"/>
      <c r="P249" s="52"/>
      <c r="Q249" s="53"/>
    </row>
    <row r="250" spans="1:17">
      <c r="A250" s="50"/>
      <c r="B250" s="77"/>
      <c r="C250" s="55"/>
      <c r="D250" s="52"/>
      <c r="E250" s="52"/>
      <c r="F250" s="53"/>
      <c r="G250" s="54"/>
      <c r="H250" s="54"/>
      <c r="I250" s="163"/>
      <c r="J250" s="163"/>
      <c r="K250" s="53"/>
      <c r="L250" s="52"/>
      <c r="M250" s="52"/>
      <c r="N250" s="53"/>
      <c r="O250" s="52"/>
      <c r="P250" s="52"/>
      <c r="Q250" s="53"/>
    </row>
    <row r="251" spans="1:17">
      <c r="A251" s="50"/>
      <c r="B251" s="77"/>
      <c r="C251" s="55"/>
      <c r="D251" s="52"/>
      <c r="E251" s="52"/>
      <c r="F251" s="53"/>
      <c r="G251" s="54"/>
      <c r="H251" s="54"/>
      <c r="I251" s="163"/>
      <c r="J251" s="163"/>
      <c r="K251" s="53"/>
      <c r="L251" s="52"/>
      <c r="M251" s="52"/>
      <c r="N251" s="53"/>
      <c r="O251" s="52"/>
      <c r="P251" s="52"/>
      <c r="Q251" s="53"/>
    </row>
    <row r="252" spans="1:17">
      <c r="A252" s="50"/>
      <c r="B252" s="77"/>
      <c r="C252" s="55"/>
      <c r="D252" s="52"/>
      <c r="E252" s="52"/>
      <c r="F252" s="53"/>
      <c r="G252" s="54"/>
      <c r="H252" s="54"/>
      <c r="I252" s="163"/>
      <c r="J252" s="163"/>
      <c r="K252" s="53"/>
      <c r="L252" s="52"/>
      <c r="M252" s="52"/>
      <c r="N252" s="53"/>
      <c r="O252" s="52"/>
      <c r="P252" s="52"/>
      <c r="Q252" s="53"/>
    </row>
    <row r="253" spans="1:17">
      <c r="A253" s="50"/>
      <c r="B253" s="335"/>
      <c r="C253" s="55"/>
      <c r="D253" s="52"/>
      <c r="E253" s="52"/>
      <c r="F253" s="53"/>
      <c r="G253" s="54"/>
      <c r="H253" s="54"/>
      <c r="I253" s="163"/>
      <c r="J253" s="163"/>
      <c r="K253" s="53"/>
      <c r="L253" s="52"/>
      <c r="M253" s="52"/>
      <c r="N253" s="53"/>
      <c r="O253" s="52"/>
      <c r="P253" s="52"/>
      <c r="Q253" s="53"/>
    </row>
    <row r="254" spans="1:17">
      <c r="A254" s="50"/>
      <c r="B254" s="335"/>
      <c r="C254" s="55"/>
      <c r="D254" s="52"/>
      <c r="E254" s="52"/>
      <c r="F254" s="53"/>
      <c r="G254" s="54"/>
      <c r="H254" s="54"/>
      <c r="I254" s="163"/>
      <c r="J254" s="163"/>
      <c r="K254" s="53"/>
      <c r="L254" s="52"/>
      <c r="M254" s="52"/>
      <c r="N254" s="53"/>
      <c r="O254" s="52"/>
      <c r="P254" s="52"/>
      <c r="Q254" s="53"/>
    </row>
    <row r="255" spans="1:17">
      <c r="A255" s="50"/>
      <c r="B255" s="335"/>
      <c r="C255" s="55"/>
      <c r="D255" s="52"/>
      <c r="E255" s="52"/>
      <c r="F255" s="53"/>
      <c r="G255" s="54"/>
      <c r="H255" s="54"/>
      <c r="I255" s="163"/>
      <c r="J255" s="163"/>
      <c r="K255" s="53"/>
      <c r="L255" s="52"/>
      <c r="M255" s="52"/>
      <c r="N255" s="53"/>
      <c r="O255" s="52"/>
      <c r="P255" s="52"/>
      <c r="Q255" s="53"/>
    </row>
    <row r="256" spans="1:17">
      <c r="A256" s="50"/>
      <c r="B256" s="335"/>
      <c r="C256" s="55"/>
      <c r="D256" s="52"/>
      <c r="E256" s="52"/>
      <c r="F256" s="53"/>
      <c r="G256" s="54"/>
      <c r="H256" s="54"/>
      <c r="I256" s="163"/>
      <c r="J256" s="163"/>
      <c r="K256" s="53"/>
      <c r="L256" s="52"/>
      <c r="M256" s="52"/>
      <c r="N256" s="53"/>
      <c r="O256" s="52"/>
      <c r="P256" s="52"/>
      <c r="Q256" s="53"/>
    </row>
    <row r="257" spans="1:17">
      <c r="A257" s="50"/>
      <c r="B257" s="335"/>
      <c r="C257" s="55"/>
      <c r="D257" s="52"/>
      <c r="E257" s="52"/>
      <c r="F257" s="53"/>
      <c r="G257" s="54"/>
      <c r="H257" s="54"/>
      <c r="I257" s="163"/>
      <c r="J257" s="163"/>
      <c r="K257" s="53"/>
      <c r="L257" s="52"/>
      <c r="M257" s="52"/>
      <c r="N257" s="53"/>
      <c r="O257" s="52"/>
      <c r="P257" s="52"/>
      <c r="Q257" s="53"/>
    </row>
    <row r="258" spans="1:17">
      <c r="A258" s="50"/>
      <c r="B258" s="335"/>
      <c r="C258" s="55"/>
      <c r="D258" s="52"/>
      <c r="E258" s="52"/>
      <c r="F258" s="53"/>
      <c r="G258" s="54"/>
      <c r="H258" s="54"/>
      <c r="I258" s="163"/>
      <c r="J258" s="163"/>
      <c r="K258" s="53"/>
      <c r="L258" s="52"/>
      <c r="M258" s="52"/>
      <c r="N258" s="53"/>
      <c r="O258" s="52"/>
      <c r="P258" s="52"/>
      <c r="Q258" s="53"/>
    </row>
    <row r="259" spans="1:17">
      <c r="A259" s="50"/>
      <c r="B259" s="335"/>
      <c r="C259" s="55"/>
      <c r="D259" s="52"/>
      <c r="E259" s="52"/>
      <c r="F259" s="53"/>
      <c r="G259" s="54"/>
      <c r="H259" s="54"/>
      <c r="I259" s="163"/>
      <c r="J259" s="163"/>
      <c r="K259" s="53"/>
      <c r="L259" s="52"/>
      <c r="M259" s="52"/>
      <c r="N259" s="53"/>
      <c r="O259" s="52"/>
      <c r="P259" s="52"/>
      <c r="Q259" s="53"/>
    </row>
    <row r="260" spans="1:17">
      <c r="A260" s="50"/>
      <c r="B260" s="335"/>
      <c r="C260" s="55"/>
      <c r="D260" s="52"/>
      <c r="E260" s="52"/>
      <c r="F260" s="53"/>
      <c r="G260" s="54"/>
      <c r="H260" s="54"/>
      <c r="I260" s="163"/>
      <c r="J260" s="163"/>
      <c r="K260" s="53"/>
      <c r="L260" s="52"/>
      <c r="M260" s="52"/>
      <c r="N260" s="53"/>
      <c r="O260" s="52"/>
      <c r="P260" s="52"/>
      <c r="Q260" s="53"/>
    </row>
    <row r="261" spans="1:17">
      <c r="A261" s="50"/>
      <c r="B261" s="335"/>
      <c r="C261" s="55"/>
      <c r="D261" s="52"/>
      <c r="E261" s="52"/>
      <c r="F261" s="53"/>
      <c r="G261" s="54"/>
      <c r="H261" s="54"/>
      <c r="I261" s="163"/>
      <c r="J261" s="163"/>
      <c r="K261" s="53"/>
      <c r="L261" s="52"/>
      <c r="M261" s="52"/>
      <c r="N261" s="53"/>
      <c r="O261" s="52"/>
      <c r="P261" s="52"/>
      <c r="Q261" s="53"/>
    </row>
    <row r="262" spans="1:17">
      <c r="A262" s="50"/>
      <c r="B262" s="335"/>
      <c r="C262" s="55"/>
      <c r="D262" s="52"/>
      <c r="E262" s="52"/>
      <c r="F262" s="53"/>
      <c r="G262" s="54"/>
      <c r="H262" s="54"/>
      <c r="I262" s="163"/>
      <c r="J262" s="163"/>
      <c r="K262" s="53"/>
      <c r="L262" s="52"/>
      <c r="M262" s="52"/>
      <c r="N262" s="53"/>
      <c r="O262" s="52"/>
      <c r="P262" s="52"/>
      <c r="Q262" s="53"/>
    </row>
    <row r="263" spans="1:17">
      <c r="A263" s="50"/>
      <c r="B263" s="335"/>
      <c r="C263" s="55"/>
      <c r="D263" s="52"/>
      <c r="E263" s="52"/>
      <c r="F263" s="53"/>
      <c r="G263" s="54"/>
      <c r="H263" s="54"/>
      <c r="I263" s="163"/>
      <c r="J263" s="163"/>
      <c r="K263" s="53"/>
      <c r="L263" s="52"/>
      <c r="M263" s="52"/>
      <c r="N263" s="53"/>
      <c r="O263" s="52"/>
      <c r="P263" s="52"/>
      <c r="Q263" s="53"/>
    </row>
    <row r="264" spans="1:17">
      <c r="A264" s="50"/>
      <c r="B264" s="335"/>
      <c r="C264" s="55"/>
      <c r="D264" s="52"/>
      <c r="E264" s="52"/>
      <c r="F264" s="53"/>
      <c r="G264" s="54"/>
      <c r="H264" s="54"/>
      <c r="I264" s="163"/>
      <c r="J264" s="163"/>
      <c r="K264" s="53"/>
      <c r="L264" s="52"/>
      <c r="M264" s="52"/>
      <c r="N264" s="53"/>
      <c r="O264" s="52"/>
      <c r="P264" s="52"/>
      <c r="Q264" s="53"/>
    </row>
    <row r="265" spans="1:17">
      <c r="A265" s="50"/>
      <c r="B265" s="335"/>
      <c r="C265" s="81"/>
      <c r="D265" s="52"/>
      <c r="E265" s="52"/>
      <c r="F265" s="53"/>
      <c r="G265" s="54"/>
      <c r="H265" s="54"/>
      <c r="I265" s="163"/>
      <c r="J265" s="163"/>
      <c r="K265" s="53"/>
      <c r="L265" s="52"/>
      <c r="M265" s="52"/>
      <c r="N265" s="53"/>
      <c r="O265" s="52"/>
      <c r="P265" s="52"/>
      <c r="Q265" s="53"/>
    </row>
    <row r="266" spans="1:17">
      <c r="A266" s="50"/>
      <c r="B266" s="337"/>
      <c r="C266" s="55"/>
      <c r="D266" s="52"/>
      <c r="E266" s="52"/>
      <c r="F266" s="53"/>
      <c r="G266" s="54"/>
      <c r="H266" s="54"/>
      <c r="I266" s="163"/>
      <c r="J266" s="163"/>
      <c r="K266" s="53"/>
      <c r="L266" s="52"/>
      <c r="M266" s="52"/>
      <c r="N266" s="53"/>
      <c r="O266" s="52"/>
      <c r="P266" s="52"/>
      <c r="Q266" s="53"/>
    </row>
    <row r="267" spans="1:17">
      <c r="A267" s="50"/>
      <c r="B267" s="337"/>
      <c r="C267" s="55"/>
      <c r="D267" s="52"/>
      <c r="E267" s="52"/>
      <c r="F267" s="53"/>
      <c r="G267" s="54"/>
      <c r="H267" s="54"/>
      <c r="I267" s="163"/>
      <c r="J267" s="163"/>
      <c r="K267" s="53"/>
      <c r="L267" s="52"/>
      <c r="M267" s="52"/>
      <c r="N267" s="53"/>
      <c r="O267" s="52"/>
      <c r="P267" s="52"/>
      <c r="Q267" s="53"/>
    </row>
    <row r="268" spans="1:17">
      <c r="A268" s="50"/>
      <c r="B268" s="337"/>
      <c r="C268" s="55"/>
      <c r="D268" s="52"/>
      <c r="E268" s="52"/>
      <c r="F268" s="53"/>
      <c r="G268" s="54"/>
      <c r="H268" s="54"/>
      <c r="I268" s="163"/>
      <c r="J268" s="163"/>
      <c r="K268" s="53"/>
      <c r="L268" s="52"/>
      <c r="M268" s="52"/>
      <c r="N268" s="53"/>
      <c r="O268" s="52"/>
      <c r="P268" s="52"/>
      <c r="Q268" s="53"/>
    </row>
    <row r="269" spans="1:17">
      <c r="A269" s="50"/>
      <c r="B269" s="337"/>
      <c r="C269" s="55"/>
      <c r="D269" s="52"/>
      <c r="E269" s="52"/>
      <c r="F269" s="53"/>
      <c r="G269" s="54"/>
      <c r="H269" s="54"/>
      <c r="I269" s="163"/>
      <c r="J269" s="163"/>
      <c r="K269" s="53"/>
      <c r="L269" s="52"/>
      <c r="M269" s="52"/>
      <c r="N269" s="53"/>
      <c r="O269" s="52"/>
      <c r="P269" s="52"/>
      <c r="Q269" s="53"/>
    </row>
    <row r="270" spans="1:17">
      <c r="A270" s="50"/>
      <c r="B270" s="337"/>
      <c r="C270" s="55"/>
      <c r="D270" s="52"/>
      <c r="E270" s="52"/>
      <c r="F270" s="53"/>
      <c r="G270" s="54"/>
      <c r="H270" s="54"/>
      <c r="I270" s="163"/>
      <c r="J270" s="163"/>
      <c r="K270" s="53"/>
      <c r="L270" s="52"/>
      <c r="M270" s="52"/>
      <c r="N270" s="53"/>
      <c r="O270" s="52"/>
      <c r="P270" s="52"/>
      <c r="Q270" s="53"/>
    </row>
    <row r="271" spans="1:17">
      <c r="A271" s="50"/>
      <c r="B271" s="337"/>
      <c r="C271" s="55"/>
      <c r="D271" s="52"/>
      <c r="E271" s="52"/>
      <c r="F271" s="53"/>
      <c r="G271" s="54"/>
      <c r="H271" s="54"/>
      <c r="I271" s="163"/>
      <c r="J271" s="163"/>
      <c r="K271" s="53"/>
      <c r="L271" s="52"/>
      <c r="M271" s="52"/>
      <c r="N271" s="53"/>
      <c r="O271" s="52"/>
      <c r="P271" s="52"/>
      <c r="Q271" s="53"/>
    </row>
    <row r="272" spans="1:17">
      <c r="A272" s="50"/>
      <c r="B272" s="337"/>
      <c r="C272" s="55"/>
      <c r="D272" s="52"/>
      <c r="E272" s="52"/>
      <c r="F272" s="53"/>
      <c r="G272" s="54"/>
      <c r="H272" s="54"/>
      <c r="I272" s="163"/>
      <c r="J272" s="163"/>
      <c r="K272" s="53"/>
      <c r="L272" s="52"/>
      <c r="M272" s="52"/>
      <c r="N272" s="53"/>
      <c r="O272" s="52"/>
      <c r="P272" s="52"/>
      <c r="Q272" s="53"/>
    </row>
    <row r="273" spans="1:17">
      <c r="A273" s="50"/>
      <c r="B273" s="337"/>
      <c r="C273" s="55"/>
      <c r="D273" s="52"/>
      <c r="E273" s="52"/>
      <c r="F273" s="53"/>
      <c r="G273" s="54"/>
      <c r="H273" s="54"/>
      <c r="I273" s="163"/>
      <c r="J273" s="163"/>
      <c r="K273" s="53"/>
      <c r="L273" s="52"/>
      <c r="M273" s="52"/>
      <c r="N273" s="53"/>
      <c r="O273" s="52"/>
      <c r="P273" s="52"/>
      <c r="Q273" s="53"/>
    </row>
    <row r="274" spans="1:17">
      <c r="A274" s="50"/>
      <c r="B274" s="337"/>
      <c r="C274" s="55"/>
      <c r="D274" s="52"/>
      <c r="E274" s="52"/>
      <c r="F274" s="53"/>
      <c r="G274" s="54"/>
      <c r="H274" s="54"/>
      <c r="I274" s="163"/>
      <c r="J274" s="163"/>
      <c r="K274" s="53"/>
      <c r="L274" s="52"/>
      <c r="M274" s="52"/>
      <c r="N274" s="53"/>
      <c r="O274" s="52"/>
      <c r="P274" s="52"/>
      <c r="Q274" s="53"/>
    </row>
    <row r="275" spans="1:17">
      <c r="A275" s="50"/>
      <c r="B275" s="337"/>
      <c r="C275" s="55"/>
      <c r="D275" s="52"/>
      <c r="E275" s="52"/>
      <c r="F275" s="53"/>
      <c r="G275" s="54"/>
      <c r="H275" s="54"/>
      <c r="I275" s="163"/>
      <c r="J275" s="163"/>
      <c r="K275" s="53"/>
      <c r="L275" s="52"/>
      <c r="M275" s="52"/>
      <c r="N275" s="53"/>
      <c r="O275" s="52"/>
      <c r="P275" s="52"/>
      <c r="Q275" s="53"/>
    </row>
    <row r="276" spans="1:17">
      <c r="A276" s="50"/>
      <c r="B276" s="337"/>
      <c r="C276" s="55"/>
      <c r="D276" s="52"/>
      <c r="E276" s="52"/>
      <c r="F276" s="53"/>
      <c r="G276" s="54"/>
      <c r="H276" s="54"/>
      <c r="I276" s="163"/>
      <c r="J276" s="163"/>
      <c r="K276" s="53"/>
      <c r="L276" s="52"/>
      <c r="M276" s="52"/>
      <c r="N276" s="53"/>
      <c r="O276" s="52"/>
      <c r="P276" s="52"/>
      <c r="Q276" s="53"/>
    </row>
    <row r="277" spans="1:17">
      <c r="A277" s="50"/>
      <c r="B277" s="337"/>
      <c r="C277" s="55"/>
      <c r="D277" s="52"/>
      <c r="E277" s="52"/>
      <c r="F277" s="53"/>
      <c r="G277" s="54"/>
      <c r="H277" s="54"/>
      <c r="I277" s="163"/>
      <c r="J277" s="163"/>
      <c r="K277" s="53"/>
      <c r="L277" s="52"/>
      <c r="M277" s="52"/>
      <c r="N277" s="53"/>
      <c r="O277" s="52"/>
      <c r="P277" s="52"/>
      <c r="Q277" s="53"/>
    </row>
    <row r="278" spans="1:17">
      <c r="A278" s="50"/>
      <c r="B278" s="337"/>
      <c r="C278" s="55"/>
      <c r="D278" s="52"/>
      <c r="E278" s="52"/>
      <c r="F278" s="53"/>
      <c r="G278" s="54"/>
      <c r="H278" s="54"/>
      <c r="I278" s="163"/>
      <c r="J278" s="163"/>
      <c r="K278" s="53"/>
      <c r="L278" s="52"/>
      <c r="M278" s="52"/>
      <c r="N278" s="53"/>
      <c r="O278" s="52"/>
      <c r="P278" s="52"/>
      <c r="Q278" s="53"/>
    </row>
    <row r="279" spans="1:17">
      <c r="A279" s="50"/>
      <c r="B279" s="337"/>
      <c r="C279" s="55"/>
      <c r="D279" s="52"/>
      <c r="E279" s="52"/>
      <c r="F279" s="53"/>
      <c r="G279" s="54"/>
      <c r="H279" s="54"/>
      <c r="I279" s="163"/>
      <c r="J279" s="163"/>
      <c r="K279" s="53"/>
      <c r="L279" s="52"/>
      <c r="M279" s="52"/>
      <c r="N279" s="53"/>
      <c r="O279" s="52"/>
      <c r="P279" s="52"/>
      <c r="Q279" s="53"/>
    </row>
    <row r="280" spans="1:17">
      <c r="A280" s="50"/>
      <c r="B280" s="337"/>
      <c r="C280" s="51"/>
      <c r="D280" s="52"/>
      <c r="E280" s="52"/>
      <c r="F280" s="53"/>
      <c r="G280" s="54"/>
      <c r="H280" s="54"/>
      <c r="I280" s="163"/>
      <c r="J280" s="163"/>
      <c r="K280" s="53"/>
      <c r="L280" s="52"/>
      <c r="M280" s="52"/>
      <c r="N280" s="53"/>
      <c r="O280" s="52"/>
      <c r="P280" s="52"/>
      <c r="Q280" s="53"/>
    </row>
    <row r="281" spans="1:17">
      <c r="A281" s="50"/>
      <c r="B281" s="337"/>
      <c r="C281" s="51"/>
      <c r="D281" s="52"/>
      <c r="E281" s="52"/>
      <c r="F281" s="53"/>
      <c r="G281" s="54"/>
      <c r="H281" s="54"/>
      <c r="I281" s="163"/>
      <c r="J281" s="163"/>
      <c r="K281" s="53"/>
      <c r="L281" s="52"/>
      <c r="M281" s="52"/>
      <c r="N281" s="53"/>
      <c r="O281" s="52"/>
      <c r="P281" s="52"/>
      <c r="Q281" s="53"/>
    </row>
    <row r="282" spans="1:17">
      <c r="A282" s="50"/>
      <c r="B282" s="337"/>
      <c r="C282" s="51"/>
      <c r="D282" s="52"/>
      <c r="E282" s="52"/>
      <c r="F282" s="53"/>
      <c r="G282" s="54"/>
      <c r="H282" s="54"/>
      <c r="I282" s="163"/>
      <c r="J282" s="163"/>
      <c r="K282" s="53"/>
      <c r="L282" s="52"/>
      <c r="M282" s="52"/>
      <c r="N282" s="53"/>
      <c r="O282" s="52"/>
      <c r="P282" s="52"/>
      <c r="Q282" s="53"/>
    </row>
    <row r="283" spans="1:17">
      <c r="A283" s="50"/>
      <c r="B283" s="337"/>
      <c r="C283" s="51"/>
      <c r="D283" s="52"/>
      <c r="E283" s="52"/>
      <c r="F283" s="53"/>
      <c r="G283" s="54"/>
      <c r="H283" s="54"/>
      <c r="I283" s="163"/>
      <c r="J283" s="163"/>
      <c r="K283" s="53"/>
      <c r="L283" s="52"/>
      <c r="M283" s="52"/>
      <c r="N283" s="53"/>
      <c r="O283" s="52"/>
      <c r="P283" s="52"/>
      <c r="Q283" s="53"/>
    </row>
    <row r="284" spans="1:17">
      <c r="A284" s="50"/>
      <c r="B284" s="335"/>
      <c r="C284" s="55"/>
      <c r="D284" s="52"/>
      <c r="E284" s="52"/>
      <c r="F284" s="53"/>
      <c r="G284" s="54"/>
      <c r="H284" s="54"/>
      <c r="I284" s="163"/>
      <c r="J284" s="163"/>
      <c r="K284" s="53"/>
      <c r="L284" s="52"/>
      <c r="M284" s="52"/>
      <c r="N284" s="53"/>
      <c r="O284" s="52"/>
      <c r="P284" s="52"/>
      <c r="Q284" s="53"/>
    </row>
    <row r="285" spans="1:17">
      <c r="A285" s="50"/>
      <c r="B285" s="335"/>
      <c r="C285" s="55"/>
      <c r="D285" s="52"/>
      <c r="E285" s="52"/>
      <c r="F285" s="53"/>
      <c r="G285" s="54"/>
      <c r="H285" s="54"/>
      <c r="I285" s="163"/>
      <c r="J285" s="163"/>
      <c r="K285" s="53"/>
      <c r="L285" s="52"/>
      <c r="M285" s="52"/>
      <c r="N285" s="53"/>
      <c r="O285" s="52"/>
      <c r="P285" s="52"/>
      <c r="Q285" s="53"/>
    </row>
    <row r="286" spans="1:17">
      <c r="A286" s="50"/>
      <c r="B286" s="335"/>
      <c r="C286" s="55"/>
      <c r="D286" s="52"/>
      <c r="E286" s="52"/>
      <c r="F286" s="53"/>
      <c r="G286" s="54"/>
      <c r="H286" s="54"/>
      <c r="I286" s="163"/>
      <c r="J286" s="163"/>
      <c r="K286" s="53"/>
      <c r="L286" s="52"/>
      <c r="M286" s="52"/>
      <c r="N286" s="53"/>
      <c r="O286" s="52"/>
      <c r="P286" s="52"/>
      <c r="Q286" s="53"/>
    </row>
    <row r="287" spans="1:17">
      <c r="A287" s="50"/>
      <c r="B287" s="335"/>
      <c r="C287" s="55"/>
      <c r="D287" s="52"/>
      <c r="E287" s="52"/>
      <c r="F287" s="53"/>
      <c r="G287" s="54"/>
      <c r="H287" s="54"/>
      <c r="I287" s="163"/>
      <c r="J287" s="163"/>
      <c r="K287" s="53"/>
      <c r="L287" s="52"/>
      <c r="M287" s="52"/>
      <c r="N287" s="53"/>
      <c r="O287" s="52"/>
      <c r="P287" s="52"/>
      <c r="Q287" s="53"/>
    </row>
    <row r="288" spans="1:17">
      <c r="A288" s="50"/>
      <c r="B288" s="335"/>
      <c r="C288" s="55"/>
      <c r="D288" s="52"/>
      <c r="E288" s="52"/>
      <c r="F288" s="53"/>
      <c r="G288" s="54"/>
      <c r="H288" s="54"/>
      <c r="I288" s="163"/>
      <c r="J288" s="163"/>
      <c r="K288" s="53"/>
      <c r="L288" s="52"/>
      <c r="M288" s="52"/>
      <c r="N288" s="53"/>
      <c r="O288" s="52"/>
      <c r="P288" s="52"/>
      <c r="Q288" s="53"/>
    </row>
    <row r="289" spans="1:17">
      <c r="A289" s="50"/>
      <c r="B289" s="335"/>
      <c r="C289" s="81"/>
      <c r="D289" s="56"/>
      <c r="E289" s="56"/>
      <c r="F289" s="57"/>
      <c r="G289" s="58"/>
      <c r="H289" s="58"/>
      <c r="I289" s="164"/>
      <c r="J289" s="164"/>
      <c r="K289" s="57"/>
      <c r="L289" s="59"/>
      <c r="M289" s="59"/>
      <c r="N289" s="57"/>
      <c r="O289" s="56"/>
      <c r="P289" s="56"/>
      <c r="Q289" s="57"/>
    </row>
    <row r="290" spans="1:17">
      <c r="A290" s="50"/>
      <c r="B290" s="335"/>
      <c r="C290" s="81"/>
      <c r="D290" s="56"/>
      <c r="E290" s="56"/>
      <c r="F290" s="57"/>
      <c r="G290" s="58"/>
      <c r="H290" s="58"/>
      <c r="I290" s="164"/>
      <c r="J290" s="164"/>
      <c r="K290" s="57"/>
      <c r="L290" s="59"/>
      <c r="M290" s="59"/>
      <c r="N290" s="57"/>
      <c r="O290" s="56"/>
      <c r="P290" s="56"/>
      <c r="Q290" s="57"/>
    </row>
    <row r="291" spans="1:17">
      <c r="A291" s="50"/>
      <c r="B291" s="335"/>
      <c r="C291" s="81"/>
      <c r="D291" s="56"/>
      <c r="E291" s="56"/>
      <c r="F291" s="57"/>
      <c r="G291" s="58"/>
      <c r="H291" s="58"/>
      <c r="I291" s="164"/>
      <c r="J291" s="164"/>
      <c r="K291" s="57"/>
      <c r="L291" s="59"/>
      <c r="M291" s="59"/>
      <c r="N291" s="57"/>
      <c r="O291" s="56"/>
      <c r="P291" s="56"/>
      <c r="Q291" s="57"/>
    </row>
    <row r="292" spans="1:17">
      <c r="A292" s="50"/>
      <c r="B292" s="335"/>
      <c r="C292" s="81"/>
      <c r="D292" s="56"/>
      <c r="E292" s="56"/>
      <c r="F292" s="57"/>
      <c r="G292" s="58"/>
      <c r="H292" s="58"/>
      <c r="I292" s="164"/>
      <c r="J292" s="164"/>
      <c r="K292" s="57"/>
      <c r="L292" s="59"/>
      <c r="M292" s="59"/>
      <c r="N292" s="57"/>
      <c r="O292" s="56"/>
      <c r="P292" s="56"/>
      <c r="Q292" s="57"/>
    </row>
    <row r="293" spans="1:17">
      <c r="A293" s="50"/>
      <c r="B293" s="335"/>
      <c r="C293" s="81"/>
      <c r="D293" s="56"/>
      <c r="E293" s="56"/>
      <c r="F293" s="57"/>
      <c r="G293" s="58"/>
      <c r="H293" s="58"/>
      <c r="I293" s="164"/>
      <c r="J293" s="164"/>
      <c r="K293" s="57"/>
      <c r="L293" s="59"/>
      <c r="M293" s="59"/>
      <c r="N293" s="57"/>
      <c r="O293" s="56"/>
      <c r="P293" s="56"/>
      <c r="Q293" s="57"/>
    </row>
    <row r="294" spans="1:17">
      <c r="A294" s="50"/>
      <c r="B294" s="335"/>
      <c r="C294" s="81"/>
      <c r="D294" s="56"/>
      <c r="E294" s="56"/>
      <c r="F294" s="57"/>
      <c r="G294" s="58"/>
      <c r="H294" s="58"/>
      <c r="I294" s="164"/>
      <c r="J294" s="164"/>
      <c r="K294" s="57"/>
      <c r="L294" s="59"/>
      <c r="M294" s="59"/>
      <c r="N294" s="57"/>
      <c r="O294" s="56"/>
      <c r="P294" s="56"/>
      <c r="Q294" s="57"/>
    </row>
    <row r="295" spans="1:17">
      <c r="A295" s="50"/>
      <c r="B295" s="335"/>
      <c r="C295" s="81"/>
      <c r="D295" s="56"/>
      <c r="E295" s="56"/>
      <c r="F295" s="57"/>
      <c r="G295" s="58"/>
      <c r="H295" s="58"/>
      <c r="I295" s="164"/>
      <c r="J295" s="164"/>
      <c r="K295" s="57"/>
      <c r="L295" s="59"/>
      <c r="M295" s="59"/>
      <c r="N295" s="57"/>
      <c r="O295" s="56"/>
      <c r="P295" s="56"/>
      <c r="Q295" s="57"/>
    </row>
    <row r="296" spans="1:17">
      <c r="A296" s="50"/>
      <c r="B296" s="335"/>
      <c r="C296" s="81"/>
      <c r="D296" s="56"/>
      <c r="E296" s="56"/>
      <c r="F296" s="57"/>
      <c r="G296" s="58"/>
      <c r="H296" s="58"/>
      <c r="I296" s="164"/>
      <c r="J296" s="164"/>
      <c r="K296" s="57"/>
      <c r="L296" s="59"/>
      <c r="M296" s="59"/>
      <c r="N296" s="57"/>
      <c r="O296" s="56"/>
      <c r="P296" s="56"/>
      <c r="Q296" s="57"/>
    </row>
    <row r="297" spans="1:17">
      <c r="A297" s="50"/>
      <c r="B297" s="335"/>
      <c r="C297" s="81"/>
      <c r="D297" s="56"/>
      <c r="E297" s="56"/>
      <c r="F297" s="57"/>
      <c r="G297" s="58"/>
      <c r="H297" s="58"/>
      <c r="I297" s="164"/>
      <c r="J297" s="164"/>
      <c r="K297" s="57"/>
      <c r="L297" s="59"/>
      <c r="M297" s="59"/>
      <c r="N297" s="57"/>
      <c r="O297" s="56"/>
      <c r="P297" s="56"/>
      <c r="Q297" s="57"/>
    </row>
    <row r="298" spans="1:17">
      <c r="A298" s="50"/>
      <c r="B298" s="335"/>
      <c r="C298" s="81"/>
      <c r="D298" s="56"/>
      <c r="E298" s="56"/>
      <c r="F298" s="57"/>
      <c r="G298" s="58"/>
      <c r="H298" s="58"/>
      <c r="I298" s="164"/>
      <c r="J298" s="164"/>
      <c r="K298" s="57"/>
      <c r="L298" s="59"/>
      <c r="M298" s="59"/>
      <c r="N298" s="57"/>
      <c r="O298" s="56"/>
      <c r="P298" s="56"/>
      <c r="Q298" s="57"/>
    </row>
    <row r="299" spans="1:17">
      <c r="A299" s="50"/>
      <c r="B299" s="335"/>
      <c r="C299" s="81"/>
      <c r="D299" s="56"/>
      <c r="E299" s="56"/>
      <c r="F299" s="57"/>
      <c r="G299" s="58"/>
      <c r="H299" s="58"/>
      <c r="I299" s="164"/>
      <c r="J299" s="164"/>
      <c r="K299" s="57"/>
      <c r="L299" s="59"/>
      <c r="M299" s="59"/>
      <c r="N299" s="57"/>
      <c r="O299" s="56"/>
      <c r="P299" s="56"/>
      <c r="Q299" s="57"/>
    </row>
    <row r="300" spans="1:17">
      <c r="A300" s="50"/>
      <c r="B300" s="335"/>
      <c r="C300" s="81"/>
      <c r="D300" s="56"/>
      <c r="E300" s="56"/>
      <c r="F300" s="57"/>
      <c r="G300" s="58"/>
      <c r="H300" s="58"/>
      <c r="I300" s="164"/>
      <c r="J300" s="164"/>
      <c r="K300" s="57"/>
      <c r="L300" s="59"/>
      <c r="M300" s="59"/>
      <c r="N300" s="57"/>
      <c r="O300" s="56"/>
      <c r="P300" s="56"/>
      <c r="Q300" s="57"/>
    </row>
    <row r="301" spans="1:17">
      <c r="A301" s="50"/>
      <c r="B301" s="335"/>
      <c r="C301" s="81"/>
      <c r="D301" s="56"/>
      <c r="E301" s="56"/>
      <c r="F301" s="57"/>
      <c r="G301" s="58"/>
      <c r="H301" s="58"/>
      <c r="I301" s="164"/>
      <c r="J301" s="164"/>
      <c r="K301" s="57"/>
      <c r="L301" s="59"/>
      <c r="M301" s="59"/>
      <c r="N301" s="57"/>
      <c r="O301" s="56"/>
      <c r="P301" s="56"/>
      <c r="Q301" s="57"/>
    </row>
    <row r="302" spans="1:17">
      <c r="A302" s="50"/>
      <c r="B302" s="335"/>
      <c r="C302" s="81"/>
      <c r="D302" s="56"/>
      <c r="E302" s="56"/>
      <c r="F302" s="57"/>
      <c r="G302" s="58"/>
      <c r="H302" s="58"/>
      <c r="I302" s="164"/>
      <c r="J302" s="164"/>
      <c r="K302" s="57"/>
      <c r="L302" s="59"/>
      <c r="M302" s="59"/>
      <c r="N302" s="57"/>
      <c r="O302" s="56"/>
      <c r="P302" s="56"/>
      <c r="Q302" s="57"/>
    </row>
    <row r="303" spans="1:17">
      <c r="A303" s="50"/>
      <c r="B303" s="335"/>
      <c r="C303" s="81"/>
      <c r="D303" s="56"/>
      <c r="E303" s="56"/>
      <c r="F303" s="57"/>
      <c r="G303" s="58"/>
      <c r="H303" s="58"/>
      <c r="I303" s="164"/>
      <c r="J303" s="164"/>
      <c r="K303" s="57"/>
      <c r="L303" s="59"/>
      <c r="M303" s="59"/>
      <c r="N303" s="57"/>
      <c r="O303" s="56"/>
      <c r="P303" s="56"/>
      <c r="Q303" s="57"/>
    </row>
    <row r="304" spans="1:17">
      <c r="A304" s="50"/>
      <c r="B304" s="335"/>
      <c r="C304" s="81"/>
      <c r="D304" s="56"/>
      <c r="E304" s="56"/>
      <c r="F304" s="57"/>
      <c r="G304" s="58"/>
      <c r="H304" s="58"/>
      <c r="I304" s="164"/>
      <c r="J304" s="164"/>
      <c r="K304" s="57"/>
      <c r="L304" s="59"/>
      <c r="M304" s="59"/>
      <c r="N304" s="57"/>
      <c r="O304" s="56"/>
      <c r="P304" s="56"/>
      <c r="Q304" s="57"/>
    </row>
    <row r="305" spans="1:17">
      <c r="A305" s="50"/>
      <c r="B305" s="335"/>
      <c r="C305" s="81"/>
      <c r="D305" s="56"/>
      <c r="E305" s="56"/>
      <c r="F305" s="57"/>
      <c r="G305" s="58"/>
      <c r="H305" s="58"/>
      <c r="I305" s="164"/>
      <c r="J305" s="164"/>
      <c r="K305" s="57"/>
      <c r="L305" s="59"/>
      <c r="M305" s="59"/>
      <c r="N305" s="57"/>
      <c r="O305" s="56"/>
      <c r="P305" s="56"/>
      <c r="Q305" s="57"/>
    </row>
    <row r="306" spans="1:17">
      <c r="A306" s="50"/>
      <c r="B306" s="335"/>
      <c r="C306" s="81"/>
      <c r="D306" s="56"/>
      <c r="E306" s="56"/>
      <c r="F306" s="57"/>
      <c r="G306" s="58"/>
      <c r="H306" s="58"/>
      <c r="I306" s="164"/>
      <c r="J306" s="164"/>
      <c r="K306" s="57"/>
      <c r="L306" s="59"/>
      <c r="M306" s="59"/>
      <c r="N306" s="57"/>
      <c r="O306" s="56"/>
      <c r="P306" s="56"/>
      <c r="Q306" s="57"/>
    </row>
    <row r="307" spans="1:17">
      <c r="A307" s="50"/>
      <c r="B307" s="335"/>
      <c r="C307" s="81"/>
      <c r="D307" s="56"/>
      <c r="E307" s="56"/>
      <c r="F307" s="57"/>
      <c r="G307" s="58"/>
      <c r="H307" s="58"/>
      <c r="I307" s="164"/>
      <c r="J307" s="164"/>
      <c r="K307" s="57"/>
      <c r="L307" s="59"/>
      <c r="M307" s="59"/>
      <c r="N307" s="57"/>
      <c r="O307" s="56"/>
      <c r="P307" s="56"/>
      <c r="Q307" s="57"/>
    </row>
    <row r="308" spans="1:17">
      <c r="A308" s="50"/>
      <c r="B308" s="335"/>
      <c r="C308" s="81"/>
      <c r="D308" s="56"/>
      <c r="E308" s="56"/>
      <c r="F308" s="57"/>
      <c r="G308" s="58"/>
      <c r="H308" s="58"/>
      <c r="I308" s="164"/>
      <c r="J308" s="164"/>
      <c r="K308" s="57"/>
      <c r="L308" s="59"/>
      <c r="M308" s="59"/>
      <c r="N308" s="57"/>
      <c r="O308" s="56"/>
      <c r="P308" s="56"/>
      <c r="Q308" s="57"/>
    </row>
    <row r="309" spans="1:17">
      <c r="A309" s="50"/>
      <c r="B309" s="335"/>
      <c r="C309" s="81"/>
      <c r="D309" s="56"/>
      <c r="E309" s="56"/>
      <c r="F309" s="57"/>
      <c r="G309" s="58"/>
      <c r="H309" s="58"/>
      <c r="I309" s="164"/>
      <c r="J309" s="164"/>
      <c r="K309" s="57"/>
      <c r="L309" s="59"/>
      <c r="M309" s="59"/>
      <c r="N309" s="57"/>
      <c r="O309" s="56"/>
      <c r="P309" s="56"/>
      <c r="Q309" s="57"/>
    </row>
    <row r="310" spans="1:17">
      <c r="A310" s="50"/>
      <c r="B310" s="335"/>
      <c r="C310" s="81"/>
      <c r="D310" s="56"/>
      <c r="E310" s="56"/>
      <c r="F310" s="57"/>
      <c r="G310" s="58"/>
      <c r="H310" s="58"/>
      <c r="I310" s="164"/>
      <c r="J310" s="164"/>
      <c r="K310" s="57"/>
      <c r="L310" s="59"/>
      <c r="M310" s="59"/>
      <c r="N310" s="57"/>
      <c r="O310" s="56"/>
      <c r="P310" s="56"/>
      <c r="Q310" s="57"/>
    </row>
    <row r="311" spans="1:17">
      <c r="A311" s="50"/>
      <c r="B311" s="335"/>
      <c r="C311" s="81"/>
      <c r="D311" s="56"/>
      <c r="E311" s="56"/>
      <c r="F311" s="57"/>
      <c r="G311" s="58"/>
      <c r="H311" s="58"/>
      <c r="I311" s="164"/>
      <c r="J311" s="164"/>
      <c r="K311" s="57"/>
      <c r="L311" s="59"/>
      <c r="M311" s="59"/>
      <c r="N311" s="57"/>
      <c r="O311" s="56"/>
      <c r="P311" s="56"/>
      <c r="Q311" s="57"/>
    </row>
    <row r="312" spans="1:17">
      <c r="A312" s="50"/>
      <c r="B312" s="335"/>
      <c r="C312" s="81"/>
      <c r="D312" s="56"/>
      <c r="E312" s="56"/>
      <c r="F312" s="57"/>
      <c r="G312" s="58"/>
      <c r="H312" s="58"/>
      <c r="I312" s="164"/>
      <c r="J312" s="164"/>
      <c r="K312" s="57"/>
      <c r="L312" s="59"/>
      <c r="M312" s="59"/>
      <c r="N312" s="57"/>
      <c r="O312" s="56"/>
      <c r="P312" s="56"/>
      <c r="Q312" s="57"/>
    </row>
    <row r="313" spans="1:17">
      <c r="A313" s="50"/>
      <c r="B313" s="335"/>
      <c r="C313" s="81"/>
      <c r="D313" s="56"/>
      <c r="E313" s="56"/>
      <c r="F313" s="57"/>
      <c r="G313" s="58"/>
      <c r="H313" s="58"/>
      <c r="I313" s="164"/>
      <c r="J313" s="164"/>
      <c r="K313" s="57"/>
      <c r="L313" s="59"/>
      <c r="M313" s="59"/>
      <c r="N313" s="57"/>
      <c r="O313" s="56"/>
      <c r="P313" s="56"/>
      <c r="Q313" s="57"/>
    </row>
    <row r="314" spans="1:17">
      <c r="A314" s="50"/>
      <c r="B314" s="335"/>
      <c r="C314" s="81"/>
      <c r="D314" s="56"/>
      <c r="E314" s="56"/>
      <c r="F314" s="57"/>
      <c r="G314" s="58"/>
      <c r="H314" s="58"/>
      <c r="I314" s="164"/>
      <c r="J314" s="164"/>
      <c r="K314" s="57"/>
      <c r="L314" s="59"/>
      <c r="M314" s="59"/>
      <c r="N314" s="57"/>
      <c r="O314" s="56"/>
      <c r="P314" s="56"/>
      <c r="Q314" s="57"/>
    </row>
    <row r="315" spans="1:17">
      <c r="A315" s="50"/>
      <c r="B315" s="335"/>
      <c r="C315" s="81"/>
      <c r="D315" s="56"/>
      <c r="E315" s="56"/>
      <c r="F315" s="57"/>
      <c r="G315" s="58"/>
      <c r="H315" s="58"/>
      <c r="I315" s="164"/>
      <c r="J315" s="164"/>
      <c r="K315" s="57"/>
      <c r="L315" s="59"/>
      <c r="M315" s="59"/>
      <c r="N315" s="57"/>
      <c r="O315" s="56"/>
      <c r="P315" s="56"/>
      <c r="Q315" s="57"/>
    </row>
    <row r="316" spans="1:17">
      <c r="A316" s="50"/>
      <c r="B316" s="335"/>
      <c r="C316" s="81"/>
      <c r="D316" s="56"/>
      <c r="E316" s="56"/>
      <c r="F316" s="57"/>
      <c r="G316" s="58"/>
      <c r="H316" s="58"/>
      <c r="I316" s="164"/>
      <c r="J316" s="164"/>
      <c r="K316" s="57"/>
      <c r="L316" s="59"/>
      <c r="M316" s="59"/>
      <c r="N316" s="57"/>
      <c r="O316" s="56"/>
      <c r="P316" s="56"/>
      <c r="Q316" s="57"/>
    </row>
    <row r="317" spans="1:17">
      <c r="A317" s="50"/>
      <c r="B317" s="335"/>
      <c r="C317" s="81"/>
      <c r="D317" s="56"/>
      <c r="E317" s="56"/>
      <c r="F317" s="57"/>
      <c r="G317" s="58"/>
      <c r="H317" s="58"/>
      <c r="I317" s="164"/>
      <c r="J317" s="164"/>
      <c r="K317" s="57"/>
      <c r="L317" s="59"/>
      <c r="M317" s="59"/>
      <c r="N317" s="57"/>
      <c r="O317" s="56"/>
      <c r="P317" s="56"/>
      <c r="Q317" s="57"/>
    </row>
    <row r="318" spans="1:17">
      <c r="A318" s="50"/>
      <c r="B318" s="335"/>
      <c r="C318" s="81"/>
      <c r="D318" s="56"/>
      <c r="E318" s="56"/>
      <c r="F318" s="57"/>
      <c r="G318" s="58"/>
      <c r="H318" s="58"/>
      <c r="I318" s="164"/>
      <c r="J318" s="164"/>
      <c r="K318" s="57"/>
      <c r="L318" s="59"/>
      <c r="M318" s="59"/>
      <c r="N318" s="57"/>
      <c r="O318" s="56"/>
      <c r="P318" s="56"/>
      <c r="Q318" s="57"/>
    </row>
    <row r="319" spans="1:17">
      <c r="A319" s="50"/>
      <c r="B319" s="335"/>
      <c r="C319" s="81"/>
      <c r="D319" s="56"/>
      <c r="E319" s="56"/>
      <c r="F319" s="57"/>
      <c r="G319" s="58"/>
      <c r="H319" s="58"/>
      <c r="I319" s="164"/>
      <c r="J319" s="164"/>
      <c r="K319" s="57"/>
      <c r="L319" s="59"/>
      <c r="M319" s="59"/>
      <c r="N319" s="57"/>
      <c r="O319" s="56"/>
      <c r="P319" s="56"/>
      <c r="Q319" s="57"/>
    </row>
    <row r="320" spans="1:17">
      <c r="A320" s="50"/>
      <c r="B320" s="335"/>
      <c r="C320" s="81"/>
      <c r="D320" s="56"/>
      <c r="E320" s="56"/>
      <c r="F320" s="57"/>
      <c r="G320" s="58"/>
      <c r="H320" s="58"/>
      <c r="I320" s="164"/>
      <c r="J320" s="164"/>
      <c r="K320" s="57"/>
      <c r="L320" s="59"/>
      <c r="M320" s="59"/>
      <c r="N320" s="57"/>
      <c r="O320" s="56"/>
      <c r="P320" s="56"/>
      <c r="Q320" s="57"/>
    </row>
    <row r="321" spans="1:17">
      <c r="A321" s="50"/>
      <c r="B321" s="335"/>
      <c r="C321" s="81"/>
      <c r="D321" s="56"/>
      <c r="E321" s="56"/>
      <c r="F321" s="57"/>
      <c r="G321" s="58"/>
      <c r="H321" s="58"/>
      <c r="I321" s="164"/>
      <c r="J321" s="164"/>
      <c r="K321" s="57"/>
      <c r="L321" s="59"/>
      <c r="M321" s="59"/>
      <c r="N321" s="57"/>
      <c r="O321" s="56"/>
      <c r="P321" s="56"/>
      <c r="Q321" s="57"/>
    </row>
    <row r="322" spans="1:17">
      <c r="A322" s="50"/>
      <c r="B322" s="335"/>
      <c r="C322" s="81"/>
      <c r="D322" s="56"/>
      <c r="E322" s="56"/>
      <c r="F322" s="57"/>
      <c r="G322" s="58"/>
      <c r="H322" s="58"/>
      <c r="I322" s="164"/>
      <c r="J322" s="164"/>
      <c r="K322" s="57"/>
      <c r="L322" s="59"/>
      <c r="M322" s="59"/>
      <c r="N322" s="57"/>
      <c r="O322" s="56"/>
      <c r="P322" s="56"/>
      <c r="Q322" s="57"/>
    </row>
    <row r="323" spans="1:17">
      <c r="A323" s="50"/>
      <c r="B323" s="335"/>
      <c r="C323" s="81"/>
      <c r="D323" s="56"/>
      <c r="E323" s="56"/>
      <c r="F323" s="57"/>
      <c r="G323" s="58"/>
      <c r="H323" s="58"/>
      <c r="I323" s="164"/>
      <c r="J323" s="164"/>
      <c r="K323" s="57"/>
      <c r="L323" s="59"/>
      <c r="M323" s="59"/>
      <c r="N323" s="57"/>
      <c r="O323" s="56"/>
      <c r="P323" s="56"/>
      <c r="Q323" s="57"/>
    </row>
    <row r="324" spans="1:17">
      <c r="A324" s="50"/>
      <c r="B324" s="335"/>
      <c r="C324" s="81"/>
      <c r="D324" s="56"/>
      <c r="E324" s="56"/>
      <c r="F324" s="57"/>
      <c r="G324" s="58"/>
      <c r="H324" s="58"/>
      <c r="I324" s="164"/>
      <c r="J324" s="164"/>
      <c r="K324" s="57"/>
      <c r="L324" s="59"/>
      <c r="M324" s="59"/>
      <c r="N324" s="57"/>
      <c r="O324" s="56"/>
      <c r="P324" s="56"/>
      <c r="Q324" s="57"/>
    </row>
    <row r="325" spans="1:17">
      <c r="A325" s="50"/>
      <c r="B325" s="335"/>
      <c r="C325" s="81"/>
      <c r="D325" s="56"/>
      <c r="E325" s="56"/>
      <c r="F325" s="57"/>
      <c r="G325" s="58"/>
      <c r="H325" s="58"/>
      <c r="I325" s="164"/>
      <c r="J325" s="164"/>
      <c r="K325" s="57"/>
      <c r="L325" s="59"/>
      <c r="M325" s="59"/>
      <c r="N325" s="57"/>
      <c r="O325" s="56"/>
      <c r="P325" s="56"/>
      <c r="Q325" s="57"/>
    </row>
    <row r="326" spans="1:17">
      <c r="A326" s="50"/>
      <c r="B326" s="335"/>
      <c r="C326" s="81"/>
      <c r="D326" s="56"/>
      <c r="E326" s="56"/>
      <c r="F326" s="57"/>
      <c r="G326" s="58"/>
      <c r="H326" s="58"/>
      <c r="I326" s="164"/>
      <c r="J326" s="164"/>
      <c r="K326" s="57"/>
      <c r="L326" s="59"/>
      <c r="M326" s="59"/>
      <c r="N326" s="57"/>
      <c r="O326" s="56"/>
      <c r="P326" s="56"/>
      <c r="Q326" s="57"/>
    </row>
    <row r="327" spans="1:17">
      <c r="A327" s="50"/>
      <c r="B327" s="335"/>
      <c r="C327" s="81"/>
      <c r="D327" s="56"/>
      <c r="E327" s="56"/>
      <c r="F327" s="57"/>
      <c r="G327" s="58"/>
      <c r="H327" s="58"/>
      <c r="I327" s="164"/>
      <c r="J327" s="164"/>
      <c r="K327" s="57"/>
      <c r="L327" s="59"/>
      <c r="M327" s="59"/>
      <c r="N327" s="57"/>
      <c r="O327" s="56"/>
      <c r="P327" s="56"/>
      <c r="Q327" s="57"/>
    </row>
    <row r="328" spans="1:17">
      <c r="A328" s="50"/>
      <c r="B328" s="335"/>
      <c r="C328" s="81"/>
      <c r="D328" s="56"/>
      <c r="E328" s="56"/>
      <c r="F328" s="57"/>
      <c r="G328" s="58"/>
      <c r="H328" s="58"/>
      <c r="I328" s="164"/>
      <c r="J328" s="164"/>
      <c r="K328" s="57"/>
      <c r="L328" s="59"/>
      <c r="M328" s="59"/>
      <c r="N328" s="57"/>
      <c r="O328" s="56"/>
      <c r="P328" s="56"/>
      <c r="Q328" s="57"/>
    </row>
    <row r="329" spans="1:17">
      <c r="A329" s="50"/>
      <c r="B329" s="335"/>
      <c r="C329" s="81"/>
      <c r="D329" s="56"/>
      <c r="E329" s="56"/>
      <c r="F329" s="57"/>
      <c r="G329" s="58"/>
      <c r="H329" s="58"/>
      <c r="I329" s="164"/>
      <c r="J329" s="164"/>
      <c r="K329" s="57"/>
      <c r="L329" s="59"/>
      <c r="M329" s="59"/>
      <c r="N329" s="57"/>
      <c r="O329" s="56"/>
      <c r="P329" s="56"/>
      <c r="Q329" s="57"/>
    </row>
    <row r="330" spans="1:17">
      <c r="A330" s="50"/>
      <c r="B330" s="335"/>
      <c r="C330" s="81"/>
      <c r="D330" s="56"/>
      <c r="E330" s="56"/>
      <c r="F330" s="57"/>
      <c r="G330" s="58"/>
      <c r="H330" s="58"/>
      <c r="I330" s="164"/>
      <c r="J330" s="164"/>
      <c r="K330" s="57"/>
      <c r="L330" s="59"/>
      <c r="M330" s="59"/>
      <c r="N330" s="57"/>
      <c r="O330" s="56"/>
      <c r="P330" s="56"/>
      <c r="Q330" s="57"/>
    </row>
    <row r="331" spans="1:17">
      <c r="A331" s="50"/>
      <c r="B331" s="335"/>
      <c r="C331" s="81"/>
      <c r="D331" s="56"/>
      <c r="E331" s="56"/>
      <c r="F331" s="57"/>
      <c r="G331" s="58"/>
      <c r="H331" s="58"/>
      <c r="I331" s="164"/>
      <c r="J331" s="164"/>
      <c r="K331" s="57"/>
      <c r="L331" s="59"/>
      <c r="M331" s="59"/>
      <c r="N331" s="57"/>
      <c r="O331" s="56"/>
      <c r="P331" s="56"/>
      <c r="Q331" s="57"/>
    </row>
    <row r="332" spans="1:17">
      <c r="A332" s="50"/>
      <c r="B332" s="335"/>
      <c r="C332" s="81"/>
      <c r="D332" s="56"/>
      <c r="E332" s="56"/>
      <c r="F332" s="57"/>
      <c r="G332" s="58"/>
      <c r="H332" s="58"/>
      <c r="I332" s="164"/>
      <c r="J332" s="164"/>
      <c r="K332" s="57"/>
      <c r="L332" s="59"/>
      <c r="M332" s="59"/>
      <c r="N332" s="57"/>
      <c r="O332" s="56"/>
      <c r="P332" s="56"/>
      <c r="Q332" s="57"/>
    </row>
    <row r="333" spans="1:17">
      <c r="A333" s="50"/>
      <c r="B333" s="335"/>
      <c r="C333" s="81"/>
      <c r="D333" s="56"/>
      <c r="E333" s="56"/>
      <c r="F333" s="57"/>
      <c r="G333" s="58"/>
      <c r="H333" s="58"/>
      <c r="I333" s="164"/>
      <c r="J333" s="164"/>
      <c r="K333" s="57"/>
      <c r="L333" s="59"/>
      <c r="M333" s="59"/>
      <c r="N333" s="57"/>
      <c r="O333" s="56"/>
      <c r="P333" s="56"/>
      <c r="Q333" s="57"/>
    </row>
    <row r="334" spans="1:17">
      <c r="A334" s="50"/>
      <c r="B334" s="335"/>
      <c r="C334" s="81"/>
      <c r="D334" s="56"/>
      <c r="E334" s="56"/>
      <c r="F334" s="57"/>
      <c r="G334" s="58"/>
      <c r="H334" s="58"/>
      <c r="I334" s="164"/>
      <c r="J334" s="164"/>
      <c r="K334" s="57"/>
      <c r="L334" s="59"/>
      <c r="M334" s="59"/>
      <c r="N334" s="57"/>
      <c r="O334" s="56"/>
      <c r="P334" s="56"/>
      <c r="Q334" s="57"/>
    </row>
    <row r="335" spans="1:17">
      <c r="A335" s="50"/>
      <c r="B335" s="335"/>
      <c r="C335" s="81"/>
      <c r="D335" s="56"/>
      <c r="E335" s="56"/>
      <c r="F335" s="57"/>
      <c r="G335" s="58"/>
      <c r="H335" s="58"/>
      <c r="I335" s="164"/>
      <c r="J335" s="164"/>
      <c r="K335" s="57"/>
      <c r="L335" s="59"/>
      <c r="M335" s="59"/>
      <c r="N335" s="57"/>
      <c r="O335" s="56"/>
      <c r="P335" s="56"/>
      <c r="Q335" s="57"/>
    </row>
    <row r="336" spans="1:17">
      <c r="A336" s="50"/>
      <c r="B336" s="335"/>
      <c r="C336" s="81"/>
      <c r="D336" s="56"/>
      <c r="E336" s="56"/>
      <c r="F336" s="57"/>
      <c r="G336" s="58"/>
      <c r="H336" s="58"/>
      <c r="I336" s="164"/>
      <c r="J336" s="164"/>
      <c r="K336" s="57"/>
      <c r="L336" s="59"/>
      <c r="M336" s="59"/>
      <c r="N336" s="57"/>
      <c r="O336" s="56"/>
      <c r="P336" s="56"/>
      <c r="Q336" s="57"/>
    </row>
    <row r="337" spans="1:17">
      <c r="A337" s="50"/>
      <c r="B337" s="335"/>
      <c r="C337" s="81"/>
      <c r="D337" s="56"/>
      <c r="E337" s="56"/>
      <c r="F337" s="57"/>
      <c r="G337" s="58"/>
      <c r="H337" s="58"/>
      <c r="I337" s="164"/>
      <c r="J337" s="164"/>
      <c r="K337" s="57"/>
      <c r="L337" s="59"/>
      <c r="M337" s="59"/>
      <c r="N337" s="57"/>
      <c r="O337" s="56"/>
      <c r="P337" s="56"/>
      <c r="Q337" s="57"/>
    </row>
    <row r="338" spans="1:17">
      <c r="A338" s="50"/>
      <c r="B338" s="335"/>
      <c r="C338" s="81"/>
      <c r="D338" s="56"/>
      <c r="E338" s="56"/>
      <c r="F338" s="57"/>
      <c r="G338" s="58"/>
      <c r="H338" s="58"/>
      <c r="I338" s="164"/>
      <c r="J338" s="164"/>
      <c r="K338" s="57"/>
      <c r="L338" s="59"/>
      <c r="M338" s="59"/>
      <c r="N338" s="57"/>
      <c r="O338" s="56"/>
      <c r="P338" s="56"/>
      <c r="Q338" s="57"/>
    </row>
    <row r="339" spans="1:17">
      <c r="A339" s="50"/>
      <c r="B339" s="335"/>
      <c r="C339" s="81"/>
      <c r="D339" s="56"/>
      <c r="E339" s="56"/>
      <c r="F339" s="57"/>
      <c r="G339" s="58"/>
      <c r="H339" s="58"/>
      <c r="I339" s="164"/>
      <c r="J339" s="164"/>
      <c r="K339" s="57"/>
      <c r="L339" s="59"/>
      <c r="M339" s="59"/>
      <c r="N339" s="57"/>
      <c r="O339" s="56"/>
      <c r="P339" s="56"/>
      <c r="Q339" s="57"/>
    </row>
    <row r="340" spans="1:17">
      <c r="A340" s="50"/>
      <c r="B340" s="335"/>
      <c r="C340" s="81"/>
      <c r="D340" s="56"/>
      <c r="E340" s="56"/>
      <c r="F340" s="57"/>
      <c r="G340" s="58"/>
      <c r="H340" s="58"/>
      <c r="I340" s="164"/>
      <c r="J340" s="164"/>
      <c r="K340" s="57"/>
      <c r="L340" s="59"/>
      <c r="M340" s="59"/>
      <c r="N340" s="57"/>
      <c r="O340" s="56"/>
      <c r="P340" s="56"/>
      <c r="Q340" s="57"/>
    </row>
    <row r="341" spans="1:17">
      <c r="A341" s="50"/>
      <c r="B341" s="335"/>
      <c r="C341" s="81"/>
      <c r="D341" s="56"/>
      <c r="E341" s="56"/>
      <c r="F341" s="57"/>
      <c r="G341" s="58"/>
      <c r="H341" s="58"/>
      <c r="I341" s="164"/>
      <c r="J341" s="164"/>
      <c r="K341" s="57"/>
      <c r="L341" s="59"/>
      <c r="M341" s="59"/>
      <c r="N341" s="57"/>
      <c r="O341" s="56"/>
      <c r="P341" s="56"/>
      <c r="Q341" s="57"/>
    </row>
    <row r="342" spans="1:17">
      <c r="A342" s="50"/>
      <c r="B342" s="335"/>
      <c r="C342" s="81"/>
      <c r="D342" s="56"/>
      <c r="E342" s="56"/>
      <c r="F342" s="57"/>
      <c r="G342" s="58"/>
      <c r="H342" s="58"/>
      <c r="I342" s="164"/>
      <c r="J342" s="164"/>
      <c r="K342" s="57"/>
      <c r="L342" s="59"/>
      <c r="M342" s="59"/>
      <c r="N342" s="57"/>
      <c r="O342" s="56"/>
      <c r="P342" s="56"/>
      <c r="Q342" s="57"/>
    </row>
    <row r="343" spans="1:17">
      <c r="A343" s="50"/>
      <c r="B343" s="335"/>
      <c r="C343" s="81"/>
      <c r="D343" s="56"/>
      <c r="E343" s="56"/>
      <c r="F343" s="57"/>
      <c r="G343" s="58"/>
      <c r="H343" s="58"/>
      <c r="I343" s="164"/>
      <c r="J343" s="164"/>
      <c r="K343" s="57"/>
      <c r="L343" s="59"/>
      <c r="M343" s="59"/>
      <c r="N343" s="57"/>
      <c r="O343" s="56"/>
      <c r="P343" s="56"/>
      <c r="Q343" s="57"/>
    </row>
    <row r="344" spans="1:17">
      <c r="A344" s="50"/>
      <c r="B344" s="335"/>
      <c r="C344" s="81"/>
      <c r="D344" s="56"/>
      <c r="E344" s="56"/>
      <c r="F344" s="57"/>
      <c r="G344" s="58"/>
      <c r="H344" s="58"/>
      <c r="I344" s="164"/>
      <c r="J344" s="164"/>
      <c r="K344" s="57"/>
      <c r="L344" s="59"/>
      <c r="M344" s="59"/>
      <c r="N344" s="57"/>
      <c r="O344" s="56"/>
      <c r="P344" s="56"/>
      <c r="Q344" s="57"/>
    </row>
    <row r="345" spans="1:17">
      <c r="A345" s="50"/>
      <c r="B345" s="335"/>
      <c r="C345" s="81"/>
      <c r="D345" s="56"/>
      <c r="E345" s="56"/>
      <c r="F345" s="57"/>
      <c r="G345" s="58"/>
      <c r="H345" s="58"/>
      <c r="I345" s="164"/>
      <c r="J345" s="164"/>
      <c r="K345" s="57"/>
      <c r="L345" s="59"/>
      <c r="M345" s="59"/>
      <c r="N345" s="57"/>
      <c r="O345" s="56"/>
      <c r="P345" s="56"/>
      <c r="Q345" s="57"/>
    </row>
    <row r="346" spans="1:17">
      <c r="A346" s="50"/>
      <c r="B346" s="335"/>
      <c r="C346" s="81"/>
      <c r="D346" s="56"/>
      <c r="E346" s="56"/>
      <c r="F346" s="57"/>
      <c r="G346" s="58"/>
      <c r="H346" s="58"/>
      <c r="I346" s="164"/>
      <c r="J346" s="164"/>
      <c r="K346" s="57"/>
      <c r="L346" s="59"/>
      <c r="M346" s="59"/>
      <c r="N346" s="57"/>
      <c r="O346" s="56"/>
      <c r="P346" s="56"/>
      <c r="Q346" s="57"/>
    </row>
    <row r="347" spans="1:17">
      <c r="A347" s="50"/>
      <c r="B347" s="335"/>
      <c r="C347" s="81"/>
      <c r="D347" s="56"/>
      <c r="E347" s="56"/>
      <c r="F347" s="57"/>
      <c r="G347" s="58"/>
      <c r="H347" s="58"/>
      <c r="I347" s="164"/>
      <c r="J347" s="164"/>
      <c r="K347" s="57"/>
      <c r="L347" s="59"/>
      <c r="M347" s="59"/>
      <c r="N347" s="57"/>
      <c r="O347" s="56"/>
      <c r="P347" s="56"/>
      <c r="Q347" s="57"/>
    </row>
    <row r="348" spans="1:17">
      <c r="A348" s="50"/>
      <c r="B348" s="335"/>
      <c r="C348" s="81"/>
      <c r="D348" s="56"/>
      <c r="E348" s="56"/>
      <c r="F348" s="57"/>
      <c r="G348" s="58"/>
      <c r="H348" s="58"/>
      <c r="I348" s="164"/>
      <c r="J348" s="164"/>
      <c r="K348" s="57"/>
      <c r="L348" s="59"/>
      <c r="M348" s="59"/>
      <c r="N348" s="57"/>
      <c r="O348" s="56"/>
      <c r="P348" s="56"/>
      <c r="Q348" s="57"/>
    </row>
    <row r="349" spans="1:17">
      <c r="A349" s="50"/>
      <c r="B349" s="335"/>
      <c r="C349" s="81"/>
      <c r="D349" s="56"/>
      <c r="E349" s="56"/>
      <c r="F349" s="57"/>
      <c r="G349" s="58"/>
      <c r="H349" s="58"/>
      <c r="I349" s="164"/>
      <c r="J349" s="164"/>
      <c r="K349" s="57"/>
      <c r="L349" s="59"/>
      <c r="M349" s="59"/>
      <c r="N349" s="57"/>
      <c r="O349" s="56"/>
      <c r="P349" s="56"/>
      <c r="Q349" s="57"/>
    </row>
    <row r="350" spans="1:17">
      <c r="A350" s="50"/>
      <c r="B350" s="335"/>
      <c r="C350" s="81"/>
      <c r="D350" s="56"/>
      <c r="E350" s="56"/>
      <c r="F350" s="57"/>
      <c r="G350" s="58"/>
      <c r="H350" s="58"/>
      <c r="I350" s="164"/>
      <c r="J350" s="164"/>
      <c r="K350" s="57"/>
      <c r="L350" s="59"/>
      <c r="M350" s="59"/>
      <c r="N350" s="57"/>
      <c r="O350" s="56"/>
      <c r="P350" s="56"/>
      <c r="Q350" s="57"/>
    </row>
    <row r="351" spans="1:17">
      <c r="A351" s="50"/>
      <c r="B351" s="335"/>
      <c r="C351" s="81"/>
      <c r="D351" s="56"/>
      <c r="E351" s="56"/>
      <c r="F351" s="57"/>
      <c r="G351" s="58"/>
      <c r="H351" s="58"/>
      <c r="I351" s="164"/>
      <c r="J351" s="164"/>
      <c r="K351" s="57"/>
      <c r="L351" s="59"/>
      <c r="M351" s="59"/>
      <c r="N351" s="57"/>
      <c r="O351" s="56"/>
      <c r="P351" s="56"/>
      <c r="Q351" s="57"/>
    </row>
    <row r="352" spans="1:17">
      <c r="A352" s="50"/>
      <c r="B352" s="335"/>
      <c r="C352" s="81"/>
      <c r="D352" s="56"/>
      <c r="E352" s="56"/>
      <c r="F352" s="57"/>
      <c r="G352" s="58"/>
      <c r="H352" s="58"/>
      <c r="I352" s="164"/>
      <c r="J352" s="164"/>
      <c r="K352" s="57"/>
      <c r="L352" s="59"/>
      <c r="M352" s="59"/>
      <c r="N352" s="57"/>
      <c r="O352" s="56"/>
      <c r="P352" s="56"/>
      <c r="Q352" s="57"/>
    </row>
    <row r="353" spans="1:17">
      <c r="A353" s="50"/>
      <c r="B353" s="335"/>
      <c r="C353" s="81"/>
      <c r="D353" s="56"/>
      <c r="E353" s="56"/>
      <c r="F353" s="57"/>
      <c r="G353" s="58"/>
      <c r="H353" s="58"/>
      <c r="I353" s="164"/>
      <c r="J353" s="164"/>
      <c r="K353" s="57"/>
      <c r="L353" s="59"/>
      <c r="M353" s="59"/>
      <c r="N353" s="57"/>
      <c r="O353" s="56"/>
      <c r="P353" s="56"/>
      <c r="Q353" s="57"/>
    </row>
    <row r="354" spans="1:17">
      <c r="A354" s="50"/>
      <c r="B354" s="335"/>
      <c r="C354" s="81"/>
      <c r="D354" s="56"/>
      <c r="E354" s="56"/>
      <c r="F354" s="57"/>
      <c r="G354" s="58"/>
      <c r="H354" s="58"/>
      <c r="I354" s="164"/>
      <c r="J354" s="164"/>
      <c r="K354" s="57"/>
      <c r="L354" s="59"/>
      <c r="M354" s="59"/>
      <c r="N354" s="57"/>
      <c r="O354" s="56"/>
      <c r="P354" s="56"/>
      <c r="Q354" s="57"/>
    </row>
    <row r="355" spans="1:17">
      <c r="A355" s="50"/>
      <c r="B355" s="335"/>
      <c r="C355" s="81"/>
      <c r="D355" s="56"/>
      <c r="E355" s="56"/>
      <c r="F355" s="57"/>
      <c r="G355" s="58"/>
      <c r="H355" s="58"/>
      <c r="I355" s="164"/>
      <c r="J355" s="164"/>
      <c r="K355" s="57"/>
      <c r="L355" s="59"/>
      <c r="M355" s="59"/>
      <c r="N355" s="57"/>
      <c r="O355" s="56"/>
      <c r="P355" s="56"/>
      <c r="Q355" s="57"/>
    </row>
    <row r="356" spans="1:17">
      <c r="A356" s="50"/>
      <c r="B356" s="335"/>
      <c r="C356" s="81"/>
      <c r="D356" s="56"/>
      <c r="E356" s="56"/>
      <c r="F356" s="57"/>
      <c r="G356" s="58"/>
      <c r="H356" s="58"/>
      <c r="I356" s="164"/>
      <c r="J356" s="164"/>
      <c r="K356" s="57"/>
      <c r="L356" s="59"/>
      <c r="M356" s="59"/>
      <c r="N356" s="57"/>
      <c r="O356" s="56"/>
      <c r="P356" s="56"/>
      <c r="Q356" s="57"/>
    </row>
    <row r="357" spans="1:17">
      <c r="A357" s="50"/>
      <c r="B357" s="335"/>
      <c r="C357" s="81"/>
      <c r="D357" s="56"/>
      <c r="E357" s="56"/>
      <c r="F357" s="57"/>
      <c r="G357" s="58"/>
      <c r="H357" s="58"/>
      <c r="I357" s="164"/>
      <c r="J357" s="164"/>
      <c r="K357" s="57"/>
      <c r="L357" s="59"/>
      <c r="M357" s="59"/>
      <c r="N357" s="57"/>
      <c r="O357" s="56"/>
      <c r="P357" s="56"/>
      <c r="Q357" s="57"/>
    </row>
    <row r="358" spans="1:17">
      <c r="A358" s="50"/>
      <c r="B358" s="335"/>
      <c r="C358" s="81"/>
      <c r="D358" s="56"/>
      <c r="E358" s="56"/>
      <c r="F358" s="57"/>
      <c r="G358" s="58"/>
      <c r="H358" s="58"/>
      <c r="I358" s="164"/>
      <c r="J358" s="164"/>
      <c r="K358" s="57"/>
      <c r="L358" s="59"/>
      <c r="M358" s="59"/>
      <c r="N358" s="57"/>
      <c r="O358" s="56"/>
      <c r="P358" s="56"/>
      <c r="Q358" s="57"/>
    </row>
    <row r="359" spans="1:17">
      <c r="A359" s="50"/>
      <c r="B359" s="335"/>
      <c r="C359" s="81"/>
      <c r="D359" s="56"/>
      <c r="E359" s="56"/>
      <c r="F359" s="57"/>
      <c r="G359" s="58"/>
      <c r="H359" s="58"/>
      <c r="I359" s="164"/>
      <c r="J359" s="164"/>
      <c r="K359" s="57"/>
      <c r="L359" s="59"/>
      <c r="M359" s="59"/>
      <c r="N359" s="57"/>
      <c r="O359" s="56"/>
      <c r="P359" s="56"/>
      <c r="Q359" s="57"/>
    </row>
    <row r="360" spans="1:17">
      <c r="A360" s="50"/>
      <c r="B360" s="335"/>
      <c r="C360" s="81"/>
      <c r="D360" s="56"/>
      <c r="E360" s="56"/>
      <c r="F360" s="57"/>
      <c r="G360" s="58"/>
      <c r="H360" s="58"/>
      <c r="I360" s="164"/>
      <c r="J360" s="164"/>
      <c r="K360" s="57"/>
      <c r="L360" s="59"/>
      <c r="M360" s="59"/>
      <c r="N360" s="57"/>
      <c r="O360" s="56"/>
      <c r="P360" s="56"/>
      <c r="Q360" s="57"/>
    </row>
    <row r="361" spans="1:17">
      <c r="A361" s="50"/>
      <c r="B361" s="50"/>
      <c r="C361" s="55"/>
      <c r="D361" s="50"/>
      <c r="E361" s="50"/>
      <c r="F361" s="104"/>
      <c r="G361" s="104"/>
      <c r="H361" s="104"/>
      <c r="I361" s="104"/>
      <c r="J361" s="104"/>
      <c r="K361" s="104"/>
      <c r="L361" s="50"/>
      <c r="M361" s="50"/>
      <c r="N361" s="104"/>
      <c r="O361" s="50"/>
      <c r="P361" s="50"/>
      <c r="Q361" s="104"/>
    </row>
    <row r="362" spans="1:17">
      <c r="A362" s="50"/>
      <c r="B362" s="50"/>
      <c r="C362" s="55"/>
      <c r="D362" s="50"/>
      <c r="E362" s="50"/>
      <c r="F362" s="104"/>
      <c r="G362" s="104"/>
      <c r="H362" s="104"/>
      <c r="I362" s="104"/>
      <c r="J362" s="104"/>
      <c r="K362" s="104"/>
      <c r="L362" s="50"/>
      <c r="M362" s="50"/>
      <c r="N362" s="104"/>
      <c r="O362" s="50"/>
      <c r="P362" s="50"/>
      <c r="Q362" s="104"/>
    </row>
    <row r="363" spans="1:17">
      <c r="A363" s="50"/>
      <c r="B363" s="50"/>
      <c r="C363" s="55"/>
      <c r="D363" s="50"/>
      <c r="E363" s="50"/>
      <c r="F363" s="104"/>
      <c r="G363" s="104"/>
      <c r="H363" s="104"/>
      <c r="I363" s="104"/>
      <c r="J363" s="104"/>
      <c r="K363" s="104"/>
      <c r="L363" s="50"/>
      <c r="M363" s="50"/>
      <c r="N363" s="104"/>
      <c r="O363" s="50"/>
      <c r="P363" s="50"/>
      <c r="Q363" s="104"/>
    </row>
    <row r="364" spans="1:17">
      <c r="A364" s="50"/>
      <c r="B364" s="50"/>
      <c r="C364" s="55"/>
      <c r="D364" s="50"/>
      <c r="E364" s="50"/>
      <c r="F364" s="104"/>
      <c r="G364" s="104"/>
      <c r="H364" s="104"/>
      <c r="I364" s="104"/>
      <c r="J364" s="104"/>
      <c r="K364" s="104"/>
      <c r="L364" s="50"/>
      <c r="M364" s="50"/>
      <c r="N364" s="104"/>
      <c r="O364" s="50"/>
      <c r="P364" s="50"/>
      <c r="Q364" s="104"/>
    </row>
    <row r="365" spans="1:17">
      <c r="A365" s="50"/>
      <c r="B365" s="50"/>
      <c r="C365" s="55"/>
      <c r="D365" s="50"/>
      <c r="E365" s="50"/>
      <c r="F365" s="104"/>
      <c r="G365" s="104"/>
      <c r="H365" s="104"/>
      <c r="I365" s="104"/>
      <c r="J365" s="104"/>
      <c r="K365" s="104"/>
      <c r="L365" s="50"/>
      <c r="M365" s="50"/>
      <c r="N365" s="104"/>
      <c r="O365" s="50"/>
      <c r="P365" s="50"/>
      <c r="Q365" s="104"/>
    </row>
    <row r="366" spans="1:17">
      <c r="A366" s="50"/>
      <c r="B366" s="50"/>
      <c r="C366" s="55"/>
      <c r="D366" s="50"/>
      <c r="E366" s="50"/>
      <c r="F366" s="104"/>
      <c r="G366" s="104"/>
      <c r="H366" s="104"/>
      <c r="I366" s="104"/>
      <c r="J366" s="104"/>
      <c r="K366" s="104"/>
      <c r="L366" s="50"/>
      <c r="M366" s="50"/>
      <c r="N366" s="104"/>
      <c r="O366" s="50"/>
      <c r="P366" s="50"/>
      <c r="Q366" s="104"/>
    </row>
  </sheetData>
  <mergeCells count="64">
    <mergeCell ref="B19:B29"/>
    <mergeCell ref="B30:B31"/>
    <mergeCell ref="B32:B43"/>
    <mergeCell ref="B162:B164"/>
    <mergeCell ref="B46:B47"/>
    <mergeCell ref="B123:B124"/>
    <mergeCell ref="B157:Q157"/>
    <mergeCell ref="B158:Q158"/>
    <mergeCell ref="D159:F159"/>
    <mergeCell ref="G159:H159"/>
    <mergeCell ref="I159:K159"/>
    <mergeCell ref="B88:B91"/>
    <mergeCell ref="B85:B87"/>
    <mergeCell ref="B92:B95"/>
    <mergeCell ref="B156:Q156"/>
    <mergeCell ref="B96:B106"/>
    <mergeCell ref="B107:B108"/>
    <mergeCell ref="B109:B120"/>
    <mergeCell ref="B121:B122"/>
    <mergeCell ref="B153:B154"/>
    <mergeCell ref="B126:B136"/>
    <mergeCell ref="B137:B148"/>
    <mergeCell ref="B8:B10"/>
    <mergeCell ref="B11:B14"/>
    <mergeCell ref="D5:F5"/>
    <mergeCell ref="I82:K82"/>
    <mergeCell ref="B79:Q79"/>
    <mergeCell ref="B81:Q81"/>
    <mergeCell ref="B44:B45"/>
    <mergeCell ref="D82:F82"/>
    <mergeCell ref="B80:Q80"/>
    <mergeCell ref="G82:H82"/>
    <mergeCell ref="L82:N82"/>
    <mergeCell ref="O82:Q82"/>
    <mergeCell ref="B76:B77"/>
    <mergeCell ref="B49:B59"/>
    <mergeCell ref="B60:B71"/>
    <mergeCell ref="B15:B18"/>
    <mergeCell ref="B2:Q2"/>
    <mergeCell ref="B4:Q4"/>
    <mergeCell ref="B3:Q3"/>
    <mergeCell ref="G5:H5"/>
    <mergeCell ref="I5:K5"/>
    <mergeCell ref="L5:N5"/>
    <mergeCell ref="O5:Q5"/>
    <mergeCell ref="B200:B201"/>
    <mergeCell ref="B173:B183"/>
    <mergeCell ref="B230:B231"/>
    <mergeCell ref="B203:B213"/>
    <mergeCell ref="O159:Q159"/>
    <mergeCell ref="L159:N159"/>
    <mergeCell ref="B184:B185"/>
    <mergeCell ref="B186:B197"/>
    <mergeCell ref="B198:B199"/>
    <mergeCell ref="B165:B168"/>
    <mergeCell ref="B169:B172"/>
    <mergeCell ref="B214:B225"/>
    <mergeCell ref="B266:B278"/>
    <mergeCell ref="B279:B283"/>
    <mergeCell ref="B284:B288"/>
    <mergeCell ref="B289:B360"/>
    <mergeCell ref="B253:B259"/>
    <mergeCell ref="B260:B261"/>
    <mergeCell ref="B262:B265"/>
  </mergeCells>
  <conditionalFormatting sqref="D78 D155">
    <cfRule type="dataBar" priority="160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{FCBD5B07-28F4-46FF-A01E-2A1945073BC8}</x14:id>
        </ext>
      </extLst>
    </cfRule>
  </conditionalFormatting>
  <conditionalFormatting sqref="D289">
    <cfRule type="cellIs" dxfId="89" priority="156" operator="lessThan">
      <formula>0</formula>
    </cfRule>
  </conditionalFormatting>
  <conditionalFormatting sqref="D289:D360">
    <cfRule type="dataBar" priority="152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{11F7F085-53BF-404A-84DB-C2752B765840}</x14:id>
        </ext>
      </extLst>
    </cfRule>
  </conditionalFormatting>
  <conditionalFormatting sqref="D7:Q78">
    <cfRule type="cellIs" dxfId="88" priority="1" operator="lessThan">
      <formula>0</formula>
    </cfRule>
  </conditionalFormatting>
  <conditionalFormatting sqref="D84:Q155">
    <cfRule type="cellIs" dxfId="87" priority="6" operator="lessThan">
      <formula>0</formula>
    </cfRule>
  </conditionalFormatting>
  <conditionalFormatting sqref="D161:Q360">
    <cfRule type="cellIs" dxfId="86" priority="11" operator="lessThan">
      <formula>0</formula>
    </cfRule>
  </conditionalFormatting>
  <printOptions horizontalCentered="1" verticalCentered="1"/>
  <pageMargins left="0.25" right="0.25" top="0.75" bottom="0.75" header="0.3" footer="0.3"/>
  <pageSetup scale="44" orientation="landscape" r:id="rId1"/>
  <headerFooter scaleWithDoc="0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FCBD5B07-28F4-46FF-A01E-2A1945073BC8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D78 D155</xm:sqref>
        </x14:conditionalFormatting>
        <x14:conditionalFormatting xmlns:xm="http://schemas.microsoft.com/office/excel/2006/main">
          <x14:cfRule type="dataBar" id="{11F7F085-53BF-404A-84DB-C2752B765840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D289:D360</xm:sqref>
        </x14:conditionalFormatting>
      </x14:conditionalFormattings>
    </ext>
  </extLst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>
    <tabColor rgb="FF3F9C35"/>
    <pageSetUpPr fitToPage="1"/>
  </sheetPr>
  <dimension ref="A1:T366"/>
  <sheetViews>
    <sheetView showGridLines="0" topLeftCell="D150" zoomScale="70" zoomScaleNormal="70" workbookViewId="0">
      <selection activeCell="D161" sqref="D161:Q175"/>
    </sheetView>
  </sheetViews>
  <sheetFormatPr defaultColWidth="9.1796875" defaultRowHeight="14.5"/>
  <cols>
    <col min="1" max="1" width="9.1796875" style="1"/>
    <col min="2" max="2" width="21.7265625" style="1" customWidth="1"/>
    <col min="3" max="3" width="40.453125" style="78" customWidth="1"/>
    <col min="4" max="4" width="20.26953125" style="1" bestFit="1" customWidth="1"/>
    <col min="5" max="5" width="18.81640625" style="1" bestFit="1" customWidth="1"/>
    <col min="6" max="6" width="11.54296875" style="19" bestFit="1" customWidth="1"/>
    <col min="7" max="7" width="12.81640625" style="19" bestFit="1" customWidth="1"/>
    <col min="8" max="8" width="9.54296875" style="19" bestFit="1" customWidth="1"/>
    <col min="9" max="9" width="8.54296875" style="19" bestFit="1" customWidth="1"/>
    <col min="10" max="10" width="9.54296875" style="19" bestFit="1" customWidth="1"/>
    <col min="11" max="11" width="11.54296875" style="19" bestFit="1" customWidth="1"/>
    <col min="12" max="12" width="21.1796875" style="1" bestFit="1" customWidth="1"/>
    <col min="13" max="13" width="18.7265625" style="1" bestFit="1" customWidth="1"/>
    <col min="14" max="14" width="13.54296875" style="19" customWidth="1"/>
    <col min="15" max="15" width="20.26953125" style="1" bestFit="1" customWidth="1"/>
    <col min="16" max="16" width="18.81640625" style="1" bestFit="1" customWidth="1"/>
    <col min="17" max="17" width="11.54296875" style="19" bestFit="1" customWidth="1"/>
    <col min="18" max="16384" width="9.1796875" style="1"/>
  </cols>
  <sheetData>
    <row r="1" spans="1:17">
      <c r="A1" s="78"/>
      <c r="B1" s="78"/>
    </row>
    <row r="2" spans="1:17" ht="23.5">
      <c r="B2" s="333" t="s">
        <v>139</v>
      </c>
      <c r="C2" s="333"/>
      <c r="D2" s="333"/>
      <c r="E2" s="333"/>
      <c r="F2" s="333"/>
      <c r="G2" s="333"/>
      <c r="H2" s="333"/>
      <c r="I2" s="333"/>
      <c r="J2" s="333"/>
      <c r="K2" s="333"/>
      <c r="L2" s="333"/>
      <c r="M2" s="333"/>
      <c r="N2" s="333"/>
      <c r="O2" s="333"/>
      <c r="P2" s="333"/>
      <c r="Q2" s="333"/>
    </row>
    <row r="3" spans="1:17">
      <c r="B3" s="334" t="s">
        <v>17</v>
      </c>
      <c r="C3" s="334"/>
      <c r="D3" s="334"/>
      <c r="E3" s="334"/>
      <c r="F3" s="334"/>
      <c r="G3" s="334"/>
      <c r="H3" s="334"/>
      <c r="I3" s="334"/>
      <c r="J3" s="334"/>
      <c r="K3" s="334"/>
      <c r="L3" s="334"/>
      <c r="M3" s="334"/>
      <c r="N3" s="334"/>
      <c r="O3" s="334"/>
      <c r="P3" s="334"/>
      <c r="Q3" s="334"/>
    </row>
    <row r="4" spans="1:17" ht="15" thickBot="1">
      <c r="B4" s="334" t="str">
        <f>'HOME PAGE'!H5</f>
        <v>4 WEEKS ENDING 12-29-2024</v>
      </c>
      <c r="C4" s="334"/>
      <c r="D4" s="334"/>
      <c r="E4" s="334"/>
      <c r="F4" s="334"/>
      <c r="G4" s="334"/>
      <c r="H4" s="334"/>
      <c r="I4" s="334"/>
      <c r="J4" s="334"/>
      <c r="K4" s="334"/>
      <c r="L4" s="334"/>
      <c r="M4" s="334"/>
      <c r="N4" s="334"/>
      <c r="O4" s="334"/>
      <c r="P4" s="334"/>
      <c r="Q4" s="334"/>
    </row>
    <row r="5" spans="1:17">
      <c r="D5" s="325" t="s">
        <v>76</v>
      </c>
      <c r="E5" s="326"/>
      <c r="F5" s="327"/>
      <c r="G5" s="328" t="s">
        <v>19</v>
      </c>
      <c r="H5" s="329"/>
      <c r="I5" s="325" t="s">
        <v>20</v>
      </c>
      <c r="J5" s="326"/>
      <c r="K5" s="327"/>
      <c r="L5" s="328" t="s">
        <v>21</v>
      </c>
      <c r="M5" s="326"/>
      <c r="N5" s="329"/>
      <c r="O5" s="325" t="s">
        <v>22</v>
      </c>
      <c r="P5" s="326"/>
      <c r="Q5" s="327"/>
    </row>
    <row r="6" spans="1:17" s="14" customFormat="1" ht="29.5" thickBot="1">
      <c r="C6" s="79"/>
      <c r="D6" s="112" t="s">
        <v>18</v>
      </c>
      <c r="E6" s="113" t="s">
        <v>24</v>
      </c>
      <c r="F6" s="17" t="s">
        <v>25</v>
      </c>
      <c r="G6" s="18" t="s">
        <v>18</v>
      </c>
      <c r="H6" s="49" t="s">
        <v>24</v>
      </c>
      <c r="I6" s="15" t="s">
        <v>18</v>
      </c>
      <c r="J6" s="16" t="s">
        <v>24</v>
      </c>
      <c r="K6" s="17" t="s">
        <v>25</v>
      </c>
      <c r="L6" s="18" t="s">
        <v>18</v>
      </c>
      <c r="M6" s="16" t="s">
        <v>24</v>
      </c>
      <c r="N6" s="49" t="s">
        <v>25</v>
      </c>
      <c r="O6" s="15" t="s">
        <v>18</v>
      </c>
      <c r="P6" s="16" t="s">
        <v>24</v>
      </c>
      <c r="Q6" s="17" t="s">
        <v>25</v>
      </c>
    </row>
    <row r="7" spans="1:17" ht="15" thickBot="1">
      <c r="C7" s="290" t="s">
        <v>77</v>
      </c>
      <c r="D7" s="291">
        <f>'Segment Data'!E138</f>
        <v>125574172.0840044</v>
      </c>
      <c r="E7" s="292">
        <f>'Segment Data'!F138</f>
        <v>2738000.1296301633</v>
      </c>
      <c r="F7" s="293">
        <f>'Segment Data'!G138</f>
        <v>2.2289852297311535E-2</v>
      </c>
      <c r="G7" s="294">
        <f>'Segment Data'!H138</f>
        <v>100.00000000000011</v>
      </c>
      <c r="H7" s="295">
        <f>'Segment Data'!I138</f>
        <v>1.1368683772161603E-13</v>
      </c>
      <c r="I7" s="296">
        <f>'Segment Data'!J138</f>
        <v>4.771451181703771</v>
      </c>
      <c r="J7" s="297">
        <f>'Segment Data'!K138</f>
        <v>0.33083793215764157</v>
      </c>
      <c r="K7" s="293">
        <f>'Segment Data'!L138</f>
        <v>7.4502757516983986E-2</v>
      </c>
      <c r="L7" s="298">
        <f>'Segment Data'!M138</f>
        <v>599171031.78169465</v>
      </c>
      <c r="M7" s="299">
        <f>'Segment Data'!N138</f>
        <v>53703099.077574372</v>
      </c>
      <c r="N7" s="293">
        <f>'Segment Data'!O138</f>
        <v>9.845326527509124E-2</v>
      </c>
      <c r="O7" s="291">
        <f>'Segment Data'!P138</f>
        <v>156830087.80878335</v>
      </c>
      <c r="P7" s="292">
        <f>'Segment Data'!Q138</f>
        <v>4678313.5033177435</v>
      </c>
      <c r="Q7" s="293">
        <f>'Segment Data'!R138</f>
        <v>3.0747676290158708E-2</v>
      </c>
    </row>
    <row r="8" spans="1:17" ht="15" thickBot="1">
      <c r="B8" s="324" t="s">
        <v>111</v>
      </c>
      <c r="C8" s="82" t="s">
        <v>111</v>
      </c>
      <c r="D8" s="128">
        <f>'Segment Data'!E141</f>
        <v>116850394.32117814</v>
      </c>
      <c r="E8" s="129">
        <f>'Segment Data'!F141</f>
        <v>2569913.2887728512</v>
      </c>
      <c r="F8" s="130">
        <f>'Segment Data'!G141</f>
        <v>2.2487771013530548E-2</v>
      </c>
      <c r="G8" s="131">
        <f>'Segment Data'!H141</f>
        <v>93.05288848968857</v>
      </c>
      <c r="H8" s="132">
        <f>'Segment Data'!I141</f>
        <v>1.8011861611014979E-2</v>
      </c>
      <c r="I8" s="205">
        <f>'Segment Data'!J141</f>
        <v>4.4533139304647271</v>
      </c>
      <c r="J8" s="157">
        <f>'Segment Data'!K141</f>
        <v>0.30485662213408826</v>
      </c>
      <c r="K8" s="130">
        <f>'Segment Data'!L141</f>
        <v>7.3486744463272344E-2</v>
      </c>
      <c r="L8" s="133">
        <f>'Segment Data'!M141</f>
        <v>520371488.81079936</v>
      </c>
      <c r="M8" s="134">
        <f>'Segment Data'!N141</f>
        <v>46283792.07237637</v>
      </c>
      <c r="N8" s="130">
        <f>'Segment Data'!O141</f>
        <v>9.7627068558822708E-2</v>
      </c>
      <c r="O8" s="128">
        <f>'Segment Data'!P141</f>
        <v>135090038.87796593</v>
      </c>
      <c r="P8" s="129">
        <f>'Segment Data'!Q141</f>
        <v>3762543.4464272559</v>
      </c>
      <c r="Q8" s="130">
        <f>'Segment Data'!R141</f>
        <v>2.8650081493320479E-2</v>
      </c>
    </row>
    <row r="9" spans="1:17">
      <c r="B9" s="321"/>
      <c r="C9" s="102" t="s">
        <v>110</v>
      </c>
      <c r="D9" s="143">
        <f>'Segment Data'!E142</f>
        <v>115941697.71802294</v>
      </c>
      <c r="E9" s="144">
        <f>'Segment Data'!F142</f>
        <v>2596471.5255064964</v>
      </c>
      <c r="F9" s="145">
        <f>'Segment Data'!G142</f>
        <v>2.2907639013366114E-2</v>
      </c>
      <c r="G9" s="146">
        <f>'Segment Data'!H142</f>
        <v>92.329255127768164</v>
      </c>
      <c r="H9" s="147">
        <f>'Segment Data'!I142</f>
        <v>5.5762402337961703E-2</v>
      </c>
      <c r="I9" s="207">
        <f>'Segment Data'!J142</f>
        <v>4.4191125397492375</v>
      </c>
      <c r="J9" s="161">
        <f>'Segment Data'!K142</f>
        <v>0.31647269560061631</v>
      </c>
      <c r="K9" s="145">
        <f>'Segment Data'!L142</f>
        <v>7.713879541534327E-2</v>
      </c>
      <c r="L9" s="148">
        <f>'Segment Data'!M142</f>
        <v>512359410.26553071</v>
      </c>
      <c r="M9" s="149">
        <f>'Segment Data'!N142</f>
        <v>47344769.144074857</v>
      </c>
      <c r="N9" s="145">
        <f>'Segment Data'!O142</f>
        <v>0.10181350210801</v>
      </c>
      <c r="O9" s="143">
        <f>'Segment Data'!P142</f>
        <v>134001363.38813406</v>
      </c>
      <c r="P9" s="144">
        <f>'Segment Data'!Q142</f>
        <v>3748726.013455078</v>
      </c>
      <c r="Q9" s="145">
        <f>'Segment Data'!R142</f>
        <v>2.8780423099393052E-2</v>
      </c>
    </row>
    <row r="10" spans="1:17" ht="15" thickBot="1">
      <c r="B10" s="323"/>
      <c r="C10" s="98" t="s">
        <v>109</v>
      </c>
      <c r="D10" s="135">
        <f>'Segment Data'!E143</f>
        <v>908696.60315504565</v>
      </c>
      <c r="E10" s="136">
        <f>'Segment Data'!F143</f>
        <v>-26558.236733746482</v>
      </c>
      <c r="F10" s="137">
        <f>'Segment Data'!G143</f>
        <v>-2.8396791549247079E-2</v>
      </c>
      <c r="G10" s="138">
        <f>'Segment Data'!H143</f>
        <v>0.72363336192028627</v>
      </c>
      <c r="H10" s="139">
        <f>'Segment Data'!I143</f>
        <v>-3.7750540727037651E-2</v>
      </c>
      <c r="I10" s="208">
        <f>'Segment Data'!J143</f>
        <v>8.8171107027919629</v>
      </c>
      <c r="J10" s="154">
        <f>'Segment Data'!K143</f>
        <v>-0.88404798679704477</v>
      </c>
      <c r="K10" s="137">
        <f>'Segment Data'!L143</f>
        <v>-9.1128082230608032E-2</v>
      </c>
      <c r="L10" s="140">
        <f>'Segment Data'!M143</f>
        <v>8012078.5452690572</v>
      </c>
      <c r="M10" s="141">
        <f>'Segment Data'!N143</f>
        <v>-1060977.0716982782</v>
      </c>
      <c r="N10" s="137">
        <f>'Segment Data'!O143</f>
        <v>-0.11693712862446988</v>
      </c>
      <c r="O10" s="135">
        <f>'Segment Data'!P143</f>
        <v>1088675.4898318648</v>
      </c>
      <c r="P10" s="136">
        <f>'Segment Data'!Q143</f>
        <v>13817.432972123846</v>
      </c>
      <c r="Q10" s="137">
        <f>'Segment Data'!R143</f>
        <v>1.2855123412752995E-2</v>
      </c>
    </row>
    <row r="11" spans="1:17">
      <c r="B11" s="324" t="s">
        <v>108</v>
      </c>
      <c r="C11" s="82" t="s">
        <v>185</v>
      </c>
      <c r="D11" s="121">
        <f>Fat!E123</f>
        <v>4012425.7795273596</v>
      </c>
      <c r="E11" s="122">
        <f>Fat!F123</f>
        <v>-241745.14495147578</v>
      </c>
      <c r="F11" s="123">
        <f>Fat!G123</f>
        <v>-5.6825442428853797E-2</v>
      </c>
      <c r="G11" s="124">
        <f>Fat!H123</f>
        <v>3.1952635744579698</v>
      </c>
      <c r="H11" s="125">
        <f>Fat!I123</f>
        <v>-0.26802485011047583</v>
      </c>
      <c r="I11" s="204">
        <f>Fat!J123</f>
        <v>5.2083472665646848</v>
      </c>
      <c r="J11" s="152">
        <f>Fat!K123</f>
        <v>0.70609305160431468</v>
      </c>
      <c r="K11" s="123">
        <f>Fat!L123</f>
        <v>0.15683100462387592</v>
      </c>
      <c r="L11" s="126">
        <f>Fat!M123</f>
        <v>20898106.841094997</v>
      </c>
      <c r="M11" s="127">
        <f>Fat!N123</f>
        <v>1744747.8651983067</v>
      </c>
      <c r="N11" s="123">
        <f>Fat!O123</f>
        <v>9.1093570970708762E-2</v>
      </c>
      <c r="O11" s="121">
        <f>Fat!P123</f>
        <v>5722620.7145133615</v>
      </c>
      <c r="P11" s="122">
        <f>Fat!Q123</f>
        <v>-48550.346373292617</v>
      </c>
      <c r="Q11" s="123">
        <f>Fat!R123</f>
        <v>-8.4125640812028855E-3</v>
      </c>
    </row>
    <row r="12" spans="1:17">
      <c r="B12" s="321"/>
      <c r="C12" s="83" t="s">
        <v>186</v>
      </c>
      <c r="D12" s="105">
        <f>Fat!E124</f>
        <v>12743613.530063743</v>
      </c>
      <c r="E12" s="106">
        <f>Fat!F124</f>
        <v>-207219.76277815737</v>
      </c>
      <c r="F12" s="107">
        <f>Fat!G124</f>
        <v>-1.6000496500305546E-2</v>
      </c>
      <c r="G12" s="108">
        <f>Fat!H124</f>
        <v>10.148275969949259</v>
      </c>
      <c r="H12" s="109">
        <f>Fat!I124</f>
        <v>-0.39489961651585936</v>
      </c>
      <c r="I12" s="206">
        <f>Fat!J124</f>
        <v>4.5073596501873645</v>
      </c>
      <c r="J12" s="156">
        <f>Fat!K124</f>
        <v>0.2309887320331363</v>
      </c>
      <c r="K12" s="107">
        <f>Fat!L124</f>
        <v>5.4015130224680304E-2</v>
      </c>
      <c r="L12" s="110">
        <f>Fat!M124</f>
        <v>57440049.422991082</v>
      </c>
      <c r="M12" s="111">
        <f>Fat!N124</f>
        <v>2057482.5636184216</v>
      </c>
      <c r="N12" s="107">
        <f>Fat!O124</f>
        <v>3.7150364822251349E-2</v>
      </c>
      <c r="O12" s="105">
        <f>Fat!P124</f>
        <v>16952304.678678691</v>
      </c>
      <c r="P12" s="106">
        <f>Fat!Q124</f>
        <v>-320935.54669037461</v>
      </c>
      <c r="Q12" s="107">
        <f>Fat!R124</f>
        <v>-1.8579927246019493E-2</v>
      </c>
    </row>
    <row r="13" spans="1:17">
      <c r="B13" s="321"/>
      <c r="C13" s="83" t="s">
        <v>187</v>
      </c>
      <c r="D13" s="105">
        <f>Fat!E125</f>
        <v>44579788.878392436</v>
      </c>
      <c r="E13" s="106">
        <f>Fat!F125</f>
        <v>-287771.62602611631</v>
      </c>
      <c r="F13" s="107">
        <f>Fat!G125</f>
        <v>-6.4138014813124641E-3</v>
      </c>
      <c r="G13" s="108">
        <f>Fat!H125</f>
        <v>35.500762727362641</v>
      </c>
      <c r="H13" s="109">
        <f>Fat!I125</f>
        <v>-1.0255794652969996</v>
      </c>
      <c r="I13" s="206">
        <f>Fat!J125</f>
        <v>4.61757308287961</v>
      </c>
      <c r="J13" s="156">
        <f>Fat!K125</f>
        <v>0.35436947989648981</v>
      </c>
      <c r="K13" s="107">
        <f>Fat!L125</f>
        <v>8.3122813944078222E-2</v>
      </c>
      <c r="L13" s="110">
        <f>Fat!M125</f>
        <v>205850433.16532072</v>
      </c>
      <c r="M13" s="111">
        <f>Fat!N125</f>
        <v>14570887.565820396</v>
      </c>
      <c r="N13" s="107">
        <f>Fat!O125</f>
        <v>7.6175879235560351E-2</v>
      </c>
      <c r="O13" s="105">
        <f>Fat!P125</f>
        <v>53442550.890290141</v>
      </c>
      <c r="P13" s="106">
        <f>Fat!Q125</f>
        <v>423130.01975905895</v>
      </c>
      <c r="Q13" s="107">
        <f>Fat!R125</f>
        <v>7.9806609127682938E-3</v>
      </c>
    </row>
    <row r="14" spans="1:17" ht="15" thickBot="1">
      <c r="B14" s="323"/>
      <c r="C14" s="84" t="s">
        <v>188</v>
      </c>
      <c r="D14" s="128">
        <f>Fat!E126</f>
        <v>64238343.896022007</v>
      </c>
      <c r="E14" s="129">
        <f>Fat!F126</f>
        <v>3474736.6633858681</v>
      </c>
      <c r="F14" s="130">
        <f>Fat!G126</f>
        <v>5.718450272517045E-2</v>
      </c>
      <c r="G14" s="131">
        <f>Fat!H126</f>
        <v>51.155697728231083</v>
      </c>
      <c r="H14" s="132">
        <f>Fat!I126</f>
        <v>1.6885039319233428</v>
      </c>
      <c r="I14" s="205">
        <f>Fat!J126</f>
        <v>4.9033400185740739</v>
      </c>
      <c r="J14" s="157">
        <f>Fat!K126</f>
        <v>0.30103818026006568</v>
      </c>
      <c r="K14" s="130">
        <f>Fat!L126</f>
        <v>6.5410351349390633E-2</v>
      </c>
      <c r="L14" s="133">
        <f>Fat!M126</f>
        <v>314982442.35228831</v>
      </c>
      <c r="M14" s="134">
        <f>Fat!N126</f>
        <v>35329981.082936645</v>
      </c>
      <c r="N14" s="130">
        <f>Fat!O126</f>
        <v>0.12633531248955474</v>
      </c>
      <c r="O14" s="128">
        <f>Fat!P126</f>
        <v>80712611.525301158</v>
      </c>
      <c r="P14" s="129">
        <f>Fat!Q126</f>
        <v>4624669.3766225427</v>
      </c>
      <c r="Q14" s="130">
        <f>Fat!R126</f>
        <v>6.0780581601034368E-2</v>
      </c>
    </row>
    <row r="15" spans="1:17" ht="15" customHeight="1">
      <c r="B15" s="330" t="s">
        <v>107</v>
      </c>
      <c r="C15" s="82" t="s">
        <v>201</v>
      </c>
      <c r="D15" s="121">
        <f>Fat!E127</f>
        <v>3994431.1496403976</v>
      </c>
      <c r="E15" s="122">
        <f>Fat!F127</f>
        <v>-240137.9270407767</v>
      </c>
      <c r="F15" s="123">
        <f>Fat!G127</f>
        <v>-5.6708940790023386E-2</v>
      </c>
      <c r="G15" s="124">
        <f>Fat!H127</f>
        <v>3.1809336930911831</v>
      </c>
      <c r="H15" s="125">
        <f>Fat!I127</f>
        <v>-0.2663970152070565</v>
      </c>
      <c r="I15" s="204">
        <f>Fat!J127</f>
        <v>5.1958236394573474</v>
      </c>
      <c r="J15" s="152">
        <f>Fat!K127</f>
        <v>0.70672738322584028</v>
      </c>
      <c r="K15" s="123">
        <f>Fat!L127</f>
        <v>0.15743199585992429</v>
      </c>
      <c r="L15" s="126">
        <f>Fat!M127</f>
        <v>20754359.793486368</v>
      </c>
      <c r="M15" s="127">
        <f>Fat!N127</f>
        <v>1744971.6046031974</v>
      </c>
      <c r="N15" s="123">
        <f>Fat!O127</f>
        <v>9.1795253338225247E-2</v>
      </c>
      <c r="O15" s="121">
        <f>Fat!P127</f>
        <v>5679057.0036062598</v>
      </c>
      <c r="P15" s="122">
        <f>Fat!Q127</f>
        <v>-44769.043688030913</v>
      </c>
      <c r="Q15" s="123">
        <f>Fat!R127</f>
        <v>-7.821524155017549E-3</v>
      </c>
    </row>
    <row r="16" spans="1:17">
      <c r="B16" s="331"/>
      <c r="C16" s="83" t="s">
        <v>202</v>
      </c>
      <c r="D16" s="105">
        <f>Fat!E128</f>
        <v>9124033.2946862914</v>
      </c>
      <c r="E16" s="106">
        <f>Fat!F128</f>
        <v>-150364.89869476482</v>
      </c>
      <c r="F16" s="107">
        <f>Fat!G128</f>
        <v>-1.6212900886882028E-2</v>
      </c>
      <c r="G16" s="108">
        <f>Fat!H128</f>
        <v>7.2658518413982929</v>
      </c>
      <c r="H16" s="109">
        <f>Fat!I128</f>
        <v>-0.28436569291716829</v>
      </c>
      <c r="I16" s="206">
        <f>Fat!J128</f>
        <v>4.027942531567942</v>
      </c>
      <c r="J16" s="156">
        <f>Fat!K128</f>
        <v>0.26629523412574985</v>
      </c>
      <c r="K16" s="107">
        <f>Fat!L128</f>
        <v>7.07921857285298E-2</v>
      </c>
      <c r="L16" s="110">
        <f>Fat!M128</f>
        <v>36751081.767108895</v>
      </c>
      <c r="M16" s="111">
        <f>Fat!N128</f>
        <v>1864066.8675742969</v>
      </c>
      <c r="N16" s="107">
        <f>Fat!O128</f>
        <v>5.3431538150865522E-2</v>
      </c>
      <c r="O16" s="105">
        <f>Fat!P128</f>
        <v>10269492.593198955</v>
      </c>
      <c r="P16" s="106">
        <f>Fat!Q128</f>
        <v>-79306.677466413006</v>
      </c>
      <c r="Q16" s="107">
        <f>Fat!R128</f>
        <v>-7.6633699613070224E-3</v>
      </c>
    </row>
    <row r="17" spans="2:17">
      <c r="B17" s="331"/>
      <c r="C17" s="83" t="s">
        <v>203</v>
      </c>
      <c r="D17" s="105">
        <f>Fat!E129</f>
        <v>43554781.280660674</v>
      </c>
      <c r="E17" s="106">
        <f>Fat!F129</f>
        <v>-326385.19592475891</v>
      </c>
      <c r="F17" s="107">
        <f>Fat!G129</f>
        <v>-7.4379334491692442E-3</v>
      </c>
      <c r="G17" s="108">
        <f>Fat!H129</f>
        <v>34.684506023678324</v>
      </c>
      <c r="H17" s="109">
        <f>Fat!I129</f>
        <v>-1.0388202396022237</v>
      </c>
      <c r="I17" s="206">
        <f>Fat!J129</f>
        <v>4.4578298729923418</v>
      </c>
      <c r="J17" s="156">
        <f>Fat!K129</f>
        <v>0.32710971489320695</v>
      </c>
      <c r="K17" s="107">
        <f>Fat!L129</f>
        <v>7.9189512330396047E-2</v>
      </c>
      <c r="L17" s="110">
        <f>Fat!M129</f>
        <v>194159805.1045768</v>
      </c>
      <c r="M17" s="111">
        <f>Fat!N129</f>
        <v>12898986.178841352</v>
      </c>
      <c r="N17" s="107">
        <f>Fat!O129</f>
        <v>7.1162572558641085E-2</v>
      </c>
      <c r="O17" s="105">
        <f>Fat!P129</f>
        <v>50725556.500186861</v>
      </c>
      <c r="P17" s="106">
        <f>Fat!Q129</f>
        <v>-45708.917356401682</v>
      </c>
      <c r="Q17" s="107">
        <f>Fat!R129</f>
        <v>-9.0029107961937143E-4</v>
      </c>
    </row>
    <row r="18" spans="2:17" ht="15" thickBot="1">
      <c r="B18" s="332"/>
      <c r="C18" s="84" t="s">
        <v>204</v>
      </c>
      <c r="D18" s="128">
        <f>Fat!E130</f>
        <v>60177148.596190676</v>
      </c>
      <c r="E18" s="129">
        <f>Fat!F130</f>
        <v>3286801.3104330301</v>
      </c>
      <c r="F18" s="130">
        <f>Fat!G130</f>
        <v>5.7774323189197202E-2</v>
      </c>
      <c r="G18" s="131">
        <f>Fat!H130</f>
        <v>47.921596931520632</v>
      </c>
      <c r="H18" s="132">
        <f>Fat!I130</f>
        <v>1.6075948093373142</v>
      </c>
      <c r="I18" s="205">
        <f>Fat!J130</f>
        <v>4.4652538116875391</v>
      </c>
      <c r="J18" s="157">
        <f>Fat!K130</f>
        <v>0.26541172733300922</v>
      </c>
      <c r="K18" s="130">
        <f>Fat!L130</f>
        <v>6.3195644503333773E-2</v>
      </c>
      <c r="L18" s="133">
        <f>Fat!M130</f>
        <v>268706242.14562786</v>
      </c>
      <c r="M18" s="134">
        <f>Fat!N130</f>
        <v>29775767.421358377</v>
      </c>
      <c r="N18" s="130">
        <f>Fat!O130</f>
        <v>0.12462105328221611</v>
      </c>
      <c r="O18" s="128">
        <f>Fat!P130</f>
        <v>68415932.780973852</v>
      </c>
      <c r="P18" s="129">
        <f>Fat!Q130</f>
        <v>3932328.0849380642</v>
      </c>
      <c r="Q18" s="130">
        <f>Fat!R130</f>
        <v>6.0981827915395824E-2</v>
      </c>
    </row>
    <row r="19" spans="2:17" ht="15" thickBot="1">
      <c r="B19" s="324" t="s">
        <v>106</v>
      </c>
      <c r="C19" s="142" t="s">
        <v>106</v>
      </c>
      <c r="D19" s="128">
        <f>'Segment Data'!E144</f>
        <v>5620179.0002963906</v>
      </c>
      <c r="E19" s="129">
        <f>'Segment Data'!F144</f>
        <v>43028.37468292471</v>
      </c>
      <c r="F19" s="130">
        <f>'Segment Data'!G144</f>
        <v>7.7151179108044532E-3</v>
      </c>
      <c r="G19" s="131">
        <f>'Segment Data'!H144</f>
        <v>4.475585151807099</v>
      </c>
      <c r="H19" s="132">
        <f>'Segment Data'!I144</f>
        <v>-6.4731057073961651E-2</v>
      </c>
      <c r="I19" s="205">
        <f>'Segment Data'!J144</f>
        <v>7.3252549575155737</v>
      </c>
      <c r="J19" s="157">
        <f>'Segment Data'!K144</f>
        <v>0.48345309870419406</v>
      </c>
      <c r="K19" s="130">
        <f>'Segment Data'!L144</f>
        <v>7.0661663211068787E-2</v>
      </c>
      <c r="L19" s="133">
        <f>'Segment Data'!M144</f>
        <v>41169244.084046081</v>
      </c>
      <c r="M19" s="134">
        <f>'Segment Data'!N144</f>
        <v>3011484.5668527558</v>
      </c>
      <c r="N19" s="130">
        <f>'Segment Data'!O144</f>
        <v>7.892194418531899E-2</v>
      </c>
      <c r="O19" s="128">
        <f>'Segment Data'!P144</f>
        <v>12324905.250501692</v>
      </c>
      <c r="P19" s="129">
        <f>'Segment Data'!Q144</f>
        <v>273445.03162399679</v>
      </c>
      <c r="Q19" s="130">
        <f>'Segment Data'!R144</f>
        <v>2.2689784196911339E-2</v>
      </c>
    </row>
    <row r="20" spans="2:17">
      <c r="B20" s="321"/>
      <c r="C20" s="99" t="s">
        <v>120</v>
      </c>
      <c r="D20" s="143">
        <f>'Segment Data'!E145</f>
        <v>4984875.4279655414</v>
      </c>
      <c r="E20" s="144">
        <f>'Segment Data'!F145</f>
        <v>162567.34372434206</v>
      </c>
      <c r="F20" s="145">
        <f>'Segment Data'!G145</f>
        <v>3.3711521720396757E-2</v>
      </c>
      <c r="G20" s="146">
        <f>'Segment Data'!H145</f>
        <v>3.9696661703896026</v>
      </c>
      <c r="H20" s="147">
        <f>'Segment Data'!I145</f>
        <v>4.3861574303380113E-2</v>
      </c>
      <c r="I20" s="207">
        <f>'Segment Data'!J145</f>
        <v>6.2827120282765501</v>
      </c>
      <c r="J20" s="161">
        <f>'Segment Data'!K145</f>
        <v>0.76513917163163736</v>
      </c>
      <c r="K20" s="145">
        <f>'Segment Data'!L145</f>
        <v>0.13867314333877195</v>
      </c>
      <c r="L20" s="148">
        <f>'Segment Data'!M145</f>
        <v>31318536.810739391</v>
      </c>
      <c r="M20" s="149">
        <f>'Segment Data'!N145</f>
        <v>4711100.6187508367</v>
      </c>
      <c r="N20" s="145">
        <f>'Segment Data'!O145</f>
        <v>0.17705954774287272</v>
      </c>
      <c r="O20" s="143">
        <f>'Segment Data'!P145</f>
        <v>9971731.0438063145</v>
      </c>
      <c r="P20" s="144">
        <f>'Segment Data'!Q145</f>
        <v>524416.99000282399</v>
      </c>
      <c r="Q20" s="145">
        <f>'Segment Data'!R145</f>
        <v>5.5509638720191969E-2</v>
      </c>
    </row>
    <row r="21" spans="2:17" ht="15" thickBot="1">
      <c r="B21" s="321"/>
      <c r="C21" s="98" t="s">
        <v>121</v>
      </c>
      <c r="D21" s="135">
        <f>'Segment Data'!E146</f>
        <v>635303.57233080501</v>
      </c>
      <c r="E21" s="136">
        <f>'Segment Data'!F146</f>
        <v>-119538.96904149745</v>
      </c>
      <c r="F21" s="137">
        <f>'Segment Data'!G146</f>
        <v>-0.15836278758769451</v>
      </c>
      <c r="G21" s="138">
        <f>'Segment Data'!H146</f>
        <v>0.50591898141746172</v>
      </c>
      <c r="H21" s="139">
        <f>'Segment Data'!I146</f>
        <v>-0.10859263137740627</v>
      </c>
      <c r="I21" s="208">
        <f>'Segment Data'!J146</f>
        <v>15.505512171395942</v>
      </c>
      <c r="J21" s="154">
        <f>'Segment Data'!K146</f>
        <v>0.20387945709989097</v>
      </c>
      <c r="K21" s="137">
        <f>'Segment Data'!L146</f>
        <v>1.3324032860193404E-2</v>
      </c>
      <c r="L21" s="140">
        <f>'Segment Data'!M146</f>
        <v>9850707.2733066343</v>
      </c>
      <c r="M21" s="141">
        <f>'Segment Data'!N146</f>
        <v>-1699616.0518981405</v>
      </c>
      <c r="N21" s="137">
        <f>'Segment Data'!O146</f>
        <v>-0.14714878571314868</v>
      </c>
      <c r="O21" s="135">
        <f>'Segment Data'!P146</f>
        <v>2353174.2066953778</v>
      </c>
      <c r="P21" s="136">
        <f>'Segment Data'!Q146</f>
        <v>-250971.95837881137</v>
      </c>
      <c r="Q21" s="137">
        <f>'Segment Data'!R146</f>
        <v>-9.6373990732452397E-2</v>
      </c>
    </row>
    <row r="22" spans="2:17">
      <c r="B22" s="321"/>
      <c r="C22" s="82" t="s">
        <v>105</v>
      </c>
      <c r="D22" s="121">
        <f>Flavor!D144</f>
        <v>630.45198991942334</v>
      </c>
      <c r="E22" s="122">
        <f>Flavor!E144</f>
        <v>630.45198991942289</v>
      </c>
      <c r="F22" s="123">
        <f>Flavor!F144</f>
        <v>1386378587341846</v>
      </c>
      <c r="G22" s="124">
        <f>Flavor!G144</f>
        <v>5.0205546208791606E-4</v>
      </c>
      <c r="H22" s="125">
        <f>Flavor!H144</f>
        <v>5.0205546208791573E-4</v>
      </c>
      <c r="I22" s="204">
        <f>Flavor!I144</f>
        <v>18.461616600644852</v>
      </c>
      <c r="J22" s="152">
        <f>Flavor!J144</f>
        <v>34.461616600644852</v>
      </c>
      <c r="K22" s="123">
        <f>Flavor!K144</f>
        <v>-2.1538510375403033</v>
      </c>
      <c r="L22" s="126">
        <f>Flavor!L144</f>
        <v>11639.162923006006</v>
      </c>
      <c r="M22" s="127">
        <f>Flavor!M144</f>
        <v>11639.162923006013</v>
      </c>
      <c r="N22" s="123">
        <f>Flavor!N144</f>
        <v>-1599674371428051</v>
      </c>
      <c r="O22" s="121">
        <f>Flavor!O144</f>
        <v>6721.2365663051605</v>
      </c>
      <c r="P22" s="122">
        <f>Flavor!P144</f>
        <v>6721.2365663051605</v>
      </c>
      <c r="Q22" s="123">
        <f>Flavor!Q144</f>
        <v>0</v>
      </c>
    </row>
    <row r="23" spans="2:17">
      <c r="B23" s="321"/>
      <c r="C23" s="83" t="s">
        <v>104</v>
      </c>
      <c r="D23" s="105">
        <f>Flavor!D145</f>
        <v>5396911.9205342624</v>
      </c>
      <c r="E23" s="106">
        <f>Flavor!E145</f>
        <v>57196.018788708374</v>
      </c>
      <c r="F23" s="107">
        <f>Flavor!F145</f>
        <v>1.0711434810606869E-2</v>
      </c>
      <c r="G23" s="108">
        <f>Flavor!G145</f>
        <v>4.2977881764762342</v>
      </c>
      <c r="H23" s="109">
        <f>Flavor!H145</f>
        <v>-4.9234216674312492E-2</v>
      </c>
      <c r="I23" s="206">
        <f>Flavor!I145</f>
        <v>7.0380219449728889</v>
      </c>
      <c r="J23" s="156">
        <f>Flavor!J145</f>
        <v>0.50699080098322824</v>
      </c>
      <c r="K23" s="107">
        <f>Flavor!K145</f>
        <v>7.7627987036901325E-2</v>
      </c>
      <c r="L23" s="110">
        <f>Flavor!L145</f>
        <v>37983584.531805918</v>
      </c>
      <c r="M23" s="111">
        <f>Flavor!M145</f>
        <v>3109733.6774488688</v>
      </c>
      <c r="N23" s="107">
        <f>Flavor!N145</f>
        <v>8.9170928970132554E-2</v>
      </c>
      <c r="O23" s="105">
        <f>Flavor!O145</f>
        <v>10909152.057155788</v>
      </c>
      <c r="P23" s="106">
        <f>Flavor!P145</f>
        <v>334860.52632036805</v>
      </c>
      <c r="Q23" s="107">
        <f>Flavor!Q145</f>
        <v>3.1667419547105342E-2</v>
      </c>
    </row>
    <row r="24" spans="2:17">
      <c r="B24" s="321"/>
      <c r="C24" s="83" t="s">
        <v>103</v>
      </c>
      <c r="D24" s="105">
        <f>Flavor!D146</f>
        <v>1448.2008215272108</v>
      </c>
      <c r="E24" s="106">
        <f>Flavor!E146</f>
        <v>135.14316743498784</v>
      </c>
      <c r="F24" s="107">
        <f>Flavor!F146</f>
        <v>0.10292249316989704</v>
      </c>
      <c r="G24" s="108">
        <f>Flavor!G146</f>
        <v>1.153263284553784E-3</v>
      </c>
      <c r="H24" s="109">
        <f>Flavor!H146</f>
        <v>8.4312963812804755E-5</v>
      </c>
      <c r="I24" s="206">
        <f>Flavor!I146</f>
        <v>9.4065976633806052</v>
      </c>
      <c r="J24" s="156">
        <f>Flavor!J146</f>
        <v>-0.12131910489197395</v>
      </c>
      <c r="K24" s="107">
        <f>Flavor!K146</f>
        <v>-1.2733014765196067E-2</v>
      </c>
      <c r="L24" s="110">
        <f>Flavor!L146</f>
        <v>13622.642463883734</v>
      </c>
      <c r="M24" s="111">
        <f>Flavor!M146</f>
        <v>1111.938423749787</v>
      </c>
      <c r="N24" s="107">
        <f>Flavor!N146</f>
        <v>8.8878964779497888E-2</v>
      </c>
      <c r="O24" s="105">
        <f>Flavor!O146</f>
        <v>10981.601659297943</v>
      </c>
      <c r="P24" s="106">
        <f>Flavor!P146</f>
        <v>1923.5810551643372</v>
      </c>
      <c r="Q24" s="107">
        <f>Flavor!Q146</f>
        <v>0.21236218587165892</v>
      </c>
    </row>
    <row r="25" spans="2:17">
      <c r="B25" s="321"/>
      <c r="C25" s="83" t="s">
        <v>102</v>
      </c>
      <c r="D25" s="105">
        <f>Flavor!D147</f>
        <v>10257.563290685415</v>
      </c>
      <c r="E25" s="106">
        <f>Flavor!E147</f>
        <v>4073.2417361537227</v>
      </c>
      <c r="F25" s="107">
        <f>Flavor!F147</f>
        <v>0.6586400303148805</v>
      </c>
      <c r="G25" s="108">
        <f>Flavor!G147</f>
        <v>8.1685294996995776E-3</v>
      </c>
      <c r="H25" s="109">
        <f>Flavor!H147</f>
        <v>3.1339200225915008E-3</v>
      </c>
      <c r="I25" s="206">
        <f>Flavor!I147</f>
        <v>12.299253179646719</v>
      </c>
      <c r="J25" s="156">
        <f>Flavor!J147</f>
        <v>-0.20599248413880389</v>
      </c>
      <c r="K25" s="107">
        <f>Flavor!K147</f>
        <v>-1.6472486001242372E-2</v>
      </c>
      <c r="L25" s="110">
        <f>Flavor!L147</f>
        <v>126160.36791839005</v>
      </c>
      <c r="M25" s="111">
        <f>Flavor!M147</f>
        <v>48823.90761512726</v>
      </c>
      <c r="N25" s="107">
        <f>Flavor!N147</f>
        <v>0.63131810563441837</v>
      </c>
      <c r="O25" s="105">
        <f>Flavor!O147</f>
        <v>33519.628538131714</v>
      </c>
      <c r="P25" s="106">
        <f>Flavor!P147</f>
        <v>13234.842244903062</v>
      </c>
      <c r="Q25" s="107">
        <f>Flavor!Q147</f>
        <v>0.65245164792892296</v>
      </c>
    </row>
    <row r="26" spans="2:17">
      <c r="B26" s="321"/>
      <c r="C26" s="83" t="s">
        <v>63</v>
      </c>
      <c r="D26" s="105">
        <f>Flavor!D148</f>
        <v>182211.4882489164</v>
      </c>
      <c r="E26" s="106">
        <f>Flavor!E148</f>
        <v>7761.5396196767688</v>
      </c>
      <c r="F26" s="107">
        <f>Flavor!F148</f>
        <v>4.4491498453647887E-2</v>
      </c>
      <c r="G26" s="108">
        <f>Flavor!G148</f>
        <v>0.14510267933681753</v>
      </c>
      <c r="H26" s="109">
        <f>Flavor!H148</f>
        <v>3.0842935033377761E-3</v>
      </c>
      <c r="I26" s="206">
        <f>Flavor!I148</f>
        <v>14.115819609431131</v>
      </c>
      <c r="J26" s="156">
        <f>Flavor!J148</f>
        <v>0.80352611874782554</v>
      </c>
      <c r="K26" s="107">
        <f>Flavor!K148</f>
        <v>6.0359705809534508E-2</v>
      </c>
      <c r="L26" s="110">
        <f>Flavor!L148</f>
        <v>2572064.4988876842</v>
      </c>
      <c r="M26" s="111">
        <f>Flavor!M148</f>
        <v>249735.58330062032</v>
      </c>
      <c r="N26" s="107">
        <f>Flavor!N148</f>
        <v>0.10753669802086989</v>
      </c>
      <c r="O26" s="105">
        <f>Flavor!O148</f>
        <v>1188580.3925680518</v>
      </c>
      <c r="P26" s="106">
        <f>Flavor!P148</f>
        <v>26944.082443749532</v>
      </c>
      <c r="Q26" s="107">
        <f>Flavor!Q148</f>
        <v>2.3194938216821365E-2</v>
      </c>
    </row>
    <row r="27" spans="2:17">
      <c r="B27" s="321"/>
      <c r="C27" s="83" t="s">
        <v>64</v>
      </c>
      <c r="D27" s="105">
        <f>Flavor!D149</f>
        <v>180664.78453065763</v>
      </c>
      <c r="E27" s="106">
        <f>Flavor!E149</f>
        <v>-5719.4191048622015</v>
      </c>
      <c r="F27" s="107">
        <f>Flavor!F149</f>
        <v>-3.0686179371974598E-2</v>
      </c>
      <c r="G27" s="108">
        <f>Flavor!G149</f>
        <v>0.14387097404854848</v>
      </c>
      <c r="H27" s="109">
        <f>Flavor!H149</f>
        <v>-7.8629986649204897E-3</v>
      </c>
      <c r="I27" s="206">
        <f>Flavor!I149</f>
        <v>14.066438027541212</v>
      </c>
      <c r="J27" s="156">
        <f>Flavor!J149</f>
        <v>-0.20845478322643807</v>
      </c>
      <c r="K27" s="107">
        <f>Flavor!K149</f>
        <v>-1.4602896567405339E-2</v>
      </c>
      <c r="L27" s="110">
        <f>Flavor!L149</f>
        <v>2541309.9953595819</v>
      </c>
      <c r="M27" s="111">
        <f>Flavor!M149</f>
        <v>-119304.53315775376</v>
      </c>
      <c r="N27" s="107">
        <f>Flavor!N149</f>
        <v>-4.4840968835962065E-2</v>
      </c>
      <c r="O27" s="105">
        <f>Flavor!O149</f>
        <v>674815.95728951693</v>
      </c>
      <c r="P27" s="106">
        <f>Flavor!P149</f>
        <v>-35212.184656914091</v>
      </c>
      <c r="Q27" s="107">
        <f>Flavor!Q149</f>
        <v>-4.9592660595656674E-2</v>
      </c>
    </row>
    <row r="28" spans="2:17">
      <c r="B28" s="321"/>
      <c r="C28" s="83" t="s">
        <v>196</v>
      </c>
      <c r="D28" s="105">
        <f>Flavor!D150</f>
        <v>231805.63469516439</v>
      </c>
      <c r="E28" s="106">
        <f>Flavor!E150</f>
        <v>16967.25212386527</v>
      </c>
      <c r="F28" s="107">
        <f>Flavor!F150</f>
        <v>7.8976819322470429E-2</v>
      </c>
      <c r="G28" s="108">
        <f>Flavor!G150</f>
        <v>0.18459658610378499</v>
      </c>
      <c r="H28" s="109">
        <f>Flavor!H150</f>
        <v>9.6982811882768416E-3</v>
      </c>
      <c r="I28" s="206">
        <f>Flavor!I150</f>
        <v>13.065065549226787</v>
      </c>
      <c r="J28" s="156">
        <f>Flavor!J150</f>
        <v>0.28121303328982705</v>
      </c>
      <c r="K28" s="107">
        <f>Flavor!K150</f>
        <v>2.199751858363928E-2</v>
      </c>
      <c r="L28" s="110">
        <f>Flavor!L150</f>
        <v>3028555.8119724421</v>
      </c>
      <c r="M28" s="111">
        <f>Flavor!M150</f>
        <v>282093.61441851268</v>
      </c>
      <c r="N28" s="107">
        <f>Flavor!N150</f>
        <v>0.10271163195683253</v>
      </c>
      <c r="O28" s="105">
        <f>Flavor!O150</f>
        <v>754060.8369294405</v>
      </c>
      <c r="P28" s="106">
        <f>Flavor!P150</f>
        <v>78591.162844962673</v>
      </c>
      <c r="Q28" s="107">
        <f>Flavor!Q150</f>
        <v>0.11635039419272825</v>
      </c>
    </row>
    <row r="29" spans="2:17" ht="15" thickBot="1">
      <c r="B29" s="321"/>
      <c r="C29" s="83" t="s">
        <v>197</v>
      </c>
      <c r="D29" s="105">
        <f>Flavor!D151</f>
        <v>5253.7501163144252</v>
      </c>
      <c r="E29" s="106">
        <f>Flavor!E151</f>
        <v>-5671.4999156038548</v>
      </c>
      <c r="F29" s="107">
        <f>Flavor!F151</f>
        <v>-0.51911854639797572</v>
      </c>
      <c r="G29" s="108">
        <f>Flavor!G151</f>
        <v>4.1837824045535908E-3</v>
      </c>
      <c r="H29" s="109">
        <f>Flavor!H151</f>
        <v>-4.7103811452323154E-3</v>
      </c>
      <c r="I29" s="206">
        <f>Flavor!I151</f>
        <v>27.399255658538738</v>
      </c>
      <c r="J29" s="156">
        <f>Flavor!J151</f>
        <v>22.633654873674885</v>
      </c>
      <c r="K29" s="107">
        <f>Flavor!K151</f>
        <v>4.7493812208446453</v>
      </c>
      <c r="L29" s="110">
        <f>Flavor!L151</f>
        <v>143948.84260297657</v>
      </c>
      <c r="M29" s="111">
        <f>Flavor!M151</f>
        <v>91883.462476032975</v>
      </c>
      <c r="N29" s="107">
        <f>Flavor!N151</f>
        <v>1.7647707987919541</v>
      </c>
      <c r="O29" s="105">
        <f>Flavor!O151</f>
        <v>56478.687450647354</v>
      </c>
      <c r="P29" s="106">
        <f>Flavor!P151</f>
        <v>30302.687377691269</v>
      </c>
      <c r="Q29" s="107">
        <f>Flavor!Q151</f>
        <v>1.1576515622415016</v>
      </c>
    </row>
    <row r="30" spans="2:17">
      <c r="B30" s="324" t="s">
        <v>101</v>
      </c>
      <c r="C30" s="101" t="s">
        <v>13</v>
      </c>
      <c r="D30" s="143">
        <f>'Branded vs. Private Label'!D33</f>
        <v>23675122.245040424</v>
      </c>
      <c r="E30" s="144">
        <f>'Branded vs. Private Label'!E33</f>
        <v>491442.00537234545</v>
      </c>
      <c r="F30" s="145">
        <f>'Branded vs. Private Label'!F33</f>
        <v>2.1197756365336301E-2</v>
      </c>
      <c r="G30" s="146">
        <f>'Branded vs. Private Label'!G33</f>
        <v>18.853496584634211</v>
      </c>
      <c r="H30" s="147">
        <f>'Branded vs. Private Label'!H33</f>
        <v>-2.0162428672811927E-2</v>
      </c>
      <c r="I30" s="207">
        <f>'Branded vs. Private Label'!I33</f>
        <v>8.6112555950153311</v>
      </c>
      <c r="J30" s="161">
        <f>'Branded vs. Private Label'!J33</f>
        <v>0.60073900343074449</v>
      </c>
      <c r="K30" s="145">
        <f>'Branded vs. Private Label'!K33</f>
        <v>7.4993790545524644E-2</v>
      </c>
      <c r="L30" s="148">
        <f>'Branded vs. Private Label'!L33</f>
        <v>203872528.89527628</v>
      </c>
      <c r="M30" s="149">
        <f>'Branded vs. Private Label'!M33</f>
        <v>18159273.681423426</v>
      </c>
      <c r="N30" s="145">
        <f>'Branded vs. Private Label'!N33</f>
        <v>9.7781247011758138E-2</v>
      </c>
      <c r="O30" s="143">
        <f>'Branded vs. Private Label'!O33</f>
        <v>45515756.797498703</v>
      </c>
      <c r="P30" s="144">
        <f>'Branded vs. Private Label'!P33</f>
        <v>1777613.0467108265</v>
      </c>
      <c r="Q30" s="145">
        <f>'Branded vs. Private Label'!Q33</f>
        <v>4.064216938056054E-2</v>
      </c>
    </row>
    <row r="31" spans="2:17" ht="15" thickBot="1">
      <c r="B31" s="323"/>
      <c r="C31" s="100" t="s">
        <v>12</v>
      </c>
      <c r="D31" s="135">
        <f>'Branded vs. Private Label'!D34</f>
        <v>101899049.83896513</v>
      </c>
      <c r="E31" s="136">
        <f>'Branded vs. Private Label'!E34</f>
        <v>2246558.1242575049</v>
      </c>
      <c r="F31" s="137">
        <f>'Branded vs. Private Label'!F34</f>
        <v>2.2543923243676781E-2</v>
      </c>
      <c r="G31" s="138">
        <f>'Branded vs. Private Label'!G34</f>
        <v>81.146503415366837</v>
      </c>
      <c r="H31" s="139">
        <f>'Branded vs. Private Label'!H34</f>
        <v>2.0162428672719557E-2</v>
      </c>
      <c r="I31" s="208">
        <f>'Branded vs. Private Label'!I34</f>
        <v>3.8651280530380823</v>
      </c>
      <c r="J31" s="154">
        <f>'Branded vs. Private Label'!J34</f>
        <v>0.25504131170302324</v>
      </c>
      <c r="K31" s="137">
        <f>'Branded vs. Private Label'!K34</f>
        <v>7.0646865290750746E-2</v>
      </c>
      <c r="L31" s="140">
        <f>'Branded vs. Private Label'!L34</f>
        <v>393852876.11050981</v>
      </c>
      <c r="M31" s="141">
        <f>'Branded vs. Private Label'!M34</f>
        <v>34098737.030241966</v>
      </c>
      <c r="N31" s="137">
        <f>'Branded vs. Private Label'!N34</f>
        <v>9.4783446042948527E-2</v>
      </c>
      <c r="O31" s="135">
        <f>'Branded vs. Private Label'!O34</f>
        <v>111025393.10146683</v>
      </c>
      <c r="P31" s="136">
        <f>'Branded vs. Private Label'!P34</f>
        <v>2611982.5467891693</v>
      </c>
      <c r="Q31" s="137">
        <f>'Branded vs. Private Label'!Q34</f>
        <v>2.4092799344891298E-2</v>
      </c>
    </row>
    <row r="32" spans="2:17" ht="15" thickBot="1">
      <c r="B32" s="324" t="s">
        <v>100</v>
      </c>
      <c r="C32" s="142" t="s">
        <v>99</v>
      </c>
      <c r="D32" s="114">
        <f>'Single Serve'!E48</f>
        <v>1319095.8551063659</v>
      </c>
      <c r="E32" s="115">
        <f>'Single Serve'!F48</f>
        <v>-202793.73871151265</v>
      </c>
      <c r="F32" s="116">
        <f>'Single Serve'!G48</f>
        <v>-0.13325128152218679</v>
      </c>
      <c r="G32" s="117">
        <f>'Single Serve'!H48</f>
        <v>1.0504515643741927</v>
      </c>
      <c r="H32" s="118">
        <f>'Single Serve'!I48</f>
        <v>-0.18850726151885322</v>
      </c>
      <c r="I32" s="158">
        <f>'Single Serve'!J48</f>
        <v>15.081456607886464</v>
      </c>
      <c r="J32" s="159">
        <f>'Single Serve'!K48</f>
        <v>0.36645146056332223</v>
      </c>
      <c r="K32" s="116">
        <f>'Single Serve'!L48</f>
        <v>2.4903250586357062E-2</v>
      </c>
      <c r="L32" s="119">
        <f>'Single Serve'!M48</f>
        <v>19893886.900429547</v>
      </c>
      <c r="M32" s="120">
        <f>'Single Serve'!N48</f>
        <v>-2500726.30625806</v>
      </c>
      <c r="N32" s="116">
        <f>'Single Serve'!O48</f>
        <v>-0.11166642099052994</v>
      </c>
      <c r="O32" s="114">
        <f>'Single Serve'!P48</f>
        <v>7040816.4291342497</v>
      </c>
      <c r="P32" s="115">
        <f>'Single Serve'!Q48</f>
        <v>5117.5446020253003</v>
      </c>
      <c r="Q32" s="116">
        <f>'Single Serve'!R48</f>
        <v>7.2736833767517693E-4</v>
      </c>
    </row>
    <row r="33" spans="2:17">
      <c r="B33" s="321"/>
      <c r="C33" s="99" t="s">
        <v>98</v>
      </c>
      <c r="D33" s="143">
        <f>'Single Serve'!E49</f>
        <v>591467.08520796034</v>
      </c>
      <c r="E33" s="144">
        <f>'Single Serve'!F49</f>
        <v>-73611.981484914664</v>
      </c>
      <c r="F33" s="145">
        <f>'Single Serve'!G49</f>
        <v>-0.11068154926443917</v>
      </c>
      <c r="G33" s="146">
        <f>'Single Serve'!H49</f>
        <v>0.47101014117161827</v>
      </c>
      <c r="H33" s="147">
        <f>'Single Serve'!I49</f>
        <v>-7.0425704728813321E-2</v>
      </c>
      <c r="I33" s="160">
        <f>'Single Serve'!J49</f>
        <v>14.056866756127969</v>
      </c>
      <c r="J33" s="161">
        <f>'Single Serve'!K49</f>
        <v>0.52082633661956557</v>
      </c>
      <c r="K33" s="145">
        <f>'Single Serve'!L49</f>
        <v>3.8477008081989811E-2</v>
      </c>
      <c r="L33" s="148">
        <f>'Single Serve'!M49</f>
        <v>8314174.0074036866</v>
      </c>
      <c r="M33" s="149">
        <f>'Single Serve'!N49</f>
        <v>-688363.12151999399</v>
      </c>
      <c r="N33" s="145">
        <f>'Single Serve'!O49</f>
        <v>-7.6463236048024255E-2</v>
      </c>
      <c r="O33" s="143">
        <f>'Single Serve'!P49</f>
        <v>4481070.3400456309</v>
      </c>
      <c r="P33" s="144">
        <f>'Single Serve'!Q49</f>
        <v>256669.06664076261</v>
      </c>
      <c r="Q33" s="145">
        <f>'Single Serve'!R49</f>
        <v>6.0758685084356889E-2</v>
      </c>
    </row>
    <row r="34" spans="2:17" ht="15" thickBot="1">
      <c r="B34" s="321"/>
      <c r="C34" s="98" t="s">
        <v>97</v>
      </c>
      <c r="D34" s="135">
        <f>'Single Serve'!E50</f>
        <v>727628.76989842276</v>
      </c>
      <c r="E34" s="136">
        <f>'Single Serve'!F50</f>
        <v>-129181.75722659146</v>
      </c>
      <c r="F34" s="137">
        <f>'Single Serve'!G50</f>
        <v>-0.15077050659035962</v>
      </c>
      <c r="G34" s="138">
        <f>'Single Serve'!H50</f>
        <v>0.57944142320258829</v>
      </c>
      <c r="H34" s="139">
        <f>'Single Serve'!I50</f>
        <v>-0.11808155679003485</v>
      </c>
      <c r="I34" s="153">
        <f>'Single Serve'!J50</f>
        <v>15.914314238347641</v>
      </c>
      <c r="J34" s="154">
        <f>'Single Serve'!K50</f>
        <v>0.28416538536806968</v>
      </c>
      <c r="K34" s="137">
        <f>'Single Serve'!L50</f>
        <v>1.8180593674506133E-2</v>
      </c>
      <c r="L34" s="140">
        <f>'Single Serve'!M50</f>
        <v>11579712.893025849</v>
      </c>
      <c r="M34" s="141">
        <f>'Single Serve'!N50</f>
        <v>-1812363.1847380139</v>
      </c>
      <c r="N34" s="137">
        <f>'Single Serve'!O50</f>
        <v>-0.13533101023427224</v>
      </c>
      <c r="O34" s="135">
        <f>'Single Serve'!P50</f>
        <v>2559746.0890886188</v>
      </c>
      <c r="P34" s="136">
        <f>'Single Serve'!Q50</f>
        <v>-251551.52203871869</v>
      </c>
      <c r="Q34" s="137">
        <f>'Single Serve'!R50</f>
        <v>-8.9478794789657964E-2</v>
      </c>
    </row>
    <row r="35" spans="2:17">
      <c r="B35" s="321"/>
      <c r="C35" s="82" t="s">
        <v>96</v>
      </c>
      <c r="D35" s="121">
        <f>Size!D107</f>
        <v>1320837.5624485905</v>
      </c>
      <c r="E35" s="122">
        <f>Size!E107</f>
        <v>-205116.12236381741</v>
      </c>
      <c r="F35" s="123">
        <f>Size!F107</f>
        <v>-0.13441831453032155</v>
      </c>
      <c r="G35" s="124">
        <f>Size!G107</f>
        <v>1.0518385592580293</v>
      </c>
      <c r="H35" s="125">
        <f>Size!H107</f>
        <v>-0.19042881242398946</v>
      </c>
      <c r="I35" s="151">
        <f>Size!I107</f>
        <v>15.081303036003893</v>
      </c>
      <c r="J35" s="152">
        <f>Size!J107</f>
        <v>0.3739913964999424</v>
      </c>
      <c r="K35" s="123">
        <f>Size!K107</f>
        <v>2.5428943485184517E-2</v>
      </c>
      <c r="L35" s="126">
        <f>Size!L107</f>
        <v>19919951.540623911</v>
      </c>
      <c r="M35" s="127">
        <f>Size!M107</f>
        <v>-2522724.8493615612</v>
      </c>
      <c r="N35" s="123">
        <f>Size!N107</f>
        <v>-0.11240748676870238</v>
      </c>
      <c r="O35" s="121">
        <f>Size!O107</f>
        <v>7049308.8871398568</v>
      </c>
      <c r="P35" s="122">
        <f>Size!P107</f>
        <v>-6999.9882265925407</v>
      </c>
      <c r="Q35" s="123">
        <f>Size!Q107</f>
        <v>-9.9201839803661029E-4</v>
      </c>
    </row>
    <row r="36" spans="2:17">
      <c r="B36" s="321"/>
      <c r="C36" s="83" t="s">
        <v>95</v>
      </c>
      <c r="D36" s="105">
        <f>Size!D108</f>
        <v>1879780.8939636946</v>
      </c>
      <c r="E36" s="106">
        <f>Size!E108</f>
        <v>130100.15568666253</v>
      </c>
      <c r="F36" s="107">
        <f>Size!F108</f>
        <v>7.4356511356909849E-2</v>
      </c>
      <c r="G36" s="108">
        <f>Size!G108</f>
        <v>1.4969486660889084</v>
      </c>
      <c r="H36" s="109">
        <f>Size!H108</f>
        <v>7.2546789639251319E-2</v>
      </c>
      <c r="I36" s="155">
        <f>Size!I108</f>
        <v>12.317726381933646</v>
      </c>
      <c r="J36" s="156">
        <f>Size!J108</f>
        <v>0.65706368394169701</v>
      </c>
      <c r="K36" s="107">
        <f>Size!K108</f>
        <v>5.634874285960164E-2</v>
      </c>
      <c r="L36" s="110">
        <f>Size!L108</f>
        <v>23154626.709831413</v>
      </c>
      <c r="M36" s="111">
        <f>Size!M108</f>
        <v>2752189.7916094102</v>
      </c>
      <c r="N36" s="107">
        <f>Size!N108</f>
        <v>0.13489515015489892</v>
      </c>
      <c r="O36" s="105">
        <f>Size!O108</f>
        <v>7620044.3557875156</v>
      </c>
      <c r="P36" s="106">
        <f>Size!P108</f>
        <v>621101.40267938003</v>
      </c>
      <c r="Q36" s="107">
        <f>Size!Q108</f>
        <v>8.8742172473852979E-2</v>
      </c>
    </row>
    <row r="37" spans="2:17">
      <c r="B37" s="321"/>
      <c r="C37" s="83" t="s">
        <v>231</v>
      </c>
      <c r="D37" s="105">
        <f>Size!D109</f>
        <v>3344030.9577053953</v>
      </c>
      <c r="E37" s="106">
        <f>Size!E109</f>
        <v>768020.26476177946</v>
      </c>
      <c r="F37" s="107">
        <f>Size!F109</f>
        <v>0.29814327512909511</v>
      </c>
      <c r="G37" s="108">
        <f>Size!G109</f>
        <v>2.6629926379035682</v>
      </c>
      <c r="H37" s="109">
        <f>Size!H109</f>
        <v>0.56588178532795919</v>
      </c>
      <c r="I37" s="155">
        <f>Size!I109</f>
        <v>11.935044791752691</v>
      </c>
      <c r="J37" s="156">
        <f>Size!J109</f>
        <v>1.3977506766968038</v>
      </c>
      <c r="K37" s="107">
        <f>Size!K109</f>
        <v>0.13264797028865985</v>
      </c>
      <c r="L37" s="110">
        <f>Size!L109</f>
        <v>39911159.265221544</v>
      </c>
      <c r="M37" s="111">
        <f>Size!M109</f>
        <v>12766976.95014574</v>
      </c>
      <c r="N37" s="107">
        <f>Size!N109</f>
        <v>0.47033934571884289</v>
      </c>
      <c r="O37" s="105">
        <f>Size!O109</f>
        <v>8076493.0320568681</v>
      </c>
      <c r="P37" s="106">
        <f>Size!P109</f>
        <v>1872036.7983982889</v>
      </c>
      <c r="Q37" s="107">
        <f>Size!Q109</f>
        <v>0.30172455536758708</v>
      </c>
    </row>
    <row r="38" spans="2:17">
      <c r="B38" s="321"/>
      <c r="C38" s="83" t="s">
        <v>117</v>
      </c>
      <c r="D38" s="105">
        <f>Size!D110</f>
        <v>20035815.836324178</v>
      </c>
      <c r="E38" s="106">
        <f>Size!E110</f>
        <v>542638.1441286616</v>
      </c>
      <c r="F38" s="107">
        <f>Size!F110</f>
        <v>2.7837336359269819E-2</v>
      </c>
      <c r="G38" s="108">
        <f>Size!G110</f>
        <v>15.955363673766422</v>
      </c>
      <c r="H38" s="109">
        <f>Size!H110</f>
        <v>8.6114915806103198E-2</v>
      </c>
      <c r="I38" s="155">
        <f>Size!I110</f>
        <v>6.1117891337681787</v>
      </c>
      <c r="J38" s="156">
        <f>Size!J110</f>
        <v>0.34197748714020104</v>
      </c>
      <c r="K38" s="107">
        <f>Size!K110</f>
        <v>5.9270130133288017E-2</v>
      </c>
      <c r="L38" s="110">
        <f>Size!L110</f>
        <v>122454681.5146265</v>
      </c>
      <c r="M38" s="111">
        <f>Size!M110</f>
        <v>9982717.8364081383</v>
      </c>
      <c r="N38" s="107">
        <f>Size!N110</f>
        <v>8.8757389041135934E-2</v>
      </c>
      <c r="O38" s="105">
        <f>Size!O110</f>
        <v>39895117.200774193</v>
      </c>
      <c r="P38" s="106">
        <f>Size!P110</f>
        <v>1066659.3549830765</v>
      </c>
      <c r="Q38" s="107">
        <f>Size!Q110</f>
        <v>2.7471071841672409E-2</v>
      </c>
    </row>
    <row r="39" spans="2:17">
      <c r="B39" s="321"/>
      <c r="C39" s="83" t="s">
        <v>94</v>
      </c>
      <c r="D39" s="105">
        <f>Size!D111</f>
        <v>3166278.1666855216</v>
      </c>
      <c r="E39" s="106">
        <f>Size!E111</f>
        <v>232566.62067183852</v>
      </c>
      <c r="F39" s="107">
        <f>Size!F111</f>
        <v>7.9273853964221264E-2</v>
      </c>
      <c r="G39" s="108">
        <f>Size!G111</f>
        <v>2.5214406068848301</v>
      </c>
      <c r="H39" s="109">
        <f>Size!H111</f>
        <v>0.13312819097579975</v>
      </c>
      <c r="I39" s="155">
        <f>Size!I111</f>
        <v>8.1414819161233272</v>
      </c>
      <c r="J39" s="156">
        <f>Size!J111</f>
        <v>-4.2931641735160397E-2</v>
      </c>
      <c r="K39" s="107">
        <f>Size!K111</f>
        <v>-5.2455367060402769E-3</v>
      </c>
      <c r="L39" s="110">
        <f>Size!L111</f>
        <v>25778196.435486298</v>
      </c>
      <c r="M39" s="111">
        <f>Size!M111</f>
        <v>1767487.883445926</v>
      </c>
      <c r="N39" s="107">
        <f>Size!N111</f>
        <v>7.3612483347382476E-2</v>
      </c>
      <c r="O39" s="105">
        <f>Size!O111</f>
        <v>4221704.2222473621</v>
      </c>
      <c r="P39" s="106">
        <f>Size!P111</f>
        <v>310088.82756245136</v>
      </c>
      <c r="Q39" s="107">
        <f>Size!Q111</f>
        <v>7.9273853964221264E-2</v>
      </c>
    </row>
    <row r="40" spans="2:17">
      <c r="B40" s="321"/>
      <c r="C40" s="83" t="s">
        <v>118</v>
      </c>
      <c r="D40" s="105">
        <f>Size!D112</f>
        <v>81668737.682745397</v>
      </c>
      <c r="E40" s="106">
        <f>Size!E112</f>
        <v>-186375.66857874393</v>
      </c>
      <c r="F40" s="107">
        <f>Size!F112</f>
        <v>-2.2768970800738498E-3</v>
      </c>
      <c r="G40" s="108">
        <f>Size!G112</f>
        <v>65.036254133622379</v>
      </c>
      <c r="H40" s="109">
        <f>Size!H112</f>
        <v>-1.6013755229971309</v>
      </c>
      <c r="I40" s="155">
        <f>Size!I112</f>
        <v>3.5358508368718278</v>
      </c>
      <c r="J40" s="156">
        <f>Size!J112</f>
        <v>0.23480967952495302</v>
      </c>
      <c r="K40" s="107">
        <f>Size!K112</f>
        <v>7.1132006034627923E-2</v>
      </c>
      <c r="L40" s="110">
        <f>Size!L112</f>
        <v>288768474.48180109</v>
      </c>
      <c r="M40" s="111">
        <f>Size!M112</f>
        <v>18561376.369786441</v>
      </c>
      <c r="N40" s="107">
        <f>Size!N112</f>
        <v>6.869314869771409E-2</v>
      </c>
      <c r="O40" s="105">
        <f>Size!O112</f>
        <v>81698793.766078174</v>
      </c>
      <c r="P40" s="106">
        <f>Size!P112</f>
        <v>-156319.58524596691</v>
      </c>
      <c r="Q40" s="107">
        <f>Size!Q112</f>
        <v>-1.9097106930270739E-3</v>
      </c>
    </row>
    <row r="41" spans="2:17" ht="15" thickBot="1">
      <c r="B41" s="321"/>
      <c r="C41" s="84" t="s">
        <v>93</v>
      </c>
      <c r="D41" s="105">
        <f>Size!D113</f>
        <v>47.829737365245819</v>
      </c>
      <c r="E41" s="106">
        <f>Size!E113</f>
        <v>10.979293286800385</v>
      </c>
      <c r="F41" s="107">
        <f>Size!F113</f>
        <v>0.29794195324832989</v>
      </c>
      <c r="G41" s="108">
        <f>Size!G113</f>
        <v>3.8088833532782135E-5</v>
      </c>
      <c r="H41" s="109">
        <f>Size!H113</f>
        <v>8.0891652818592304E-6</v>
      </c>
      <c r="I41" s="155">
        <f>Size!I113</f>
        <v>2.5708894311380845</v>
      </c>
      <c r="J41" s="156">
        <f>Size!J113</f>
        <v>0.37652298037511711</v>
      </c>
      <c r="K41" s="107">
        <f>Size!K113</f>
        <v>0.17158619074047657</v>
      </c>
      <c r="L41" s="110">
        <f>Size!L113</f>
        <v>122.96496628642082</v>
      </c>
      <c r="M41" s="111">
        <f>Size!M113</f>
        <v>42.101588104963298</v>
      </c>
      <c r="N41" s="107">
        <f>Size!N113</f>
        <v>0.52065086880846456</v>
      </c>
      <c r="O41" s="105">
        <f>Size!O113</f>
        <v>38.263789892196655</v>
      </c>
      <c r="P41" s="106">
        <f>Size!P113</f>
        <v>8.7834346294403076</v>
      </c>
      <c r="Q41" s="107">
        <f>Size!Q113</f>
        <v>0.29794195324832989</v>
      </c>
    </row>
    <row r="42" spans="2:17">
      <c r="B42" s="321"/>
      <c r="C42" s="101" t="s">
        <v>119</v>
      </c>
      <c r="D42" s="143">
        <f>'White Milk Size'!D33</f>
        <v>16903136.995231755</v>
      </c>
      <c r="E42" s="144">
        <f>'White Milk Size'!E33</f>
        <v>482477.03979789279</v>
      </c>
      <c r="F42" s="145">
        <f>'White Milk Size'!F33</f>
        <v>2.9382317221558037E-2</v>
      </c>
      <c r="G42" s="146">
        <f>'White Milk Size'!G33</f>
        <v>13.460679624408893</v>
      </c>
      <c r="H42" s="147">
        <f>'White Milk Size'!H33</f>
        <v>9.2744354061096601E-2</v>
      </c>
      <c r="I42" s="160">
        <f>'White Milk Size'!I33</f>
        <v>5.7379118885976181</v>
      </c>
      <c r="J42" s="161">
        <f>'White Milk Size'!J33</f>
        <v>0.29386615912701952</v>
      </c>
      <c r="K42" s="145">
        <f>'White Milk Size'!K33</f>
        <v>5.3979370073292218E-2</v>
      </c>
      <c r="L42" s="148">
        <f>'White Milk Size'!L33</f>
        <v>96988710.719534501</v>
      </c>
      <c r="M42" s="149">
        <f>'White Milk Size'!M33</f>
        <v>7593887.0140659064</v>
      </c>
      <c r="N42" s="145">
        <f>'White Milk Size'!N33</f>
        <v>8.4947726269763449E-2</v>
      </c>
      <c r="O42" s="143">
        <f>'White Milk Size'!O33</f>
        <v>33627030.517863512</v>
      </c>
      <c r="P42" s="144">
        <f>'White Milk Size'!P33</f>
        <v>943608.14559571445</v>
      </c>
      <c r="Q42" s="145">
        <f>'White Milk Size'!Q33</f>
        <v>2.8871154766104763E-2</v>
      </c>
    </row>
    <row r="43" spans="2:17" ht="15" thickBot="1">
      <c r="B43" s="323"/>
      <c r="C43" s="100" t="s">
        <v>116</v>
      </c>
      <c r="D43" s="135">
        <f>'White Milk Size'!D34</f>
        <v>79400867.857076466</v>
      </c>
      <c r="E43" s="136">
        <f>'White Milk Size'!E34</f>
        <v>-177113.58488923311</v>
      </c>
      <c r="F43" s="137">
        <f>'White Milk Size'!F34</f>
        <v>-2.2256606875407838E-3</v>
      </c>
      <c r="G43" s="138">
        <f>'White Milk Size'!G34</f>
        <v>63.230253912373158</v>
      </c>
      <c r="H43" s="139">
        <f>'White Milk Size'!H34</f>
        <v>-1.55357985242685</v>
      </c>
      <c r="I43" s="153">
        <f>'White Milk Size'!I34</f>
        <v>3.5317832029242822</v>
      </c>
      <c r="J43" s="154">
        <f>'White Milk Size'!J34</f>
        <v>0.23189919802448422</v>
      </c>
      <c r="K43" s="137">
        <f>'White Milk Size'!K34</f>
        <v>7.027495441662529E-2</v>
      </c>
      <c r="L43" s="140">
        <f>'White Milk Size'!L34</f>
        <v>280426651.39523321</v>
      </c>
      <c r="M43" s="141">
        <f>'White Milk Size'!M34</f>
        <v>17828543.292677641</v>
      </c>
      <c r="N43" s="137">
        <f>'White Milk Size'!N34</f>
        <v>6.7892885525720717E-2</v>
      </c>
      <c r="O43" s="135">
        <f>'White Milk Size'!O34</f>
        <v>79430923.940409243</v>
      </c>
      <c r="P43" s="136">
        <f>'White Milk Size'!P34</f>
        <v>-147057.50155645609</v>
      </c>
      <c r="Q43" s="137">
        <f>'White Milk Size'!Q34</f>
        <v>-1.8479672252518942E-3</v>
      </c>
    </row>
    <row r="44" spans="2:17">
      <c r="B44" s="324" t="s">
        <v>65</v>
      </c>
      <c r="C44" s="82" t="s">
        <v>90</v>
      </c>
      <c r="D44" s="121">
        <f>Organic!D33</f>
        <v>10330091.432119012</v>
      </c>
      <c r="E44" s="122">
        <f>Organic!E33</f>
        <v>430233.4647748284</v>
      </c>
      <c r="F44" s="123">
        <f>Organic!F33</f>
        <v>4.3458549223029545E-2</v>
      </c>
      <c r="G44" s="124">
        <f>Organic!G33</f>
        <v>8.2262867122138488</v>
      </c>
      <c r="H44" s="125">
        <f>Organic!H33</f>
        <v>0.16688709902715004</v>
      </c>
      <c r="I44" s="204">
        <f>Organic!I33</f>
        <v>8.7998976220357648</v>
      </c>
      <c r="J44" s="152">
        <f>Organic!J33</f>
        <v>-7.0652584635560345E-2</v>
      </c>
      <c r="K44" s="123">
        <f>Organic!K33</f>
        <v>-7.9648480634746024E-3</v>
      </c>
      <c r="L44" s="126">
        <f>Organic!L33</f>
        <v>90903747.028916121</v>
      </c>
      <c r="M44" s="127">
        <f>Organic!M33</f>
        <v>3086559.8906744123</v>
      </c>
      <c r="N44" s="123">
        <f>Organic!N33</f>
        <v>3.5147560417934515E-2</v>
      </c>
      <c r="O44" s="121">
        <f>Organic!O33</f>
        <v>10914553.180986583</v>
      </c>
      <c r="P44" s="122">
        <f>Organic!P33</f>
        <v>547375.66851561889</v>
      </c>
      <c r="Q44" s="123">
        <f>Organic!Q33</f>
        <v>5.2798909621945375E-2</v>
      </c>
    </row>
    <row r="45" spans="2:17" ht="15" thickBot="1">
      <c r="B45" s="323"/>
      <c r="C45" s="84" t="s">
        <v>92</v>
      </c>
      <c r="D45" s="128">
        <f>Organic!D34</f>
        <v>115244080.65188566</v>
      </c>
      <c r="E45" s="129">
        <f>Organic!E34</f>
        <v>2307766.6648552269</v>
      </c>
      <c r="F45" s="130">
        <f>Organic!F34</f>
        <v>2.0434230438229551E-2</v>
      </c>
      <c r="G45" s="131">
        <f>Organic!G34</f>
        <v>91.773713287786322</v>
      </c>
      <c r="H45" s="132">
        <f>Organic!H34</f>
        <v>-0.16688709902730636</v>
      </c>
      <c r="I45" s="205">
        <f>Organic!I34</f>
        <v>4.4103548041490042</v>
      </c>
      <c r="J45" s="157">
        <f>Organic!J34</f>
        <v>0.35806436355222893</v>
      </c>
      <c r="K45" s="130">
        <f>Organic!K34</f>
        <v>8.8360982215158618E-2</v>
      </c>
      <c r="L45" s="133">
        <f>Organic!L34</f>
        <v>508267284.75277925</v>
      </c>
      <c r="M45" s="134">
        <f>Organic!M34</f>
        <v>50616539.1868999</v>
      </c>
      <c r="N45" s="130">
        <f>Organic!N34</f>
        <v>0.11060080132572098</v>
      </c>
      <c r="O45" s="128">
        <f>Organic!O34</f>
        <v>145915534.62779677</v>
      </c>
      <c r="P45" s="129">
        <f>Organic!P34</f>
        <v>4130937.8348022699</v>
      </c>
      <c r="Q45" s="130">
        <f>Organic!Q34</f>
        <v>2.9135307559772793E-2</v>
      </c>
    </row>
    <row r="46" spans="2:17">
      <c r="B46" s="324" t="s">
        <v>126</v>
      </c>
      <c r="C46" s="82" t="s">
        <v>89</v>
      </c>
      <c r="D46" s="121">
        <f>'Form Data'!D33</f>
        <v>10620346.721325479</v>
      </c>
      <c r="E46" s="122">
        <f>'Form Data'!E33</f>
        <v>876665.08702934906</v>
      </c>
      <c r="F46" s="123">
        <f>'Form Data'!F33</f>
        <v>8.9972673567620939E-2</v>
      </c>
      <c r="G46" s="124">
        <f>'Form Data'!G33</f>
        <v>8.4574292189805309</v>
      </c>
      <c r="H46" s="125">
        <f>'Form Data'!H33</f>
        <v>0.52517157917450152</v>
      </c>
      <c r="I46" s="204">
        <f>'Form Data'!I33</f>
        <v>9.1067461111282952</v>
      </c>
      <c r="J46" s="152">
        <f>'Form Data'!J33</f>
        <v>0.4527941275195424</v>
      </c>
      <c r="K46" s="123">
        <f>'Form Data'!K33</f>
        <v>5.2322237097821793E-2</v>
      </c>
      <c r="L46" s="126">
        <f>'Form Data'!L33</f>
        <v>96716801.203264952</v>
      </c>
      <c r="M46" s="127">
        <f>'Form Data'!M33</f>
        <v>12395448.196495771</v>
      </c>
      <c r="N46" s="123">
        <f>'Form Data'!N33</f>
        <v>0.14700248222417261</v>
      </c>
      <c r="O46" s="121">
        <f>'Form Data'!O33</f>
        <v>18115704.542255819</v>
      </c>
      <c r="P46" s="122">
        <f>'Form Data'!P33</f>
        <v>2156454.8883376755</v>
      </c>
      <c r="Q46" s="123">
        <f>'Form Data'!Q33</f>
        <v>0.13512257374883824</v>
      </c>
    </row>
    <row r="47" spans="2:17" ht="15" thickBot="1">
      <c r="B47" s="323"/>
      <c r="C47" s="84" t="s">
        <v>91</v>
      </c>
      <c r="D47" s="128">
        <f>'Form Data'!D34</f>
        <v>114953825.36267984</v>
      </c>
      <c r="E47" s="129">
        <f>'Form Data'!E34</f>
        <v>1861335.0426010936</v>
      </c>
      <c r="F47" s="130">
        <f>'Form Data'!F34</f>
        <v>1.6458520254820377E-2</v>
      </c>
      <c r="G47" s="131">
        <f>'Form Data'!G34</f>
        <v>91.542570781020231</v>
      </c>
      <c r="H47" s="132">
        <f>'Form Data'!H34</f>
        <v>-0.52517157917418444</v>
      </c>
      <c r="I47" s="205">
        <f>'Form Data'!I34</f>
        <v>4.3709222289313558</v>
      </c>
      <c r="J47" s="157">
        <f>'Form Data'!J34</f>
        <v>0.29331655951691094</v>
      </c>
      <c r="K47" s="130">
        <f>'Form Data'!K34</f>
        <v>7.1933527490663896E-2</v>
      </c>
      <c r="L47" s="133">
        <f>'Form Data'!L34</f>
        <v>502454230.57843041</v>
      </c>
      <c r="M47" s="134">
        <f>'Form Data'!M34</f>
        <v>41307650.881079078</v>
      </c>
      <c r="N47" s="130">
        <f>'Form Data'!N34</f>
        <v>8.9575967164690073E-2</v>
      </c>
      <c r="O47" s="128">
        <f>'Form Data'!O34</f>
        <v>138714383.26652753</v>
      </c>
      <c r="P47" s="129">
        <f>'Form Data'!P34</f>
        <v>2521858.6149803102</v>
      </c>
      <c r="Q47" s="130">
        <f>'Form Data'!Q34</f>
        <v>1.8516865161524565E-2</v>
      </c>
    </row>
    <row r="48" spans="2:17" ht="15" thickBot="1">
      <c r="B48" s="235" t="s">
        <v>221</v>
      </c>
      <c r="C48" s="142" t="s">
        <v>127</v>
      </c>
      <c r="D48" s="252">
        <f>'Glass Bottle'!D18</f>
        <v>17578.936803847937</v>
      </c>
      <c r="E48" s="253">
        <f>'Glass Bottle'!E18</f>
        <v>2908.0615273709336</v>
      </c>
      <c r="F48" s="254">
        <f>'Glass Bottle'!F18</f>
        <v>0.19822004294683515</v>
      </c>
      <c r="G48" s="117">
        <f>'Glass Bottle'!G18</f>
        <v>1.3998847463703189E-2</v>
      </c>
      <c r="H48" s="118">
        <f>'Glass Bottle'!H18</f>
        <v>2.0553986871275822E-3</v>
      </c>
      <c r="I48" s="158">
        <f>'Glass Bottle'!I18</f>
        <v>10.105693661154675</v>
      </c>
      <c r="J48" s="159">
        <f>'Glass Bottle'!J18</f>
        <v>0.55918489873137212</v>
      </c>
      <c r="K48" s="116">
        <f>'Glass Bottle'!K18</f>
        <v>5.8574805999489561E-2</v>
      </c>
      <c r="L48" s="119">
        <f>'Glass Bottle'!L18</f>
        <v>177647.35022848472</v>
      </c>
      <c r="M48" s="120">
        <f>'Glass Bottle'!M18</f>
        <v>37591.710849177616</v>
      </c>
      <c r="N48" s="116">
        <f>'Glass Bottle'!N18</f>
        <v>0.26840554950714612</v>
      </c>
      <c r="O48" s="114">
        <f>'Glass Bottle'!O18</f>
        <v>37082.431791067123</v>
      </c>
      <c r="P48" s="115">
        <f>'Glass Bottle'!P18</f>
        <v>10058.797671437263</v>
      </c>
      <c r="Q48" s="116">
        <f>'Glass Bottle'!Q18</f>
        <v>0.37222224172027968</v>
      </c>
    </row>
    <row r="49" spans="2:20">
      <c r="B49" s="321" t="s">
        <v>222</v>
      </c>
      <c r="C49" s="236" t="s">
        <v>223</v>
      </c>
      <c r="D49" s="241">
        <f>Enhanced!D99</f>
        <v>1646522.2525937657</v>
      </c>
      <c r="E49" s="122">
        <f>Enhanced!E99</f>
        <v>1004137.0877192765</v>
      </c>
      <c r="F49" s="123">
        <f>Enhanced!F99</f>
        <v>1.5631386629475905</v>
      </c>
      <c r="G49" s="124">
        <f>Enhanced!G99</f>
        <v>1.3111949895973072</v>
      </c>
      <c r="H49" s="125">
        <f>Enhanced!H99</f>
        <v>0.78823407779594046</v>
      </c>
      <c r="I49" s="204">
        <f>Enhanced!I99</f>
        <v>8.8072906083310585</v>
      </c>
      <c r="J49" s="152">
        <f>Enhanced!J99</f>
        <v>-0.48990061158374587</v>
      </c>
      <c r="K49" s="123">
        <f>Enhanced!K99</f>
        <v>-5.269339954354893E-2</v>
      </c>
      <c r="L49" s="126">
        <f>Enhanced!L99</f>
        <v>14501399.971677171</v>
      </c>
      <c r="M49" s="127">
        <f>Enhanced!M99</f>
        <v>8529022.2570025474</v>
      </c>
      <c r="N49" s="123">
        <f>Enhanced!N99</f>
        <v>1.4280781732953756</v>
      </c>
      <c r="O49" s="121">
        <f>Enhanced!O99</f>
        <v>1295943.7422837019</v>
      </c>
      <c r="P49" s="122">
        <f>Enhanced!P99</f>
        <v>590594.71039879322</v>
      </c>
      <c r="Q49" s="123">
        <f>Enhanced!Q99</f>
        <v>0.83730845822605471</v>
      </c>
    </row>
    <row r="50" spans="2:20">
      <c r="B50" s="321"/>
      <c r="C50" s="236" t="s">
        <v>224</v>
      </c>
      <c r="D50" s="242">
        <f>Enhanced!D100</f>
        <v>119477001.55689454</v>
      </c>
      <c r="E50" s="106">
        <f>Enhanced!E100</f>
        <v>851214.96994163096</v>
      </c>
      <c r="F50" s="107">
        <f>Enhanced!F100</f>
        <v>7.1756318287313431E-3</v>
      </c>
      <c r="G50" s="108">
        <f>Enhanced!G100</f>
        <v>95.144566413680138</v>
      </c>
      <c r="H50" s="109">
        <f>Enhanced!H100</f>
        <v>-1.4277906531087723</v>
      </c>
      <c r="I50" s="155">
        <f>Enhanced!I100</f>
        <v>4.4636112347559962</v>
      </c>
      <c r="J50" s="156">
        <f>Enhanced!J100</f>
        <v>0.23015145719522234</v>
      </c>
      <c r="K50" s="107">
        <f>Enhanced!K100</f>
        <v>5.4364862143046165E-2</v>
      </c>
      <c r="L50" s="110">
        <f>Enhanced!L100</f>
        <v>533298886.44431412</v>
      </c>
      <c r="M50" s="111">
        <f>Enhanced!M100</f>
        <v>31101390.346940637</v>
      </c>
      <c r="N50" s="107">
        <f>Enhanced!N100</f>
        <v>6.1930596206935765E-2</v>
      </c>
      <c r="O50" s="105">
        <f>Enhanced!O100</f>
        <v>146132991.61152965</v>
      </c>
      <c r="P50" s="106">
        <f>Enhanced!P100</f>
        <v>1953512.3963420391</v>
      </c>
      <c r="Q50" s="107">
        <f>Enhanced!Q100</f>
        <v>1.3549170845779137E-2</v>
      </c>
    </row>
    <row r="51" spans="2:20">
      <c r="B51" s="321"/>
      <c r="C51" s="237" t="s">
        <v>128</v>
      </c>
      <c r="D51" s="242">
        <f>'Enhanced - Aggs'!D92</f>
        <v>0</v>
      </c>
      <c r="E51" s="106">
        <f>'Enhanced - Aggs'!E92</f>
        <v>0</v>
      </c>
      <c r="F51" s="107">
        <f>'Enhanced - Aggs'!F92</f>
        <v>0</v>
      </c>
      <c r="G51" s="108">
        <f>'Enhanced - Aggs'!G92</f>
        <v>0</v>
      </c>
      <c r="H51" s="109">
        <f>'Enhanced - Aggs'!H92</f>
        <v>0</v>
      </c>
      <c r="I51" s="155">
        <f>'Enhanced - Aggs'!I92</f>
        <v>0</v>
      </c>
      <c r="J51" s="156">
        <f>'Enhanced - Aggs'!J92</f>
        <v>0</v>
      </c>
      <c r="K51" s="107">
        <f>'Enhanced - Aggs'!K92</f>
        <v>0</v>
      </c>
      <c r="L51" s="110">
        <f>'Enhanced - Aggs'!L92</f>
        <v>0</v>
      </c>
      <c r="M51" s="111">
        <f>'Enhanced - Aggs'!M92</f>
        <v>0</v>
      </c>
      <c r="N51" s="107">
        <f>'Enhanced - Aggs'!N92</f>
        <v>0</v>
      </c>
      <c r="O51" s="105">
        <f>'Enhanced - Aggs'!O92</f>
        <v>0</v>
      </c>
      <c r="P51" s="106">
        <f>'Enhanced - Aggs'!P92</f>
        <v>0</v>
      </c>
      <c r="Q51" s="107">
        <f>'Enhanced - Aggs'!Q92</f>
        <v>0</v>
      </c>
    </row>
    <row r="52" spans="2:20" ht="15" customHeight="1">
      <c r="B52" s="321"/>
      <c r="C52" s="237" t="s">
        <v>129</v>
      </c>
      <c r="D52" s="242">
        <f>'Enhanced - Aggs'!D93</f>
        <v>152775.19245487452</v>
      </c>
      <c r="E52" s="106">
        <f>'Enhanced - Aggs'!E93</f>
        <v>18877.687986671925</v>
      </c>
      <c r="F52" s="107">
        <f>'Enhanced - Aggs'!F93</f>
        <v>0.1409861077071449</v>
      </c>
      <c r="G52" s="108">
        <f>'Enhanced - Aggs'!G93</f>
        <v>0.12166131770526323</v>
      </c>
      <c r="H52" s="109">
        <f>'Enhanced - Aggs'!H93</f>
        <v>1.2656370434570852E-2</v>
      </c>
      <c r="I52" s="155">
        <f>'Enhanced - Aggs'!I93</f>
        <v>11.928914504008302</v>
      </c>
      <c r="J52" s="156">
        <f>'Enhanced - Aggs'!J93</f>
        <v>1.1096420961368665</v>
      </c>
      <c r="K52" s="107">
        <f>'Enhanced - Aggs'!K93</f>
        <v>0.10256161914636323</v>
      </c>
      <c r="L52" s="110">
        <f>'Enhanced - Aggs'!L93</f>
        <v>1822442.2091276124</v>
      </c>
      <c r="M52" s="111">
        <f>'Enhanced - Aggs'!M93</f>
        <v>373768.63355194591</v>
      </c>
      <c r="N52" s="107">
        <f>'Enhanced - Aggs'!N93</f>
        <v>0.25800749033709658</v>
      </c>
      <c r="O52" s="105">
        <f>'Enhanced - Aggs'!O93</f>
        <v>305550.38490974903</v>
      </c>
      <c r="P52" s="106">
        <f>'Enhanced - Aggs'!P93</f>
        <v>37755.375973343849</v>
      </c>
      <c r="Q52" s="107">
        <f>'Enhanced - Aggs'!Q93</f>
        <v>0.1409861077071449</v>
      </c>
    </row>
    <row r="53" spans="2:20">
      <c r="B53" s="321"/>
      <c r="C53" s="237" t="s">
        <v>130</v>
      </c>
      <c r="D53" s="242">
        <f>'Enhanced - Aggs'!D94</f>
        <v>2948.6326251171813</v>
      </c>
      <c r="E53" s="106">
        <f>'Enhanced - Aggs'!E94</f>
        <v>394.30815133214855</v>
      </c>
      <c r="F53" s="107">
        <f>'Enhanced - Aggs'!F94</f>
        <v>0.15436885774650916</v>
      </c>
      <c r="G53" s="108">
        <f>'Enhanced - Aggs'!G94</f>
        <v>2.3481202990887793E-3</v>
      </c>
      <c r="H53" s="109">
        <f>'Enhanced - Aggs'!H94</f>
        <v>2.686640337683315E-4</v>
      </c>
      <c r="I53" s="155">
        <f>'Enhanced - Aggs'!I94</f>
        <v>13.074605379160216</v>
      </c>
      <c r="J53" s="156">
        <f>'Enhanced - Aggs'!J94</f>
        <v>0.72597773720231373</v>
      </c>
      <c r="K53" s="107">
        <f>'Enhanced - Aggs'!K94</f>
        <v>5.8790155331561067E-2</v>
      </c>
      <c r="L53" s="110">
        <f>'Enhanced - Aggs'!L94</f>
        <v>38552.207981524407</v>
      </c>
      <c r="M53" s="111">
        <f>'Enhanced - Aggs'!M94</f>
        <v>7009.8061780129792</v>
      </c>
      <c r="N53" s="107">
        <f>'Enhanced - Aggs'!N94</f>
        <v>0.22223438220334316</v>
      </c>
      <c r="O53" s="105">
        <f>'Enhanced - Aggs'!O94</f>
        <v>26952.766225934029</v>
      </c>
      <c r="P53" s="106">
        <f>'Enhanced - Aggs'!P94</f>
        <v>3604.2792626339942</v>
      </c>
      <c r="Q53" s="107">
        <f>'Enhanced - Aggs'!Q94</f>
        <v>0.15436885774651377</v>
      </c>
    </row>
    <row r="54" spans="2:20">
      <c r="B54" s="321"/>
      <c r="C54" s="238" t="s">
        <v>225</v>
      </c>
      <c r="D54" s="242">
        <f>Enhanced!D101</f>
        <v>1310291.9941448453</v>
      </c>
      <c r="E54" s="106">
        <f>Enhanced!E101</f>
        <v>15060.881876785308</v>
      </c>
      <c r="F54" s="107">
        <f>Enhanced!F101</f>
        <v>1.1627949432447172E-2</v>
      </c>
      <c r="G54" s="108">
        <f>Enhanced!G101</f>
        <v>1.0434406792411972</v>
      </c>
      <c r="H54" s="109">
        <f>Enhanced!H101</f>
        <v>-1.0997188416513204E-2</v>
      </c>
      <c r="I54" s="155">
        <f>Enhanced!I101</f>
        <v>10.635858701202155</v>
      </c>
      <c r="J54" s="156">
        <f>Enhanced!J101</f>
        <v>0.16412364334783369</v>
      </c>
      <c r="K54" s="107">
        <f>Enhanced!K101</f>
        <v>1.5673013348894156E-2</v>
      </c>
      <c r="L54" s="110">
        <f>Enhanced!L101</f>
        <v>13936080.507040976</v>
      </c>
      <c r="M54" s="111">
        <f>Enhanced!M101</f>
        <v>372763.46067988686</v>
      </c>
      <c r="N54" s="107">
        <f>Enhanced!N101</f>
        <v>2.7483207788016415E-2</v>
      </c>
      <c r="O54" s="105">
        <f>Enhanced!O101</f>
        <v>1789632.3591156006</v>
      </c>
      <c r="P54" s="106">
        <f>Enhanced!P101</f>
        <v>47650.203021943569</v>
      </c>
      <c r="Q54" s="107">
        <f>Enhanced!Q101</f>
        <v>2.7354013274623733E-2</v>
      </c>
    </row>
    <row r="55" spans="2:20">
      <c r="B55" s="321"/>
      <c r="C55" s="238" t="s">
        <v>226</v>
      </c>
      <c r="D55" s="242">
        <f>Enhanced!D102</f>
        <v>15508.9786455785</v>
      </c>
      <c r="E55" s="106">
        <f>Enhanced!E102</f>
        <v>12466.992145578499</v>
      </c>
      <c r="F55" s="107">
        <f>Enhanced!F102</f>
        <v>4.098306204047419</v>
      </c>
      <c r="G55" s="108">
        <f>Enhanced!G102</f>
        <v>1.2350452635438105E-2</v>
      </c>
      <c r="H55" s="109">
        <f>Enhanced!H102</f>
        <v>9.873994397118932E-3</v>
      </c>
      <c r="I55" s="155">
        <f>Enhanced!I102</f>
        <v>13.461304534583075</v>
      </c>
      <c r="J55" s="156">
        <f>Enhanced!J102</f>
        <v>4.7159139814034408</v>
      </c>
      <c r="K55" s="107">
        <f>Enhanced!K102</f>
        <v>0.53924566921586325</v>
      </c>
      <c r="L55" s="110">
        <f>Enhanced!L102</f>
        <v>208771.08456847793</v>
      </c>
      <c r="M55" s="111">
        <f>Enhanced!M102</f>
        <v>182167.72456847795</v>
      </c>
      <c r="N55" s="107">
        <f>Enhanced!N102</f>
        <v>6.8475457449163581</v>
      </c>
      <c r="O55" s="105">
        <f>Enhanced!O102</f>
        <v>33595.041539549828</v>
      </c>
      <c r="P55" s="106">
        <f>Enhanced!P102</f>
        <v>27043.041539549828</v>
      </c>
      <c r="Q55" s="107">
        <f>Enhanced!Q102</f>
        <v>4.1274483424221344</v>
      </c>
      <c r="T55" s="86"/>
    </row>
    <row r="56" spans="2:20">
      <c r="B56" s="321"/>
      <c r="C56" s="238" t="s">
        <v>227</v>
      </c>
      <c r="D56" s="242">
        <f>Enhanced!D103</f>
        <v>3117274.1898369552</v>
      </c>
      <c r="E56" s="106">
        <f>Enhanced!E103</f>
        <v>854642.339202045</v>
      </c>
      <c r="F56" s="107">
        <f>Enhanced!F103</f>
        <v>0.37772045813030802</v>
      </c>
      <c r="G56" s="108">
        <f>Enhanced!G103</f>
        <v>2.4824166770150922</v>
      </c>
      <c r="H56" s="109">
        <f>Enhanced!H103</f>
        <v>0.64042517350638906</v>
      </c>
      <c r="I56" s="155">
        <f>Enhanced!I103</f>
        <v>11.92381053363688</v>
      </c>
      <c r="J56" s="156">
        <f>Enhanced!J103</f>
        <v>1.469253598331953</v>
      </c>
      <c r="K56" s="107">
        <f>Enhanced!K103</f>
        <v>0.14053714637779621</v>
      </c>
      <c r="L56" s="110">
        <f>Enhanced!L103</f>
        <v>37169786.821012259</v>
      </c>
      <c r="M56" s="111">
        <f>Enhanced!M103</f>
        <v>13514973.314915236</v>
      </c>
      <c r="N56" s="107">
        <f>Enhanced!N103</f>
        <v>0.57134135982225165</v>
      </c>
      <c r="O56" s="105">
        <f>Enhanced!O103</f>
        <v>7564763.4879266024</v>
      </c>
      <c r="P56" s="106">
        <f>Enhanced!P103</f>
        <v>2059530.3013956156</v>
      </c>
      <c r="Q56" s="107">
        <f>Enhanced!Q103</f>
        <v>0.3741040990660357</v>
      </c>
    </row>
    <row r="57" spans="2:20">
      <c r="B57" s="321"/>
      <c r="C57" s="238" t="s">
        <v>131</v>
      </c>
      <c r="D57" s="242">
        <f>'Enhanced - Aggs'!D96</f>
        <v>0</v>
      </c>
      <c r="E57" s="106">
        <f>'Enhanced - Aggs'!E96</f>
        <v>0</v>
      </c>
      <c r="F57" s="107">
        <f>'Enhanced - Aggs'!F96</f>
        <v>0</v>
      </c>
      <c r="G57" s="108">
        <f>'Enhanced - Aggs'!G96</f>
        <v>0</v>
      </c>
      <c r="H57" s="109">
        <f>'Enhanced - Aggs'!H96</f>
        <v>0</v>
      </c>
      <c r="I57" s="155">
        <f>'Enhanced - Aggs'!I96</f>
        <v>0</v>
      </c>
      <c r="J57" s="156">
        <f>'Enhanced - Aggs'!J96</f>
        <v>0</v>
      </c>
      <c r="K57" s="107">
        <f>'Enhanced - Aggs'!K96</f>
        <v>0</v>
      </c>
      <c r="L57" s="110">
        <f>'Enhanced - Aggs'!L96</f>
        <v>0</v>
      </c>
      <c r="M57" s="111">
        <f>'Enhanced - Aggs'!M96</f>
        <v>0</v>
      </c>
      <c r="N57" s="107">
        <f>'Enhanced - Aggs'!N96</f>
        <v>0</v>
      </c>
      <c r="O57" s="105">
        <f>'Enhanced - Aggs'!O96</f>
        <v>0</v>
      </c>
      <c r="P57" s="106">
        <f>'Enhanced - Aggs'!P96</f>
        <v>0</v>
      </c>
      <c r="Q57" s="107">
        <f>'Enhanced - Aggs'!Q96</f>
        <v>0</v>
      </c>
    </row>
    <row r="58" spans="2:20">
      <c r="B58" s="322"/>
      <c r="C58" s="239" t="s">
        <v>179</v>
      </c>
      <c r="D58" s="242">
        <f>'Enhanced - Aggs'!D97</f>
        <v>1133084.7239477634</v>
      </c>
      <c r="E58" s="106">
        <f>'Enhanced - Aggs'!E97</f>
        <v>423718.22280589095</v>
      </c>
      <c r="F58" s="107">
        <f>'Enhanced - Aggs'!F97</f>
        <v>0.59731918849258969</v>
      </c>
      <c r="G58" s="108">
        <f>'Enhanced - Aggs'!G97</f>
        <v>7.3959561382335917</v>
      </c>
      <c r="H58" s="109">
        <f>'Enhanced - Aggs'!H97</f>
        <v>2.4018330207370315</v>
      </c>
      <c r="I58" s="155">
        <f>'Enhanced - Aggs'!I97</f>
        <v>30.030950161419725</v>
      </c>
      <c r="J58" s="156">
        <f>'Enhanced - Aggs'!J97</f>
        <v>3.1406664136421334</v>
      </c>
      <c r="K58" s="107">
        <f>'Enhanced - Aggs'!K97</f>
        <v>0.11679558472125461</v>
      </c>
      <c r="L58" s="110">
        <f>'Enhanced - Aggs'!L97</f>
        <v>34027610.87354131</v>
      </c>
      <c r="M58" s="111">
        <f>'Enhanced - Aggs'!M97</f>
        <v>14952544.376668163</v>
      </c>
      <c r="N58" s="107">
        <f>'Enhanced - Aggs'!N97</f>
        <v>0.7838790170990616</v>
      </c>
      <c r="O58" s="105">
        <f>'Enhanced - Aggs'!O97</f>
        <v>4900633.3435732722</v>
      </c>
      <c r="P58" s="106">
        <f>'Enhanced - Aggs'!P97</f>
        <v>2158143.9180338085</v>
      </c>
      <c r="Q58" s="107">
        <f>'Enhanced - Aggs'!Q97</f>
        <v>0.78692880196221315</v>
      </c>
    </row>
    <row r="59" spans="2:20" ht="15" thickBot="1">
      <c r="B59" s="323"/>
      <c r="C59" s="240" t="s">
        <v>228</v>
      </c>
      <c r="D59" s="243">
        <f>Enhanced!D104</f>
        <v>7573.1118894573265</v>
      </c>
      <c r="E59" s="129">
        <f>Enhanced!E104</f>
        <v>477.85874506112668</v>
      </c>
      <c r="F59" s="130">
        <f>Enhanced!F104</f>
        <v>6.7349076253683415E-2</v>
      </c>
      <c r="G59" s="131">
        <f>Enhanced!G104</f>
        <v>6.0307878314269916E-3</v>
      </c>
      <c r="H59" s="132">
        <f>Enhanced!H104</f>
        <v>2.5459582584117478E-4</v>
      </c>
      <c r="I59" s="205">
        <f>Enhanced!I104</f>
        <v>7.4087051533616215</v>
      </c>
      <c r="J59" s="157">
        <f>Enhanced!J104</f>
        <v>-0.10688005972424897</v>
      </c>
      <c r="K59" s="130">
        <f>Enhanced!K104</f>
        <v>-1.4221122732818357E-2</v>
      </c>
      <c r="L59" s="133">
        <f>Enhanced!L104</f>
        <v>56106.953082406661</v>
      </c>
      <c r="M59" s="134">
        <f>Enhanced!M104</f>
        <v>2781.9734672815539</v>
      </c>
      <c r="N59" s="130">
        <f>Enhanced!N104</f>
        <v>5.2170174041519454E-2</v>
      </c>
      <c r="O59" s="128">
        <f>Enhanced!O104</f>
        <v>13161.566388249397</v>
      </c>
      <c r="P59" s="129">
        <f>Enhanced!P104</f>
        <v>-17.149379968584981</v>
      </c>
      <c r="Q59" s="130">
        <f>Enhanced!Q104</f>
        <v>-1.3012937125438824E-3</v>
      </c>
    </row>
    <row r="60" spans="2:20" ht="15.5" customHeight="1" thickBot="1">
      <c r="B60" s="324" t="s">
        <v>62</v>
      </c>
      <c r="C60" s="290" t="s">
        <v>88</v>
      </c>
      <c r="D60" s="291">
        <f>'Non-Dairy Alternatives'!D182</f>
        <v>10909190.136072366</v>
      </c>
      <c r="E60" s="292">
        <f>'Non-Dairy Alternatives'!E182</f>
        <v>-852170.77540143393</v>
      </c>
      <c r="F60" s="293">
        <f>'Non-Dairy Alternatives'!F182</f>
        <v>-7.2455116530783306E-2</v>
      </c>
      <c r="G60" s="294">
        <f>'Non-Dairy Alternatives'!G182</f>
        <v>99.999999999999901</v>
      </c>
      <c r="H60" s="295">
        <f>'Non-Dairy Alternatives'!H182</f>
        <v>7.1054273576010019E-14</v>
      </c>
      <c r="I60" s="296">
        <f>'Non-Dairy Alternatives'!I182</f>
        <v>7.7482944576308217</v>
      </c>
      <c r="J60" s="297">
        <f>'Non-Dairy Alternatives'!J182</f>
        <v>0.17212451324324718</v>
      </c>
      <c r="K60" s="293">
        <f>'Non-Dairy Alternatives'!K182</f>
        <v>2.2719199081688631E-2</v>
      </c>
      <c r="L60" s="298">
        <f>'Non-Dairy Alternatives'!L182</f>
        <v>84527617.468570337</v>
      </c>
      <c r="M60" s="299">
        <f>'Non-Dairy Alternatives'!M182</f>
        <v>-4578451.5740323067</v>
      </c>
      <c r="N60" s="293">
        <f>'Non-Dairy Alternatives'!N182</f>
        <v>-5.1382039666044474E-2</v>
      </c>
      <c r="O60" s="291">
        <f>'Non-Dairy Alternatives'!O182</f>
        <v>20540775.200473905</v>
      </c>
      <c r="P60" s="292">
        <f>'Non-Dairy Alternatives'!P182</f>
        <v>-1409028.6760688908</v>
      </c>
      <c r="Q60" s="293">
        <f>'Non-Dairy Alternatives'!Q182</f>
        <v>-6.4193223957444298E-2</v>
      </c>
    </row>
    <row r="61" spans="2:20" ht="15.5" customHeight="1">
      <c r="B61" s="322"/>
      <c r="C61" s="82" t="s">
        <v>265</v>
      </c>
      <c r="D61" s="121">
        <f>'Non-Dairy Alternatives'!D183</f>
        <v>83170.563451224094</v>
      </c>
      <c r="E61" s="122">
        <f>'Non-Dairy Alternatives'!E183</f>
        <v>23061.083977403228</v>
      </c>
      <c r="F61" s="123">
        <f>'Non-Dairy Alternatives'!F183</f>
        <v>0.38365136712665909</v>
      </c>
      <c r="G61" s="124">
        <f>'Non-Dairy Alternatives'!G183</f>
        <v>0.76238989708513683</v>
      </c>
      <c r="H61" s="125">
        <f>'Non-Dairy Alternatives'!H183</f>
        <v>0.25131401117145014</v>
      </c>
      <c r="I61" s="204">
        <f>'Non-Dairy Alternatives'!I183</f>
        <v>18.42673368720402</v>
      </c>
      <c r="J61" s="152">
        <f>'Non-Dairy Alternatives'!J183</f>
        <v>-0.49484535640103289</v>
      </c>
      <c r="K61" s="245">
        <f>'Non-Dairy Alternatives'!K183</f>
        <v>-2.6152434490834753E-2</v>
      </c>
      <c r="L61" s="257">
        <f>'Non-Dairy Alternatives'!L183</f>
        <v>1532561.8233304105</v>
      </c>
      <c r="M61" s="127">
        <f>'Non-Dairy Alternatives'!M183</f>
        <v>395195.55619655363</v>
      </c>
      <c r="N61" s="123">
        <f>'Non-Dairy Alternatives'!N183</f>
        <v>0.34746551538972537</v>
      </c>
      <c r="O61" s="121">
        <f>'Non-Dairy Alternatives'!O183</f>
        <v>235923.90155804157</v>
      </c>
      <c r="P61" s="122">
        <f>'Non-Dairy Alternatives'!P183</f>
        <v>94709.216688156128</v>
      </c>
      <c r="Q61" s="123">
        <f>'Non-Dairy Alternatives'!Q183</f>
        <v>0.67067541010639764</v>
      </c>
    </row>
    <row r="62" spans="2:20" ht="15.5" customHeight="1">
      <c r="B62" s="322"/>
      <c r="C62" s="255" t="s">
        <v>85</v>
      </c>
      <c r="D62" s="105">
        <f>'Non-Dairy Alternatives'!D184</f>
        <v>7409903.0589686781</v>
      </c>
      <c r="E62" s="106">
        <f>'Non-Dairy Alternatives'!E184</f>
        <v>-775388.94237851538</v>
      </c>
      <c r="F62" s="107">
        <f>'Non-Dairy Alternatives'!F184</f>
        <v>-9.4729539551050387E-2</v>
      </c>
      <c r="G62" s="108">
        <f>'Non-Dairy Alternatives'!G184</f>
        <v>67.92349355491622</v>
      </c>
      <c r="H62" s="109">
        <f>'Non-Dairy Alternatives'!H184</f>
        <v>-1.6712758170704518</v>
      </c>
      <c r="I62" s="155">
        <f>'Non-Dairy Alternatives'!I184</f>
        <v>6.2479345798610639</v>
      </c>
      <c r="J62" s="156">
        <f>'Non-Dairy Alternatives'!J184</f>
        <v>0.10496826915893198</v>
      </c>
      <c r="K62" s="244">
        <f>'Non-Dairy Alternatives'!K184</f>
        <v>1.7087554098426151E-2</v>
      </c>
      <c r="L62" s="247">
        <f>'Non-Dairy Alternatives'!L184</f>
        <v>46296589.555548683</v>
      </c>
      <c r="M62" s="111">
        <f>'Non-Dairy Alternatives'!M184</f>
        <v>-3985383.4519867599</v>
      </c>
      <c r="N62" s="107">
        <f>'Non-Dairy Alternatives'!N184</f>
        <v>-7.926068158442183E-2</v>
      </c>
      <c r="O62" s="105">
        <f>'Non-Dairy Alternatives'!O184</f>
        <v>10856290.631045818</v>
      </c>
      <c r="P62" s="106">
        <f>'Non-Dairy Alternatives'!P184</f>
        <v>-1297052.9874089826</v>
      </c>
      <c r="Q62" s="107">
        <f>'Non-Dairy Alternatives'!Q184</f>
        <v>-0.10672396240318698</v>
      </c>
    </row>
    <row r="63" spans="2:20" ht="15.5" customHeight="1">
      <c r="B63" s="322"/>
      <c r="C63" s="255" t="s">
        <v>87</v>
      </c>
      <c r="D63" s="105">
        <f>'Non-Dairy Alternatives'!D185</f>
        <v>24649.356912018091</v>
      </c>
      <c r="E63" s="106">
        <f>'Non-Dairy Alternatives'!E185</f>
        <v>-13877.900677759055</v>
      </c>
      <c r="F63" s="107">
        <f>'Non-Dairy Alternatives'!F185</f>
        <v>-0.36020992787821549</v>
      </c>
      <c r="G63" s="108">
        <f>'Non-Dairy Alternatives'!G185</f>
        <v>0.2259503831591716</v>
      </c>
      <c r="H63" s="109">
        <f>'Non-Dairy Alternatives'!H185</f>
        <v>-0.10162444325561687</v>
      </c>
      <c r="I63" s="155">
        <f>'Non-Dairy Alternatives'!I185</f>
        <v>8.1617517480369735</v>
      </c>
      <c r="J63" s="156">
        <f>'Non-Dairy Alternatives'!J185</f>
        <v>7.2789893385591498E-2</v>
      </c>
      <c r="K63" s="244">
        <f>'Non-Dairy Alternatives'!K185</f>
        <v>8.9986693834803108E-3</v>
      </c>
      <c r="L63" s="247">
        <f>'Non-Dairy Alternatives'!L185</f>
        <v>201181.93186465092</v>
      </c>
      <c r="M63" s="111">
        <f>'Non-Dairy Alternatives'!M185</f>
        <v>-110463.58514338435</v>
      </c>
      <c r="N63" s="107">
        <f>'Non-Dairy Alternatives'!N185</f>
        <v>-0.35445266854435847</v>
      </c>
      <c r="O63" s="105">
        <f>'Non-Dairy Alternatives'!O185</f>
        <v>49835.769450485706</v>
      </c>
      <c r="P63" s="106">
        <f>'Non-Dairy Alternatives'!P185</f>
        <v>-27637.258508622632</v>
      </c>
      <c r="Q63" s="107">
        <f>'Non-Dairy Alternatives'!Q185</f>
        <v>-0.35673394001342085</v>
      </c>
    </row>
    <row r="64" spans="2:20" ht="15.5" customHeight="1">
      <c r="B64" s="322"/>
      <c r="C64" s="255" t="s">
        <v>261</v>
      </c>
      <c r="D64" s="105">
        <f>'Non-Dairy Alternatives'!D186</f>
        <v>896944.61159587023</v>
      </c>
      <c r="E64" s="106">
        <f>'Non-Dairy Alternatives'!E186</f>
        <v>44291.247803962789</v>
      </c>
      <c r="F64" s="107">
        <f>'Non-Dairy Alternatives'!F186</f>
        <v>5.1945197995808524E-2</v>
      </c>
      <c r="G64" s="108">
        <f>'Non-Dairy Alternatives'!G186</f>
        <v>8.2219174879905079</v>
      </c>
      <c r="H64" s="109">
        <f>'Non-Dairy Alternatives'!H186</f>
        <v>0.97230266697009515</v>
      </c>
      <c r="I64" s="155">
        <f>'Non-Dairy Alternatives'!I186</f>
        <v>14.128976928127781</v>
      </c>
      <c r="J64" s="156">
        <f>'Non-Dairy Alternatives'!J186</f>
        <v>-1.3867936620651165</v>
      </c>
      <c r="K64" s="244">
        <f>'Non-Dairy Alternatives'!K186</f>
        <v>-8.9379618885424325E-2</v>
      </c>
      <c r="L64" s="247">
        <f>'Non-Dairy Alternatives'!L186</f>
        <v>12672909.723046584</v>
      </c>
      <c r="M64" s="111">
        <f>'Non-Dairy Alternatives'!M186</f>
        <v>-556664.26250493899</v>
      </c>
      <c r="N64" s="107">
        <f>'Non-Dairy Alternatives'!N186</f>
        <v>-4.2077262889409085E-2</v>
      </c>
      <c r="O64" s="105">
        <f>'Non-Dairy Alternatives'!O186</f>
        <v>4168187.2874490023</v>
      </c>
      <c r="P64" s="106">
        <f>'Non-Dairy Alternatives'!P186</f>
        <v>-342820.86557340249</v>
      </c>
      <c r="Q64" s="107">
        <f>'Non-Dairy Alternatives'!Q186</f>
        <v>-7.5996507641802921E-2</v>
      </c>
    </row>
    <row r="65" spans="2:17">
      <c r="B65" s="322"/>
      <c r="C65" s="255" t="s">
        <v>262</v>
      </c>
      <c r="D65" s="105"/>
      <c r="E65" s="106"/>
      <c r="F65" s="107"/>
      <c r="G65" s="108"/>
      <c r="H65" s="109"/>
      <c r="I65" s="155"/>
      <c r="J65" s="156"/>
      <c r="K65" s="244"/>
      <c r="L65" s="247"/>
      <c r="M65" s="111"/>
      <c r="N65" s="107"/>
      <c r="O65" s="105"/>
      <c r="P65" s="106"/>
      <c r="Q65" s="107"/>
    </row>
    <row r="66" spans="2:17">
      <c r="B66" s="322"/>
      <c r="C66" s="255" t="s">
        <v>263</v>
      </c>
      <c r="D66" s="105">
        <f>'Non-Dairy Alternatives'!D188</f>
        <v>57362.707651466131</v>
      </c>
      <c r="E66" s="106">
        <f>'Non-Dairy Alternatives'!E188</f>
        <v>10211.457651466131</v>
      </c>
      <c r="F66" s="107">
        <f>'Non-Dairy Alternatives'!F188</f>
        <v>0.2165681217669973</v>
      </c>
      <c r="G66" s="108">
        <f>'Non-Dairy Alternatives'!G188</f>
        <v>0.52582003738105498</v>
      </c>
      <c r="H66" s="109">
        <f>'Non-Dairy Alternatives'!H188</f>
        <v>0.12492042759183825</v>
      </c>
      <c r="I66" s="155">
        <f>'Non-Dairy Alternatives'!I188</f>
        <v>21.963536167790327</v>
      </c>
      <c r="J66" s="156">
        <f>'Non-Dairy Alternatives'!J188</f>
        <v>1.8531123720266969</v>
      </c>
      <c r="K66" s="244">
        <f>'Non-Dairy Alternatives'!K188</f>
        <v>9.2146858308230439E-2</v>
      </c>
      <c r="L66" s="247">
        <f>'Non-Dairy Alternatives'!L188</f>
        <v>1259887.9041853594</v>
      </c>
      <c r="M66" s="111">
        <f>'Non-Dairy Alternatives'!M188</f>
        <v>311656.28418535949</v>
      </c>
      <c r="N66" s="107">
        <f>'Non-Dairy Alternatives'!N188</f>
        <v>0.32867105210577086</v>
      </c>
      <c r="O66" s="105">
        <f>'Non-Dairy Alternatives'!O188</f>
        <v>229381.83060586452</v>
      </c>
      <c r="P66" s="106">
        <f>'Non-Dairy Alternatives'!P188</f>
        <v>40793.830605864525</v>
      </c>
      <c r="Q66" s="107">
        <f>'Non-Dairy Alternatives'!Q188</f>
        <v>0.21631191065107283</v>
      </c>
    </row>
    <row r="67" spans="2:17">
      <c r="B67" s="322"/>
      <c r="C67" s="255" t="s">
        <v>264</v>
      </c>
      <c r="D67" s="105">
        <f>'Non-Dairy Alternatives'!D189</f>
        <v>29953.421394405617</v>
      </c>
      <c r="E67" s="106">
        <f>'Non-Dairy Alternatives'!E189</f>
        <v>1020.8697552226877</v>
      </c>
      <c r="F67" s="107">
        <f>'Non-Dairy Alternatives'!F189</f>
        <v>3.5284470168892357E-2</v>
      </c>
      <c r="G67" s="108">
        <f>'Non-Dairy Alternatives'!G189</f>
        <v>0.27457053200825149</v>
      </c>
      <c r="H67" s="109">
        <f>'Non-Dairy Alternatives'!H189</f>
        <v>2.8573900691906767E-2</v>
      </c>
      <c r="I67" s="155">
        <f>'Non-Dairy Alternatives'!I189</f>
        <v>8.2710824569254076</v>
      </c>
      <c r="J67" s="156">
        <f>'Non-Dairy Alternatives'!J189</f>
        <v>0.90873287845299888</v>
      </c>
      <c r="K67" s="244">
        <f>'Non-Dairy Alternatives'!K189</f>
        <v>0.1234297378530006</v>
      </c>
      <c r="L67" s="247">
        <f>'Non-Dairy Alternatives'!L189</f>
        <v>247747.2182201625</v>
      </c>
      <c r="M67" s="111">
        <f>'Non-Dairy Alternatives'!M189</f>
        <v>34735.658855292859</v>
      </c>
      <c r="N67" s="107">
        <f>'Non-Dairy Alternatives'!N189</f>
        <v>0.16306936092512145</v>
      </c>
      <c r="O67" s="105">
        <f>'Non-Dairy Alternatives'!O189</f>
        <v>65040.381466507912</v>
      </c>
      <c r="P67" s="106">
        <f>'Non-Dairy Alternatives'!P189</f>
        <v>2252.8200520277023</v>
      </c>
      <c r="Q67" s="107">
        <f>'Non-Dairy Alternatives'!Q189</f>
        <v>3.5880037403525467E-2</v>
      </c>
    </row>
    <row r="68" spans="2:17">
      <c r="B68" s="322"/>
      <c r="C68" s="255" t="s">
        <v>229</v>
      </c>
      <c r="D68" s="105">
        <f>'Non-Dairy Alternatives'!D190</f>
        <v>1468177.6015399394</v>
      </c>
      <c r="E68" s="106">
        <f>'Non-Dairy Alternatives'!E190</f>
        <v>-4028.1796350548975</v>
      </c>
      <c r="F68" s="107">
        <f>'Non-Dairy Alternatives'!F190</f>
        <v>-2.7361525722578903E-3</v>
      </c>
      <c r="G68" s="108">
        <f>'Non-Dairy Alternatives'!G190</f>
        <v>13.458172267850175</v>
      </c>
      <c r="H68" s="109">
        <f>'Non-Dairy Alternatives'!H190</f>
        <v>0.94086417522306043</v>
      </c>
      <c r="I68" s="155">
        <f>'Non-Dairy Alternatives'!I190</f>
        <v>10.326691510629386</v>
      </c>
      <c r="J68" s="156">
        <f>'Non-Dairy Alternatives'!J190</f>
        <v>0.17914446913525595</v>
      </c>
      <c r="K68" s="244">
        <f>'Non-Dairy Alternatives'!K190</f>
        <v>1.7653967840968846E-2</v>
      </c>
      <c r="L68" s="247">
        <f>'Non-Dairy Alternatives'!L190</f>
        <v>15161417.173918705</v>
      </c>
      <c r="M68" s="111">
        <f>'Non-Dairy Alternatives'!M190</f>
        <v>222139.75468583778</v>
      </c>
      <c r="N68" s="107">
        <f>'Non-Dairy Alternatives'!N190</f>
        <v>1.4869511319192348E-2</v>
      </c>
      <c r="O68" s="105">
        <f>'Non-Dairy Alternatives'!O190</f>
        <v>3283163.8398708105</v>
      </c>
      <c r="P68" s="106">
        <f>'Non-Dairy Alternatives'!P190</f>
        <v>140604.81775580905</v>
      </c>
      <c r="Q68" s="107">
        <f>'Non-Dairy Alternatives'!Q190</f>
        <v>4.474214064599473E-2</v>
      </c>
    </row>
    <row r="69" spans="2:17">
      <c r="B69" s="322"/>
      <c r="C69" s="255" t="s">
        <v>230</v>
      </c>
      <c r="D69" s="105">
        <f>'Non-Dairy Alternatives'!D191</f>
        <v>121140.73588740869</v>
      </c>
      <c r="E69" s="106">
        <f>'Non-Dairy Alternatives'!E191</f>
        <v>-4853.5823165768816</v>
      </c>
      <c r="F69" s="107">
        <f>'Non-Dairy Alternatives'!F191</f>
        <v>-3.8522231682851779E-2</v>
      </c>
      <c r="G69" s="108">
        <f>'Non-Dairy Alternatives'!G191</f>
        <v>1.1104466452266166</v>
      </c>
      <c r="H69" s="109">
        <f>'Non-Dairy Alternatives'!H191</f>
        <v>3.9190358200583919E-2</v>
      </c>
      <c r="I69" s="155">
        <f>'Non-Dairy Alternatives'!I191</f>
        <v>10.654510439459228</v>
      </c>
      <c r="J69" s="156">
        <f>'Non-Dairy Alternatives'!J191</f>
        <v>-3.0512848960079229</v>
      </c>
      <c r="K69" s="244">
        <f>'Non-Dairy Alternatives'!K191</f>
        <v>-0.22262735006059553</v>
      </c>
      <c r="L69" s="247">
        <f>'Non-Dairy Alternatives'!L191</f>
        <v>1290695.2351561692</v>
      </c>
      <c r="M69" s="111">
        <f>'Non-Dairy Alternatives'!M191</f>
        <v>-436157.10357938032</v>
      </c>
      <c r="N69" s="107">
        <f>'Non-Dairy Alternatives'!N191</f>
        <v>-0.2525734793854737</v>
      </c>
      <c r="O69" s="105">
        <f>'Non-Dairy Alternatives'!O191</f>
        <v>323194.87735104561</v>
      </c>
      <c r="P69" s="106">
        <f>'Non-Dairy Alternatives'!P191</f>
        <v>-15882.894810199738</v>
      </c>
      <c r="Q69" s="107">
        <f>'Non-Dairy Alternatives'!Q191</f>
        <v>-4.6841450882975519E-2</v>
      </c>
    </row>
    <row r="70" spans="2:17">
      <c r="B70" s="322"/>
      <c r="C70" s="83" t="s">
        <v>230</v>
      </c>
      <c r="D70" s="105">
        <f>'Non-Dairy Alternatives'!D192</f>
        <v>48344.564963731835</v>
      </c>
      <c r="E70" s="106">
        <f>'Non-Dairy Alternatives'!E192</f>
        <v>-11785.181647397178</v>
      </c>
      <c r="F70" s="107">
        <f>'Non-Dairy Alternatives'!F192</f>
        <v>-0.19599586413716796</v>
      </c>
      <c r="G70" s="108">
        <f>'Non-Dairy Alternatives'!G192</f>
        <v>0.44315448132007046</v>
      </c>
      <c r="H70" s="109">
        <f>'Non-Dairy Alternatives'!H192</f>
        <v>-6.8093724255096577E-2</v>
      </c>
      <c r="I70" s="155">
        <f>'Non-Dairy Alternatives'!I192</f>
        <v>8.419839276346087</v>
      </c>
      <c r="J70" s="156">
        <f>'Non-Dairy Alternatives'!J192</f>
        <v>-9.1923387536693824E-2</v>
      </c>
      <c r="K70" s="244">
        <f>'Non-Dairy Alternatives'!K192</f>
        <v>-1.0799571271734856E-2</v>
      </c>
      <c r="L70" s="247">
        <f>'Non-Dairy Alternatives'!L192</f>
        <v>407053.46687949426</v>
      </c>
      <c r="M70" s="111">
        <f>'Non-Dairy Alternatives'!M192</f>
        <v>-104756.66531384579</v>
      </c>
      <c r="N70" s="107">
        <f>'Non-Dairy Alternatives'!N192</f>
        <v>-0.20467876410518812</v>
      </c>
      <c r="O70" s="105">
        <f>'Non-Dairy Alternatives'!O192</f>
        <v>102442.67332154512</v>
      </c>
      <c r="P70" s="106">
        <f>'Non-Dairy Alternatives'!P192</f>
        <v>-18154.449618279919</v>
      </c>
      <c r="Q70" s="107">
        <f>'Non-Dairy Alternatives'!Q192</f>
        <v>-0.15053799937945897</v>
      </c>
    </row>
    <row r="71" spans="2:17" ht="15" thickBot="1">
      <c r="B71" s="336"/>
      <c r="C71" s="256" t="s">
        <v>86</v>
      </c>
      <c r="D71" s="128">
        <f>'Non-Dairy Alternatives'!D193</f>
        <v>769543.51370733045</v>
      </c>
      <c r="E71" s="129">
        <f>'Non-Dairy Alternatives'!E193</f>
        <v>-120821.6479341638</v>
      </c>
      <c r="F71" s="130">
        <f>'Non-Dairy Alternatives'!F193</f>
        <v>-0.13569898412401346</v>
      </c>
      <c r="G71" s="131">
        <f>'Non-Dairy Alternatives'!G193</f>
        <v>7.0540847130599964</v>
      </c>
      <c r="H71" s="132">
        <f>'Non-Dairy Alternatives'!H193</f>
        <v>-0.51617155526773395</v>
      </c>
      <c r="I71" s="205">
        <f>'Non-Dairy Alternatives'!I193</f>
        <v>7.0919621037774121</v>
      </c>
      <c r="J71" s="157">
        <f>'Non-Dairy Alternatives'!J193</f>
        <v>0.57067460737257125</v>
      </c>
      <c r="K71" s="246">
        <f>'Non-Dairy Alternatives'!K193</f>
        <v>8.7509499878234448E-2</v>
      </c>
      <c r="L71" s="248">
        <f>'Non-Dairy Alternatives'!L193</f>
        <v>5457573.4364201007</v>
      </c>
      <c r="M71" s="134">
        <f>'Non-Dairy Alternatives'!M193</f>
        <v>-348753.75942705106</v>
      </c>
      <c r="N71" s="130">
        <f>'Non-Dairy Alternatives'!N193</f>
        <v>-6.0064434480456001E-2</v>
      </c>
      <c r="O71" s="128">
        <f>'Non-Dairy Alternatives'!O193</f>
        <v>1227314.0083547831</v>
      </c>
      <c r="P71" s="129">
        <f>'Non-Dairy Alternatives'!P193</f>
        <v>14159.094748735195</v>
      </c>
      <c r="Q71" s="130">
        <f>'Non-Dairy Alternatives'!Q193</f>
        <v>1.1671299839727747E-2</v>
      </c>
    </row>
    <row r="72" spans="2:17">
      <c r="B72" s="226"/>
      <c r="C72" s="82" t="s">
        <v>207</v>
      </c>
      <c r="D72" s="121">
        <f>'Trad vs Value Add'!D69</f>
        <v>4580242.9235361796</v>
      </c>
      <c r="E72" s="122">
        <f>'Trad vs Value Add'!E69</f>
        <v>47210.002315836959</v>
      </c>
      <c r="F72" s="123">
        <f>'Trad vs Value Add'!F69</f>
        <v>1.0414661251374168E-2</v>
      </c>
      <c r="G72" s="124">
        <f>'Trad vs Value Add'!G69</f>
        <v>3.6474402717719423</v>
      </c>
      <c r="H72" s="125">
        <f>'Trad vs Value Add'!H69</f>
        <v>-4.2867598538501639E-2</v>
      </c>
      <c r="I72" s="204">
        <f>'Trad vs Value Add'!I69</f>
        <v>5.9504091513482926</v>
      </c>
      <c r="J72" s="152">
        <f>'Trad vs Value Add'!J69</f>
        <v>0.47604470955963141</v>
      </c>
      <c r="K72" s="123">
        <f>'Trad vs Value Add'!K69</f>
        <v>8.6958899909135648E-2</v>
      </c>
      <c r="L72" s="233">
        <f>'Trad vs Value Add'!L69</f>
        <v>27254319.407607943</v>
      </c>
      <c r="M72" s="234">
        <f>'Trad vs Value Add'!M69</f>
        <v>2438845.1702219173</v>
      </c>
      <c r="N72" s="232">
        <f>'Trad vs Value Add'!N69</f>
        <v>9.8279208645855667E-2</v>
      </c>
      <c r="O72" s="251">
        <f>'Trad vs Value Add'!O69</f>
        <v>9788754.3571342826</v>
      </c>
      <c r="P72" s="231">
        <f>'Trad vs Value Add'!P69</f>
        <v>9235.8369481600821</v>
      </c>
      <c r="Q72" s="232">
        <f>'Trad vs Value Add'!Q69</f>
        <v>9.4440610026927038E-4</v>
      </c>
    </row>
    <row r="73" spans="2:17">
      <c r="B73" s="226" t="s">
        <v>220</v>
      </c>
      <c r="C73" s="83" t="s">
        <v>208</v>
      </c>
      <c r="D73" s="105">
        <f>'Trad vs Value Add'!D70</f>
        <v>98168060.85449858</v>
      </c>
      <c r="E73" s="106">
        <f>'Trad vs Value Add'!E70</f>
        <v>773629.45999860764</v>
      </c>
      <c r="F73" s="107">
        <f>'Trad vs Value Add'!F70</f>
        <v>7.9432617339793392E-3</v>
      </c>
      <c r="G73" s="108">
        <f>'Trad vs Value Add'!G70</f>
        <v>78.175359809521794</v>
      </c>
      <c r="H73" s="109">
        <f>'Trad vs Value Add'!H70</f>
        <v>-1.1127113220629354</v>
      </c>
      <c r="I73" s="206">
        <f>'Trad vs Value Add'!I70</f>
        <v>3.6465622145444665</v>
      </c>
      <c r="J73" s="156">
        <f>'Trad vs Value Add'!J70</f>
        <v>0.25862680288371198</v>
      </c>
      <c r="K73" s="107">
        <f>'Trad vs Value Add'!K70</f>
        <v>7.6337583648601492E-2</v>
      </c>
      <c r="L73" s="110">
        <f>'Trad vs Value Add'!L70</f>
        <v>357975941.38711631</v>
      </c>
      <c r="M73" s="111">
        <f>'Trad vs Value Add'!M70</f>
        <v>28009898.367125928</v>
      </c>
      <c r="N73" s="107">
        <f>'Trad vs Value Add'!N70</f>
        <v>8.4887214789641244E-2</v>
      </c>
      <c r="O73" s="105">
        <f>'Trad vs Value Add'!O70</f>
        <v>109322514.0385142</v>
      </c>
      <c r="P73" s="106">
        <f>'Trad vs Value Add'!P70</f>
        <v>1023980.1056921333</v>
      </c>
      <c r="Q73" s="107">
        <f>'Trad vs Value Add'!Q70</f>
        <v>9.455161288954397E-3</v>
      </c>
    </row>
    <row r="74" spans="2:17">
      <c r="B74" s="226" t="s">
        <v>218</v>
      </c>
      <c r="C74" s="83" t="s">
        <v>209</v>
      </c>
      <c r="D74" s="105">
        <f>'Trad vs Value Add'!D71</f>
        <v>1039936.0767601541</v>
      </c>
      <c r="E74" s="106">
        <f>'Trad vs Value Add'!E71</f>
        <v>-4181.6276329796528</v>
      </c>
      <c r="F74" s="107">
        <f>'Trad vs Value Add'!F71</f>
        <v>-4.0049389215271614E-3</v>
      </c>
      <c r="G74" s="108">
        <f>'Trad vs Value Add'!G71</f>
        <v>0.828144880035104</v>
      </c>
      <c r="H74" s="109">
        <f>'Trad vs Value Add'!H71</f>
        <v>-2.1863458535522184E-2</v>
      </c>
      <c r="I74" s="206">
        <f>'Trad vs Value Add'!I71</f>
        <v>13.380557697150936</v>
      </c>
      <c r="J74" s="156">
        <f>'Trad vs Value Add'!J71</f>
        <v>0.60203165198424102</v>
      </c>
      <c r="K74" s="107">
        <f>'Trad vs Value Add'!K71</f>
        <v>4.7112761664084991E-2</v>
      </c>
      <c r="L74" s="110">
        <f>'Trad vs Value Add'!L71</f>
        <v>13914924.676438026</v>
      </c>
      <c r="M74" s="111">
        <f>'Trad vs Value Add'!M71</f>
        <v>572639.39663070627</v>
      </c>
      <c r="N74" s="107">
        <f>'Trad vs Value Add'!N71</f>
        <v>4.2919139009668657E-2</v>
      </c>
      <c r="O74" s="105">
        <f>'Trad vs Value Add'!O71</f>
        <v>2536150.8933674097</v>
      </c>
      <c r="P74" s="106">
        <f>'Trad vs Value Add'!P71</f>
        <v>264209.19467582973</v>
      </c>
      <c r="Q74" s="107">
        <f>'Trad vs Value Add'!Q71</f>
        <v>0.11629224237047492</v>
      </c>
    </row>
    <row r="75" spans="2:17" ht="15" thickBot="1">
      <c r="B75" s="226"/>
      <c r="C75" s="84" t="s">
        <v>210</v>
      </c>
      <c r="D75" s="128">
        <f>'Trad vs Value Add'!D72</f>
        <v>18682333.466679301</v>
      </c>
      <c r="E75" s="129">
        <f>'Trad vs Value Add'!E72</f>
        <v>1796283.8287740946</v>
      </c>
      <c r="F75" s="130">
        <f>'Trad vs Value Add'!F72</f>
        <v>0.10637679429425934</v>
      </c>
      <c r="G75" s="131">
        <f>'Trad vs Value Add'!G72</f>
        <v>14.877528680166419</v>
      </c>
      <c r="H75" s="132">
        <f>'Trad vs Value Add'!H72</f>
        <v>1.1307231836736644</v>
      </c>
      <c r="I75" s="205">
        <f>'Trad vs Value Add'!I72</f>
        <v>8.69246594454183</v>
      </c>
      <c r="J75" s="157">
        <f>'Trad vs Value Add'!J72</f>
        <v>0.15751213302909051</v>
      </c>
      <c r="K75" s="130">
        <f>'Trad vs Value Add'!K72</f>
        <v>1.8454948498564046E-2</v>
      </c>
      <c r="L75" s="133">
        <f>'Trad vs Value Add'!L72</f>
        <v>162395547.42368394</v>
      </c>
      <c r="M75" s="134">
        <f>'Trad vs Value Add'!M72</f>
        <v>18273893.705251575</v>
      </c>
      <c r="N75" s="130">
        <f>'Trad vs Value Add'!N72</f>
        <v>0.12679492105296628</v>
      </c>
      <c r="O75" s="128">
        <f>'Trad vs Value Add'!O72</f>
        <v>25767524.83945173</v>
      </c>
      <c r="P75" s="129">
        <f>'Trad vs Value Add'!P72</f>
        <v>2738563.340735089</v>
      </c>
      <c r="Q75" s="130">
        <f>'Trad vs Value Add'!Q72</f>
        <v>0.11891823002473229</v>
      </c>
    </row>
    <row r="76" spans="2:17">
      <c r="B76" s="324" t="s">
        <v>219</v>
      </c>
      <c r="C76" s="82" t="s">
        <v>216</v>
      </c>
      <c r="D76" s="121">
        <f>Filtration!D39</f>
        <v>122688560.88603014</v>
      </c>
      <c r="E76" s="122">
        <f>Filtration!E39</f>
        <v>2003609.8429884166</v>
      </c>
      <c r="F76" s="123">
        <f>Filtration!F39</f>
        <v>1.660198579584159E-2</v>
      </c>
      <c r="G76" s="124">
        <f>Filtration!G39</f>
        <v>97.702066316595847</v>
      </c>
      <c r="H76" s="125">
        <f>Filtration!H39</f>
        <v>-0.54664098427035412</v>
      </c>
      <c r="I76" s="204">
        <f>Filtration!I39</f>
        <v>4.5998658525871985</v>
      </c>
      <c r="J76" s="152">
        <f>Filtration!J39</f>
        <v>0.26853984397538078</v>
      </c>
      <c r="K76" s="123">
        <f>Filtration!K39</f>
        <v>6.1999453156251175E-2</v>
      </c>
      <c r="L76" s="126">
        <f>Filtration!L39</f>
        <v>564350921.72271538</v>
      </c>
      <c r="M76" s="127">
        <f>Filtration!M39</f>
        <v>41625054.421944857</v>
      </c>
      <c r="N76" s="123">
        <f>Filtration!N39</f>
        <v>7.9630752992742707E-2</v>
      </c>
      <c r="O76" s="121">
        <f>Filtration!O39</f>
        <v>149752635.19116414</v>
      </c>
      <c r="P76" s="122">
        <f>Filtration!P39</f>
        <v>2922800.8734440804</v>
      </c>
      <c r="Q76" s="123">
        <f>Filtration!Q39</f>
        <v>1.990604216796657E-2</v>
      </c>
    </row>
    <row r="77" spans="2:17" ht="15" thickBot="1">
      <c r="B77" s="323"/>
      <c r="C77" s="84" t="s">
        <v>217</v>
      </c>
      <c r="D77" s="128">
        <f>Filtration!D40</f>
        <v>2885611.1979750348</v>
      </c>
      <c r="E77" s="129">
        <f>Filtration!E40</f>
        <v>734390.28664201824</v>
      </c>
      <c r="F77" s="130">
        <f>Filtration!F40</f>
        <v>0.3413830177891628</v>
      </c>
      <c r="G77" s="131">
        <f>Filtration!G40</f>
        <v>2.2979336834047928</v>
      </c>
      <c r="H77" s="132">
        <f>Filtration!H40</f>
        <v>0.54664098427048624</v>
      </c>
      <c r="I77" s="205">
        <f>Filtration!I40</f>
        <v>12.066805841138692</v>
      </c>
      <c r="J77" s="157">
        <f>Filtration!J40</f>
        <v>1.4951043094451428</v>
      </c>
      <c r="K77" s="130">
        <f>Filtration!K40</f>
        <v>0.14142513435163473</v>
      </c>
      <c r="L77" s="133">
        <f>Filtration!L40</f>
        <v>34820110.058980368</v>
      </c>
      <c r="M77" s="134">
        <f>Filtration!M40</f>
        <v>12078044.655629925</v>
      </c>
      <c r="N77" s="130">
        <f>Filtration!N40</f>
        <v>0.53108829129699642</v>
      </c>
      <c r="O77" s="128">
        <f>Filtration!O40</f>
        <v>7077452.6176192164</v>
      </c>
      <c r="P77" s="129">
        <f>Filtration!P40</f>
        <v>1755512.6298738923</v>
      </c>
      <c r="Q77" s="130">
        <f>Filtration!Q40</f>
        <v>0.32986328931108955</v>
      </c>
    </row>
    <row r="78" spans="2:17">
      <c r="B78" s="103"/>
      <c r="C78" s="80"/>
      <c r="D78" s="61"/>
      <c r="E78" s="61"/>
      <c r="F78" s="62"/>
      <c r="G78" s="63"/>
      <c r="H78" s="63"/>
      <c r="I78" s="162"/>
      <c r="J78" s="162"/>
      <c r="K78" s="62"/>
      <c r="L78" s="64"/>
      <c r="M78" s="64"/>
      <c r="N78" s="62"/>
      <c r="O78" s="61"/>
      <c r="P78" s="61"/>
      <c r="Q78" s="62"/>
    </row>
    <row r="79" spans="2:17" ht="23.5">
      <c r="B79" s="333" t="s">
        <v>139</v>
      </c>
      <c r="C79" s="333"/>
      <c r="D79" s="333"/>
      <c r="E79" s="333"/>
      <c r="F79" s="333"/>
      <c r="G79" s="333"/>
      <c r="H79" s="333"/>
      <c r="I79" s="333"/>
      <c r="J79" s="333"/>
      <c r="K79" s="333"/>
      <c r="L79" s="333"/>
      <c r="M79" s="333"/>
      <c r="N79" s="333"/>
      <c r="O79" s="333"/>
      <c r="P79" s="333"/>
      <c r="Q79" s="333"/>
    </row>
    <row r="80" spans="2:17">
      <c r="B80" s="334" t="s">
        <v>17</v>
      </c>
      <c r="C80" s="334"/>
      <c r="D80" s="334"/>
      <c r="E80" s="334"/>
      <c r="F80" s="334"/>
      <c r="G80" s="334"/>
      <c r="H80" s="334"/>
      <c r="I80" s="334"/>
      <c r="J80" s="334"/>
      <c r="K80" s="334"/>
      <c r="L80" s="334"/>
      <c r="M80" s="334"/>
      <c r="N80" s="334"/>
      <c r="O80" s="334"/>
      <c r="P80" s="334"/>
      <c r="Q80" s="334"/>
    </row>
    <row r="81" spans="2:17" ht="15" thickBot="1">
      <c r="B81" s="334" t="str">
        <f>'HOME PAGE'!H6</f>
        <v>LATEST 52 WEEKS ENDING 12-29-2024</v>
      </c>
      <c r="C81" s="334"/>
      <c r="D81" s="334"/>
      <c r="E81" s="334"/>
      <c r="F81" s="334"/>
      <c r="G81" s="334"/>
      <c r="H81" s="334"/>
      <c r="I81" s="334"/>
      <c r="J81" s="334"/>
      <c r="K81" s="334"/>
      <c r="L81" s="334"/>
      <c r="M81" s="334"/>
      <c r="N81" s="334"/>
      <c r="O81" s="334"/>
      <c r="P81" s="334"/>
      <c r="Q81" s="334"/>
    </row>
    <row r="82" spans="2:17">
      <c r="D82" s="325" t="s">
        <v>76</v>
      </c>
      <c r="E82" s="326"/>
      <c r="F82" s="327"/>
      <c r="G82" s="328" t="s">
        <v>19</v>
      </c>
      <c r="H82" s="329"/>
      <c r="I82" s="325" t="s">
        <v>20</v>
      </c>
      <c r="J82" s="326"/>
      <c r="K82" s="327"/>
      <c r="L82" s="328" t="s">
        <v>21</v>
      </c>
      <c r="M82" s="326"/>
      <c r="N82" s="329"/>
      <c r="O82" s="325" t="s">
        <v>22</v>
      </c>
      <c r="P82" s="326"/>
      <c r="Q82" s="327"/>
    </row>
    <row r="83" spans="2:17" ht="29.5" thickBot="1">
      <c r="B83" s="14"/>
      <c r="C83" s="79"/>
      <c r="D83" s="112" t="s">
        <v>18</v>
      </c>
      <c r="E83" s="113" t="s">
        <v>24</v>
      </c>
      <c r="F83" s="17" t="s">
        <v>25</v>
      </c>
      <c r="G83" s="18" t="s">
        <v>18</v>
      </c>
      <c r="H83" s="49" t="s">
        <v>24</v>
      </c>
      <c r="I83" s="15" t="s">
        <v>18</v>
      </c>
      <c r="J83" s="16" t="s">
        <v>24</v>
      </c>
      <c r="K83" s="17" t="s">
        <v>25</v>
      </c>
      <c r="L83" s="18" t="s">
        <v>18</v>
      </c>
      <c r="M83" s="16" t="s">
        <v>24</v>
      </c>
      <c r="N83" s="49" t="s">
        <v>25</v>
      </c>
      <c r="O83" s="15" t="s">
        <v>18</v>
      </c>
      <c r="P83" s="16" t="s">
        <v>24</v>
      </c>
      <c r="Q83" s="17" t="s">
        <v>25</v>
      </c>
    </row>
    <row r="84" spans="2:17" ht="15" thickBot="1">
      <c r="C84" s="290" t="s">
        <v>77</v>
      </c>
      <c r="D84" s="291">
        <f>'Segment Data'!E147</f>
        <v>1540800183.7766652</v>
      </c>
      <c r="E84" s="292">
        <f>'Segment Data'!F147</f>
        <v>50909913.56658864</v>
      </c>
      <c r="F84" s="293">
        <f>'Segment Data'!G147</f>
        <v>3.4170243664595694E-2</v>
      </c>
      <c r="G84" s="294">
        <f>'Segment Data'!H147</f>
        <v>100.00000000000003</v>
      </c>
      <c r="H84" s="295">
        <f>'Segment Data'!I147</f>
        <v>1.4210854715202004E-14</v>
      </c>
      <c r="I84" s="296">
        <f>'Segment Data'!J147</f>
        <v>4.4853534879484824</v>
      </c>
      <c r="J84" s="297">
        <f>'Segment Data'!K147</f>
        <v>0.13236123062201788</v>
      </c>
      <c r="K84" s="293">
        <f>'Segment Data'!L147</f>
        <v>3.0406952918246619E-2</v>
      </c>
      <c r="L84" s="298">
        <f>'Segment Data'!M147</f>
        <v>6911033478.5343342</v>
      </c>
      <c r="M84" s="299">
        <f>'Segment Data'!N147</f>
        <v>425552668.04383183</v>
      </c>
      <c r="N84" s="293">
        <f>'Segment Data'!O147</f>
        <v>6.5616209573156836E-2</v>
      </c>
      <c r="O84" s="291">
        <f>'Segment Data'!P147</f>
        <v>1882061321.4278574</v>
      </c>
      <c r="P84" s="292">
        <f>'Segment Data'!Q147</f>
        <v>71910583.745194912</v>
      </c>
      <c r="Q84" s="293">
        <f>'Segment Data'!R147</f>
        <v>3.9726295853821626E-2</v>
      </c>
    </row>
    <row r="85" spans="2:17" ht="15" thickBot="1">
      <c r="B85" s="324" t="s">
        <v>111</v>
      </c>
      <c r="C85" s="82" t="s">
        <v>111</v>
      </c>
      <c r="D85" s="128">
        <f>'Segment Data'!E150</f>
        <v>1454499486.7287421</v>
      </c>
      <c r="E85" s="129">
        <f>'Segment Data'!F150</f>
        <v>47324532.116207838</v>
      </c>
      <c r="F85" s="130">
        <f>'Segment Data'!G150</f>
        <v>3.3630880055876673E-2</v>
      </c>
      <c r="G85" s="131">
        <f>'Segment Data'!H150</f>
        <v>94.398968928184402</v>
      </c>
      <c r="H85" s="132">
        <f>'Segment Data'!I150</f>
        <v>-4.9258753315982062E-2</v>
      </c>
      <c r="I85" s="205">
        <f>'Segment Data'!J150</f>
        <v>4.2964425713308207</v>
      </c>
      <c r="J85" s="157">
        <f>'Segment Data'!K150</f>
        <v>0.13182036841841072</v>
      </c>
      <c r="K85" s="130">
        <f>'Segment Data'!L150</f>
        <v>3.1652419354203577E-2</v>
      </c>
      <c r="L85" s="133">
        <f>'Segment Data'!M150</f>
        <v>6249173514.7601919</v>
      </c>
      <c r="M85" s="134">
        <f>'Segment Data'!N150</f>
        <v>388821455.39858627</v>
      </c>
      <c r="N85" s="130">
        <f>'Segment Data'!O150</f>
        <v>6.6347798128862295E-2</v>
      </c>
      <c r="O85" s="128">
        <f>'Segment Data'!P150</f>
        <v>1680603593.5141859</v>
      </c>
      <c r="P85" s="129">
        <f>'Segment Data'!Q150</f>
        <v>61939389.372486591</v>
      </c>
      <c r="Q85" s="130">
        <f>'Segment Data'!R150</f>
        <v>3.8265743576710594E-2</v>
      </c>
    </row>
    <row r="86" spans="2:17">
      <c r="B86" s="321"/>
      <c r="C86" s="102" t="s">
        <v>110</v>
      </c>
      <c r="D86" s="143">
        <f>'Segment Data'!E151</f>
        <v>1442246357.235239</v>
      </c>
      <c r="E86" s="144">
        <f>'Segment Data'!F151</f>
        <v>48438351.677656412</v>
      </c>
      <c r="F86" s="145">
        <f>'Segment Data'!G151</f>
        <v>3.4752527955440322E-2</v>
      </c>
      <c r="G86" s="146">
        <f>'Segment Data'!H151</f>
        <v>93.603724377819049</v>
      </c>
      <c r="H86" s="147">
        <f>'Segment Data'!I151</f>
        <v>5.2673442970402107E-2</v>
      </c>
      <c r="I86" s="207">
        <f>'Segment Data'!J151</f>
        <v>4.2554172089515196</v>
      </c>
      <c r="J86" s="161">
        <f>'Segment Data'!K151</f>
        <v>0.14319768233583474</v>
      </c>
      <c r="K86" s="145">
        <f>'Segment Data'!L151</f>
        <v>3.4822480027880465E-2</v>
      </c>
      <c r="L86" s="148">
        <f>'Segment Data'!M151</f>
        <v>6137359968.1264715</v>
      </c>
      <c r="M86" s="149">
        <f>'Segment Data'!N151</f>
        <v>405715471.31932354</v>
      </c>
      <c r="N86" s="145">
        <f>'Segment Data'!O151</f>
        <v>7.0785177193967652E-2</v>
      </c>
      <c r="O86" s="143">
        <f>'Segment Data'!P151</f>
        <v>1666167422.3093119</v>
      </c>
      <c r="P86" s="144">
        <f>'Segment Data'!Q151</f>
        <v>62309462.978833199</v>
      </c>
      <c r="Q86" s="145">
        <f>'Segment Data'!R151</f>
        <v>3.8849738916308975E-2</v>
      </c>
    </row>
    <row r="87" spans="2:17" ht="15" thickBot="1">
      <c r="B87" s="323"/>
      <c r="C87" s="98" t="s">
        <v>109</v>
      </c>
      <c r="D87" s="135">
        <f>'Segment Data'!E152</f>
        <v>12253129.49348967</v>
      </c>
      <c r="E87" s="136">
        <f>'Segment Data'!F152</f>
        <v>-1113819.5614391696</v>
      </c>
      <c r="F87" s="137">
        <f>'Segment Data'!G152</f>
        <v>-8.3326386362523555E-2</v>
      </c>
      <c r="G87" s="138">
        <f>'Segment Data'!H152</f>
        <v>0.79524455036447028</v>
      </c>
      <c r="H87" s="139">
        <f>'Segment Data'!I152</f>
        <v>-0.10193219628574335</v>
      </c>
      <c r="I87" s="208">
        <f>'Segment Data'!J152</f>
        <v>9.1253052286045424</v>
      </c>
      <c r="J87" s="154">
        <f>'Segment Data'!K152</f>
        <v>-0.50348605544905567</v>
      </c>
      <c r="K87" s="137">
        <f>'Segment Data'!L152</f>
        <v>-5.2289642655655784E-2</v>
      </c>
      <c r="L87" s="140">
        <f>'Segment Data'!M152</f>
        <v>111813546.63370976</v>
      </c>
      <c r="M87" s="141">
        <f>'Segment Data'!N152</f>
        <v>-16894015.920777619</v>
      </c>
      <c r="N87" s="137">
        <f>'Segment Data'!O152</f>
        <v>-0.13125892205149689</v>
      </c>
      <c r="O87" s="135">
        <f>'Segment Data'!P152</f>
        <v>14436171.20487419</v>
      </c>
      <c r="P87" s="136">
        <f>'Segment Data'!Q152</f>
        <v>-370073.60634383</v>
      </c>
      <c r="Q87" s="137">
        <f>'Segment Data'!R152</f>
        <v>-2.4994427085485039E-2</v>
      </c>
    </row>
    <row r="88" spans="2:17">
      <c r="B88" s="324" t="s">
        <v>108</v>
      </c>
      <c r="C88" s="82" t="s">
        <v>185</v>
      </c>
      <c r="D88" s="121">
        <f>Fat!E131</f>
        <v>53004472.072068326</v>
      </c>
      <c r="E88" s="122">
        <f>Fat!F131</f>
        <v>-3270635.2322676107</v>
      </c>
      <c r="F88" s="123">
        <f>Fat!G131</f>
        <v>-5.8118684955676875E-2</v>
      </c>
      <c r="G88" s="124">
        <f>Fat!H131</f>
        <v>3.4400613804541944</v>
      </c>
      <c r="H88" s="125">
        <f>Fat!I131</f>
        <v>-0.33706962238140958</v>
      </c>
      <c r="I88" s="204">
        <f>Fat!J131</f>
        <v>4.8007915445489671</v>
      </c>
      <c r="J88" s="152">
        <f>Fat!K131</f>
        <v>0.34549085530793278</v>
      </c>
      <c r="K88" s="123">
        <f>Fat!L131</f>
        <v>7.7546024254265891E-2</v>
      </c>
      <c r="L88" s="126">
        <f>Fat!M131</f>
        <v>254463421.34686747</v>
      </c>
      <c r="M88" s="127">
        <f>Fat!N131</f>
        <v>3740896.9867464006</v>
      </c>
      <c r="N88" s="123">
        <f>Fat!O131</f>
        <v>1.4920466345389958E-2</v>
      </c>
      <c r="O88" s="121">
        <f>Fat!P131</f>
        <v>74541037.396304354</v>
      </c>
      <c r="P88" s="122">
        <f>Fat!Q131</f>
        <v>-980331.83301328123</v>
      </c>
      <c r="Q88" s="123">
        <f>Fat!R131</f>
        <v>-1.2980853538771823E-2</v>
      </c>
    </row>
    <row r="89" spans="2:17">
      <c r="B89" s="321"/>
      <c r="C89" s="83" t="s">
        <v>186</v>
      </c>
      <c r="D89" s="105">
        <f>Fat!E132</f>
        <v>165706881.61640239</v>
      </c>
      <c r="E89" s="106">
        <f>Fat!F132</f>
        <v>1172627.5498327017</v>
      </c>
      <c r="F89" s="107">
        <f>Fat!G132</f>
        <v>7.1269508983719757E-3</v>
      </c>
      <c r="G89" s="108">
        <f>Fat!H132</f>
        <v>10.754599029851953</v>
      </c>
      <c r="H89" s="109">
        <f>Fat!I132</f>
        <v>-0.28878163759613962</v>
      </c>
      <c r="I89" s="206">
        <f>Fat!J132</f>
        <v>4.3997695186843311</v>
      </c>
      <c r="J89" s="156">
        <f>Fat!K132</f>
        <v>-1.5855859356530111E-2</v>
      </c>
      <c r="K89" s="107">
        <f>Fat!L132</f>
        <v>-3.5908524838592828E-3</v>
      </c>
      <c r="L89" s="110">
        <f>Fat!M132</f>
        <v>729072086.77208018</v>
      </c>
      <c r="M89" s="111">
        <f>Fat!N132</f>
        <v>2550458.9587123394</v>
      </c>
      <c r="N89" s="107">
        <f>Fat!O132</f>
        <v>3.5105065851769972E-3</v>
      </c>
      <c r="O89" s="105">
        <f>Fat!P132</f>
        <v>221152995.22379965</v>
      </c>
      <c r="P89" s="106">
        <f>Fat!Q132</f>
        <v>341291.67764747143</v>
      </c>
      <c r="Q89" s="107">
        <f>Fat!R132</f>
        <v>1.5456231357598197E-3</v>
      </c>
    </row>
    <row r="90" spans="2:17">
      <c r="B90" s="321"/>
      <c r="C90" s="83" t="s">
        <v>187</v>
      </c>
      <c r="D90" s="105">
        <f>Fat!E133</f>
        <v>563326031.66848803</v>
      </c>
      <c r="E90" s="106">
        <f>Fat!F133</f>
        <v>1791783.704077363</v>
      </c>
      <c r="F90" s="107">
        <f>Fat!G133</f>
        <v>3.1908716352968092E-3</v>
      </c>
      <c r="G90" s="108">
        <f>Fat!H133</f>
        <v>36.560615555465198</v>
      </c>
      <c r="H90" s="109">
        <f>Fat!I133</f>
        <v>-1.1290223455349704</v>
      </c>
      <c r="I90" s="206">
        <f>Fat!J133</f>
        <v>4.4524634140043133</v>
      </c>
      <c r="J90" s="156">
        <f>Fat!K133</f>
        <v>0.16507820764878733</v>
      </c>
      <c r="K90" s="107">
        <f>Fat!L133</f>
        <v>3.8503236752340103E-2</v>
      </c>
      <c r="L90" s="110">
        <f>Fat!M133</f>
        <v>2508188546.1601782</v>
      </c>
      <c r="M90" s="111">
        <f>Fat!N133</f>
        <v>100674918.57558823</v>
      </c>
      <c r="N90" s="107">
        <f>Fat!O133</f>
        <v>4.1816967273657073E-2</v>
      </c>
      <c r="O90" s="105">
        <f>Fat!P133</f>
        <v>674089461.39833844</v>
      </c>
      <c r="P90" s="106">
        <f>Fat!Q133</f>
        <v>9797174.0532079935</v>
      </c>
      <c r="Q90" s="107">
        <f>Fat!R133</f>
        <v>1.4748288125341293E-2</v>
      </c>
    </row>
    <row r="91" spans="2:17" ht="15" thickBot="1">
      <c r="B91" s="323"/>
      <c r="C91" s="84" t="s">
        <v>188</v>
      </c>
      <c r="D91" s="128">
        <f>Fat!E134</f>
        <v>758762798.41940367</v>
      </c>
      <c r="E91" s="129">
        <f>Fat!F134</f>
        <v>51216137.544989347</v>
      </c>
      <c r="F91" s="130">
        <f>Fat!G134</f>
        <v>7.2385526463646099E-2</v>
      </c>
      <c r="G91" s="131">
        <f>Fat!H134</f>
        <v>49.244724034208971</v>
      </c>
      <c r="H91" s="132">
        <f>Fat!I134</f>
        <v>1.7548736055160248</v>
      </c>
      <c r="I91" s="205">
        <f>Fat!J134</f>
        <v>4.5064273464357596</v>
      </c>
      <c r="J91" s="157">
        <f>Fat!K134</f>
        <v>0.12406897744750189</v>
      </c>
      <c r="K91" s="130">
        <f>Fat!L134</f>
        <v>2.8311006768747062E-2</v>
      </c>
      <c r="L91" s="133">
        <f>Fat!M134</f>
        <v>3419309424.2553244</v>
      </c>
      <c r="M91" s="134">
        <f>Fat!N134</f>
        <v>318586393.52263832</v>
      </c>
      <c r="N91" s="130">
        <f>Fat!O134</f>
        <v>0.1027458403620648</v>
      </c>
      <c r="O91" s="128">
        <f>Fat!P134</f>
        <v>912277827.4094131</v>
      </c>
      <c r="P91" s="129">
        <f>Fat!Q134</f>
        <v>62752449.847338915</v>
      </c>
      <c r="Q91" s="130">
        <f>Fat!R134</f>
        <v>7.3867657758998076E-2</v>
      </c>
    </row>
    <row r="92" spans="2:17" ht="15" customHeight="1">
      <c r="B92" s="330" t="s">
        <v>107</v>
      </c>
      <c r="C92" s="82" t="s">
        <v>201</v>
      </c>
      <c r="D92" s="121">
        <f>Fat!E135</f>
        <v>52789193.806151956</v>
      </c>
      <c r="E92" s="122">
        <f>Fat!F135</f>
        <v>-3258092.2553683296</v>
      </c>
      <c r="F92" s="123">
        <f>Fat!G135</f>
        <v>-5.8131133268292161E-2</v>
      </c>
      <c r="G92" s="124">
        <f>Fat!H135</f>
        <v>3.4260895320482119</v>
      </c>
      <c r="H92" s="125">
        <f>Fat!I135</f>
        <v>-0.3357503283877894</v>
      </c>
      <c r="I92" s="204">
        <f>Fat!J135</f>
        <v>4.7893099536720216</v>
      </c>
      <c r="J92" s="152">
        <f>Fat!K135</f>
        <v>0.34640692946438012</v>
      </c>
      <c r="K92" s="123">
        <f>Fat!L135</f>
        <v>7.7968600164564514E-2</v>
      </c>
      <c r="L92" s="126">
        <f>Fat!M135</f>
        <v>252823811.342125</v>
      </c>
      <c r="M92" s="127">
        <f>Fat!N135</f>
        <v>3811154.6007657051</v>
      </c>
      <c r="N92" s="123">
        <f>Fat!O135</f>
        <v>1.5305063809363785E-2</v>
      </c>
      <c r="O92" s="121">
        <f>Fat!P135</f>
        <v>74012178.525332659</v>
      </c>
      <c r="P92" s="122">
        <f>Fat!Q135</f>
        <v>-949450.83218801022</v>
      </c>
      <c r="Q92" s="123">
        <f>Fat!R135</f>
        <v>-1.2665824373423317E-2</v>
      </c>
    </row>
    <row r="93" spans="2:17">
      <c r="B93" s="331"/>
      <c r="C93" s="83" t="s">
        <v>202</v>
      </c>
      <c r="D93" s="105">
        <f>Fat!E136</f>
        <v>119382457.71058939</v>
      </c>
      <c r="E93" s="106">
        <f>Fat!F136</f>
        <v>1022407.8896818906</v>
      </c>
      <c r="F93" s="107">
        <f>Fat!G136</f>
        <v>8.6381164187486602E-3</v>
      </c>
      <c r="G93" s="108">
        <f>Fat!H136</f>
        <v>7.7480817413955805</v>
      </c>
      <c r="H93" s="109">
        <f>Fat!I136</f>
        <v>-0.19613080817819473</v>
      </c>
      <c r="I93" s="206">
        <f>Fat!J136</f>
        <v>3.8939087410479085</v>
      </c>
      <c r="J93" s="156">
        <f>Fat!K136</f>
        <v>6.3142903403321959E-2</v>
      </c>
      <c r="K93" s="107">
        <f>Fat!L136</f>
        <v>1.6483101833795845E-2</v>
      </c>
      <c r="L93" s="110">
        <f>Fat!M136</f>
        <v>464864395.60704631</v>
      </c>
      <c r="M93" s="111">
        <f>Fat!N136</f>
        <v>11454760.211202562</v>
      </c>
      <c r="N93" s="107">
        <f>Fat!O136</f>
        <v>2.5263601205126846E-2</v>
      </c>
      <c r="O93" s="105">
        <f>Fat!P136</f>
        <v>133754989.14464848</v>
      </c>
      <c r="P93" s="106">
        <f>Fat!Q136</f>
        <v>1444567.3448292911</v>
      </c>
      <c r="Q93" s="107">
        <f>Fat!R136</f>
        <v>1.0918016322363997E-2</v>
      </c>
    </row>
    <row r="94" spans="2:17">
      <c r="B94" s="331"/>
      <c r="C94" s="83" t="s">
        <v>203</v>
      </c>
      <c r="D94" s="105">
        <f>Fat!E137</f>
        <v>549347814.06541264</v>
      </c>
      <c r="E94" s="106">
        <f>Fat!F137</f>
        <v>421345.21797907352</v>
      </c>
      <c r="F94" s="107">
        <f>Fat!G137</f>
        <v>7.6758043543384048E-4</v>
      </c>
      <c r="G94" s="108">
        <f>Fat!H137</f>
        <v>35.653410471363166</v>
      </c>
      <c r="H94" s="109">
        <f>Fat!I137</f>
        <v>-1.1900054380537313</v>
      </c>
      <c r="I94" s="206">
        <f>Fat!J137</f>
        <v>4.2916594178228005</v>
      </c>
      <c r="J94" s="156">
        <f>Fat!K137</f>
        <v>0.14417233398495011</v>
      </c>
      <c r="K94" s="107">
        <f>Fat!L137</f>
        <v>3.4761370215417565E-2</v>
      </c>
      <c r="L94" s="110">
        <f>Fat!M137</f>
        <v>2357613719.894197</v>
      </c>
      <c r="M94" s="111">
        <f>Fat!N137</f>
        <v>80948280.372745991</v>
      </c>
      <c r="N94" s="107">
        <f>Fat!O137</f>
        <v>3.5555632798537629E-2</v>
      </c>
      <c r="O94" s="105">
        <f>Fat!P137</f>
        <v>640702247.92379761</v>
      </c>
      <c r="P94" s="106">
        <f>Fat!Q137</f>
        <v>5034551.3859678507</v>
      </c>
      <c r="Q94" s="107">
        <f>Fat!R137</f>
        <v>7.9200994692487647E-3</v>
      </c>
    </row>
    <row r="95" spans="2:17" ht="15" thickBot="1">
      <c r="B95" s="332"/>
      <c r="C95" s="84" t="s">
        <v>204</v>
      </c>
      <c r="D95" s="128">
        <f>Fat!E138</f>
        <v>732980021.14654839</v>
      </c>
      <c r="E95" s="129">
        <f>Fat!F138</f>
        <v>49138871.263939857</v>
      </c>
      <c r="F95" s="130">
        <f>Fat!G138</f>
        <v>7.1857142952534037E-2</v>
      </c>
      <c r="G95" s="131">
        <f>Fat!H138</f>
        <v>47.571387183374824</v>
      </c>
      <c r="H95" s="132">
        <f>Fat!I138</f>
        <v>1.6726278213054115</v>
      </c>
      <c r="I95" s="205">
        <f>Fat!J138</f>
        <v>4.330092903421848</v>
      </c>
      <c r="J95" s="157">
        <f>Fat!K138</f>
        <v>0.11673965874260706</v>
      </c>
      <c r="K95" s="130">
        <f>Fat!L138</f>
        <v>2.7707066548485978E-2</v>
      </c>
      <c r="L95" s="133">
        <f>Fat!M138</f>
        <v>3173871587.9166656</v>
      </c>
      <c r="M95" s="134">
        <f>Fat!N138</f>
        <v>292607260.21359396</v>
      </c>
      <c r="N95" s="130">
        <f>Fat!O138</f>
        <v>0.10155516014279012</v>
      </c>
      <c r="O95" s="128">
        <f>Fat!P138</f>
        <v>832134177.92040849</v>
      </c>
      <c r="P95" s="129">
        <f>Fat!Q138</f>
        <v>56409721.473872781</v>
      </c>
      <c r="Q95" s="130">
        <f>Fat!R138</f>
        <v>7.2718761159440953E-2</v>
      </c>
    </row>
    <row r="96" spans="2:17" ht="15" thickBot="1">
      <c r="B96" s="324" t="s">
        <v>106</v>
      </c>
      <c r="C96" s="142" t="s">
        <v>106</v>
      </c>
      <c r="D96" s="128">
        <f>'Segment Data'!E153</f>
        <v>74208607.059382617</v>
      </c>
      <c r="E96" s="129">
        <f>'Segment Data'!F153</f>
        <v>3563710.4121257067</v>
      </c>
      <c r="F96" s="130">
        <f>'Segment Data'!G153</f>
        <v>5.0445404852384093E-2</v>
      </c>
      <c r="G96" s="131">
        <f>'Segment Data'!H153</f>
        <v>4.8162382014707088</v>
      </c>
      <c r="H96" s="132">
        <f>'Segment Data'!I153</f>
        <v>7.4620777705944441E-2</v>
      </c>
      <c r="I96" s="205">
        <f>'Segment Data'!J153</f>
        <v>7.2294849221255371</v>
      </c>
      <c r="J96" s="157">
        <f>'Segment Data'!K153</f>
        <v>6.8052058156657935E-2</v>
      </c>
      <c r="K96" s="130">
        <f>'Segment Data'!L153</f>
        <v>9.5025757343961698E-3</v>
      </c>
      <c r="L96" s="133">
        <f>'Segment Data'!M153</f>
        <v>536490005.82774377</v>
      </c>
      <c r="M96" s="134">
        <f>'Segment Data'!N153</f>
        <v>30571321.306393266</v>
      </c>
      <c r="N96" s="130">
        <f>'Segment Data'!O153</f>
        <v>6.0427341866839297E-2</v>
      </c>
      <c r="O96" s="128">
        <f>'Segment Data'!P153</f>
        <v>164115789.3246958</v>
      </c>
      <c r="P96" s="129">
        <f>'Segment Data'!Q153</f>
        <v>9274551.2593636215</v>
      </c>
      <c r="Q96" s="130">
        <f>'Segment Data'!R153</f>
        <v>5.9897165478943082E-2</v>
      </c>
    </row>
    <row r="97" spans="2:17">
      <c r="B97" s="321"/>
      <c r="C97" s="99" t="s">
        <v>120</v>
      </c>
      <c r="D97" s="143">
        <f>'Segment Data'!E154</f>
        <v>63661374.303822242</v>
      </c>
      <c r="E97" s="144">
        <f>'Segment Data'!F154</f>
        <v>4542122.0026199296</v>
      </c>
      <c r="F97" s="145">
        <f>'Segment Data'!G154</f>
        <v>7.682982828467802E-2</v>
      </c>
      <c r="G97" s="146">
        <f>'Segment Data'!H154</f>
        <v>4.131708639064505</v>
      </c>
      <c r="H97" s="147">
        <f>'Segment Data'!I154</f>
        <v>0.16368136327952865</v>
      </c>
      <c r="I97" s="207">
        <f>'Segment Data'!J154</f>
        <v>5.9729241547537084</v>
      </c>
      <c r="J97" s="161">
        <f>'Segment Data'!K154</f>
        <v>0.33794453377800782</v>
      </c>
      <c r="K97" s="145">
        <f>'Segment Data'!L154</f>
        <v>5.9972627499847546E-2</v>
      </c>
      <c r="L97" s="148">
        <f>'Segment Data'!M154</f>
        <v>380244560.30411679</v>
      </c>
      <c r="M97" s="149">
        <f>'Segment Data'!N154</f>
        <v>47108778.379521012</v>
      </c>
      <c r="N97" s="145">
        <f>'Segment Data'!O154</f>
        <v>0.14141014245711958</v>
      </c>
      <c r="O97" s="143">
        <f>'Segment Data'!P154</f>
        <v>128998612.91625956</v>
      </c>
      <c r="P97" s="144">
        <f>'Segment Data'!Q154</f>
        <v>11135964.339743823</v>
      </c>
      <c r="Q97" s="145">
        <f>'Segment Data'!R154</f>
        <v>9.4482556384386865E-2</v>
      </c>
    </row>
    <row r="98" spans="2:17" ht="15" thickBot="1">
      <c r="B98" s="321"/>
      <c r="C98" s="98" t="s">
        <v>121</v>
      </c>
      <c r="D98" s="135">
        <f>'Segment Data'!E155</f>
        <v>10547232.755564013</v>
      </c>
      <c r="E98" s="136">
        <f>'Segment Data'!F155</f>
        <v>-978411.59049400128</v>
      </c>
      <c r="F98" s="137">
        <f>'Segment Data'!G155</f>
        <v>-8.4889968935110888E-2</v>
      </c>
      <c r="G98" s="138">
        <f>'Segment Data'!H155</f>
        <v>0.68452956240643903</v>
      </c>
      <c r="H98" s="139">
        <f>'Segment Data'!I155</f>
        <v>-8.9060585573578765E-2</v>
      </c>
      <c r="I98" s="208">
        <f>'Segment Data'!J155</f>
        <v>14.813880488339592</v>
      </c>
      <c r="J98" s="154">
        <f>'Segment Data'!K155</f>
        <v>-0.1772902791192994</v>
      </c>
      <c r="K98" s="137">
        <f>'Segment Data'!L155</f>
        <v>-1.1826313092513144E-2</v>
      </c>
      <c r="L98" s="140">
        <f>'Segment Data'!M155</f>
        <v>156245445.52362591</v>
      </c>
      <c r="M98" s="141">
        <f>'Segment Data'!N155</f>
        <v>-16537457.073126853</v>
      </c>
      <c r="N98" s="137">
        <f>'Segment Data'!O155</f>
        <v>-9.5712346676584042E-2</v>
      </c>
      <c r="O98" s="135">
        <f>'Segment Data'!P155</f>
        <v>35117176.408436313</v>
      </c>
      <c r="P98" s="136">
        <f>'Segment Data'!Q155</f>
        <v>-1861413.0803796053</v>
      </c>
      <c r="Q98" s="137">
        <f>'Segment Data'!R155</f>
        <v>-5.0337590105825558E-2</v>
      </c>
    </row>
    <row r="99" spans="2:17">
      <c r="B99" s="321"/>
      <c r="C99" s="82" t="s">
        <v>105</v>
      </c>
      <c r="D99" s="121">
        <f>Flavor!D153</f>
        <v>44146.951082149812</v>
      </c>
      <c r="E99" s="122">
        <f>Flavor!E153</f>
        <v>39661.451082149826</v>
      </c>
      <c r="F99" s="123">
        <f>Flavor!F153</f>
        <v>8.8421471591015433</v>
      </c>
      <c r="G99" s="124">
        <f>Flavor!G153</f>
        <v>2.8651963795812215E-3</v>
      </c>
      <c r="H99" s="125">
        <f>Flavor!H153</f>
        <v>2.5641339396360614E-3</v>
      </c>
      <c r="I99" s="204">
        <f>Flavor!I153</f>
        <v>5.9395578029379044</v>
      </c>
      <c r="J99" s="152">
        <f>Flavor!J153</f>
        <v>-0.21735892875310459</v>
      </c>
      <c r="K99" s="123">
        <f>Flavor!K153</f>
        <v>-3.5303210718168436E-2</v>
      </c>
      <c r="L99" s="126">
        <f>Flavor!L153</f>
        <v>262213.36777590087</v>
      </c>
      <c r="M99" s="127">
        <f>Flavor!M153</f>
        <v>234596.51777590095</v>
      </c>
      <c r="N99" s="123">
        <f>Flavor!N153</f>
        <v>8.4946877640245599</v>
      </c>
      <c r="O99" s="121">
        <f>Flavor!O153</f>
        <v>97362.829463958798</v>
      </c>
      <c r="P99" s="122">
        <f>Flavor!P153</f>
        <v>88391.829463958798</v>
      </c>
      <c r="Q99" s="123">
        <f>Flavor!Q153</f>
        <v>9.8530631439035563</v>
      </c>
    </row>
    <row r="100" spans="2:17">
      <c r="B100" s="321"/>
      <c r="C100" s="83" t="s">
        <v>104</v>
      </c>
      <c r="D100" s="105">
        <f>Flavor!D154</f>
        <v>70360581.574771121</v>
      </c>
      <c r="E100" s="106">
        <f>Flavor!E154</f>
        <v>3058849.8860999495</v>
      </c>
      <c r="F100" s="107">
        <f>Flavor!F154</f>
        <v>4.5449794668728297E-2</v>
      </c>
      <c r="G100" s="108">
        <f>Flavor!G154</f>
        <v>4.5664961826724255</v>
      </c>
      <c r="H100" s="109">
        <f>Flavor!H154</f>
        <v>4.9268771073740503E-2</v>
      </c>
      <c r="I100" s="206">
        <f>Flavor!I154</f>
        <v>6.9261615324520642</v>
      </c>
      <c r="J100" s="156">
        <f>Flavor!J154</f>
        <v>0.12344907033237096</v>
      </c>
      <c r="K100" s="107">
        <f>Flavor!K154</f>
        <v>1.8147036350541972E-2</v>
      </c>
      <c r="L100" s="110">
        <f>Flavor!L154</f>
        <v>487328753.50413525</v>
      </c>
      <c r="M100" s="111">
        <f>Flavor!M154</f>
        <v>29494424.623376012</v>
      </c>
      <c r="N100" s="107">
        <f>Flavor!N154</f>
        <v>6.4421610095248438E-2</v>
      </c>
      <c r="O100" s="105">
        <f>Flavor!O154</f>
        <v>142342070.84009472</v>
      </c>
      <c r="P100" s="106">
        <f>Flavor!P154</f>
        <v>8789228.1178833544</v>
      </c>
      <c r="Q100" s="107">
        <f>Flavor!Q154</f>
        <v>6.5810865113256067E-2</v>
      </c>
    </row>
    <row r="101" spans="2:17">
      <c r="B101" s="321"/>
      <c r="C101" s="83" t="s">
        <v>103</v>
      </c>
      <c r="D101" s="105">
        <f>Flavor!D155</f>
        <v>19002.602001701656</v>
      </c>
      <c r="E101" s="106">
        <f>Flavor!E155</f>
        <v>-69.279803238809109</v>
      </c>
      <c r="F101" s="107">
        <f>Flavor!F155</f>
        <v>-3.6325625309224893E-3</v>
      </c>
      <c r="G101" s="108">
        <f>Flavor!G155</f>
        <v>1.2332943753371225E-3</v>
      </c>
      <c r="H101" s="109">
        <f>Flavor!H155</f>
        <v>-4.6791962984379541E-5</v>
      </c>
      <c r="I101" s="206">
        <f>Flavor!I155</f>
        <v>9.3855671496445652</v>
      </c>
      <c r="J101" s="156">
        <f>Flavor!J155</f>
        <v>-0.10215217763510687</v>
      </c>
      <c r="K101" s="107">
        <f>Flavor!K155</f>
        <v>-1.0766779044716538E-2</v>
      </c>
      <c r="L101" s="110">
        <f>Flavor!L155</f>
        <v>178350.19710494112</v>
      </c>
      <c r="M101" s="111">
        <f>Flavor!M155</f>
        <v>-2598.4645033860579</v>
      </c>
      <c r="N101" s="107">
        <f>Flavor!N155</f>
        <v>-1.4360230577502528E-2</v>
      </c>
      <c r="O101" s="105">
        <f>Flavor!O155</f>
        <v>142974.54360347986</v>
      </c>
      <c r="P101" s="106">
        <f>Flavor!P155</f>
        <v>10306.849838197231</v>
      </c>
      <c r="Q101" s="107">
        <f>Flavor!Q155</f>
        <v>7.7689221434965483E-2</v>
      </c>
    </row>
    <row r="102" spans="2:17">
      <c r="B102" s="321"/>
      <c r="C102" s="83" t="s">
        <v>102</v>
      </c>
      <c r="D102" s="105">
        <f>Flavor!D156</f>
        <v>58222.939269766852</v>
      </c>
      <c r="E102" s="106">
        <f>Flavor!E156</f>
        <v>17721.905971965811</v>
      </c>
      <c r="F102" s="107">
        <f>Flavor!F156</f>
        <v>0.43756676136280215</v>
      </c>
      <c r="G102" s="108">
        <f>Flavor!G156</f>
        <v>3.7787469058483784E-3</v>
      </c>
      <c r="H102" s="109">
        <f>Flavor!H156</f>
        <v>1.0603565580752893E-3</v>
      </c>
      <c r="I102" s="206">
        <f>Flavor!I156</f>
        <v>13.417159992389077</v>
      </c>
      <c r="J102" s="156">
        <f>Flavor!J156</f>
        <v>-0.81095308869501004</v>
      </c>
      <c r="K102" s="107">
        <f>Flavor!K156</f>
        <v>-5.6996531027937322E-2</v>
      </c>
      <c r="L102" s="110">
        <f>Flavor!L156</f>
        <v>781186.49140961468</v>
      </c>
      <c r="M102" s="111">
        <f>Flavor!M156</f>
        <v>204933.2097477495</v>
      </c>
      <c r="N102" s="107">
        <f>Flavor!N156</f>
        <v>0.35563044284405576</v>
      </c>
      <c r="O102" s="105">
        <f>Flavor!O156</f>
        <v>213208.71737200278</v>
      </c>
      <c r="P102" s="106">
        <f>Flavor!P156</f>
        <v>52768.942713107914</v>
      </c>
      <c r="Q102" s="107">
        <f>Flavor!Q156</f>
        <v>0.32890187502006923</v>
      </c>
    </row>
    <row r="103" spans="2:17">
      <c r="B103" s="321"/>
      <c r="C103" s="83" t="s">
        <v>63</v>
      </c>
      <c r="D103" s="105">
        <f>Flavor!D157</f>
        <v>2702530.1917935535</v>
      </c>
      <c r="E103" s="106">
        <f>Flavor!E157</f>
        <v>407587.71875505894</v>
      </c>
      <c r="F103" s="107">
        <f>Flavor!F157</f>
        <v>0.1776025863582604</v>
      </c>
      <c r="G103" s="108">
        <f>Flavor!G157</f>
        <v>0.17539783680252199</v>
      </c>
      <c r="H103" s="109">
        <f>Flavor!H157</f>
        <v>2.1363508306980583E-2</v>
      </c>
      <c r="I103" s="206">
        <f>Flavor!I157</f>
        <v>13.137346341100649</v>
      </c>
      <c r="J103" s="156">
        <f>Flavor!J157</f>
        <v>-0.43223077904517204</v>
      </c>
      <c r="K103" s="107">
        <f>Flavor!K157</f>
        <v>-3.1852929182551212E-2</v>
      </c>
      <c r="L103" s="110">
        <f>Flavor!L157</f>
        <v>35504075.126873076</v>
      </c>
      <c r="M103" s="111">
        <f>Flavor!M157</f>
        <v>4362676.25267905</v>
      </c>
      <c r="N103" s="107">
        <f>Flavor!N157</f>
        <v>0.14009249456980152</v>
      </c>
      <c r="O103" s="105">
        <f>Flavor!O157</f>
        <v>16900244.111493416</v>
      </c>
      <c r="P103" s="106">
        <f>Flavor!P157</f>
        <v>1730296.1090893075</v>
      </c>
      <c r="Q103" s="107">
        <f>Flavor!Q157</f>
        <v>0.11406078048620159</v>
      </c>
    </row>
    <row r="104" spans="2:17">
      <c r="B104" s="321"/>
      <c r="C104" s="83" t="s">
        <v>64</v>
      </c>
      <c r="D104" s="105">
        <f>Flavor!D158</f>
        <v>1066348.6089336134</v>
      </c>
      <c r="E104" s="106">
        <f>Flavor!E158</f>
        <v>75263.41805335402</v>
      </c>
      <c r="F104" s="107">
        <f>Flavor!F158</f>
        <v>7.5940412333784096E-2</v>
      </c>
      <c r="G104" s="108">
        <f>Flavor!G158</f>
        <v>6.9207455980429572E-2</v>
      </c>
      <c r="H104" s="109">
        <f>Flavor!H158</f>
        <v>2.6867724981139984E-3</v>
      </c>
      <c r="I104" s="206">
        <f>Flavor!I158</f>
        <v>12.891583426383225</v>
      </c>
      <c r="J104" s="156">
        <f>Flavor!J158</f>
        <v>-2.9813197491081915</v>
      </c>
      <c r="K104" s="107">
        <f>Flavor!K158</f>
        <v>-0.18782447773709748</v>
      </c>
      <c r="L104" s="110">
        <f>Flavor!L158</f>
        <v>13746922.053675378</v>
      </c>
      <c r="M104" s="111">
        <f>Flavor!M158</f>
        <v>-1984477.2198304068</v>
      </c>
      <c r="N104" s="107">
        <f>Flavor!N158</f>
        <v>-0.12614753368904613</v>
      </c>
      <c r="O104" s="105">
        <f>Flavor!O158</f>
        <v>3053508.072285641</v>
      </c>
      <c r="P104" s="106">
        <f>Flavor!P158</f>
        <v>-792045.24362007342</v>
      </c>
      <c r="Q104" s="107">
        <f>Flavor!Q158</f>
        <v>-0.20596392210818404</v>
      </c>
    </row>
    <row r="105" spans="2:17">
      <c r="B105" s="321"/>
      <c r="C105" s="83" t="s">
        <v>196</v>
      </c>
      <c r="D105" s="105">
        <f>Flavor!D159</f>
        <v>761422.17783153406</v>
      </c>
      <c r="E105" s="106">
        <f>Flavor!E159</f>
        <v>-65894.732360618655</v>
      </c>
      <c r="F105" s="107">
        <f>Flavor!F159</f>
        <v>-7.9648719310371568E-2</v>
      </c>
      <c r="G105" s="108">
        <f>Flavor!G159</f>
        <v>4.9417321327494088E-2</v>
      </c>
      <c r="H105" s="109">
        <f>Flavor!H159</f>
        <v>-6.1113928828149394E-3</v>
      </c>
      <c r="I105" s="206">
        <f>Flavor!I159</f>
        <v>14.413721980953868</v>
      </c>
      <c r="J105" s="156">
        <f>Flavor!J159</f>
        <v>-0.25403003732500018</v>
      </c>
      <c r="K105" s="107">
        <f>Flavor!K159</f>
        <v>-1.7318948193862933E-2</v>
      </c>
      <c r="L105" s="110">
        <f>Flavor!L159</f>
        <v>10974927.581396148</v>
      </c>
      <c r="M105" s="111">
        <f>Flavor!M159</f>
        <v>-1159951.6978310384</v>
      </c>
      <c r="N105" s="107">
        <f>Flavor!N159</f>
        <v>-9.5588235460790705E-2</v>
      </c>
      <c r="O105" s="105">
        <f>Flavor!O159</f>
        <v>4284724.4444496715</v>
      </c>
      <c r="P105" s="106">
        <f>Flavor!P159</f>
        <v>-565077.48390080128</v>
      </c>
      <c r="Q105" s="107">
        <f>Flavor!Q159</f>
        <v>-0.11651557986265985</v>
      </c>
    </row>
    <row r="106" spans="2:17" ht="15" thickBot="1">
      <c r="B106" s="321"/>
      <c r="C106" s="83" t="s">
        <v>197</v>
      </c>
      <c r="D106" s="105">
        <f>Flavor!D160</f>
        <v>183982.51514772279</v>
      </c>
      <c r="E106" s="106">
        <f>Flavor!E160</f>
        <v>78400.651182172878</v>
      </c>
      <c r="F106" s="107">
        <f>Flavor!F160</f>
        <v>0.74255793786472701</v>
      </c>
      <c r="G106" s="108">
        <f>Flavor!G160</f>
        <v>1.1940712175719121E-2</v>
      </c>
      <c r="H106" s="109">
        <f>Flavor!H160</f>
        <v>4.8541591538873233E-3</v>
      </c>
      <c r="I106" s="206">
        <f>Flavor!I160</f>
        <v>6.0632553730470251</v>
      </c>
      <c r="J106" s="156">
        <f>Flavor!J160</f>
        <v>1.0518956340791767</v>
      </c>
      <c r="K106" s="107">
        <f>Flavor!K160</f>
        <v>0.20990223988506315</v>
      </c>
      <c r="L106" s="110">
        <f>Flavor!L160</f>
        <v>1115532.9735161359</v>
      </c>
      <c r="M106" s="111">
        <f>Flavor!M160</f>
        <v>586424.27127399889</v>
      </c>
      <c r="N106" s="107">
        <f>Flavor!N160</f>
        <v>1.1083247521520303</v>
      </c>
      <c r="O106" s="105">
        <f>Flavor!O160</f>
        <v>529004.08529518382</v>
      </c>
      <c r="P106" s="106">
        <f>Flavor!P160</f>
        <v>266470.33192998753</v>
      </c>
      <c r="Q106" s="107">
        <f>Flavor!Q160</f>
        <v>1.0149945617061866</v>
      </c>
    </row>
    <row r="107" spans="2:17">
      <c r="B107" s="324" t="s">
        <v>101</v>
      </c>
      <c r="C107" s="101" t="s">
        <v>13</v>
      </c>
      <c r="D107" s="143">
        <f>'Branded vs. Private Label'!D35</f>
        <v>276663564.6229412</v>
      </c>
      <c r="E107" s="144">
        <f>'Branded vs. Private Label'!E35</f>
        <v>8965448.1395995319</v>
      </c>
      <c r="F107" s="145">
        <f>'Branded vs. Private Label'!F35</f>
        <v>3.3490889877656027E-2</v>
      </c>
      <c r="G107" s="146">
        <f>'Branded vs. Private Label'!G35</f>
        <v>17.955836683820294</v>
      </c>
      <c r="H107" s="147">
        <f>'Branded vs. Private Label'!H35</f>
        <v>-1.1803070320528519E-2</v>
      </c>
      <c r="I107" s="207">
        <f>'Branded vs. Private Label'!I35</f>
        <v>7.9892955834956974</v>
      </c>
      <c r="J107" s="161">
        <f>'Branded vs. Private Label'!J35</f>
        <v>0.2038340085860133</v>
      </c>
      <c r="K107" s="145">
        <f>'Branded vs. Private Label'!K35</f>
        <v>2.6181364666022118E-2</v>
      </c>
      <c r="L107" s="148">
        <f>'Branded vs. Private Label'!L35</f>
        <v>2210346994.9562407</v>
      </c>
      <c r="M107" s="149">
        <f>'Branded vs. Private Label'!M35</f>
        <v>126193595.3994875</v>
      </c>
      <c r="N107" s="145">
        <f>'Branded vs. Private Label'!N35</f>
        <v>6.0549091744554737E-2</v>
      </c>
      <c r="O107" s="143">
        <f>'Branded vs. Private Label'!O35</f>
        <v>511732417.62654781</v>
      </c>
      <c r="P107" s="144">
        <f>'Branded vs. Private Label'!P35</f>
        <v>26410547.759003162</v>
      </c>
      <c r="Q107" s="145">
        <f>'Branded vs. Private Label'!Q35</f>
        <v>5.441862277133977E-2</v>
      </c>
    </row>
    <row r="108" spans="2:17" ht="15" thickBot="1">
      <c r="B108" s="323"/>
      <c r="C108" s="100" t="s">
        <v>12</v>
      </c>
      <c r="D108" s="135">
        <f>'Branded vs. Private Label'!D36</f>
        <v>1264136619.1533604</v>
      </c>
      <c r="E108" s="136">
        <f>'Branded vs. Private Label'!E36</f>
        <v>41944465.427001953</v>
      </c>
      <c r="F108" s="137">
        <f>'Branded vs. Private Label'!F36</f>
        <v>3.4319043285556121E-2</v>
      </c>
      <c r="G108" s="138">
        <f>'Branded vs. Private Label'!G36</f>
        <v>82.044163316156002</v>
      </c>
      <c r="H108" s="139">
        <f>'Branded vs. Private Label'!H36</f>
        <v>1.1803070322031317E-2</v>
      </c>
      <c r="I108" s="208">
        <f>'Branded vs. Private Label'!I36</f>
        <v>3.7167218586537416</v>
      </c>
      <c r="J108" s="154">
        <f>'Branded vs. Private Label'!J36</f>
        <v>0.11555150674501524</v>
      </c>
      <c r="K108" s="137">
        <f>'Branded vs. Private Label'!K36</f>
        <v>3.2087209282884811E-2</v>
      </c>
      <c r="L108" s="140">
        <f>'Branded vs. Private Label'!L36</f>
        <v>4698444204.7319345</v>
      </c>
      <c r="M108" s="141">
        <f>'Branded vs. Private Label'!M36</f>
        <v>297122056.39710045</v>
      </c>
      <c r="N108" s="137">
        <f>'Branded vs. Private Label'!N36</f>
        <v>6.7507454892732979E-2</v>
      </c>
      <c r="O108" s="135">
        <f>'Branded vs. Private Label'!O36</f>
        <v>1369902072.6853039</v>
      </c>
      <c r="P108" s="136">
        <f>'Branded vs. Private Label'!P36</f>
        <v>45075327.692022085</v>
      </c>
      <c r="Q108" s="137">
        <f>'Branded vs. Private Label'!Q36</f>
        <v>3.4023564109321072E-2</v>
      </c>
    </row>
    <row r="109" spans="2:17" ht="15" thickBot="1">
      <c r="B109" s="324" t="s">
        <v>100</v>
      </c>
      <c r="C109" s="142" t="s">
        <v>99</v>
      </c>
      <c r="D109" s="114">
        <f>'Single Serve'!E51</f>
        <v>19780352.247148044</v>
      </c>
      <c r="E109" s="115">
        <f>'Single Serve'!F51</f>
        <v>-1276492.4555993006</v>
      </c>
      <c r="F109" s="116">
        <f>'Single Serve'!G51</f>
        <v>-6.0621259909503587E-2</v>
      </c>
      <c r="G109" s="117">
        <f>'Single Serve'!H51</f>
        <v>1.2837714101684681</v>
      </c>
      <c r="H109" s="118">
        <f>'Single Serve'!I51</f>
        <v>-0.12954372610517928</v>
      </c>
      <c r="I109" s="158">
        <f>'Single Serve'!J51</f>
        <v>14.323975517821466</v>
      </c>
      <c r="J109" s="159">
        <f>'Single Serve'!K51</f>
        <v>-0.26297787007387896</v>
      </c>
      <c r="K109" s="116">
        <f>'Single Serve'!L51</f>
        <v>-1.8028293028762622E-2</v>
      </c>
      <c r="L109" s="119">
        <f>'Single Serve'!M51</f>
        <v>283333281.32203341</v>
      </c>
      <c r="M109" s="120">
        <f>'Single Serve'!N51</f>
        <v>-23821930.853093147</v>
      </c>
      <c r="N109" s="116">
        <f>'Single Serve'!O51</f>
        <v>-7.7556655100844973E-2</v>
      </c>
      <c r="O109" s="114">
        <f>'Single Serve'!P51</f>
        <v>93615479.083795846</v>
      </c>
      <c r="P109" s="115">
        <f>'Single Serve'!Q51</f>
        <v>3506282.102498889</v>
      </c>
      <c r="Q109" s="116">
        <f>'Single Serve'!R51</f>
        <v>3.8911478738698026E-2</v>
      </c>
    </row>
    <row r="110" spans="2:17">
      <c r="B110" s="321"/>
      <c r="C110" s="99" t="s">
        <v>98</v>
      </c>
      <c r="D110" s="143">
        <f>'Single Serve'!E52</f>
        <v>7950277.1929454319</v>
      </c>
      <c r="E110" s="144">
        <f>'Single Serve'!F52</f>
        <v>-32206.022275540978</v>
      </c>
      <c r="F110" s="145">
        <f>'Single Serve'!G52</f>
        <v>-4.0345869082606574E-3</v>
      </c>
      <c r="G110" s="146">
        <f>'Single Serve'!H52</f>
        <v>0.51598366074038593</v>
      </c>
      <c r="H110" s="147">
        <f>'Single Serve'!I52</f>
        <v>-1.9792924611462537E-2</v>
      </c>
      <c r="I110" s="160">
        <f>'Single Serve'!J52</f>
        <v>13.032719504809361</v>
      </c>
      <c r="J110" s="161">
        <f>'Single Serve'!K52</f>
        <v>-0.39200066892999175</v>
      </c>
      <c r="K110" s="145">
        <f>'Single Serve'!L52</f>
        <v>-2.9199913581573221E-2</v>
      </c>
      <c r="L110" s="148">
        <f>'Single Serve'!M52</f>
        <v>103613732.64114094</v>
      </c>
      <c r="M110" s="149">
        <f>'Single Serve'!N52</f>
        <v>-3548870.814771831</v>
      </c>
      <c r="N110" s="145">
        <f>'Single Serve'!O52</f>
        <v>-3.3116690900775424E-2</v>
      </c>
      <c r="O110" s="143">
        <f>'Single Serve'!P52</f>
        <v>55741106.701888472</v>
      </c>
      <c r="P110" s="144">
        <f>'Single Serve'!Q52</f>
        <v>5609792.1069754958</v>
      </c>
      <c r="Q110" s="145">
        <f>'Single Serve'!R52</f>
        <v>0.11190195494184674</v>
      </c>
    </row>
    <row r="111" spans="2:17" ht="15" thickBot="1">
      <c r="B111" s="321"/>
      <c r="C111" s="98" t="s">
        <v>97</v>
      </c>
      <c r="D111" s="135">
        <f>'Single Serve'!E53</f>
        <v>11830075.054204056</v>
      </c>
      <c r="E111" s="136">
        <f>'Single Serve'!F53</f>
        <v>-1244286.4333243016</v>
      </c>
      <c r="F111" s="137">
        <f>'Single Serve'!G53</f>
        <v>-9.5169957975479516E-2</v>
      </c>
      <c r="G111" s="138">
        <f>'Single Serve'!H53</f>
        <v>0.76778774942817596</v>
      </c>
      <c r="H111" s="139">
        <f>'Single Serve'!I53</f>
        <v>-0.10975080149375604</v>
      </c>
      <c r="I111" s="153">
        <f>'Single Serve'!J53</f>
        <v>15.191750505169059</v>
      </c>
      <c r="J111" s="154">
        <f>'Single Serve'!K53</f>
        <v>-0.10479830985239325</v>
      </c>
      <c r="K111" s="137">
        <f>'Single Serve'!L53</f>
        <v>-6.8511081237801596E-3</v>
      </c>
      <c r="L111" s="140">
        <f>'Single Serve'!M53</f>
        <v>179719548.68089235</v>
      </c>
      <c r="M111" s="141">
        <f>'Single Serve'!N53</f>
        <v>-20273060.038321674</v>
      </c>
      <c r="N111" s="137">
        <f>'Single Serve'!O53</f>
        <v>-0.10136904642703412</v>
      </c>
      <c r="O111" s="135">
        <f>'Single Serve'!P53</f>
        <v>37874372.38190724</v>
      </c>
      <c r="P111" s="136">
        <f>'Single Serve'!Q53</f>
        <v>-2103510.0044767559</v>
      </c>
      <c r="Q111" s="137">
        <f>'Single Serve'!R53</f>
        <v>-5.2616844087599472E-2</v>
      </c>
    </row>
    <row r="112" spans="2:17">
      <c r="B112" s="321"/>
      <c r="C112" s="82" t="s">
        <v>96</v>
      </c>
      <c r="D112" s="121">
        <f>Size!D114</f>
        <v>19812830.05934298</v>
      </c>
      <c r="E112" s="122">
        <f>Size!E114</f>
        <v>-1294943.2145153061</v>
      </c>
      <c r="F112" s="123">
        <f>Size!F114</f>
        <v>-6.1349115215249966E-2</v>
      </c>
      <c r="G112" s="124">
        <f>Size!G114</f>
        <v>1.2858792637718681</v>
      </c>
      <c r="H112" s="125">
        <f>Size!H114</f>
        <v>-0.13085414914464599</v>
      </c>
      <c r="I112" s="151">
        <f>Size!I114</f>
        <v>14.322510155697717</v>
      </c>
      <c r="J112" s="152">
        <f>Size!J114</f>
        <v>-0.25763096362404703</v>
      </c>
      <c r="K112" s="123">
        <f>Size!K114</f>
        <v>-1.7669991086892267E-2</v>
      </c>
      <c r="L112" s="126">
        <f>Size!L114</f>
        <v>283769459.73805285</v>
      </c>
      <c r="M112" s="127">
        <f>Size!M114</f>
        <v>-23984853.309449315</v>
      </c>
      <c r="N112" s="123">
        <f>Size!N114</f>
        <v>-7.7935067983099987E-2</v>
      </c>
      <c r="O112" s="121">
        <f>Size!O114</f>
        <v>93774507.602976918</v>
      </c>
      <c r="P112" s="122">
        <f>Size!P114</f>
        <v>3404263.9568615556</v>
      </c>
      <c r="Q112" s="123">
        <f>Size!Q114</f>
        <v>3.767018677289901E-2</v>
      </c>
    </row>
    <row r="113" spans="2:17">
      <c r="B113" s="321"/>
      <c r="C113" s="83" t="s">
        <v>95</v>
      </c>
      <c r="D113" s="105">
        <f>Size!D115</f>
        <v>12484419.532617636</v>
      </c>
      <c r="E113" s="106">
        <f>Size!E115</f>
        <v>549765.81141450256</v>
      </c>
      <c r="F113" s="107">
        <f>Size!F115</f>
        <v>4.6064663814902929E-2</v>
      </c>
      <c r="G113" s="108">
        <f>Size!G115</f>
        <v>0.81025558434299971</v>
      </c>
      <c r="H113" s="109">
        <f>Size!H115</f>
        <v>9.2131210265345986E-3</v>
      </c>
      <c r="I113" s="155">
        <f>Size!I115</f>
        <v>10.295186352822842</v>
      </c>
      <c r="J113" s="156">
        <f>Size!J115</f>
        <v>1.9751339759499942E-2</v>
      </c>
      <c r="K113" s="107">
        <f>Size!K115</f>
        <v>1.9221901296042176E-3</v>
      </c>
      <c r="L113" s="110">
        <f>Size!L115</f>
        <v>128529425.59512001</v>
      </c>
      <c r="M113" s="111">
        <f>Size!M115</f>
        <v>5895666.8794826269</v>
      </c>
      <c r="N113" s="107">
        <f>Size!N115</f>
        <v>4.807539898661569E-2</v>
      </c>
      <c r="O113" s="105">
        <f>Size!O115</f>
        <v>50064307.092857629</v>
      </c>
      <c r="P113" s="106">
        <f>Size!P115</f>
        <v>2323569.3861987293</v>
      </c>
      <c r="Q113" s="107">
        <f>Size!Q115</f>
        <v>4.8670579840550655E-2</v>
      </c>
    </row>
    <row r="114" spans="2:17">
      <c r="B114" s="321"/>
      <c r="C114" s="83" t="s">
        <v>231</v>
      </c>
      <c r="D114" s="105">
        <f>Size!D116</f>
        <v>38957132.368439205</v>
      </c>
      <c r="E114" s="106">
        <f>Size!E116</f>
        <v>7198395.6780332029</v>
      </c>
      <c r="F114" s="107">
        <f>Size!F116</f>
        <v>0.22665875372201963</v>
      </c>
      <c r="G114" s="108">
        <f>Size!G116</f>
        <v>2.5283701792500515</v>
      </c>
      <c r="H114" s="109">
        <f>Size!H116</f>
        <v>0.39675435992343866</v>
      </c>
      <c r="I114" s="155">
        <f>Size!I116</f>
        <v>11.048325207551214</v>
      </c>
      <c r="J114" s="156">
        <f>Size!J116</f>
        <v>0.69170219953897494</v>
      </c>
      <c r="K114" s="107">
        <f>Size!K116</f>
        <v>6.6788392220499912E-2</v>
      </c>
      <c r="L114" s="110">
        <f>Size!L116</f>
        <v>430411067.5601362</v>
      </c>
      <c r="M114" s="111">
        <f>Size!M116</f>
        <v>101497804.44687492</v>
      </c>
      <c r="N114" s="107">
        <f>Size!N116</f>
        <v>0.30858531968631542</v>
      </c>
      <c r="O114" s="105">
        <f>Size!O116</f>
        <v>94234718.87418507</v>
      </c>
      <c r="P114" s="106">
        <f>Size!P116</f>
        <v>17385886.827343717</v>
      </c>
      <c r="Q114" s="107">
        <f>Size!Q116</f>
        <v>0.22623488691079349</v>
      </c>
    </row>
    <row r="115" spans="2:17">
      <c r="B115" s="321"/>
      <c r="C115" s="83" t="s">
        <v>117</v>
      </c>
      <c r="D115" s="105">
        <f>Size!D117</f>
        <v>237222423.92709827</v>
      </c>
      <c r="E115" s="106">
        <f>Size!E117</f>
        <v>9802294.8464592695</v>
      </c>
      <c r="F115" s="107">
        <f>Size!F117</f>
        <v>4.310214265591044E-2</v>
      </c>
      <c r="G115" s="108">
        <f>Size!G117</f>
        <v>15.396053714482354</v>
      </c>
      <c r="H115" s="109">
        <f>Size!H117</f>
        <v>0.13183368245459448</v>
      </c>
      <c r="I115" s="155">
        <f>Size!I117</f>
        <v>5.6270013886658816</v>
      </c>
      <c r="J115" s="156">
        <f>Size!J117</f>
        <v>0.1072596675033104</v>
      </c>
      <c r="K115" s="107">
        <f>Size!K117</f>
        <v>1.9432008402146633E-2</v>
      </c>
      <c r="L115" s="110">
        <f>Size!L117</f>
        <v>1334850908.8604684</v>
      </c>
      <c r="M115" s="111">
        <f>Size!M117</f>
        <v>79550534.141887903</v>
      </c>
      <c r="N115" s="107">
        <f>Size!N117</f>
        <v>6.3371712256297175E-2</v>
      </c>
      <c r="O115" s="105">
        <f>Size!O117</f>
        <v>472190258.47266459</v>
      </c>
      <c r="P115" s="106">
        <f>Size!P117</f>
        <v>19450675.318307936</v>
      </c>
      <c r="Q115" s="107">
        <f>Size!Q117</f>
        <v>4.2962170841767199E-2</v>
      </c>
    </row>
    <row r="116" spans="2:17">
      <c r="B116" s="321"/>
      <c r="C116" s="83" t="s">
        <v>94</v>
      </c>
      <c r="D116" s="105">
        <f>Size!D118</f>
        <v>39360818.090067759</v>
      </c>
      <c r="E116" s="106">
        <f>Size!E118</f>
        <v>3181469.222443454</v>
      </c>
      <c r="F116" s="107">
        <f>Size!F118</f>
        <v>8.7936055291764653E-2</v>
      </c>
      <c r="G116" s="108">
        <f>Size!G118</f>
        <v>2.5545699244135727</v>
      </c>
      <c r="H116" s="109">
        <f>Size!H118</f>
        <v>0.12624687331243534</v>
      </c>
      <c r="I116" s="155">
        <f>Size!I118</f>
        <v>8.1722154781332215</v>
      </c>
      <c r="J116" s="156">
        <f>Size!J118</f>
        <v>1.3416180561392821E-2</v>
      </c>
      <c r="K116" s="107">
        <f>Size!K118</f>
        <v>1.6443817370756578E-3</v>
      </c>
      <c r="L116" s="110">
        <f>Size!L118</f>
        <v>321665086.82763785</v>
      </c>
      <c r="M116" s="111">
        <f>Size!M118</f>
        <v>26485040.699858546</v>
      </c>
      <c r="N116" s="107">
        <f>Size!N118</f>
        <v>8.9725037472192626E-2</v>
      </c>
      <c r="O116" s="105">
        <f>Size!O118</f>
        <v>52481090.786757037</v>
      </c>
      <c r="P116" s="106">
        <f>Size!P118</f>
        <v>4241958.9632579237</v>
      </c>
      <c r="Q116" s="107">
        <f>Size!Q118</f>
        <v>8.7936055291764278E-2</v>
      </c>
    </row>
    <row r="117" spans="2:17">
      <c r="B117" s="321"/>
      <c r="C117" s="83" t="s">
        <v>118</v>
      </c>
      <c r="D117" s="105">
        <f>Size!D119</f>
        <v>1018137397.4525361</v>
      </c>
      <c r="E117" s="106">
        <f>Size!E119</f>
        <v>15215607.185179472</v>
      </c>
      <c r="F117" s="107">
        <f>Size!F119</f>
        <v>1.5171279887261527E-2</v>
      </c>
      <c r="G117" s="108">
        <f>Size!G119</f>
        <v>66.078483645878904</v>
      </c>
      <c r="H117" s="109">
        <f>Size!H119</f>
        <v>-1.2366609872854752</v>
      </c>
      <c r="I117" s="155">
        <f>Size!I119</f>
        <v>3.3919937289055726</v>
      </c>
      <c r="J117" s="156">
        <f>Size!J119</f>
        <v>7.4538099470479846E-2</v>
      </c>
      <c r="K117" s="107">
        <f>Size!K119</f>
        <v>2.2468454079421232E-2</v>
      </c>
      <c r="L117" s="110">
        <f>Size!L119</f>
        <v>3453515667.3232431</v>
      </c>
      <c r="M117" s="111">
        <f>Size!M119</f>
        <v>126367128.31767941</v>
      </c>
      <c r="N117" s="107">
        <f>Size!N119</f>
        <v>3.7980609172155774E-2</v>
      </c>
      <c r="O117" s="105">
        <f>Size!O119</f>
        <v>1018181406.8070073</v>
      </c>
      <c r="P117" s="106">
        <f>Size!P119</f>
        <v>15259616.539650679</v>
      </c>
      <c r="Q117" s="107">
        <f>Size!Q119</f>
        <v>1.521516103023627E-2</v>
      </c>
    </row>
    <row r="118" spans="2:17" ht="15" thickBot="1">
      <c r="B118" s="321"/>
      <c r="C118" s="84" t="s">
        <v>93</v>
      </c>
      <c r="D118" s="105">
        <f>Size!D120</f>
        <v>2876.2945002317429</v>
      </c>
      <c r="E118" s="106">
        <f>Size!E120</f>
        <v>-397.28338569402695</v>
      </c>
      <c r="F118" s="107">
        <f>Size!F120</f>
        <v>-0.12136060284439359</v>
      </c>
      <c r="G118" s="108">
        <f>Size!G120</f>
        <v>1.8667537364784302E-4</v>
      </c>
      <c r="H118" s="109">
        <f>Size!H120</f>
        <v>-3.3044021221699369E-5</v>
      </c>
      <c r="I118" s="155">
        <f>Size!I120</f>
        <v>2.2664109774055476</v>
      </c>
      <c r="J118" s="156">
        <f>Size!J120</f>
        <v>2.8885595760809402E-2</v>
      </c>
      <c r="K118" s="107">
        <f>Size!K120</f>
        <v>1.2909617025026309E-2</v>
      </c>
      <c r="L118" s="110">
        <f>Size!L120</f>
        <v>6518.8654295764254</v>
      </c>
      <c r="M118" s="111">
        <f>Size!M120</f>
        <v>-805.84817897340781</v>
      </c>
      <c r="N118" s="107">
        <f>Size!N120</f>
        <v>-0.1100177047240147</v>
      </c>
      <c r="O118" s="105">
        <f>Size!O120</f>
        <v>2301.0356001853943</v>
      </c>
      <c r="P118" s="106">
        <f>Size!P120</f>
        <v>-317.82670855522156</v>
      </c>
      <c r="Q118" s="107">
        <f>Size!Q120</f>
        <v>-0.12136060284439359</v>
      </c>
    </row>
    <row r="119" spans="2:17">
      <c r="B119" s="321"/>
      <c r="C119" s="101" t="s">
        <v>119</v>
      </c>
      <c r="D119" s="143">
        <f>'White Milk Size'!D35</f>
        <v>211659400.6049298</v>
      </c>
      <c r="E119" s="144">
        <f>'White Milk Size'!E35</f>
        <v>8922240.9923284352</v>
      </c>
      <c r="F119" s="145">
        <f>'White Milk Size'!F35</f>
        <v>4.4008907934674754E-2</v>
      </c>
      <c r="G119" s="146">
        <f>'White Milk Size'!G35</f>
        <v>13.736979190003083</v>
      </c>
      <c r="H119" s="147">
        <f>'White Milk Size'!H35</f>
        <v>0.12945629611809117</v>
      </c>
      <c r="I119" s="160">
        <f>'White Milk Size'!I35</f>
        <v>5.5550565843114477</v>
      </c>
      <c r="J119" s="161">
        <f>'White Milk Size'!J35</f>
        <v>0.10038441073760129</v>
      </c>
      <c r="K119" s="145">
        <f>'White Milk Size'!K35</f>
        <v>1.8403381091155555E-2</v>
      </c>
      <c r="L119" s="148">
        <f>'White Milk Size'!L35</f>
        <v>1175779946.9618297</v>
      </c>
      <c r="M119" s="149">
        <f>'White Milk Size'!M35</f>
        <v>69915203.873573542</v>
      </c>
      <c r="N119" s="145">
        <f>'White Milk Size'!N35</f>
        <v>6.3222201729957669E-2</v>
      </c>
      <c r="O119" s="143">
        <f>'White Milk Size'!O35</f>
        <v>421059005.4972648</v>
      </c>
      <c r="P119" s="144">
        <f>'White Milk Size'!P35</f>
        <v>17685362.153982997</v>
      </c>
      <c r="Q119" s="145">
        <f>'White Milk Size'!Q35</f>
        <v>4.3843623513428909E-2</v>
      </c>
    </row>
    <row r="120" spans="2:17" ht="15" thickBot="1">
      <c r="B120" s="323"/>
      <c r="C120" s="100" t="s">
        <v>116</v>
      </c>
      <c r="D120" s="135">
        <f>'White Milk Size'!D36</f>
        <v>989866447.33554769</v>
      </c>
      <c r="E120" s="136">
        <f>'White Milk Size'!E36</f>
        <v>14397074.562479258</v>
      </c>
      <c r="F120" s="137">
        <f>'White Milk Size'!F36</f>
        <v>1.4759125159974212E-2</v>
      </c>
      <c r="G120" s="138">
        <f>'White Milk Size'!G36</f>
        <v>64.243661037817347</v>
      </c>
      <c r="H120" s="139">
        <f>'White Milk Size'!H36</f>
        <v>-1.2289037729807575</v>
      </c>
      <c r="I120" s="153">
        <f>'White Milk Size'!I36</f>
        <v>3.389744025726543</v>
      </c>
      <c r="J120" s="154">
        <f>'White Milk Size'!J36</f>
        <v>7.3835830675545555E-2</v>
      </c>
      <c r="K120" s="137">
        <f>'White Milk Size'!K36</f>
        <v>2.226715166172144E-2</v>
      </c>
      <c r="L120" s="140">
        <f>'White Milk Size'!L36</f>
        <v>3355393876.1228304</v>
      </c>
      <c r="M120" s="141">
        <f>'White Milk Size'!M36</f>
        <v>120826988.92335653</v>
      </c>
      <c r="N120" s="137">
        <f>'White Milk Size'!N36</f>
        <v>3.7354920500027117E-2</v>
      </c>
      <c r="O120" s="135">
        <f>'White Milk Size'!O36</f>
        <v>989910456.69001937</v>
      </c>
      <c r="P120" s="136">
        <f>'White Milk Size'!P36</f>
        <v>14441083.916950941</v>
      </c>
      <c r="Q120" s="137">
        <f>'White Milk Size'!Q36</f>
        <v>1.4804241240191649E-2</v>
      </c>
    </row>
    <row r="121" spans="2:17">
      <c r="B121" s="324" t="s">
        <v>65</v>
      </c>
      <c r="C121" s="82" t="s">
        <v>90</v>
      </c>
      <c r="D121" s="121">
        <f>Organic!D35</f>
        <v>132618068.34029861</v>
      </c>
      <c r="E121" s="122">
        <f>Organic!E35</f>
        <v>7984450.7140224427</v>
      </c>
      <c r="F121" s="123">
        <f>Organic!F35</f>
        <v>6.4063379255863806E-2</v>
      </c>
      <c r="G121" s="124">
        <f>Organic!G35</f>
        <v>8.6070906361938242</v>
      </c>
      <c r="H121" s="125">
        <f>Organic!H35</f>
        <v>0.24180225769446828</v>
      </c>
      <c r="I121" s="204">
        <f>Organic!I35</f>
        <v>8.7322025454439451</v>
      </c>
      <c r="J121" s="152">
        <f>Organic!J35</f>
        <v>-7.4406850055005691E-2</v>
      </c>
      <c r="K121" s="123">
        <f>Organic!K35</f>
        <v>-8.4489781155770299E-3</v>
      </c>
      <c r="L121" s="126">
        <f>Organic!L35</f>
        <v>1158047833.9330146</v>
      </c>
      <c r="M121" s="127">
        <f>Organic!M35</f>
        <v>60448245.950427294</v>
      </c>
      <c r="N121" s="123">
        <f>Organic!N35</f>
        <v>5.5073131050944114E-2</v>
      </c>
      <c r="O121" s="121">
        <f>Organic!O35</f>
        <v>135987902.00453794</v>
      </c>
      <c r="P121" s="122">
        <f>Organic!P35</f>
        <v>6697507.5471409261</v>
      </c>
      <c r="Q121" s="123">
        <f>Organic!Q35</f>
        <v>5.1802050533211484E-2</v>
      </c>
    </row>
    <row r="122" spans="2:17" ht="15" thickBot="1">
      <c r="B122" s="323"/>
      <c r="C122" s="84" t="s">
        <v>92</v>
      </c>
      <c r="D122" s="128">
        <f>Organic!D36</f>
        <v>1408182115.4363616</v>
      </c>
      <c r="E122" s="129">
        <f>Organic!E36</f>
        <v>42925462.852571964</v>
      </c>
      <c r="F122" s="130">
        <f>Organic!F36</f>
        <v>3.144131381548973E-2</v>
      </c>
      <c r="G122" s="131">
        <f>Organic!G36</f>
        <v>91.392909363805842</v>
      </c>
      <c r="H122" s="132">
        <f>Organic!H36</f>
        <v>-0.24180225769408992</v>
      </c>
      <c r="I122" s="205">
        <f>Organic!I36</f>
        <v>4.0853988852277237</v>
      </c>
      <c r="J122" s="157">
        <f>Organic!J36</f>
        <v>0.13897517631467204</v>
      </c>
      <c r="K122" s="130">
        <f>Organic!K36</f>
        <v>3.5215472682468107E-2</v>
      </c>
      <c r="L122" s="133">
        <f>Organic!L36</f>
        <v>5752985644.6013288</v>
      </c>
      <c r="M122" s="134">
        <f>Organic!M36</f>
        <v>365104422.09339237</v>
      </c>
      <c r="N122" s="130">
        <f>Organic!N36</f>
        <v>6.7764007225728062E-2</v>
      </c>
      <c r="O122" s="128">
        <f>Organic!O36</f>
        <v>1746073419.4233165</v>
      </c>
      <c r="P122" s="129">
        <f>Organic!P36</f>
        <v>65213076.198048115</v>
      </c>
      <c r="Q122" s="130">
        <f>Organic!Q36</f>
        <v>3.8797438740755801E-2</v>
      </c>
    </row>
    <row r="123" spans="2:17">
      <c r="B123" s="324" t="s">
        <v>126</v>
      </c>
      <c r="C123" s="82" t="s">
        <v>89</v>
      </c>
      <c r="D123" s="121">
        <f>'Form Data'!D35</f>
        <v>136163877.21548828</v>
      </c>
      <c r="E123" s="122">
        <f>'Form Data'!E35</f>
        <v>16132723.460331663</v>
      </c>
      <c r="F123" s="123">
        <f>'Form Data'!F35</f>
        <v>0.13440446880348836</v>
      </c>
      <c r="G123" s="124">
        <f>'Form Data'!G35</f>
        <v>8.8372183914033702</v>
      </c>
      <c r="H123" s="125">
        <f>'Form Data'!H35</f>
        <v>0.78084295522899616</v>
      </c>
      <c r="I123" s="204">
        <f>'Form Data'!I35</f>
        <v>8.8719399564162043</v>
      </c>
      <c r="J123" s="152">
        <f>'Form Data'!J35</f>
        <v>0.259338242712289</v>
      </c>
      <c r="K123" s="123">
        <f>'Form Data'!K35</f>
        <v>3.0111486787975317E-2</v>
      </c>
      <c r="L123" s="126">
        <f>'Form Data'!L35</f>
        <v>1208037742.8886404</v>
      </c>
      <c r="M123" s="127">
        <f>'Form Data'!M35</f>
        <v>174257222.35912037</v>
      </c>
      <c r="N123" s="123">
        <f>'Form Data'!N35</f>
        <v>0.16856307397808468</v>
      </c>
      <c r="O123" s="121">
        <f>'Form Data'!O35</f>
        <v>224598425.47469187</v>
      </c>
      <c r="P123" s="122">
        <f>'Form Data'!P35</f>
        <v>24606031.084489584</v>
      </c>
      <c r="Q123" s="123">
        <f>'Form Data'!Q35</f>
        <v>0.12303483419715007</v>
      </c>
    </row>
    <row r="124" spans="2:17" ht="15" thickBot="1">
      <c r="B124" s="323"/>
      <c r="C124" s="84" t="s">
        <v>91</v>
      </c>
      <c r="D124" s="128">
        <f>'Form Data'!D36</f>
        <v>1404636306.5610242</v>
      </c>
      <c r="E124" s="129">
        <f>'Form Data'!E36</f>
        <v>34777190.106288433</v>
      </c>
      <c r="F124" s="130">
        <f>'Form Data'!F36</f>
        <v>2.5387421004499755E-2</v>
      </c>
      <c r="G124" s="131">
        <f>'Form Data'!G36</f>
        <v>91.162781608586798</v>
      </c>
      <c r="H124" s="132">
        <f>'Form Data'!H36</f>
        <v>-0.7808429552264613</v>
      </c>
      <c r="I124" s="205">
        <f>'Form Data'!I36</f>
        <v>4.0601226872801117</v>
      </c>
      <c r="J124" s="157">
        <f>'Form Data'!J36</f>
        <v>8.037015326015684E-2</v>
      </c>
      <c r="K124" s="130">
        <f>'Form Data'!K36</f>
        <v>2.0194761501659202E-2</v>
      </c>
      <c r="L124" s="133">
        <f>'Form Data'!L36</f>
        <v>5702995735.6457558</v>
      </c>
      <c r="M124" s="134">
        <f>'Form Data'!M36</f>
        <v>251295445.68468475</v>
      </c>
      <c r="N124" s="130">
        <f>'Form Data'!N36</f>
        <v>4.6094875418486954E-2</v>
      </c>
      <c r="O124" s="128">
        <f>'Form Data'!O36</f>
        <v>1657462895.9531634</v>
      </c>
      <c r="P124" s="129">
        <f>'Form Data'!P36</f>
        <v>47304552.660698414</v>
      </c>
      <c r="Q124" s="130">
        <f>'Form Data'!Q36</f>
        <v>2.9378820323950051E-2</v>
      </c>
    </row>
    <row r="125" spans="2:17" ht="15" thickBot="1">
      <c r="B125" s="235" t="s">
        <v>221</v>
      </c>
      <c r="C125" s="142" t="s">
        <v>127</v>
      </c>
      <c r="D125" s="252">
        <f>'Glass Bottle'!D19</f>
        <v>192885.26273413075</v>
      </c>
      <c r="E125" s="253">
        <f>'Glass Bottle'!E19</f>
        <v>-6365.4033371214755</v>
      </c>
      <c r="F125" s="254">
        <f>'Glass Bottle'!F19</f>
        <v>-3.1946710455889774E-2</v>
      </c>
      <c r="G125" s="117">
        <f>'Glass Bottle'!G19</f>
        <v>1.2518512443407721E-2</v>
      </c>
      <c r="H125" s="118">
        <f>'Glass Bottle'!H19</f>
        <v>-8.5500036187811934E-4</v>
      </c>
      <c r="I125" s="158">
        <f>'Glass Bottle'!I19</f>
        <v>9.2186660401798139</v>
      </c>
      <c r="J125" s="159">
        <f>'Glass Bottle'!J19</f>
        <v>-1.217505111139209</v>
      </c>
      <c r="K125" s="116">
        <f>'Glass Bottle'!K19</f>
        <v>-0.11666204908735414</v>
      </c>
      <c r="L125" s="119">
        <f>'Glass Bottle'!L19</f>
        <v>1778144.8212182922</v>
      </c>
      <c r="M125" s="120">
        <f>'Glass Bottle'!M19</f>
        <v>-301269.23191561038</v>
      </c>
      <c r="N125" s="116">
        <f>'Glass Bottle'!N19</f>
        <v>-0.14488179083985941</v>
      </c>
      <c r="O125" s="114">
        <f>'Glass Bottle'!O19</f>
        <v>358170.2120530596</v>
      </c>
      <c r="P125" s="115">
        <f>'Glass Bottle'!P19</f>
        <v>-7814.4786090870621</v>
      </c>
      <c r="Q125" s="116">
        <f>'Glass Bottle'!Q19</f>
        <v>-2.1351927576393849E-2</v>
      </c>
    </row>
    <row r="126" spans="2:17">
      <c r="B126" s="321" t="s">
        <v>222</v>
      </c>
      <c r="C126" s="236" t="s">
        <v>223</v>
      </c>
      <c r="D126" s="241">
        <f>Enhanced!D105</f>
        <v>11686657.703686157</v>
      </c>
      <c r="E126" s="122">
        <f>Enhanced!E105</f>
        <v>4747381.2817337718</v>
      </c>
      <c r="F126" s="123">
        <f>Enhanced!F105</f>
        <v>0.68413203237090281</v>
      </c>
      <c r="G126" s="124">
        <f>Enhanced!G105</f>
        <v>0.7584797708837826</v>
      </c>
      <c r="H126" s="125">
        <f>Enhanced!H105</f>
        <v>0.29272222076742832</v>
      </c>
      <c r="I126" s="204">
        <f>Enhanced!I105</f>
        <v>8.7028427859804793</v>
      </c>
      <c r="J126" s="152">
        <f>Enhanced!J105</f>
        <v>-0.30860455021889877</v>
      </c>
      <c r="K126" s="123">
        <f>Enhanced!K105</f>
        <v>-3.4245836290827641E-2</v>
      </c>
      <c r="L126" s="126">
        <f>Enhanced!L105</f>
        <v>101707144.68874827</v>
      </c>
      <c r="M126" s="127">
        <f>Enhanced!M105</f>
        <v>39174220.660994291</v>
      </c>
      <c r="N126" s="123">
        <f>Enhanced!N105</f>
        <v>0.62645752249818998</v>
      </c>
      <c r="O126" s="121">
        <f>Enhanced!O105</f>
        <v>10154335.689573973</v>
      </c>
      <c r="P126" s="122">
        <f>Enhanced!P105</f>
        <v>2925035.1724108271</v>
      </c>
      <c r="Q126" s="123">
        <f>Enhanced!Q105</f>
        <v>0.40460832489484638</v>
      </c>
    </row>
    <row r="127" spans="2:17">
      <c r="B127" s="321"/>
      <c r="C127" s="236" t="s">
        <v>224</v>
      </c>
      <c r="D127" s="242">
        <f>Enhanced!D106</f>
        <v>1475511239.9461246</v>
      </c>
      <c r="E127" s="106">
        <f>Enhanced!E106</f>
        <v>38708912.962136269</v>
      </c>
      <c r="F127" s="107">
        <f>Enhanced!F106</f>
        <v>2.6941014943503528E-2</v>
      </c>
      <c r="G127" s="108">
        <f>Enhanced!G106</f>
        <v>95.762659914116114</v>
      </c>
      <c r="H127" s="109">
        <f>Enhanced!H106</f>
        <v>-0.67412846637292034</v>
      </c>
      <c r="I127" s="155">
        <f>Enhanced!I106</f>
        <v>4.2190895283499348</v>
      </c>
      <c r="J127" s="156">
        <f>Enhanced!J106</f>
        <v>8.0778751295890849E-2</v>
      </c>
      <c r="K127" s="107">
        <f>Enhanced!K106</f>
        <v>1.9519740214724798E-2</v>
      </c>
      <c r="L127" s="110">
        <f>Enhanced!L106</f>
        <v>6225314021.419322</v>
      </c>
      <c r="M127" s="111">
        <f>Enhanced!M106</f>
        <v>279379467.16515541</v>
      </c>
      <c r="N127" s="107">
        <f>Enhanced!N106</f>
        <v>4.69866367710466E-2</v>
      </c>
      <c r="O127" s="105">
        <f>Enhanced!O106</f>
        <v>1759760154.5552495</v>
      </c>
      <c r="P127" s="106">
        <f>Enhanced!P106</f>
        <v>51376938.747708082</v>
      </c>
      <c r="Q127" s="107">
        <f>Enhanced!Q106</f>
        <v>3.0073427479456093E-2</v>
      </c>
    </row>
    <row r="128" spans="2:17">
      <c r="B128" s="321"/>
      <c r="C128" s="237" t="s">
        <v>128</v>
      </c>
      <c r="D128" s="242">
        <f>'Enhanced - Aggs'!D98</f>
        <v>0.5</v>
      </c>
      <c r="E128" s="106">
        <f>'Enhanced - Aggs'!E98</f>
        <v>0</v>
      </c>
      <c r="F128" s="107">
        <f>'Enhanced - Aggs'!F98</f>
        <v>0</v>
      </c>
      <c r="G128" s="108">
        <f>'Enhanced - Aggs'!G98</f>
        <v>3.2450671103533136E-8</v>
      </c>
      <c r="H128" s="109">
        <f>'Enhanced - Aggs'!H98</f>
        <v>-1.1088473386874088E-9</v>
      </c>
      <c r="I128" s="155">
        <f>'Enhanced - Aggs'!I98</f>
        <v>7.9799999999995634</v>
      </c>
      <c r="J128" s="156">
        <f>'Enhanced - Aggs'!J98</f>
        <v>0.3999999999996362</v>
      </c>
      <c r="K128" s="107">
        <f>'Enhanced - Aggs'!K98</f>
        <v>5.2770448548765177E-2</v>
      </c>
      <c r="L128" s="110">
        <f>'Enhanced - Aggs'!L98</f>
        <v>3.9899999999997817</v>
      </c>
      <c r="M128" s="111">
        <f>'Enhanced - Aggs'!M98</f>
        <v>0.1999999999998181</v>
      </c>
      <c r="N128" s="107">
        <f>'Enhanced - Aggs'!N98</f>
        <v>5.2770448548765177E-2</v>
      </c>
      <c r="O128" s="105">
        <f>'Enhanced - Aggs'!O98</f>
        <v>1</v>
      </c>
      <c r="P128" s="106">
        <f>'Enhanced - Aggs'!P98</f>
        <v>0</v>
      </c>
      <c r="Q128" s="107">
        <f>'Enhanced - Aggs'!Q98</f>
        <v>0</v>
      </c>
    </row>
    <row r="129" spans="2:17" ht="15" customHeight="1">
      <c r="B129" s="321"/>
      <c r="C129" s="237" t="s">
        <v>129</v>
      </c>
      <c r="D129" s="242">
        <f>'Enhanced - Aggs'!D99</f>
        <v>1801515.391907854</v>
      </c>
      <c r="E129" s="106">
        <f>'Enhanced - Aggs'!E99</f>
        <v>302699.4208832439</v>
      </c>
      <c r="F129" s="107">
        <f>'Enhanced - Aggs'!F99</f>
        <v>0.20195903081838301</v>
      </c>
      <c r="G129" s="108">
        <f>'Enhanced - Aggs'!G99</f>
        <v>0.11692076694150876</v>
      </c>
      <c r="H129" s="109">
        <f>'Enhanced - Aggs'!H99</f>
        <v>1.6321682499318563E-2</v>
      </c>
      <c r="I129" s="155">
        <f>'Enhanced - Aggs'!I99</f>
        <v>11.261116985540177</v>
      </c>
      <c r="J129" s="156">
        <f>'Enhanced - Aggs'!J99</f>
        <v>0.39691502330246564</v>
      </c>
      <c r="K129" s="107">
        <f>'Enhanced - Aggs'!K99</f>
        <v>3.6534208833937459E-2</v>
      </c>
      <c r="L129" s="110">
        <f>'Enhanced - Aggs'!L99</f>
        <v>20287075.579525605</v>
      </c>
      <c r="M129" s="111">
        <f>'Enhanced - Aggs'!M99</f>
        <v>4003636.1660868153</v>
      </c>
      <c r="N129" s="107">
        <f>'Enhanced - Aggs'!N99</f>
        <v>0.245871653060139</v>
      </c>
      <c r="O129" s="105">
        <f>'Enhanced - Aggs'!O99</f>
        <v>3603051.4527218603</v>
      </c>
      <c r="P129" s="106">
        <f>'Enhanced - Aggs'!P99</f>
        <v>605419.51067263819</v>
      </c>
      <c r="Q129" s="107">
        <f>'Enhanced - Aggs'!Q99</f>
        <v>0.20196592589641446</v>
      </c>
    </row>
    <row r="130" spans="2:17">
      <c r="B130" s="321"/>
      <c r="C130" s="237" t="s">
        <v>130</v>
      </c>
      <c r="D130" s="242">
        <f>'Enhanced - Aggs'!D100</f>
        <v>37711.62884970312</v>
      </c>
      <c r="E130" s="106">
        <f>'Enhanced - Aggs'!E100</f>
        <v>10589.986575845396</v>
      </c>
      <c r="F130" s="107">
        <f>'Enhanced - Aggs'!F100</f>
        <v>0.39046258589041921</v>
      </c>
      <c r="G130" s="108">
        <f>'Enhanced - Aggs'!G100</f>
        <v>2.4475353291604552E-3</v>
      </c>
      <c r="H130" s="109">
        <f>'Enhanced - Aggs'!H100</f>
        <v>6.2715682101478201E-4</v>
      </c>
      <c r="I130" s="155">
        <f>'Enhanced - Aggs'!I100</f>
        <v>12.793529992761673</v>
      </c>
      <c r="J130" s="156">
        <f>'Enhanced - Aggs'!J100</f>
        <v>-7.79242683677559E-2</v>
      </c>
      <c r="K130" s="107">
        <f>'Enhanced - Aggs'!K100</f>
        <v>-6.0540376236335467E-3</v>
      </c>
      <c r="L130" s="110">
        <f>'Enhanced - Aggs'!L100</f>
        <v>482464.85476457328</v>
      </c>
      <c r="M130" s="111">
        <f>'Enhanced - Aggs'!M100</f>
        <v>133369.87674989924</v>
      </c>
      <c r="N130" s="107">
        <f>'Enhanced - Aggs'!N100</f>
        <v>0.38204467308118395</v>
      </c>
      <c r="O130" s="105">
        <f>'Enhanced - Aggs'!O100</f>
        <v>344669.1229793746</v>
      </c>
      <c r="P130" s="106">
        <f>'Enhanced - Aggs'!P100</f>
        <v>96756.487934969831</v>
      </c>
      <c r="Q130" s="107">
        <f>'Enhanced - Aggs'!Q100</f>
        <v>0.39028461747276144</v>
      </c>
    </row>
    <row r="131" spans="2:17">
      <c r="B131" s="321"/>
      <c r="C131" s="238" t="s">
        <v>225</v>
      </c>
      <c r="D131" s="242">
        <f>Enhanced!D107</f>
        <v>16865221.624238439</v>
      </c>
      <c r="E131" s="106">
        <f>Enhanced!E107</f>
        <v>469646.55549467541</v>
      </c>
      <c r="F131" s="107">
        <f>Enhanced!F107</f>
        <v>2.8644713803909285E-2</v>
      </c>
      <c r="G131" s="108">
        <f>Enhanced!G107</f>
        <v>1.094575520032713</v>
      </c>
      <c r="H131" s="109">
        <f>Enhanced!H107</f>
        <v>-5.8796877479216914E-3</v>
      </c>
      <c r="I131" s="155">
        <f>Enhanced!I107</f>
        <v>10.506938311019102</v>
      </c>
      <c r="J131" s="156">
        <f>Enhanced!J107</f>
        <v>6.0053527255966799E-2</v>
      </c>
      <c r="K131" s="107">
        <f>Enhanced!K107</f>
        <v>5.7484626756201824E-3</v>
      </c>
      <c r="L131" s="110">
        <f>Enhanced!L107</f>
        <v>177201843.20753866</v>
      </c>
      <c r="M131" s="111">
        <f>Enhanced!M107</f>
        <v>5919159.5008332133</v>
      </c>
      <c r="N131" s="107">
        <f>Enhanced!N107</f>
        <v>3.4557839547685036E-2</v>
      </c>
      <c r="O131" s="105">
        <f>Enhanced!O107</f>
        <v>22865607.680272859</v>
      </c>
      <c r="P131" s="106">
        <f>Enhanced!P107</f>
        <v>1107388.9292651452</v>
      </c>
      <c r="Q131" s="107">
        <f>Enhanced!Q107</f>
        <v>5.0895201575903701E-2</v>
      </c>
    </row>
    <row r="132" spans="2:17">
      <c r="B132" s="321"/>
      <c r="C132" s="238" t="s">
        <v>226</v>
      </c>
      <c r="D132" s="242">
        <f>Enhanced!D108</f>
        <v>43011.95701740912</v>
      </c>
      <c r="E132" s="106">
        <f>Enhanced!E108</f>
        <v>23050.370021679177</v>
      </c>
      <c r="F132" s="107">
        <f>Enhanced!F108</f>
        <v>1.1547363456928532</v>
      </c>
      <c r="G132" s="108">
        <f>Enhanced!G108</f>
        <v>2.791533741382495E-3</v>
      </c>
      <c r="H132" s="109">
        <f>Enhanced!H108</f>
        <v>1.4517312475441182E-3</v>
      </c>
      <c r="I132" s="155">
        <f>Enhanced!I108</f>
        <v>10.759814240118104</v>
      </c>
      <c r="J132" s="156">
        <f>Enhanced!J108</f>
        <v>2.1774642528004264</v>
      </c>
      <c r="K132" s="107">
        <f>Enhanced!K108</f>
        <v>0.25371422233049362</v>
      </c>
      <c r="L132" s="110">
        <f>Enhanced!L108</f>
        <v>462800.66761126649</v>
      </c>
      <c r="M132" s="111">
        <f>Enhanced!M108</f>
        <v>291483.3417116229</v>
      </c>
      <c r="N132" s="107">
        <f>Enhanced!N108</f>
        <v>1.7014236019675655</v>
      </c>
      <c r="O132" s="105">
        <f>Enhanced!O108</f>
        <v>92606.321978330554</v>
      </c>
      <c r="P132" s="106">
        <f>Enhanced!P108</f>
        <v>49920.258850255632</v>
      </c>
      <c r="Q132" s="107">
        <f>Enhanced!Q108</f>
        <v>1.1694744183944836</v>
      </c>
    </row>
    <row r="133" spans="2:17">
      <c r="B133" s="321"/>
      <c r="C133" s="238" t="s">
        <v>227</v>
      </c>
      <c r="D133" s="242">
        <f>Enhanced!D109</f>
        <v>36590266.107306898</v>
      </c>
      <c r="E133" s="106">
        <f>Enhanced!E109</f>
        <v>6958664.4191597253</v>
      </c>
      <c r="F133" s="107">
        <f>Enhanced!F109</f>
        <v>0.23483929395363176</v>
      </c>
      <c r="G133" s="108">
        <f>Enhanced!G109</f>
        <v>2.3747573820779437</v>
      </c>
      <c r="H133" s="109">
        <f>Enhanced!H109</f>
        <v>0.38591281542612799</v>
      </c>
      <c r="I133" s="155">
        <f>Enhanced!I109</f>
        <v>11.082900604071801</v>
      </c>
      <c r="J133" s="156">
        <f>Enhanced!J109</f>
        <v>0.79626497698018284</v>
      </c>
      <c r="K133" s="107">
        <f>Enhanced!K109</f>
        <v>7.7407716754648387E-2</v>
      </c>
      <c r="L133" s="110">
        <f>Enhanced!L109</f>
        <v>405526282.34381956</v>
      </c>
      <c r="M133" s="111">
        <f>Enhanced!M109</f>
        <v>100716792.73073673</v>
      </c>
      <c r="N133" s="107">
        <f>Enhanced!N109</f>
        <v>0.33042538425750456</v>
      </c>
      <c r="O133" s="105">
        <f>Enhanced!O109</f>
        <v>88956985.302353024</v>
      </c>
      <c r="P133" s="106">
        <f>Enhanced!P109</f>
        <v>16420783.62905407</v>
      </c>
      <c r="Q133" s="107">
        <f>Enhanced!Q109</f>
        <v>0.22638052793297372</v>
      </c>
    </row>
    <row r="134" spans="2:17">
      <c r="B134" s="321"/>
      <c r="C134" s="238" t="s">
        <v>131</v>
      </c>
      <c r="D134" s="242">
        <f>'Enhanced - Aggs'!D102</f>
        <v>0</v>
      </c>
      <c r="E134" s="106">
        <f>'Enhanced - Aggs'!E102</f>
        <v>0</v>
      </c>
      <c r="F134" s="107">
        <f>'Enhanced - Aggs'!F102</f>
        <v>0</v>
      </c>
      <c r="G134" s="108">
        <f>'Enhanced - Aggs'!G102</f>
        <v>0</v>
      </c>
      <c r="H134" s="109">
        <f>'Enhanced - Aggs'!H102</f>
        <v>0</v>
      </c>
      <c r="I134" s="155">
        <f>'Enhanced - Aggs'!I102</f>
        <v>0</v>
      </c>
      <c r="J134" s="156">
        <f>'Enhanced - Aggs'!J102</f>
        <v>0</v>
      </c>
      <c r="K134" s="107">
        <f>'Enhanced - Aggs'!K102</f>
        <v>0</v>
      </c>
      <c r="L134" s="110">
        <f>'Enhanced - Aggs'!L102</f>
        <v>0</v>
      </c>
      <c r="M134" s="111">
        <f>'Enhanced - Aggs'!M102</f>
        <v>0</v>
      </c>
      <c r="N134" s="107">
        <f>'Enhanced - Aggs'!N102</f>
        <v>0</v>
      </c>
      <c r="O134" s="105">
        <f>'Enhanced - Aggs'!O102</f>
        <v>0</v>
      </c>
      <c r="P134" s="106">
        <f>'Enhanced - Aggs'!P102</f>
        <v>0</v>
      </c>
      <c r="Q134" s="107">
        <f>'Enhanced - Aggs'!Q102</f>
        <v>0</v>
      </c>
    </row>
    <row r="135" spans="2:17">
      <c r="B135" s="322"/>
      <c r="C135" s="239" t="s">
        <v>179</v>
      </c>
      <c r="D135" s="242">
        <f>'Enhanced - Aggs'!D103</f>
        <v>15850102.059719393</v>
      </c>
      <c r="E135" s="106">
        <f>'Enhanced - Aggs'!E103</f>
        <v>5249066.4080909379</v>
      </c>
      <c r="F135" s="107">
        <f>'Enhanced - Aggs'!F103</f>
        <v>0.49514656686251346</v>
      </c>
      <c r="G135" s="108">
        <f>'Enhanced - Aggs'!G103</f>
        <v>6.7938829690517508</v>
      </c>
      <c r="H135" s="109">
        <f>'Enhanced - Aggs'!H103</f>
        <v>1.694065980629528</v>
      </c>
      <c r="I135" s="155">
        <f>'Enhanced - Aggs'!I103</f>
        <v>28.840627953186843</v>
      </c>
      <c r="J135" s="156">
        <f>'Enhanced - Aggs'!J103</f>
        <v>1.4595019256332762</v>
      </c>
      <c r="K135" s="107">
        <f>'Enhanced - Aggs'!K103</f>
        <v>5.3303210546001019E-2</v>
      </c>
      <c r="L135" s="110">
        <f>'Enhanced - Aggs'!L103</f>
        <v>457126896.52440751</v>
      </c>
      <c r="M135" s="111">
        <f>'Enhanced - Aggs'!M103</f>
        <v>166858603.32458031</v>
      </c>
      <c r="N135" s="107">
        <f>'Enhanced - Aggs'!N103</f>
        <v>0.57484267911311659</v>
      </c>
      <c r="O135" s="105">
        <f>'Enhanced - Aggs'!O103</f>
        <v>71936539.45017764</v>
      </c>
      <c r="P135" s="106">
        <f>'Enhanced - Aggs'!P103</f>
        <v>25516651.141873106</v>
      </c>
      <c r="Q135" s="107">
        <f>'Enhanced - Aggs'!Q103</f>
        <v>0.54969221322551454</v>
      </c>
    </row>
    <row r="136" spans="2:17" ht="15" thickBot="1">
      <c r="B136" s="323"/>
      <c r="C136" s="240" t="s">
        <v>228</v>
      </c>
      <c r="D136" s="243">
        <f>Enhanced!D110</f>
        <v>103786.43819823925</v>
      </c>
      <c r="E136" s="129">
        <f>Enhanced!E110</f>
        <v>2257.9780936311581</v>
      </c>
      <c r="F136" s="130">
        <f>Enhanced!F110</f>
        <v>2.2239853646009104E-2</v>
      </c>
      <c r="G136" s="131">
        <f>Enhanced!G110</f>
        <v>6.7358791419564598E-3</v>
      </c>
      <c r="H136" s="132">
        <f>Enhanced!H110</f>
        <v>-7.8613316625232056E-5</v>
      </c>
      <c r="I136" s="205">
        <f>Enhanced!I110</f>
        <v>7.9141959366962542</v>
      </c>
      <c r="J136" s="157">
        <f>Enhanced!J110</f>
        <v>0.52866519777087451</v>
      </c>
      <c r="K136" s="130">
        <f>Enhanced!K110</f>
        <v>7.1581206071562181E-2</v>
      </c>
      <c r="L136" s="133">
        <f>Enhanced!L110</f>
        <v>821386.207472682</v>
      </c>
      <c r="M136" s="134">
        <f>Enhanced!M110</f>
        <v>71544.644494339824</v>
      </c>
      <c r="N136" s="130">
        <f>Enhanced!N110</f>
        <v>9.5413015264407611E-2</v>
      </c>
      <c r="O136" s="128">
        <f>Enhanced!O110</f>
        <v>231631.87842619419</v>
      </c>
      <c r="P136" s="129">
        <f>Enhanced!P110</f>
        <v>30517.007897548378</v>
      </c>
      <c r="Q136" s="130">
        <f>Enhanced!Q110</f>
        <v>0.15173919172327779</v>
      </c>
    </row>
    <row r="137" spans="2:17" ht="15.5" customHeight="1" thickBot="1">
      <c r="B137" s="324" t="s">
        <v>62</v>
      </c>
      <c r="C137" s="290" t="s">
        <v>88</v>
      </c>
      <c r="D137" s="291">
        <f>'Non-Dairy Alternatives'!D194</f>
        <v>160940137.54827869</v>
      </c>
      <c r="E137" s="292">
        <f>'Non-Dairy Alternatives'!E194</f>
        <v>-6984643.6908677816</v>
      </c>
      <c r="F137" s="293">
        <f>'Non-Dairy Alternatives'!F194</f>
        <v>-4.1593882923811887E-2</v>
      </c>
      <c r="G137" s="294">
        <f>'Non-Dairy Alternatives'!G194</f>
        <v>100.0000000000001</v>
      </c>
      <c r="H137" s="295">
        <f>'Non-Dairy Alternatives'!H194</f>
        <v>7.1054273576010019E-14</v>
      </c>
      <c r="I137" s="296">
        <f>'Non-Dairy Alternatives'!I194</f>
        <v>7.6066623831653732</v>
      </c>
      <c r="J137" s="297">
        <f>'Non-Dairy Alternatives'!J194</f>
        <v>0.21908598799110912</v>
      </c>
      <c r="K137" s="293">
        <f>'Non-Dairy Alternatives'!K194</f>
        <v>2.9656003034259134E-2</v>
      </c>
      <c r="L137" s="298">
        <f>'Non-Dairy Alternatives'!L194</f>
        <v>1224217290.2299526</v>
      </c>
      <c r="M137" s="299">
        <f>'Non-Dairy Alternatives'!M194</f>
        <v>-16339859.817167997</v>
      </c>
      <c r="N137" s="293">
        <f>'Non-Dairy Alternatives'!N194</f>
        <v>-1.3171388207747908E-2</v>
      </c>
      <c r="O137" s="291">
        <f>'Non-Dairy Alternatives'!O194</f>
        <v>292572798.00129545</v>
      </c>
      <c r="P137" s="292">
        <f>'Non-Dairy Alternatives'!P194</f>
        <v>-4333365.1137796044</v>
      </c>
      <c r="Q137" s="293">
        <f>'Non-Dairy Alternatives'!Q194</f>
        <v>-1.459506622669896E-2</v>
      </c>
    </row>
    <row r="138" spans="2:17" ht="15.5" customHeight="1">
      <c r="B138" s="322"/>
      <c r="C138" s="82" t="s">
        <v>265</v>
      </c>
      <c r="D138" s="121">
        <f>'Non-Dairy Alternatives'!D195</f>
        <v>1045356.0450932741</v>
      </c>
      <c r="E138" s="122">
        <f>'Non-Dairy Alternatives'!E195</f>
        <v>221375.65931254777</v>
      </c>
      <c r="F138" s="123">
        <f>'Non-Dairy Alternatives'!F195</f>
        <v>0.26866617595853692</v>
      </c>
      <c r="G138" s="124">
        <f>'Non-Dairy Alternatives'!G195</f>
        <v>0.64953097531663906</v>
      </c>
      <c r="H138" s="125">
        <f>'Non-Dairy Alternatives'!H195</f>
        <v>0.15884676557675992</v>
      </c>
      <c r="I138" s="204">
        <f>'Non-Dairy Alternatives'!I195</f>
        <v>18.395807997296895</v>
      </c>
      <c r="J138" s="152">
        <f>'Non-Dairy Alternatives'!J195</f>
        <v>-1.6999207010767776</v>
      </c>
      <c r="K138" s="245">
        <f>'Non-Dairy Alternatives'!K195</f>
        <v>-8.4591145043391755E-2</v>
      </c>
      <c r="L138" s="257">
        <f>'Non-Dairy Alternatives'!L195</f>
        <v>19230169.094349507</v>
      </c>
      <c r="M138" s="127">
        <f>'Non-Dairy Alternatives'!M195</f>
        <v>2671682.8089187536</v>
      </c>
      <c r="N138" s="123">
        <f>'Non-Dairy Alternatives'!N195</f>
        <v>0.16134825145638318</v>
      </c>
      <c r="O138" s="121">
        <f>'Non-Dairy Alternatives'!O195</f>
        <v>2628230.3311198233</v>
      </c>
      <c r="P138" s="122">
        <f>'Non-Dairy Alternatives'!P195</f>
        <v>569723.0656799404</v>
      </c>
      <c r="Q138" s="123">
        <f>'Non-Dairy Alternatives'!Q195</f>
        <v>0.27676514688336362</v>
      </c>
    </row>
    <row r="139" spans="2:17">
      <c r="B139" s="321"/>
      <c r="C139" s="255" t="s">
        <v>85</v>
      </c>
      <c r="D139" s="105">
        <f>'Non-Dairy Alternatives'!D196</f>
        <v>110405964.23434339</v>
      </c>
      <c r="E139" s="106">
        <f>'Non-Dairy Alternatives'!E196</f>
        <v>-9398391.722069189</v>
      </c>
      <c r="F139" s="107">
        <f>'Non-Dairy Alternatives'!F196</f>
        <v>-7.8447829772471098E-2</v>
      </c>
      <c r="G139" s="108">
        <f>'Non-Dairy Alternatives'!G196</f>
        <v>68.60063991260354</v>
      </c>
      <c r="H139" s="109">
        <f>'Non-Dairy Alternatives'!H196</f>
        <v>-2.7434196552310794</v>
      </c>
      <c r="I139" s="155">
        <f>'Non-Dairy Alternatives'!I196</f>
        <v>6.1724581650166312</v>
      </c>
      <c r="J139" s="156">
        <f>'Non-Dairy Alternatives'!J196</f>
        <v>-1.2530351588921462E-2</v>
      </c>
      <c r="K139" s="244">
        <f>'Non-Dairy Alternatives'!K196</f>
        <v>-2.0259296448618749E-3</v>
      </c>
      <c r="L139" s="247">
        <f>'Non-Dairy Alternatives'!L196</f>
        <v>681476195.40480709</v>
      </c>
      <c r="M139" s="111">
        <f>'Non-Dairy Alternatives'!M196</f>
        <v>-59512370.424928784</v>
      </c>
      <c r="N139" s="107">
        <f>'Non-Dairy Alternatives'!N196</f>
        <v>-8.0314829633421791E-2</v>
      </c>
      <c r="O139" s="105">
        <f>'Non-Dairy Alternatives'!O196</f>
        <v>161507750.93867216</v>
      </c>
      <c r="P139" s="106">
        <f>'Non-Dairy Alternatives'!P196</f>
        <v>-14730335.822521269</v>
      </c>
      <c r="Q139" s="107">
        <f>'Non-Dairy Alternatives'!Q196</f>
        <v>-8.3582023007780407E-2</v>
      </c>
    </row>
    <row r="140" spans="2:17">
      <c r="B140" s="321"/>
      <c r="C140" s="255" t="s">
        <v>87</v>
      </c>
      <c r="D140" s="105">
        <f>'Non-Dairy Alternatives'!D197</f>
        <v>376109.20174497389</v>
      </c>
      <c r="E140" s="106">
        <f>'Non-Dairy Alternatives'!E197</f>
        <v>-245042.07456748839</v>
      </c>
      <c r="F140" s="107">
        <f>'Non-Dairy Alternatives'!F197</f>
        <v>-0.39449661284157628</v>
      </c>
      <c r="G140" s="108">
        <f>'Non-Dairy Alternatives'!G197</f>
        <v>0.23369509152566079</v>
      </c>
      <c r="H140" s="109">
        <f>'Non-Dairy Alternatives'!H197</f>
        <v>-0.13620342597061233</v>
      </c>
      <c r="I140" s="155">
        <f>'Non-Dairy Alternatives'!I197</f>
        <v>8.1546742453097689</v>
      </c>
      <c r="J140" s="156">
        <f>'Non-Dairy Alternatives'!J197</f>
        <v>8.7609878923853302E-2</v>
      </c>
      <c r="K140" s="244">
        <f>'Non-Dairy Alternatives'!K197</f>
        <v>1.0860193367107465E-2</v>
      </c>
      <c r="L140" s="247">
        <f>'Non-Dairy Alternatives'!L197</f>
        <v>3067048.0208937549</v>
      </c>
      <c r="M140" s="111">
        <f>'Non-Dairy Alternatives'!M197</f>
        <v>-1943819.3063816414</v>
      </c>
      <c r="N140" s="107">
        <f>'Non-Dairy Alternatives'!N197</f>
        <v>-0.38792072897259716</v>
      </c>
      <c r="O140" s="105">
        <f>'Non-Dairy Alternatives'!O197</f>
        <v>760683.41723301471</v>
      </c>
      <c r="P140" s="106">
        <f>'Non-Dairy Alternatives'!P197</f>
        <v>-493060.19243438868</v>
      </c>
      <c r="Q140" s="107">
        <f>'Non-Dairy Alternatives'!Q197</f>
        <v>-0.39327035339002769</v>
      </c>
    </row>
    <row r="141" spans="2:17">
      <c r="B141" s="321"/>
      <c r="C141" s="255" t="s">
        <v>261</v>
      </c>
      <c r="D141" s="105">
        <f>'Non-Dairy Alternatives'!D198</f>
        <v>13173370.448706536</v>
      </c>
      <c r="E141" s="106">
        <f>'Non-Dairy Alternatives'!E198</f>
        <v>2199692.5565828029</v>
      </c>
      <c r="F141" s="107">
        <f>'Non-Dairy Alternatives'!F198</f>
        <v>0.20045171529607353</v>
      </c>
      <c r="G141" s="108">
        <f>'Non-Dairy Alternatives'!G198</f>
        <v>8.1852610848892873</v>
      </c>
      <c r="H141" s="109">
        <f>'Non-Dairy Alternatives'!H198</f>
        <v>1.6503840934488112</v>
      </c>
      <c r="I141" s="155">
        <f>'Non-Dairy Alternatives'!I198</f>
        <v>13.918631864961799</v>
      </c>
      <c r="J141" s="156">
        <f>'Non-Dairy Alternatives'!J198</f>
        <v>-0.31205291081815645</v>
      </c>
      <c r="K141" s="244">
        <f>'Non-Dairy Alternatives'!K198</f>
        <v>-2.1928172518391929E-2</v>
      </c>
      <c r="L141" s="247">
        <f>'Non-Dairy Alternatives'!L198</f>
        <v>183355293.6963129</v>
      </c>
      <c r="M141" s="111">
        <f>'Non-Dairy Alternatives'!M198</f>
        <v>27192342.782554626</v>
      </c>
      <c r="N141" s="107">
        <f>'Non-Dairy Alternatives'!N198</f>
        <v>0.17412800298306175</v>
      </c>
      <c r="O141" s="105">
        <f>'Non-Dairy Alternatives'!O198</f>
        <v>56936340.487098292</v>
      </c>
      <c r="P141" s="106">
        <f>'Non-Dairy Alternatives'!P198</f>
        <v>7739474.6068357453</v>
      </c>
      <c r="Q141" s="107">
        <f>'Non-Dairy Alternatives'!Q198</f>
        <v>0.15731641575852437</v>
      </c>
    </row>
    <row r="142" spans="2:17">
      <c r="B142" s="321"/>
      <c r="C142" s="255" t="s">
        <v>262</v>
      </c>
      <c r="D142" s="105"/>
      <c r="E142" s="106"/>
      <c r="F142" s="107"/>
      <c r="G142" s="108"/>
      <c r="H142" s="109"/>
      <c r="I142" s="155"/>
      <c r="J142" s="156"/>
      <c r="K142" s="244"/>
      <c r="L142" s="247"/>
      <c r="M142" s="111"/>
      <c r="N142" s="107"/>
      <c r="O142" s="105"/>
      <c r="P142" s="106"/>
      <c r="Q142" s="107"/>
    </row>
    <row r="143" spans="2:17">
      <c r="B143" s="321"/>
      <c r="C143" s="255" t="s">
        <v>263</v>
      </c>
      <c r="D143" s="105">
        <f>'Non-Dairy Alternatives'!D200</f>
        <v>720337.5222163843</v>
      </c>
      <c r="E143" s="106">
        <f>'Non-Dairy Alternatives'!E200</f>
        <v>67826.877063122578</v>
      </c>
      <c r="F143" s="107">
        <f>'Non-Dairy Alternatives'!F200</f>
        <v>0.10394754103542847</v>
      </c>
      <c r="G143" s="108">
        <f>'Non-Dairy Alternatives'!G200</f>
        <v>0.44758102807032751</v>
      </c>
      <c r="H143" s="109">
        <f>'Non-Dairy Alternatives'!H200</f>
        <v>5.900785838192818E-2</v>
      </c>
      <c r="I143" s="155">
        <f>'Non-Dairy Alternatives'!I200</f>
        <v>21.679097247632679</v>
      </c>
      <c r="J143" s="156">
        <f>'Non-Dairy Alternatives'!J200</f>
        <v>1.6433672756931728</v>
      </c>
      <c r="K143" s="244">
        <f>'Non-Dairy Alternatives'!K200</f>
        <v>8.2021831897053213E-2</v>
      </c>
      <c r="L143" s="247">
        <f>'Non-Dairy Alternatives'!L200</f>
        <v>15616267.19524776</v>
      </c>
      <c r="M143" s="111">
        <f>'Non-Dairy Alternatives'!M200</f>
        <v>2542740.1051409692</v>
      </c>
      <c r="N143" s="107">
        <f>'Non-Dairy Alternatives'!N200</f>
        <v>0.19449534066940147</v>
      </c>
      <c r="O143" s="105">
        <f>'Non-Dairy Alternatives'!O200</f>
        <v>2880629.6643589935</v>
      </c>
      <c r="P143" s="106">
        <f>'Non-Dairy Alternatives'!P200</f>
        <v>270796.08374594804</v>
      </c>
      <c r="Q143" s="107">
        <f>'Non-Dairy Alternatives'!Q200</f>
        <v>0.10375990475313698</v>
      </c>
    </row>
    <row r="144" spans="2:17">
      <c r="B144" s="321"/>
      <c r="C144" s="255" t="s">
        <v>264</v>
      </c>
      <c r="D144" s="105">
        <f>'Non-Dairy Alternatives'!D201</f>
        <v>422338.81706602976</v>
      </c>
      <c r="E144" s="106">
        <f>'Non-Dairy Alternatives'!E201</f>
        <v>13065.536994213646</v>
      </c>
      <c r="F144" s="107">
        <f>'Non-Dairy Alternatives'!F201</f>
        <v>3.1923747848677068E-2</v>
      </c>
      <c r="G144" s="108">
        <f>'Non-Dairy Alternatives'!G201</f>
        <v>0.26241981863557018</v>
      </c>
      <c r="H144" s="109">
        <f>'Non-Dairy Alternatives'!H201</f>
        <v>1.8695648175607787E-2</v>
      </c>
      <c r="I144" s="155">
        <f>'Non-Dairy Alternatives'!I201</f>
        <v>7.7190848470959335</v>
      </c>
      <c r="J144" s="156">
        <f>'Non-Dairy Alternatives'!J201</f>
        <v>0.14798431484151564</v>
      </c>
      <c r="K144" s="244">
        <f>'Non-Dairy Alternatives'!K201</f>
        <v>1.9545945032835393E-2</v>
      </c>
      <c r="L144" s="247">
        <f>'Non-Dairy Alternatives'!L201</f>
        <v>3260069.1631548116</v>
      </c>
      <c r="M144" s="111">
        <f>'Non-Dairy Alternatives'!M201</f>
        <v>161420.01456557307</v>
      </c>
      <c r="N144" s="107">
        <f>'Non-Dairy Alternatives'!N201</f>
        <v>5.2093672702204705E-2</v>
      </c>
      <c r="O144" s="105">
        <f>'Non-Dairy Alternatives'!O201</f>
        <v>916909.75572266057</v>
      </c>
      <c r="P144" s="106">
        <f>'Non-Dairy Alternatives'!P201</f>
        <v>19773.324862104142</v>
      </c>
      <c r="Q144" s="107">
        <f>'Non-Dairy Alternatives'!Q201</f>
        <v>2.2040488137503297E-2</v>
      </c>
    </row>
    <row r="145" spans="2:17">
      <c r="B145" s="321"/>
      <c r="C145" s="255" t="s">
        <v>229</v>
      </c>
      <c r="D145" s="105">
        <f>'Non-Dairy Alternatives'!D202</f>
        <v>20288927.615724139</v>
      </c>
      <c r="E145" s="106">
        <f>'Non-Dairy Alternatives'!E202</f>
        <v>700196.81749169156</v>
      </c>
      <c r="F145" s="107">
        <f>'Non-Dairy Alternatives'!F202</f>
        <v>3.5744879272876243E-2</v>
      </c>
      <c r="G145" s="108">
        <f>'Non-Dairy Alternatives'!G202</f>
        <v>12.60650570131264</v>
      </c>
      <c r="H145" s="109">
        <f>'Non-Dairy Alternatives'!H202</f>
        <v>0.94132403266089781</v>
      </c>
      <c r="I145" s="155">
        <f>'Non-Dairy Alternatives'!I202</f>
        <v>10.273828544187536</v>
      </c>
      <c r="J145" s="156">
        <f>'Non-Dairy Alternatives'!J202</f>
        <v>0.31433829084566511</v>
      </c>
      <c r="K145" s="244">
        <f>'Non-Dairy Alternatives'!K202</f>
        <v>3.1561684669573327E-2</v>
      </c>
      <c r="L145" s="247">
        <f>'Non-Dairy Alternatives'!L202</f>
        <v>208444963.66938141</v>
      </c>
      <c r="M145" s="111">
        <f>'Non-Dairy Alternatives'!M202</f>
        <v>13351190.209047616</v>
      </c>
      <c r="N145" s="107">
        <f>'Non-Dairy Alternatives'!N202</f>
        <v>6.8434732550611929E-2</v>
      </c>
      <c r="O145" s="105">
        <f>'Non-Dairy Alternatives'!O202</f>
        <v>44008294.621686943</v>
      </c>
      <c r="P145" s="106">
        <f>'Non-Dairy Alternatives'!P202</f>
        <v>2634688.1075948477</v>
      </c>
      <c r="Q145" s="107">
        <f>'Non-Dairy Alternatives'!Q202</f>
        <v>6.3680407138243009E-2</v>
      </c>
    </row>
    <row r="146" spans="2:17">
      <c r="B146" s="321"/>
      <c r="C146" s="255" t="s">
        <v>230</v>
      </c>
      <c r="D146" s="105">
        <f>'Non-Dairy Alternatives'!D203</f>
        <v>1636625.9982533865</v>
      </c>
      <c r="E146" s="106">
        <f>'Non-Dairy Alternatives'!E203</f>
        <v>-140358.76120007783</v>
      </c>
      <c r="F146" s="107">
        <f>'Non-Dairy Alternatives'!F203</f>
        <v>-7.8987037144453098E-2</v>
      </c>
      <c r="G146" s="108">
        <f>'Non-Dairy Alternatives'!G203</f>
        <v>1.0169159932291187</v>
      </c>
      <c r="H146" s="109">
        <f>'Non-Dairy Alternatives'!H203</f>
        <v>-4.1286820161961391E-2</v>
      </c>
      <c r="I146" s="155">
        <f>'Non-Dairy Alternatives'!I203</f>
        <v>12.748924237790073</v>
      </c>
      <c r="J146" s="156">
        <f>'Non-Dairy Alternatives'!J203</f>
        <v>-0.45226954947758102</v>
      </c>
      <c r="K146" s="244">
        <f>'Non-Dairy Alternatives'!K203</f>
        <v>-3.4259746259750236E-2</v>
      </c>
      <c r="L146" s="247">
        <f>'Non-Dairy Alternatives'!L203</f>
        <v>20865220.857329972</v>
      </c>
      <c r="M146" s="111">
        <f>'Non-Dairy Alternatives'!M203</f>
        <v>-2593099.3092364073</v>
      </c>
      <c r="N146" s="107">
        <f>'Non-Dairy Alternatives'!N203</f>
        <v>-0.1105407075538249</v>
      </c>
      <c r="O146" s="105">
        <f>'Non-Dairy Alternatives'!O203</f>
        <v>4379083.6938251127</v>
      </c>
      <c r="P146" s="106">
        <f>'Non-Dairy Alternatives'!P203</f>
        <v>-400090.04128350597</v>
      </c>
      <c r="Q146" s="107">
        <f>'Non-Dairy Alternatives'!Q203</f>
        <v>-8.37153163829088E-2</v>
      </c>
    </row>
    <row r="147" spans="2:17">
      <c r="B147" s="321"/>
      <c r="C147" s="83" t="s">
        <v>230</v>
      </c>
      <c r="D147" s="105">
        <f>'Non-Dairy Alternatives'!D204</f>
        <v>731519.94977119926</v>
      </c>
      <c r="E147" s="106">
        <f>'Non-Dairy Alternatives'!E204</f>
        <v>-94134.781294935266</v>
      </c>
      <c r="F147" s="107">
        <f>'Non-Dairy Alternatives'!F204</f>
        <v>-0.11401228352847059</v>
      </c>
      <c r="G147" s="108">
        <f>'Non-Dairy Alternatives'!G204</f>
        <v>0.45452921869894586</v>
      </c>
      <c r="H147" s="109">
        <f>'Non-Dairy Alternatives'!H204</f>
        <v>-3.7152071562969902E-2</v>
      </c>
      <c r="I147" s="155">
        <f>'Non-Dairy Alternatives'!I204</f>
        <v>8.5221377085321315</v>
      </c>
      <c r="J147" s="156">
        <f>'Non-Dairy Alternatives'!J204</f>
        <v>-6.842625207208286E-2</v>
      </c>
      <c r="K147" s="244">
        <f>'Non-Dairy Alternatives'!K204</f>
        <v>-7.9652805550230864E-3</v>
      </c>
      <c r="L147" s="247">
        <f>'Non-Dairy Alternatives'!L204</f>
        <v>6234113.7484886684</v>
      </c>
      <c r="M147" s="111">
        <f>'Non-Dairy Alternatives'!M204</f>
        <v>-858726.02811043151</v>
      </c>
      <c r="N147" s="107">
        <f>'Non-Dairy Alternatives'!N204</f>
        <v>-0.12106942425847049</v>
      </c>
      <c r="O147" s="105">
        <f>'Non-Dairy Alternatives'!O204</f>
        <v>1496585.0276244953</v>
      </c>
      <c r="P147" s="106">
        <f>'Non-Dairy Alternatives'!P204</f>
        <v>-164915.45224006334</v>
      </c>
      <c r="Q147" s="107">
        <f>'Non-Dairy Alternatives'!Q204</f>
        <v>-9.9256939277866982E-2</v>
      </c>
    </row>
    <row r="148" spans="2:17" ht="15" thickBot="1">
      <c r="B148" s="323"/>
      <c r="C148" s="256" t="s">
        <v>86</v>
      </c>
      <c r="D148" s="128">
        <f>'Non-Dairy Alternatives'!D205</f>
        <v>12139587.715398369</v>
      </c>
      <c r="E148" s="129">
        <f>'Non-Dairy Alternatives'!E205</f>
        <v>-308873.79917024076</v>
      </c>
      <c r="F148" s="130">
        <f>'Non-Dairy Alternatives'!F205</f>
        <v>-2.4812206617561647E-2</v>
      </c>
      <c r="G148" s="131">
        <f>'Non-Dairy Alternatives'!G205</f>
        <v>7.5429211757425998</v>
      </c>
      <c r="H148" s="132">
        <f>'Non-Dairy Alternatives'!H205</f>
        <v>0.12980357468977743</v>
      </c>
      <c r="I148" s="205">
        <f>'Non-Dairy Alternatives'!I205</f>
        <v>6.8097822856971941</v>
      </c>
      <c r="J148" s="157">
        <f>'Non-Dairy Alternatives'!J205</f>
        <v>0.38174537888128324</v>
      </c>
      <c r="K148" s="246">
        <f>'Non-Dairy Alternatives'!K205</f>
        <v>5.9387552438677348E-2</v>
      </c>
      <c r="L148" s="248">
        <f>'Non-Dairy Alternatives'!L205</f>
        <v>82667949.379987091</v>
      </c>
      <c r="M148" s="134">
        <f>'Non-Dairy Alternatives'!M205</f>
        <v>2648779.3312625736</v>
      </c>
      <c r="N148" s="130">
        <f>'Non-Dairy Alternatives'!N205</f>
        <v>3.3101809599496018E-2</v>
      </c>
      <c r="O148" s="128">
        <f>'Non-Dairy Alternatives'!O205</f>
        <v>17058290.063953914</v>
      </c>
      <c r="P148" s="129">
        <f>'Non-Dairy Alternatives'!P205</f>
        <v>220581.20598099008</v>
      </c>
      <c r="Q148" s="130">
        <f>'Non-Dairy Alternatives'!Q205</f>
        <v>1.3100428795960644E-2</v>
      </c>
    </row>
    <row r="149" spans="2:17">
      <c r="B149" s="226"/>
      <c r="C149" s="82" t="s">
        <v>207</v>
      </c>
      <c r="D149" s="121">
        <f>'Trad vs Value Add'!D73</f>
        <v>59186174.226008512</v>
      </c>
      <c r="E149" s="122">
        <f>'Trad vs Value Add'!E73</f>
        <v>2788216.9089778811</v>
      </c>
      <c r="F149" s="123">
        <f>'Trad vs Value Add'!F73</f>
        <v>4.943826056153839E-2</v>
      </c>
      <c r="G149" s="124">
        <f>'Trad vs Value Add'!G73</f>
        <v>3.8412621473692248</v>
      </c>
      <c r="H149" s="125">
        <f>'Trad vs Value Add'!H73</f>
        <v>5.5885570000306917E-2</v>
      </c>
      <c r="I149" s="204">
        <f>'Trad vs Value Add'!I73</f>
        <v>5.8193632900547367</v>
      </c>
      <c r="J149" s="152">
        <f>'Trad vs Value Add'!J73</f>
        <v>7.9519587666119662E-2</v>
      </c>
      <c r="K149" s="123">
        <f>'Trad vs Value Add'!K73</f>
        <v>1.3853963938604783E-2</v>
      </c>
      <c r="L149" s="233">
        <f>'Trad vs Value Add'!L73</f>
        <v>344425849.56961775</v>
      </c>
      <c r="M149" s="234">
        <f>'Trad vs Value Add'!M73</f>
        <v>20710389.435877442</v>
      </c>
      <c r="N149" s="232">
        <f>'Trad vs Value Add'!N73</f>
        <v>6.3977140379150005E-2</v>
      </c>
      <c r="O149" s="251">
        <f>'Trad vs Value Add'!O73</f>
        <v>130527400.18710503</v>
      </c>
      <c r="P149" s="231">
        <f>'Trad vs Value Add'!P73</f>
        <v>5839002.2329477966</v>
      </c>
      <c r="Q149" s="232">
        <f>'Trad vs Value Add'!Q73</f>
        <v>4.6828753346358304E-2</v>
      </c>
    </row>
    <row r="150" spans="2:17">
      <c r="B150" s="226" t="s">
        <v>220</v>
      </c>
      <c r="C150" s="83" t="s">
        <v>208</v>
      </c>
      <c r="D150" s="105">
        <f>'Trad vs Value Add'!D74</f>
        <v>1223361722.6336155</v>
      </c>
      <c r="E150" s="106">
        <f>'Trad vs Value Add'!E74</f>
        <v>27834689.899161816</v>
      </c>
      <c r="F150" s="107">
        <f>'Trad vs Value Add'!F74</f>
        <v>2.3282359275053181E-2</v>
      </c>
      <c r="G150" s="108">
        <f>'Trad vs Value Add'!G74</f>
        <v>79.397817803670378</v>
      </c>
      <c r="H150" s="109">
        <f>'Trad vs Value Add'!H74</f>
        <v>-0.84480520277993776</v>
      </c>
      <c r="I150" s="206">
        <f>'Trad vs Value Add'!I74</f>
        <v>3.4889853706500276</v>
      </c>
      <c r="J150" s="156">
        <f>'Trad vs Value Add'!J74</f>
        <v>8.6153270917026514E-2</v>
      </c>
      <c r="K150" s="107">
        <f>'Trad vs Value Add'!K74</f>
        <v>2.531810809113574E-2</v>
      </c>
      <c r="L150" s="110">
        <f>'Trad vs Value Add'!L74</f>
        <v>4268291153.2819014</v>
      </c>
      <c r="M150" s="111">
        <f>'Trad vs Value Add'!M74</f>
        <v>200113390.19455624</v>
      </c>
      <c r="N150" s="107">
        <f>'Trad vs Value Add'!N74</f>
        <v>4.9189932654931462E-2</v>
      </c>
      <c r="O150" s="105">
        <f>'Trad vs Value Add'!O74</f>
        <v>1365212149.4992805</v>
      </c>
      <c r="P150" s="106">
        <f>'Trad vs Value Add'!P74</f>
        <v>35685621.922980309</v>
      </c>
      <c r="Q150" s="107">
        <f>'Trad vs Value Add'!Q74</f>
        <v>2.6840849868587785E-2</v>
      </c>
    </row>
    <row r="151" spans="2:17">
      <c r="B151" s="226" t="s">
        <v>218</v>
      </c>
      <c r="C151" s="83" t="s">
        <v>209</v>
      </c>
      <c r="D151" s="105">
        <f>'Trad vs Value Add'!D75</f>
        <v>15022432.833378278</v>
      </c>
      <c r="E151" s="106">
        <f>'Trad vs Value Add'!E75</f>
        <v>775493.50314948708</v>
      </c>
      <c r="F151" s="107">
        <f>'Trad vs Value Add'!F75</f>
        <v>5.4432287888252939E-2</v>
      </c>
      <c r="G151" s="108">
        <f>'Trad vs Value Add'!G75</f>
        <v>0.97497605410175192</v>
      </c>
      <c r="H151" s="109">
        <f>'Trad vs Value Add'!H75</f>
        <v>1.8735207705730006E-2</v>
      </c>
      <c r="I151" s="206">
        <f>'Trad vs Value Add'!I75</f>
        <v>12.785156598029872</v>
      </c>
      <c r="J151" s="156">
        <f>'Trad vs Value Add'!J75</f>
        <v>-3.7814443337502723E-3</v>
      </c>
      <c r="K151" s="107">
        <f>'Trad vs Value Add'!K75</f>
        <v>-2.9568087054798135E-4</v>
      </c>
      <c r="L151" s="110">
        <f>'Trad vs Value Add'!L75</f>
        <v>192064156.25812685</v>
      </c>
      <c r="M151" s="111">
        <f>'Trad vs Value Add'!M75</f>
        <v>9860931.8705173731</v>
      </c>
      <c r="N151" s="107">
        <f>'Trad vs Value Add'!N75</f>
        <v>5.4120512431436174E-2</v>
      </c>
      <c r="O151" s="105">
        <f>'Trad vs Value Add'!O75</f>
        <v>33588389.137591131</v>
      </c>
      <c r="P151" s="106">
        <f>'Trad vs Value Add'!P75</f>
        <v>3435549.0264165401</v>
      </c>
      <c r="Q151" s="107">
        <f>'Trad vs Value Add'!Q75</f>
        <v>0.11393782521810712</v>
      </c>
    </row>
    <row r="152" spans="2:17" ht="15" thickBot="1">
      <c r="B152" s="226"/>
      <c r="C152" s="84" t="s">
        <v>210</v>
      </c>
      <c r="D152" s="128">
        <f>'Trad vs Value Add'!D76</f>
        <v>231137764.09511042</v>
      </c>
      <c r="E152" s="129">
        <f>'Trad vs Value Add'!E76</f>
        <v>19489842.217069775</v>
      </c>
      <c r="F152" s="130">
        <f>'Trad vs Value Add'!F76</f>
        <v>9.2086149696761696E-2</v>
      </c>
      <c r="G152" s="131">
        <f>'Trad vs Value Add'!G76</f>
        <v>15.001151124512919</v>
      </c>
      <c r="H152" s="132">
        <f>'Trad vs Value Add'!H76</f>
        <v>0.79554644946538389</v>
      </c>
      <c r="I152" s="205">
        <f>'Trad vs Value Add'!I76</f>
        <v>8.5701372479447357</v>
      </c>
      <c r="J152" s="157">
        <f>'Trad vs Value Add'!J76</f>
        <v>0.10242218430661509</v>
      </c>
      <c r="K152" s="130">
        <f>'Trad vs Value Add'!K76</f>
        <v>1.2095610626582634E-2</v>
      </c>
      <c r="L152" s="133">
        <f>'Trad vs Value Add'!L76</f>
        <v>1980882361.4781692</v>
      </c>
      <c r="M152" s="134">
        <f>'Trad vs Value Add'!M76</f>
        <v>188708065.20378017</v>
      </c>
      <c r="N152" s="130">
        <f>'Trad vs Value Add'!N76</f>
        <v>0.10529559853417751</v>
      </c>
      <c r="O152" s="128">
        <f>'Trad vs Value Add'!O76</f>
        <v>315391444.01490653</v>
      </c>
      <c r="P152" s="129">
        <f>'Trad vs Value Add'!P76</f>
        <v>26253767.449504495</v>
      </c>
      <c r="Q152" s="130">
        <f>'Trad vs Value Add'!Q76</f>
        <v>9.0800229708444702E-2</v>
      </c>
    </row>
    <row r="153" spans="2:17">
      <c r="B153" s="324" t="s">
        <v>219</v>
      </c>
      <c r="C153" s="82" t="s">
        <v>216</v>
      </c>
      <c r="D153" s="121">
        <f>Filtration!D41</f>
        <v>1506335510.0658989</v>
      </c>
      <c r="E153" s="122">
        <f>Filtration!E41</f>
        <v>44724551.660417557</v>
      </c>
      <c r="F153" s="123">
        <f>Filtration!F41</f>
        <v>3.0599491200592129E-2</v>
      </c>
      <c r="G153" s="124">
        <f>Filtration!G41</f>
        <v>97.763196417442643</v>
      </c>
      <c r="H153" s="125">
        <f>Filtration!H41</f>
        <v>-0.3387234104781669</v>
      </c>
      <c r="I153" s="204">
        <f>Filtration!I41</f>
        <v>4.3319739041802716</v>
      </c>
      <c r="J153" s="152">
        <f>Filtration!J41</f>
        <v>9.7046157153005019E-2</v>
      </c>
      <c r="K153" s="123">
        <f>Filtration!K41</f>
        <v>2.291565829455465E-2</v>
      </c>
      <c r="L153" s="126">
        <f>Filtration!L41</f>
        <v>6525406120.5455532</v>
      </c>
      <c r="M153" s="127">
        <f>Filtration!M41</f>
        <v>335589317.43506432</v>
      </c>
      <c r="N153" s="123">
        <f>Filtration!N41</f>
        <v>5.4216356979486846E-2</v>
      </c>
      <c r="O153" s="121">
        <f>Filtration!O41</f>
        <v>1797512974.1272099</v>
      </c>
      <c r="P153" s="122">
        <f>Filtration!P41</f>
        <v>57759254.716626406</v>
      </c>
      <c r="Q153" s="123">
        <f>Filtration!Q41</f>
        <v>3.3199673075678116E-2</v>
      </c>
    </row>
    <row r="154" spans="2:17" ht="15" thickBot="1">
      <c r="B154" s="323"/>
      <c r="C154" s="84" t="s">
        <v>217</v>
      </c>
      <c r="D154" s="128">
        <f>Filtration!D42</f>
        <v>34464673.710631855</v>
      </c>
      <c r="E154" s="129">
        <f>Filtration!E42</f>
        <v>6185361.9061974026</v>
      </c>
      <c r="F154" s="130">
        <f>Filtration!F42</f>
        <v>0.21872391906041652</v>
      </c>
      <c r="G154" s="131">
        <f>Filtration!G42</f>
        <v>2.2368035825485988</v>
      </c>
      <c r="H154" s="132">
        <f>Filtration!H42</f>
        <v>0.3387234104801522</v>
      </c>
      <c r="I154" s="205">
        <f>Filtration!I42</f>
        <v>11.189061623696693</v>
      </c>
      <c r="J154" s="157">
        <f>Filtration!J42</f>
        <v>0.73392716269054326</v>
      </c>
      <c r="K154" s="130">
        <f>Filtration!K42</f>
        <v>7.0197773680274009E-2</v>
      </c>
      <c r="L154" s="133">
        <f>Filtration!L42</f>
        <v>385627357.98885918</v>
      </c>
      <c r="M154" s="134">
        <f>Filtration!M42</f>
        <v>89963350.608778536</v>
      </c>
      <c r="N154" s="130">
        <f>Filtration!N42</f>
        <v>0.30427562490935617</v>
      </c>
      <c r="O154" s="128">
        <f>Filtration!O42</f>
        <v>84548347.30064407</v>
      </c>
      <c r="P154" s="129">
        <f>Filtration!P42</f>
        <v>14151329.028558433</v>
      </c>
      <c r="Q154" s="130">
        <f>Filtration!Q42</f>
        <v>0.20102171051994436</v>
      </c>
    </row>
    <row r="155" spans="2:17">
      <c r="B155" s="103"/>
      <c r="C155" s="80"/>
      <c r="D155" s="61"/>
      <c r="E155" s="61"/>
      <c r="F155" s="62"/>
      <c r="G155" s="63"/>
      <c r="H155" s="63"/>
      <c r="I155" s="162"/>
      <c r="J155" s="162"/>
      <c r="K155" s="62"/>
      <c r="L155" s="64"/>
      <c r="M155" s="64"/>
      <c r="N155" s="62"/>
      <c r="O155" s="61"/>
      <c r="P155" s="61"/>
      <c r="Q155" s="62"/>
    </row>
    <row r="156" spans="2:17" ht="23.5">
      <c r="B156" s="333" t="s">
        <v>139</v>
      </c>
      <c r="C156" s="333"/>
      <c r="D156" s="333"/>
      <c r="E156" s="333"/>
      <c r="F156" s="333"/>
      <c r="G156" s="333"/>
      <c r="H156" s="333"/>
      <c r="I156" s="333"/>
      <c r="J156" s="333"/>
      <c r="K156" s="333"/>
      <c r="L156" s="333"/>
      <c r="M156" s="333"/>
      <c r="N156" s="333"/>
      <c r="O156" s="333"/>
      <c r="P156" s="333"/>
      <c r="Q156" s="333"/>
    </row>
    <row r="157" spans="2:17">
      <c r="B157" s="334" t="s">
        <v>17</v>
      </c>
      <c r="C157" s="334"/>
      <c r="D157" s="334"/>
      <c r="E157" s="334"/>
      <c r="F157" s="334"/>
      <c r="G157" s="334"/>
      <c r="H157" s="334"/>
      <c r="I157" s="334"/>
      <c r="J157" s="334"/>
      <c r="K157" s="334"/>
      <c r="L157" s="334"/>
      <c r="M157" s="334"/>
      <c r="N157" s="334"/>
      <c r="O157" s="334"/>
      <c r="P157" s="334"/>
      <c r="Q157" s="334"/>
    </row>
    <row r="158" spans="2:17" ht="15" thickBot="1">
      <c r="B158" s="334" t="str">
        <f>'HOME PAGE'!H7</f>
        <v>YTD ENDING 12-29-2024</v>
      </c>
      <c r="C158" s="334"/>
      <c r="D158" s="334"/>
      <c r="E158" s="334"/>
      <c r="F158" s="334"/>
      <c r="G158" s="334"/>
      <c r="H158" s="334"/>
      <c r="I158" s="334"/>
      <c r="J158" s="334"/>
      <c r="K158" s="334"/>
      <c r="L158" s="334"/>
      <c r="M158" s="334"/>
      <c r="N158" s="334"/>
      <c r="O158" s="334"/>
      <c r="P158" s="334"/>
      <c r="Q158" s="334"/>
    </row>
    <row r="159" spans="2:17">
      <c r="D159" s="325" t="s">
        <v>76</v>
      </c>
      <c r="E159" s="326"/>
      <c r="F159" s="327"/>
      <c r="G159" s="328" t="s">
        <v>19</v>
      </c>
      <c r="H159" s="329"/>
      <c r="I159" s="325" t="s">
        <v>20</v>
      </c>
      <c r="J159" s="326"/>
      <c r="K159" s="327"/>
      <c r="L159" s="328" t="s">
        <v>21</v>
      </c>
      <c r="M159" s="326"/>
      <c r="N159" s="329"/>
      <c r="O159" s="325" t="s">
        <v>22</v>
      </c>
      <c r="P159" s="326"/>
      <c r="Q159" s="327"/>
    </row>
    <row r="160" spans="2:17" ht="28.5" customHeight="1" thickBot="1">
      <c r="B160" s="14"/>
      <c r="C160" s="79"/>
      <c r="D160" s="112" t="s">
        <v>18</v>
      </c>
      <c r="E160" s="113" t="s">
        <v>24</v>
      </c>
      <c r="F160" s="17" t="s">
        <v>25</v>
      </c>
      <c r="G160" s="18" t="s">
        <v>18</v>
      </c>
      <c r="H160" s="49" t="s">
        <v>24</v>
      </c>
      <c r="I160" s="15" t="s">
        <v>18</v>
      </c>
      <c r="J160" s="16" t="s">
        <v>24</v>
      </c>
      <c r="K160" s="17" t="s">
        <v>25</v>
      </c>
      <c r="L160" s="18" t="s">
        <v>18</v>
      </c>
      <c r="M160" s="16" t="s">
        <v>24</v>
      </c>
      <c r="N160" s="49" t="s">
        <v>25</v>
      </c>
      <c r="O160" s="15" t="s">
        <v>18</v>
      </c>
      <c r="P160" s="16" t="s">
        <v>24</v>
      </c>
      <c r="Q160" s="17" t="s">
        <v>25</v>
      </c>
    </row>
    <row r="161" spans="2:17" ht="15" thickBot="1">
      <c r="C161" s="290" t="s">
        <v>77</v>
      </c>
      <c r="D161" s="291">
        <f>'Segment Data'!E156</f>
        <v>1540800183.7766657</v>
      </c>
      <c r="E161" s="292">
        <f>'Segment Data'!F156</f>
        <v>50909913.566588879</v>
      </c>
      <c r="F161" s="293">
        <f>'Segment Data'!G156</f>
        <v>3.4170243664595853E-2</v>
      </c>
      <c r="G161" s="294">
        <f>'Segment Data'!H156</f>
        <v>100.00000000000001</v>
      </c>
      <c r="H161" s="295">
        <f>'Segment Data'!I156</f>
        <v>-1.4210854715202004E-13</v>
      </c>
      <c r="I161" s="296">
        <f>'Segment Data'!J156</f>
        <v>4.4853534879484842</v>
      </c>
      <c r="J161" s="297">
        <f>'Segment Data'!K156</f>
        <v>0.13236123062202232</v>
      </c>
      <c r="K161" s="293">
        <f>'Segment Data'!L156</f>
        <v>3.0406952918247656E-2</v>
      </c>
      <c r="L161" s="298">
        <f>'Segment Data'!M156</f>
        <v>6911033478.5343342</v>
      </c>
      <c r="M161" s="299">
        <f>'Segment Data'!N156</f>
        <v>425552668.04383659</v>
      </c>
      <c r="N161" s="293">
        <f>'Segment Data'!O156</f>
        <v>6.5616209573157613E-2</v>
      </c>
      <c r="O161" s="291">
        <f>'Segment Data'!P156</f>
        <v>1882061321.4278574</v>
      </c>
      <c r="P161" s="292">
        <f>'Segment Data'!Q156</f>
        <v>71910583.745194435</v>
      </c>
      <c r="Q161" s="293">
        <f>'Segment Data'!R156</f>
        <v>3.9726295853821349E-2</v>
      </c>
    </row>
    <row r="162" spans="2:17" ht="15" thickBot="1">
      <c r="B162" s="324" t="s">
        <v>111</v>
      </c>
      <c r="C162" s="82" t="s">
        <v>111</v>
      </c>
      <c r="D162" s="128">
        <f>'Segment Data'!E159</f>
        <v>1454499486.7287416</v>
      </c>
      <c r="E162" s="129">
        <f>'Segment Data'!F159</f>
        <v>47324532.116209745</v>
      </c>
      <c r="F162" s="130">
        <f>'Segment Data'!G159</f>
        <v>3.3630880055878082E-2</v>
      </c>
      <c r="G162" s="131">
        <f>'Segment Data'!H159</f>
        <v>94.398968928184345</v>
      </c>
      <c r="H162" s="132">
        <f>'Segment Data'!I159</f>
        <v>-4.9258753315996273E-2</v>
      </c>
      <c r="I162" s="205">
        <f>'Segment Data'!J159</f>
        <v>4.296442571330819</v>
      </c>
      <c r="J162" s="157">
        <f>'Segment Data'!K159</f>
        <v>0.13182036841840539</v>
      </c>
      <c r="K162" s="130">
        <f>'Segment Data'!L159</f>
        <v>3.1652419354202273E-2</v>
      </c>
      <c r="L162" s="133">
        <f>'Segment Data'!M159</f>
        <v>6249173514.76019</v>
      </c>
      <c r="M162" s="134">
        <f>'Segment Data'!N159</f>
        <v>388821455.39857483</v>
      </c>
      <c r="N162" s="130">
        <f>'Segment Data'!O159</f>
        <v>6.6347798128860241E-2</v>
      </c>
      <c r="O162" s="128">
        <f>'Segment Data'!P159</f>
        <v>1680603593.5141864</v>
      </c>
      <c r="P162" s="129">
        <f>'Segment Data'!Q159</f>
        <v>61939389.372488022</v>
      </c>
      <c r="Q162" s="130">
        <f>'Segment Data'!R159</f>
        <v>3.8265743576711496E-2</v>
      </c>
    </row>
    <row r="163" spans="2:17">
      <c r="B163" s="321"/>
      <c r="C163" s="102" t="s">
        <v>110</v>
      </c>
      <c r="D163" s="143">
        <f>'Segment Data'!E160</f>
        <v>1442246357.2352405</v>
      </c>
      <c r="E163" s="144">
        <f>'Segment Data'!F160</f>
        <v>48438351.677657843</v>
      </c>
      <c r="F163" s="145">
        <f>'Segment Data'!G160</f>
        <v>3.4752527955441349E-2</v>
      </c>
      <c r="G163" s="146">
        <f>'Segment Data'!H160</f>
        <v>93.60372437781912</v>
      </c>
      <c r="H163" s="147">
        <f>'Segment Data'!I160</f>
        <v>5.2673442970359474E-2</v>
      </c>
      <c r="I163" s="207">
        <f>'Segment Data'!J160</f>
        <v>4.2554172089515063</v>
      </c>
      <c r="J163" s="161">
        <f>'Segment Data'!K160</f>
        <v>0.14319768233582497</v>
      </c>
      <c r="K163" s="145">
        <f>'Segment Data'!L160</f>
        <v>3.4822480027878119E-2</v>
      </c>
      <c r="L163" s="148">
        <f>'Segment Data'!M160</f>
        <v>6137359968.1264725</v>
      </c>
      <c r="M163" s="149">
        <f>'Segment Data'!N160</f>
        <v>405715471.31932354</v>
      </c>
      <c r="N163" s="145">
        <f>'Segment Data'!O160</f>
        <v>7.0785177193967638E-2</v>
      </c>
      <c r="O163" s="143">
        <f>'Segment Data'!P160</f>
        <v>1666167422.3093123</v>
      </c>
      <c r="P163" s="144">
        <f>'Segment Data'!Q160</f>
        <v>62309462.978833199</v>
      </c>
      <c r="Q163" s="145">
        <f>'Segment Data'!R160</f>
        <v>3.8849738916308968E-2</v>
      </c>
    </row>
    <row r="164" spans="2:17" ht="15" thickBot="1">
      <c r="B164" s="323"/>
      <c r="C164" s="98" t="s">
        <v>109</v>
      </c>
      <c r="D164" s="135">
        <f>'Segment Data'!E161</f>
        <v>12253129.493489673</v>
      </c>
      <c r="E164" s="136">
        <f>'Segment Data'!F161</f>
        <v>-1113819.5614391584</v>
      </c>
      <c r="F164" s="137">
        <f>'Segment Data'!G161</f>
        <v>-8.3326386362522764E-2</v>
      </c>
      <c r="G164" s="138">
        <f>'Segment Data'!H161</f>
        <v>0.79524455036447017</v>
      </c>
      <c r="H164" s="139">
        <f>'Segment Data'!I161</f>
        <v>-0.1019321962857439</v>
      </c>
      <c r="I164" s="208">
        <f>'Segment Data'!J161</f>
        <v>9.1253052286045389</v>
      </c>
      <c r="J164" s="154">
        <f>'Segment Data'!K161</f>
        <v>-0.50348605544905745</v>
      </c>
      <c r="K164" s="137">
        <f>'Segment Data'!L161</f>
        <v>-5.2289642655655978E-2</v>
      </c>
      <c r="L164" s="140">
        <f>'Segment Data'!M161</f>
        <v>111813546.63370973</v>
      </c>
      <c r="M164" s="141">
        <f>'Segment Data'!N161</f>
        <v>-16894015.920777529</v>
      </c>
      <c r="N164" s="137">
        <f>'Segment Data'!O161</f>
        <v>-0.13125892205149631</v>
      </c>
      <c r="O164" s="135">
        <f>'Segment Data'!P161</f>
        <v>14436171.204874208</v>
      </c>
      <c r="P164" s="136">
        <f>'Segment Data'!Q161</f>
        <v>-370073.60634384118</v>
      </c>
      <c r="Q164" s="137">
        <f>'Segment Data'!R161</f>
        <v>-2.4994427085485743E-2</v>
      </c>
    </row>
    <row r="165" spans="2:17">
      <c r="B165" s="324" t="s">
        <v>108</v>
      </c>
      <c r="C165" s="82" t="s">
        <v>185</v>
      </c>
      <c r="D165" s="121">
        <f>Fat!E139</f>
        <v>53004472.072068311</v>
      </c>
      <c r="E165" s="122">
        <f>Fat!F139</f>
        <v>-3270635.2322677076</v>
      </c>
      <c r="F165" s="123">
        <f>Fat!G139</f>
        <v>-5.8118684955678512E-2</v>
      </c>
      <c r="G165" s="124">
        <f>Fat!H139</f>
        <v>3.4400613804541926</v>
      </c>
      <c r="H165" s="125">
        <f>Fat!I139</f>
        <v>-0.33706962238141758</v>
      </c>
      <c r="I165" s="204">
        <f>Fat!J139</f>
        <v>4.8007915445489457</v>
      </c>
      <c r="J165" s="152">
        <f>Fat!K139</f>
        <v>0.34549085530791324</v>
      </c>
      <c r="K165" s="123">
        <f>Fat!L139</f>
        <v>7.7546024254261534E-2</v>
      </c>
      <c r="L165" s="126">
        <f>Fat!M139</f>
        <v>254463421.34686628</v>
      </c>
      <c r="M165" s="127">
        <f>Fat!N139</f>
        <v>3740896.9867449701</v>
      </c>
      <c r="N165" s="123">
        <f>Fat!O139</f>
        <v>1.4920466345384239E-2</v>
      </c>
      <c r="O165" s="121">
        <f>Fat!P139</f>
        <v>74541037.396304503</v>
      </c>
      <c r="P165" s="122">
        <f>Fat!Q139</f>
        <v>-980331.83301301301</v>
      </c>
      <c r="Q165" s="123">
        <f>Fat!R139</f>
        <v>-1.2980853538768291E-2</v>
      </c>
    </row>
    <row r="166" spans="2:17">
      <c r="B166" s="321"/>
      <c r="C166" s="83" t="s">
        <v>186</v>
      </c>
      <c r="D166" s="105">
        <f>Fat!E140</f>
        <v>165706881.61640227</v>
      </c>
      <c r="E166" s="106">
        <f>Fat!F140</f>
        <v>1172627.5498325527</v>
      </c>
      <c r="F166" s="107">
        <f>Fat!G140</f>
        <v>7.1269508983710685E-3</v>
      </c>
      <c r="G166" s="108">
        <f>Fat!H140</f>
        <v>10.754599029851942</v>
      </c>
      <c r="H166" s="109">
        <f>Fat!I140</f>
        <v>-0.28878163759615383</v>
      </c>
      <c r="I166" s="206">
        <f>Fat!J140</f>
        <v>4.3997695186843302</v>
      </c>
      <c r="J166" s="156">
        <f>Fat!K140</f>
        <v>-1.5855859356531887E-2</v>
      </c>
      <c r="K166" s="107">
        <f>Fat!L140</f>
        <v>-3.5908524838596844E-3</v>
      </c>
      <c r="L166" s="110">
        <f>Fat!M140</f>
        <v>729072086.77207947</v>
      </c>
      <c r="M166" s="111">
        <f>Fat!N140</f>
        <v>2550458.9587113857</v>
      </c>
      <c r="N166" s="107">
        <f>Fat!O140</f>
        <v>3.5105065851756836E-3</v>
      </c>
      <c r="O166" s="105">
        <f>Fat!P140</f>
        <v>221152995.22379977</v>
      </c>
      <c r="P166" s="106">
        <f>Fat!Q140</f>
        <v>341291.6776471734</v>
      </c>
      <c r="Q166" s="107">
        <f>Fat!R140</f>
        <v>1.5456231357584671E-3</v>
      </c>
    </row>
    <row r="167" spans="2:17">
      <c r="B167" s="321"/>
      <c r="C167" s="83" t="s">
        <v>187</v>
      </c>
      <c r="D167" s="105">
        <f>Fat!E141</f>
        <v>563326031.66848838</v>
      </c>
      <c r="E167" s="106">
        <f>Fat!F141</f>
        <v>1791783.704077363</v>
      </c>
      <c r="F167" s="107">
        <f>Fat!G141</f>
        <v>3.190871635296807E-3</v>
      </c>
      <c r="G167" s="108">
        <f>Fat!H141</f>
        <v>36.560615555465219</v>
      </c>
      <c r="H167" s="109">
        <f>Fat!I141</f>
        <v>-1.1290223455349775</v>
      </c>
      <c r="I167" s="206">
        <f>Fat!J141</f>
        <v>4.4524634140043089</v>
      </c>
      <c r="J167" s="156">
        <f>Fat!K141</f>
        <v>0.16507820764878289</v>
      </c>
      <c r="K167" s="107">
        <f>Fat!L141</f>
        <v>3.8503236752339062E-2</v>
      </c>
      <c r="L167" s="110">
        <f>Fat!M141</f>
        <v>2508188546.1601772</v>
      </c>
      <c r="M167" s="111">
        <f>Fat!N141</f>
        <v>100674918.57558584</v>
      </c>
      <c r="N167" s="107">
        <f>Fat!O141</f>
        <v>4.181696727365606E-2</v>
      </c>
      <c r="O167" s="105">
        <f>Fat!P141</f>
        <v>674089461.39833832</v>
      </c>
      <c r="P167" s="106">
        <f>Fat!Q141</f>
        <v>9797174.0532075167</v>
      </c>
      <c r="Q167" s="107">
        <f>Fat!R141</f>
        <v>1.4748288125340568E-2</v>
      </c>
    </row>
    <row r="168" spans="2:17" ht="15" thickBot="1">
      <c r="B168" s="323"/>
      <c r="C168" s="84" t="s">
        <v>188</v>
      </c>
      <c r="D168" s="128">
        <f>Fat!E142</f>
        <v>758762798.4194032</v>
      </c>
      <c r="E168" s="129">
        <f>Fat!F142</f>
        <v>51216137.54498899</v>
      </c>
      <c r="F168" s="130">
        <f>Fat!G142</f>
        <v>7.23855264636456E-2</v>
      </c>
      <c r="G168" s="131">
        <f>Fat!H142</f>
        <v>49.244724034208936</v>
      </c>
      <c r="H168" s="132">
        <f>Fat!I142</f>
        <v>1.7548736055159893</v>
      </c>
      <c r="I168" s="205">
        <f>Fat!J142</f>
        <v>4.5064273464357605</v>
      </c>
      <c r="J168" s="157">
        <f>Fat!K142</f>
        <v>0.12406897744750633</v>
      </c>
      <c r="K168" s="130">
        <f>Fat!L142</f>
        <v>2.8311006768748096E-2</v>
      </c>
      <c r="L168" s="133">
        <f>Fat!M142</f>
        <v>3419309424.2553229</v>
      </c>
      <c r="M168" s="134">
        <f>Fat!N142</f>
        <v>318586393.52263975</v>
      </c>
      <c r="N168" s="130">
        <f>Fat!O142</f>
        <v>0.10274584036206535</v>
      </c>
      <c r="O168" s="128">
        <f>Fat!P142</f>
        <v>912277827.40941191</v>
      </c>
      <c r="P168" s="129">
        <f>Fat!Q142</f>
        <v>62752449.847337484</v>
      </c>
      <c r="Q168" s="130">
        <f>Fat!R142</f>
        <v>7.3867657758996369E-2</v>
      </c>
    </row>
    <row r="169" spans="2:17" ht="15" customHeight="1">
      <c r="B169" s="330" t="s">
        <v>107</v>
      </c>
      <c r="C169" s="82" t="s">
        <v>201</v>
      </c>
      <c r="D169" s="121">
        <f>Fat!E143</f>
        <v>52789193.806152046</v>
      </c>
      <c r="E169" s="122">
        <f>Fat!F143</f>
        <v>-3258092.255368121</v>
      </c>
      <c r="F169" s="123">
        <f>Fat!G143</f>
        <v>-5.8131133268288566E-2</v>
      </c>
      <c r="G169" s="124">
        <f>Fat!H143</f>
        <v>3.4260895320482176</v>
      </c>
      <c r="H169" s="125">
        <f>Fat!I143</f>
        <v>-0.33575032838777608</v>
      </c>
      <c r="I169" s="204">
        <f>Fat!J143</f>
        <v>4.7893099536720056</v>
      </c>
      <c r="J169" s="152">
        <f>Fat!K143</f>
        <v>0.34640692946434548</v>
      </c>
      <c r="K169" s="123">
        <f>Fat!L143</f>
        <v>7.7968600164556395E-2</v>
      </c>
      <c r="L169" s="126">
        <f>Fat!M143</f>
        <v>252823811.34212458</v>
      </c>
      <c r="M169" s="127">
        <f>Fat!N143</f>
        <v>3811154.600764811</v>
      </c>
      <c r="N169" s="123">
        <f>Fat!O143</f>
        <v>1.5305063809360165E-2</v>
      </c>
      <c r="O169" s="121">
        <f>Fat!P143</f>
        <v>74012178.5253326</v>
      </c>
      <c r="P169" s="122">
        <f>Fat!Q143</f>
        <v>-949450.8321878314</v>
      </c>
      <c r="Q169" s="123">
        <f>Fat!R143</f>
        <v>-1.2665824373420972E-2</v>
      </c>
    </row>
    <row r="170" spans="2:17">
      <c r="B170" s="331"/>
      <c r="C170" s="83" t="s">
        <v>202</v>
      </c>
      <c r="D170" s="105">
        <f>Fat!E144</f>
        <v>119382457.71058939</v>
      </c>
      <c r="E170" s="106">
        <f>Fat!F144</f>
        <v>1022407.8896817118</v>
      </c>
      <c r="F170" s="107">
        <f>Fat!G144</f>
        <v>8.6381164187471372E-3</v>
      </c>
      <c r="G170" s="108">
        <f>Fat!H144</f>
        <v>7.7480817413955796</v>
      </c>
      <c r="H170" s="109">
        <f>Fat!I144</f>
        <v>-0.19613080817820983</v>
      </c>
      <c r="I170" s="206">
        <f>Fat!J144</f>
        <v>3.8939087410478979</v>
      </c>
      <c r="J170" s="156">
        <f>Fat!K144</f>
        <v>6.3142903403317963E-2</v>
      </c>
      <c r="K170" s="107">
        <f>Fat!L144</f>
        <v>1.6483101833794828E-2</v>
      </c>
      <c r="L170" s="110">
        <f>Fat!M144</f>
        <v>464864395.60704505</v>
      </c>
      <c r="M170" s="111">
        <f>Fat!N144</f>
        <v>11454760.211201429</v>
      </c>
      <c r="N170" s="107">
        <f>Fat!O144</f>
        <v>2.5263601205124355E-2</v>
      </c>
      <c r="O170" s="105">
        <f>Fat!P144</f>
        <v>133754989.1446486</v>
      </c>
      <c r="P170" s="106">
        <f>Fat!Q144</f>
        <v>1444567.3448294848</v>
      </c>
      <c r="Q170" s="107">
        <f>Fat!R144</f>
        <v>1.0918016322365467E-2</v>
      </c>
    </row>
    <row r="171" spans="2:17">
      <c r="B171" s="331"/>
      <c r="C171" s="83" t="s">
        <v>203</v>
      </c>
      <c r="D171" s="105">
        <f>Fat!E145</f>
        <v>549347814.06541359</v>
      </c>
      <c r="E171" s="106">
        <f>Fat!F145</f>
        <v>421345.21797919273</v>
      </c>
      <c r="F171" s="107">
        <f>Fat!G145</f>
        <v>7.6758043543405645E-4</v>
      </c>
      <c r="G171" s="108">
        <f>Fat!H145</f>
        <v>35.653410471363223</v>
      </c>
      <c r="H171" s="109">
        <f>Fat!I145</f>
        <v>-1.1900054380537313</v>
      </c>
      <c r="I171" s="206">
        <f>Fat!J145</f>
        <v>4.2916594178227863</v>
      </c>
      <c r="J171" s="156">
        <f>Fat!K145</f>
        <v>0.14417233398494389</v>
      </c>
      <c r="K171" s="107">
        <f>Fat!L145</f>
        <v>3.4761370215416136E-2</v>
      </c>
      <c r="L171" s="110">
        <f>Fat!M145</f>
        <v>2357613719.8941932</v>
      </c>
      <c r="M171" s="111">
        <f>Fat!N145</f>
        <v>80948280.37274313</v>
      </c>
      <c r="N171" s="107">
        <f>Fat!O145</f>
        <v>3.5555632798536387E-2</v>
      </c>
      <c r="O171" s="105">
        <f>Fat!P145</f>
        <v>640702247.9237988</v>
      </c>
      <c r="P171" s="106">
        <f>Fat!Q145</f>
        <v>5034551.3859688044</v>
      </c>
      <c r="Q171" s="107">
        <f>Fat!R145</f>
        <v>7.9200994692502618E-3</v>
      </c>
    </row>
    <row r="172" spans="2:17" ht="15" thickBot="1">
      <c r="B172" s="332"/>
      <c r="C172" s="84" t="s">
        <v>204</v>
      </c>
      <c r="D172" s="128">
        <f>Fat!E146</f>
        <v>732980021.14654875</v>
      </c>
      <c r="E172" s="129">
        <f>Fat!F146</f>
        <v>49138871.263940096</v>
      </c>
      <c r="F172" s="130">
        <f>Fat!G146</f>
        <v>7.185714295253437E-2</v>
      </c>
      <c r="G172" s="131">
        <f>Fat!H146</f>
        <v>47.571387183374839</v>
      </c>
      <c r="H172" s="132">
        <f>Fat!I146</f>
        <v>1.6726278213054115</v>
      </c>
      <c r="I172" s="205">
        <f>Fat!J146</f>
        <v>4.3300929034218472</v>
      </c>
      <c r="J172" s="157">
        <f>Fat!K146</f>
        <v>0.11673965874260794</v>
      </c>
      <c r="K172" s="130">
        <f>Fat!L146</f>
        <v>2.77070665484862E-2</v>
      </c>
      <c r="L172" s="133">
        <f>Fat!M146</f>
        <v>3173871587.9166665</v>
      </c>
      <c r="M172" s="134">
        <f>Fat!N146</f>
        <v>292607260.21359539</v>
      </c>
      <c r="N172" s="130">
        <f>Fat!O146</f>
        <v>0.10155516014279063</v>
      </c>
      <c r="O172" s="128">
        <f>Fat!P146</f>
        <v>832134177.92040825</v>
      </c>
      <c r="P172" s="129">
        <f>Fat!Q146</f>
        <v>56409721.473872662</v>
      </c>
      <c r="Q172" s="130">
        <f>Fat!R146</f>
        <v>7.2718761159440801E-2</v>
      </c>
    </row>
    <row r="173" spans="2:17" ht="15" thickBot="1">
      <c r="B173" s="324" t="s">
        <v>106</v>
      </c>
      <c r="C173" s="142" t="s">
        <v>106</v>
      </c>
      <c r="D173" s="128">
        <f>'Segment Data'!E162</f>
        <v>74208607.059382707</v>
      </c>
      <c r="E173" s="129">
        <f>'Segment Data'!F162</f>
        <v>3563710.412125811</v>
      </c>
      <c r="F173" s="130">
        <f>'Segment Data'!G162</f>
        <v>5.0445404852385585E-2</v>
      </c>
      <c r="G173" s="131">
        <f>'Segment Data'!H162</f>
        <v>4.8162382014707124</v>
      </c>
      <c r="H173" s="132">
        <f>'Segment Data'!I162</f>
        <v>7.4620777705943553E-2</v>
      </c>
      <c r="I173" s="205">
        <f>'Segment Data'!J162</f>
        <v>7.2294849221255184</v>
      </c>
      <c r="J173" s="157">
        <f>'Segment Data'!K162</f>
        <v>6.8052058156651718E-2</v>
      </c>
      <c r="K173" s="130">
        <f>'Segment Data'!L162</f>
        <v>9.5025757343953181E-3</v>
      </c>
      <c r="L173" s="133">
        <f>'Segment Data'!M162</f>
        <v>536490005.82774544</v>
      </c>
      <c r="M173" s="134">
        <f>'Segment Data'!N162</f>
        <v>30571321.306395173</v>
      </c>
      <c r="N173" s="130">
        <f>'Segment Data'!O162</f>
        <v>6.0427341866843093E-2</v>
      </c>
      <c r="O173" s="128">
        <f>'Segment Data'!P162</f>
        <v>164115789.32469556</v>
      </c>
      <c r="P173" s="129">
        <f>'Segment Data'!Q162</f>
        <v>9274551.2593642175</v>
      </c>
      <c r="Q173" s="130">
        <f>'Segment Data'!R162</f>
        <v>5.9897165478947252E-2</v>
      </c>
    </row>
    <row r="174" spans="2:17" ht="15" customHeight="1">
      <c r="B174" s="321"/>
      <c r="C174" s="99" t="s">
        <v>120</v>
      </c>
      <c r="D174" s="143">
        <f>'Segment Data'!E163</f>
        <v>63661374.303822219</v>
      </c>
      <c r="E174" s="144">
        <f>'Segment Data'!F163</f>
        <v>4542122.002619952</v>
      </c>
      <c r="F174" s="145">
        <f>'Segment Data'!G163</f>
        <v>7.6829828284678464E-2</v>
      </c>
      <c r="G174" s="146">
        <f>'Segment Data'!H163</f>
        <v>4.1317086390645024</v>
      </c>
      <c r="H174" s="147">
        <f>'Segment Data'!I163</f>
        <v>0.16368136327952465</v>
      </c>
      <c r="I174" s="207">
        <f>'Segment Data'!J163</f>
        <v>5.9729241547537049</v>
      </c>
      <c r="J174" s="161">
        <f>'Segment Data'!K163</f>
        <v>0.33794453377799361</v>
      </c>
      <c r="K174" s="145">
        <f>'Segment Data'!L163</f>
        <v>5.9972627499844916E-2</v>
      </c>
      <c r="L174" s="148">
        <f>'Segment Data'!M163</f>
        <v>380244560.30411613</v>
      </c>
      <c r="M174" s="149">
        <f>'Segment Data'!N163</f>
        <v>47108778.379520178</v>
      </c>
      <c r="N174" s="145">
        <f>'Segment Data'!O163</f>
        <v>0.141410142457117</v>
      </c>
      <c r="O174" s="143">
        <f>'Segment Data'!P163</f>
        <v>128998612.9162595</v>
      </c>
      <c r="P174" s="144">
        <f>'Segment Data'!Q163</f>
        <v>11135964.339743853</v>
      </c>
      <c r="Q174" s="145">
        <f>'Segment Data'!R163</f>
        <v>9.4482556384387198E-2</v>
      </c>
    </row>
    <row r="175" spans="2:17" ht="15" thickBot="1">
      <c r="B175" s="321"/>
      <c r="C175" s="98" t="s">
        <v>121</v>
      </c>
      <c r="D175" s="135">
        <f>'Segment Data'!E164</f>
        <v>10547232.755564004</v>
      </c>
      <c r="E175" s="136">
        <f>'Segment Data'!F164</f>
        <v>-978411.5904940255</v>
      </c>
      <c r="F175" s="137">
        <f>'Segment Data'!G164</f>
        <v>-8.4889968935112872E-2</v>
      </c>
      <c r="G175" s="138">
        <f>'Segment Data'!H164</f>
        <v>0.68452956240643825</v>
      </c>
      <c r="H175" s="139">
        <f>'Segment Data'!I164</f>
        <v>-8.9060585573581319E-2</v>
      </c>
      <c r="I175" s="208">
        <f>'Segment Data'!J164</f>
        <v>14.813880488339599</v>
      </c>
      <c r="J175" s="154">
        <f>'Segment Data'!K164</f>
        <v>-0.17729027911929407</v>
      </c>
      <c r="K175" s="137">
        <f>'Segment Data'!L164</f>
        <v>-1.1826313092512787E-2</v>
      </c>
      <c r="L175" s="140">
        <f>'Segment Data'!M164</f>
        <v>156245445.52362591</v>
      </c>
      <c r="M175" s="141">
        <f>'Segment Data'!N164</f>
        <v>-16537457.073126853</v>
      </c>
      <c r="N175" s="137">
        <f>'Segment Data'!O164</f>
        <v>-9.5712346676584042E-2</v>
      </c>
      <c r="O175" s="135">
        <f>'Segment Data'!P164</f>
        <v>35117176.408436283</v>
      </c>
      <c r="P175" s="136">
        <f>'Segment Data'!Q164</f>
        <v>-1861413.0803797394</v>
      </c>
      <c r="Q175" s="137">
        <f>'Segment Data'!R164</f>
        <v>-5.0337590105829048E-2</v>
      </c>
    </row>
    <row r="176" spans="2:17">
      <c r="B176" s="321"/>
      <c r="C176" s="82" t="s">
        <v>105</v>
      </c>
      <c r="D176" s="121">
        <f>Flavor!D162</f>
        <v>44146.951082149761</v>
      </c>
      <c r="E176" s="122">
        <f>Flavor!E162</f>
        <v>39661.451082149761</v>
      </c>
      <c r="F176" s="123">
        <f>Flavor!F162</f>
        <v>8.8421471591014988</v>
      </c>
      <c r="G176" s="124">
        <f>Flavor!G162</f>
        <v>2.8651963795812189E-3</v>
      </c>
      <c r="H176" s="125">
        <f>Flavor!H162</f>
        <v>2.5641339396360588E-3</v>
      </c>
      <c r="I176" s="204">
        <f>Flavor!I162</f>
        <v>5.9395578029379115</v>
      </c>
      <c r="J176" s="152">
        <f>Flavor!J162</f>
        <v>-0.21735892875307705</v>
      </c>
      <c r="K176" s="123">
        <f>Flavor!K162</f>
        <v>-3.5303210718164078E-2</v>
      </c>
      <c r="L176" s="126">
        <f>Flavor!L162</f>
        <v>262213.36777590087</v>
      </c>
      <c r="M176" s="127">
        <f>Flavor!M162</f>
        <v>234596.51777590095</v>
      </c>
      <c r="N176" s="123">
        <f>Flavor!N162</f>
        <v>8.4946877640245599</v>
      </c>
      <c r="O176" s="121">
        <f>Flavor!O162</f>
        <v>97362.829463958798</v>
      </c>
      <c r="P176" s="122">
        <f>Flavor!P162</f>
        <v>88391.829463958798</v>
      </c>
      <c r="Q176" s="123">
        <f>Flavor!Q162</f>
        <v>9.8530631439035563</v>
      </c>
    </row>
    <row r="177" spans="2:17">
      <c r="B177" s="321"/>
      <c r="C177" s="83" t="s">
        <v>104</v>
      </c>
      <c r="D177" s="105">
        <f>Flavor!D163</f>
        <v>70360581.574771136</v>
      </c>
      <c r="E177" s="106">
        <f>Flavor!E163</f>
        <v>3058849.886099875</v>
      </c>
      <c r="F177" s="107">
        <f>Flavor!F163</f>
        <v>4.5449794668727131E-2</v>
      </c>
      <c r="G177" s="108">
        <f>Flavor!G163</f>
        <v>4.5664961826724273</v>
      </c>
      <c r="H177" s="109">
        <f>Flavor!H163</f>
        <v>4.9268771073744055E-2</v>
      </c>
      <c r="I177" s="206">
        <f>Flavor!I163</f>
        <v>6.9261615324520598</v>
      </c>
      <c r="J177" s="156">
        <f>Flavor!J163</f>
        <v>0.12344907033237718</v>
      </c>
      <c r="K177" s="107">
        <f>Flavor!K163</f>
        <v>1.8147036350542916E-2</v>
      </c>
      <c r="L177" s="110">
        <f>Flavor!L163</f>
        <v>487328753.50413501</v>
      </c>
      <c r="M177" s="111">
        <f>Flavor!M163</f>
        <v>29494424.623375893</v>
      </c>
      <c r="N177" s="107">
        <f>Flavor!N163</f>
        <v>6.4421610095248188E-2</v>
      </c>
      <c r="O177" s="105">
        <f>Flavor!O163</f>
        <v>142342070.84009483</v>
      </c>
      <c r="P177" s="106">
        <f>Flavor!P163</f>
        <v>8789228.1178835034</v>
      </c>
      <c r="Q177" s="107">
        <f>Flavor!Q163</f>
        <v>6.5810865113257205E-2</v>
      </c>
    </row>
    <row r="178" spans="2:17">
      <c r="B178" s="321"/>
      <c r="C178" s="83" t="s">
        <v>103</v>
      </c>
      <c r="D178" s="105">
        <f>Flavor!D164</f>
        <v>19002.602001701627</v>
      </c>
      <c r="E178" s="106">
        <f>Flavor!E164</f>
        <v>-69.279803238867316</v>
      </c>
      <c r="F178" s="107">
        <f>Flavor!F164</f>
        <v>-3.6325625309255355E-3</v>
      </c>
      <c r="G178" s="108">
        <f>Flavor!G164</f>
        <v>1.2332943753371208E-3</v>
      </c>
      <c r="H178" s="109">
        <f>Flavor!H164</f>
        <v>-4.6791962984381059E-5</v>
      </c>
      <c r="I178" s="206">
        <f>Flavor!I164</f>
        <v>9.3855671496445794</v>
      </c>
      <c r="J178" s="156">
        <f>Flavor!J164</f>
        <v>-0.10215217763507844</v>
      </c>
      <c r="K178" s="107">
        <f>Flavor!K164</f>
        <v>-1.0766779044713558E-2</v>
      </c>
      <c r="L178" s="110">
        <f>Flavor!L164</f>
        <v>178350.19710494112</v>
      </c>
      <c r="M178" s="111">
        <f>Flavor!M164</f>
        <v>-2598.4645033860579</v>
      </c>
      <c r="N178" s="107">
        <f>Flavor!N164</f>
        <v>-1.4360230577502528E-2</v>
      </c>
      <c r="O178" s="105">
        <f>Flavor!O164</f>
        <v>142974.54360347986</v>
      </c>
      <c r="P178" s="106">
        <f>Flavor!P164</f>
        <v>10306.849838197231</v>
      </c>
      <c r="Q178" s="107">
        <f>Flavor!Q164</f>
        <v>7.7689221434965483E-2</v>
      </c>
    </row>
    <row r="179" spans="2:17">
      <c r="B179" s="321"/>
      <c r="C179" s="83" t="s">
        <v>102</v>
      </c>
      <c r="D179" s="105">
        <f>Flavor!D165</f>
        <v>58222.939269766852</v>
      </c>
      <c r="E179" s="106">
        <f>Flavor!E165</f>
        <v>17721.905971965694</v>
      </c>
      <c r="F179" s="107">
        <f>Flavor!F165</f>
        <v>0.43756676136279798</v>
      </c>
      <c r="G179" s="108">
        <f>Flavor!G165</f>
        <v>3.7787469058483789E-3</v>
      </c>
      <c r="H179" s="109">
        <f>Flavor!H165</f>
        <v>1.0603565580752866E-3</v>
      </c>
      <c r="I179" s="206">
        <f>Flavor!I165</f>
        <v>13.417159992389077</v>
      </c>
      <c r="J179" s="156">
        <f>Flavor!J165</f>
        <v>-0.81095308869496918</v>
      </c>
      <c r="K179" s="107">
        <f>Flavor!K165</f>
        <v>-5.6996531027934609E-2</v>
      </c>
      <c r="L179" s="110">
        <f>Flavor!L165</f>
        <v>781186.49140961468</v>
      </c>
      <c r="M179" s="111">
        <f>Flavor!M165</f>
        <v>204933.2097477495</v>
      </c>
      <c r="N179" s="107">
        <f>Flavor!N165</f>
        <v>0.35563044284405576</v>
      </c>
      <c r="O179" s="105">
        <f>Flavor!O165</f>
        <v>213208.71737200278</v>
      </c>
      <c r="P179" s="106">
        <f>Flavor!P165</f>
        <v>52768.94271310803</v>
      </c>
      <c r="Q179" s="107">
        <f>Flavor!Q165</f>
        <v>0.32890187502007023</v>
      </c>
    </row>
    <row r="180" spans="2:17">
      <c r="B180" s="321"/>
      <c r="C180" s="83" t="s">
        <v>63</v>
      </c>
      <c r="D180" s="105">
        <f>Flavor!D166</f>
        <v>2702530.1917935554</v>
      </c>
      <c r="E180" s="106">
        <f>Flavor!E166</f>
        <v>407587.71875505522</v>
      </c>
      <c r="F180" s="107">
        <f>Flavor!F166</f>
        <v>0.17760258635825835</v>
      </c>
      <c r="G180" s="108">
        <f>Flavor!G166</f>
        <v>0.17539783680252213</v>
      </c>
      <c r="H180" s="109">
        <f>Flavor!H166</f>
        <v>2.1363508306980611E-2</v>
      </c>
      <c r="I180" s="206">
        <f>Flavor!I166</f>
        <v>13.13734634110069</v>
      </c>
      <c r="J180" s="156">
        <f>Flavor!J166</f>
        <v>-0.43223077904510632</v>
      </c>
      <c r="K180" s="107">
        <f>Flavor!K166</f>
        <v>-3.1852929182546424E-2</v>
      </c>
      <c r="L180" s="110">
        <f>Flavor!L166</f>
        <v>35504075.12687321</v>
      </c>
      <c r="M180" s="111">
        <f>Flavor!M166</f>
        <v>4362676.2526791692</v>
      </c>
      <c r="N180" s="107">
        <f>Flavor!N166</f>
        <v>0.1400924945698053</v>
      </c>
      <c r="O180" s="105">
        <f>Flavor!O166</f>
        <v>16900244.111493438</v>
      </c>
      <c r="P180" s="106">
        <f>Flavor!P166</f>
        <v>1730296.1090893149</v>
      </c>
      <c r="Q180" s="107">
        <f>Flavor!Q166</f>
        <v>0.11406078048620198</v>
      </c>
    </row>
    <row r="181" spans="2:17">
      <c r="B181" s="321"/>
      <c r="C181" s="83" t="s">
        <v>64</v>
      </c>
      <c r="D181" s="105">
        <f>Flavor!D167</f>
        <v>1066348.6089336146</v>
      </c>
      <c r="E181" s="106">
        <f>Flavor!E167</f>
        <v>75263.418053356581</v>
      </c>
      <c r="F181" s="107">
        <f>Flavor!F167</f>
        <v>7.5940412333786789E-2</v>
      </c>
      <c r="G181" s="108">
        <f>Flavor!G167</f>
        <v>6.9207455980429655E-2</v>
      </c>
      <c r="H181" s="109">
        <f>Flavor!H167</f>
        <v>2.6867724981142899E-3</v>
      </c>
      <c r="I181" s="206">
        <f>Flavor!I167</f>
        <v>12.891583426383205</v>
      </c>
      <c r="J181" s="156">
        <f>Flavor!J167</f>
        <v>-2.981319749108243</v>
      </c>
      <c r="K181" s="107">
        <f>Flavor!K167</f>
        <v>-0.18782447773710037</v>
      </c>
      <c r="L181" s="110">
        <f>Flavor!L167</f>
        <v>13746922.05367537</v>
      </c>
      <c r="M181" s="111">
        <f>Flavor!M167</f>
        <v>-1984477.2198304255</v>
      </c>
      <c r="N181" s="107">
        <f>Flavor!N167</f>
        <v>-0.12614753368904721</v>
      </c>
      <c r="O181" s="105">
        <f>Flavor!O167</f>
        <v>3053508.0722856382</v>
      </c>
      <c r="P181" s="106">
        <f>Flavor!P167</f>
        <v>-792045.24362007622</v>
      </c>
      <c r="Q181" s="107">
        <f>Flavor!Q167</f>
        <v>-0.20596392210818476</v>
      </c>
    </row>
    <row r="182" spans="2:17">
      <c r="B182" s="321"/>
      <c r="C182" s="83" t="s">
        <v>196</v>
      </c>
      <c r="D182" s="105">
        <f>Flavor!D168</f>
        <v>761422.17783153453</v>
      </c>
      <c r="E182" s="106">
        <f>Flavor!E168</f>
        <v>-65894.73236061912</v>
      </c>
      <c r="F182" s="107">
        <f>Flavor!F168</f>
        <v>-7.964871931037204E-2</v>
      </c>
      <c r="G182" s="108">
        <f>Flavor!G168</f>
        <v>4.9417321327494136E-2</v>
      </c>
      <c r="H182" s="109">
        <f>Flavor!H168</f>
        <v>-6.1113928828148492E-3</v>
      </c>
      <c r="I182" s="206">
        <f>Flavor!I168</f>
        <v>14.413721980953873</v>
      </c>
      <c r="J182" s="156">
        <f>Flavor!J168</f>
        <v>-0.25403003732497531</v>
      </c>
      <c r="K182" s="107">
        <f>Flavor!K168</f>
        <v>-1.7318948193861261E-2</v>
      </c>
      <c r="L182" s="110">
        <f>Flavor!L168</f>
        <v>10974927.581396159</v>
      </c>
      <c r="M182" s="111">
        <f>Flavor!M168</f>
        <v>-1159951.6978310235</v>
      </c>
      <c r="N182" s="107">
        <f>Flavor!N168</f>
        <v>-9.5588235460789497E-2</v>
      </c>
      <c r="O182" s="105">
        <f>Flavor!O168</f>
        <v>4284724.4444496781</v>
      </c>
      <c r="P182" s="106">
        <f>Flavor!P168</f>
        <v>-565077.48390079383</v>
      </c>
      <c r="Q182" s="107">
        <f>Flavor!Q168</f>
        <v>-0.11651557986265834</v>
      </c>
    </row>
    <row r="183" spans="2:17" ht="15" thickBot="1">
      <c r="B183" s="321"/>
      <c r="C183" s="83" t="s">
        <v>197</v>
      </c>
      <c r="D183" s="105">
        <f>Flavor!D169</f>
        <v>183982.51514772279</v>
      </c>
      <c r="E183" s="106">
        <f>Flavor!E169</f>
        <v>78400.651182172791</v>
      </c>
      <c r="F183" s="107">
        <f>Flavor!F169</f>
        <v>0.74255793786472557</v>
      </c>
      <c r="G183" s="108">
        <f>Flavor!G169</f>
        <v>1.1940712175719122E-2</v>
      </c>
      <c r="H183" s="109">
        <f>Flavor!H169</f>
        <v>4.8541591538873311E-3</v>
      </c>
      <c r="I183" s="206">
        <f>Flavor!I169</f>
        <v>6.0632553730470304</v>
      </c>
      <c r="J183" s="156">
        <f>Flavor!J169</f>
        <v>1.051895634079191</v>
      </c>
      <c r="K183" s="107">
        <f>Flavor!K169</f>
        <v>0.20990223988506634</v>
      </c>
      <c r="L183" s="110">
        <f>Flavor!L169</f>
        <v>1115532.9735161369</v>
      </c>
      <c r="M183" s="111">
        <f>Flavor!M169</f>
        <v>586424.27127400029</v>
      </c>
      <c r="N183" s="107">
        <f>Flavor!N169</f>
        <v>1.1083247521520339</v>
      </c>
      <c r="O183" s="105">
        <f>Flavor!O169</f>
        <v>529004.08529518382</v>
      </c>
      <c r="P183" s="106">
        <f>Flavor!P169</f>
        <v>266470.33192998753</v>
      </c>
      <c r="Q183" s="107">
        <f>Flavor!Q169</f>
        <v>1.0149945617061866</v>
      </c>
    </row>
    <row r="184" spans="2:17">
      <c r="B184" s="324" t="s">
        <v>101</v>
      </c>
      <c r="C184" s="101" t="s">
        <v>13</v>
      </c>
      <c r="D184" s="143">
        <f>'Branded vs. Private Label'!D37</f>
        <v>276663564.62294114</v>
      </c>
      <c r="E184" s="144">
        <f>'Branded vs. Private Label'!E37</f>
        <v>8965448.1395997405</v>
      </c>
      <c r="F184" s="145">
        <f>'Branded vs. Private Label'!F37</f>
        <v>3.3490889877656839E-2</v>
      </c>
      <c r="G184" s="146">
        <f>'Branded vs. Private Label'!G37</f>
        <v>17.955836683820298</v>
      </c>
      <c r="H184" s="147">
        <f>'Branded vs. Private Label'!H37</f>
        <v>-1.1803070320500098E-2</v>
      </c>
      <c r="I184" s="207">
        <f>'Branded vs. Private Label'!I37</f>
        <v>7.9892955834957045</v>
      </c>
      <c r="J184" s="161">
        <f>'Branded vs. Private Label'!J37</f>
        <v>0.20383400858601597</v>
      </c>
      <c r="K184" s="145">
        <f>'Branded vs. Private Label'!K37</f>
        <v>2.6181364666022444E-2</v>
      </c>
      <c r="L184" s="148">
        <f>'Branded vs. Private Label'!L37</f>
        <v>2210346994.9562421</v>
      </c>
      <c r="M184" s="149">
        <f>'Branded vs. Private Label'!M37</f>
        <v>126193595.39948964</v>
      </c>
      <c r="N184" s="145">
        <f>'Branded vs. Private Label'!N37</f>
        <v>6.0549091744555791E-2</v>
      </c>
      <c r="O184" s="143">
        <f>'Branded vs. Private Label'!O37</f>
        <v>511732417.62654811</v>
      </c>
      <c r="P184" s="144">
        <f>'Branded vs. Private Label'!P37</f>
        <v>26410547.759001911</v>
      </c>
      <c r="Q184" s="145">
        <f>'Branded vs. Private Label'!Q37</f>
        <v>5.4418622771337015E-2</v>
      </c>
    </row>
    <row r="185" spans="2:17" ht="15" thickBot="1">
      <c r="B185" s="323"/>
      <c r="C185" s="100" t="s">
        <v>12</v>
      </c>
      <c r="D185" s="135">
        <f>'Branded vs. Private Label'!D38</f>
        <v>1264136619.1533601</v>
      </c>
      <c r="E185" s="136">
        <f>'Branded vs. Private Label'!E38</f>
        <v>41944465.427000999</v>
      </c>
      <c r="F185" s="137">
        <f>'Branded vs. Private Label'!F38</f>
        <v>3.4319043285555316E-2</v>
      </c>
      <c r="G185" s="138">
        <f>'Branded vs. Private Label'!G38</f>
        <v>82.04416331615603</v>
      </c>
      <c r="H185" s="139">
        <f>'Branded vs. Private Label'!H38</f>
        <v>1.1803070322045528E-2</v>
      </c>
      <c r="I185" s="208">
        <f>'Branded vs. Private Label'!I38</f>
        <v>3.7167218586537429</v>
      </c>
      <c r="J185" s="154">
        <f>'Branded vs. Private Label'!J38</f>
        <v>0.11555150674501791</v>
      </c>
      <c r="K185" s="137">
        <f>'Branded vs. Private Label'!K38</f>
        <v>3.2087209282885561E-2</v>
      </c>
      <c r="L185" s="140">
        <f>'Branded vs. Private Label'!L38</f>
        <v>4698444204.7319355</v>
      </c>
      <c r="M185" s="141">
        <f>'Branded vs. Private Label'!M38</f>
        <v>297122056.39710045</v>
      </c>
      <c r="N185" s="137">
        <f>'Branded vs. Private Label'!N38</f>
        <v>6.7507454892732965E-2</v>
      </c>
      <c r="O185" s="135">
        <f>'Branded vs. Private Label'!O38</f>
        <v>1369902072.6853015</v>
      </c>
      <c r="P185" s="136">
        <f>'Branded vs. Private Label'!P38</f>
        <v>45075327.692017078</v>
      </c>
      <c r="Q185" s="137">
        <f>'Branded vs. Private Label'!Q38</f>
        <v>3.4023564109317228E-2</v>
      </c>
    </row>
    <row r="186" spans="2:17" ht="15" thickBot="1">
      <c r="B186" s="324" t="s">
        <v>100</v>
      </c>
      <c r="C186" s="142" t="s">
        <v>99</v>
      </c>
      <c r="D186" s="114">
        <f>'Single Serve'!E54</f>
        <v>19780352.247148089</v>
      </c>
      <c r="E186" s="115">
        <f>'Single Serve'!F54</f>
        <v>-1276492.4555992708</v>
      </c>
      <c r="F186" s="116">
        <f>'Single Serve'!G54</f>
        <v>-6.062125990950213E-2</v>
      </c>
      <c r="G186" s="117">
        <f>'Single Serve'!H54</f>
        <v>1.2837714101684707</v>
      </c>
      <c r="H186" s="118">
        <f>'Single Serve'!I54</f>
        <v>-0.12954372610517773</v>
      </c>
      <c r="I186" s="158">
        <f>'Single Serve'!J54</f>
        <v>14.323975517821427</v>
      </c>
      <c r="J186" s="159">
        <f>'Single Serve'!K54</f>
        <v>-0.26297787007394824</v>
      </c>
      <c r="K186" s="116">
        <f>'Single Serve'!L54</f>
        <v>-1.8028293028767333E-2</v>
      </c>
      <c r="L186" s="119">
        <f>'Single Serve'!M54</f>
        <v>283333281.32203329</v>
      </c>
      <c r="M186" s="120">
        <f>'Single Serve'!N54</f>
        <v>-23821930.853094101</v>
      </c>
      <c r="N186" s="116">
        <f>'Single Serve'!O54</f>
        <v>-7.755665510084786E-2</v>
      </c>
      <c r="O186" s="114">
        <f>'Single Serve'!P54</f>
        <v>93615479.083795726</v>
      </c>
      <c r="P186" s="115">
        <f>'Single Serve'!Q54</f>
        <v>3506282.1024989486</v>
      </c>
      <c r="Q186" s="116">
        <f>'Single Serve'!R54</f>
        <v>3.8911478738698768E-2</v>
      </c>
    </row>
    <row r="187" spans="2:17">
      <c r="B187" s="321"/>
      <c r="C187" s="99" t="s">
        <v>98</v>
      </c>
      <c r="D187" s="143">
        <f>'Single Serve'!E55</f>
        <v>7950277.1929454319</v>
      </c>
      <c r="E187" s="144">
        <f>'Single Serve'!F55</f>
        <v>-32206.022275540978</v>
      </c>
      <c r="F187" s="145">
        <f>'Single Serve'!G55</f>
        <v>-4.0345869082606574E-3</v>
      </c>
      <c r="G187" s="146">
        <f>'Single Serve'!H55</f>
        <v>0.51598366074038582</v>
      </c>
      <c r="H187" s="147">
        <f>'Single Serve'!I55</f>
        <v>-1.9792924611462759E-2</v>
      </c>
      <c r="I187" s="160">
        <f>'Single Serve'!J55</f>
        <v>13.032719504809405</v>
      </c>
      <c r="J187" s="161">
        <f>'Single Serve'!K55</f>
        <v>-0.39200066892996333</v>
      </c>
      <c r="K187" s="145">
        <f>'Single Serve'!L55</f>
        <v>-2.919991358157107E-2</v>
      </c>
      <c r="L187" s="148">
        <f>'Single Serve'!M55</f>
        <v>103613732.6411413</v>
      </c>
      <c r="M187" s="149">
        <f>'Single Serve'!N55</f>
        <v>-3548870.8147715926</v>
      </c>
      <c r="N187" s="145">
        <f>'Single Serve'!O55</f>
        <v>-3.3116690900773162E-2</v>
      </c>
      <c r="O187" s="143">
        <f>'Single Serve'!P55</f>
        <v>55741106.701888621</v>
      </c>
      <c r="P187" s="144">
        <f>'Single Serve'!Q55</f>
        <v>5609792.1069756746</v>
      </c>
      <c r="Q187" s="145">
        <f>'Single Serve'!R55</f>
        <v>0.11190195494185037</v>
      </c>
    </row>
    <row r="188" spans="2:17" ht="15" thickBot="1">
      <c r="B188" s="321"/>
      <c r="C188" s="98" t="s">
        <v>97</v>
      </c>
      <c r="D188" s="135">
        <f>'Single Serve'!E56</f>
        <v>11830075.054204067</v>
      </c>
      <c r="E188" s="136">
        <f>'Single Serve'!F56</f>
        <v>-1244286.4333242923</v>
      </c>
      <c r="F188" s="137">
        <f>'Single Serve'!G56</f>
        <v>-9.5169957975478781E-2</v>
      </c>
      <c r="G188" s="138">
        <f>'Single Serve'!H56</f>
        <v>0.7677877494281764</v>
      </c>
      <c r="H188" s="139">
        <f>'Single Serve'!I56</f>
        <v>-0.10975080149375593</v>
      </c>
      <c r="I188" s="153">
        <f>'Single Serve'!J56</f>
        <v>15.191750505169045</v>
      </c>
      <c r="J188" s="154">
        <f>'Single Serve'!K56</f>
        <v>-0.10479830985240035</v>
      </c>
      <c r="K188" s="137">
        <f>'Single Serve'!L56</f>
        <v>-6.8511081237806271E-3</v>
      </c>
      <c r="L188" s="140">
        <f>'Single Serve'!M56</f>
        <v>179719548.68089235</v>
      </c>
      <c r="M188" s="141">
        <f>'Single Serve'!N56</f>
        <v>-20273060.038321614</v>
      </c>
      <c r="N188" s="137">
        <f>'Single Serve'!O56</f>
        <v>-0.10136904642703384</v>
      </c>
      <c r="O188" s="135">
        <f>'Single Serve'!P56</f>
        <v>37874372.381907314</v>
      </c>
      <c r="P188" s="136">
        <f>'Single Serve'!Q56</f>
        <v>-2103510.0044766217</v>
      </c>
      <c r="Q188" s="137">
        <f>'Single Serve'!R56</f>
        <v>-5.2616844087596197E-2</v>
      </c>
    </row>
    <row r="189" spans="2:17">
      <c r="B189" s="321"/>
      <c r="C189" s="82" t="s">
        <v>96</v>
      </c>
      <c r="D189" s="121">
        <f>Size!D121</f>
        <v>19812830.059342921</v>
      </c>
      <c r="E189" s="122">
        <f>Size!E121</f>
        <v>-1294943.2145153359</v>
      </c>
      <c r="F189" s="123">
        <f>Size!F121</f>
        <v>-6.1349115215251465E-2</v>
      </c>
      <c r="G189" s="124">
        <f>Size!G121</f>
        <v>1.2858792637718655</v>
      </c>
      <c r="H189" s="125">
        <f>Size!H121</f>
        <v>-0.13085414914464644</v>
      </c>
      <c r="I189" s="151">
        <f>Size!I121</f>
        <v>14.322510155697767</v>
      </c>
      <c r="J189" s="152">
        <f>Size!J121</f>
        <v>-0.25763096362403459</v>
      </c>
      <c r="K189" s="123">
        <f>Size!K121</f>
        <v>-1.7669991086891369E-2</v>
      </c>
      <c r="L189" s="126">
        <f>Size!L121</f>
        <v>283769459.73805296</v>
      </c>
      <c r="M189" s="127">
        <f>Size!M121</f>
        <v>-23984853.309449553</v>
      </c>
      <c r="N189" s="123">
        <f>Size!N121</f>
        <v>-7.7935067983100667E-2</v>
      </c>
      <c r="O189" s="121">
        <f>Size!O121</f>
        <v>93774507.602976978</v>
      </c>
      <c r="P189" s="122">
        <f>Size!P121</f>
        <v>3404263.956861496</v>
      </c>
      <c r="Q189" s="123">
        <f>Size!Q121</f>
        <v>3.7670186772898302E-2</v>
      </c>
    </row>
    <row r="190" spans="2:17">
      <c r="B190" s="321"/>
      <c r="C190" s="83" t="s">
        <v>95</v>
      </c>
      <c r="D190" s="105">
        <f>Size!D122</f>
        <v>12484419.532617617</v>
      </c>
      <c r="E190" s="106">
        <f>Size!E122</f>
        <v>549765.81141448021</v>
      </c>
      <c r="F190" s="107">
        <f>Size!F122</f>
        <v>4.6064663814901041E-2</v>
      </c>
      <c r="G190" s="108">
        <f>Size!G122</f>
        <v>0.81025558434299916</v>
      </c>
      <c r="H190" s="109">
        <f>Size!H122</f>
        <v>9.2131210265338215E-3</v>
      </c>
      <c r="I190" s="155">
        <f>Size!I122</f>
        <v>10.295186352822833</v>
      </c>
      <c r="J190" s="156">
        <f>Size!J122</f>
        <v>1.9751339759420006E-2</v>
      </c>
      <c r="K190" s="107">
        <f>Size!K122</f>
        <v>1.922190129596425E-3</v>
      </c>
      <c r="L190" s="110">
        <f>Size!L122</f>
        <v>128529425.59511971</v>
      </c>
      <c r="M190" s="111">
        <f>Size!M122</f>
        <v>5895666.8794814348</v>
      </c>
      <c r="N190" s="107">
        <f>Size!N122</f>
        <v>4.8075398986605622E-2</v>
      </c>
      <c r="O190" s="105">
        <f>Size!O122</f>
        <v>50064307.092857525</v>
      </c>
      <c r="P190" s="106">
        <f>Size!P122</f>
        <v>2323569.3861987293</v>
      </c>
      <c r="Q190" s="107">
        <f>Size!Q122</f>
        <v>4.8670579840550766E-2</v>
      </c>
    </row>
    <row r="191" spans="2:17">
      <c r="B191" s="321"/>
      <c r="C191" s="83" t="s">
        <v>231</v>
      </c>
      <c r="D191" s="105">
        <f>Size!D123</f>
        <v>38957132.368439235</v>
      </c>
      <c r="E191" s="106">
        <f>Size!E123</f>
        <v>7198395.6780332327</v>
      </c>
      <c r="F191" s="107">
        <f>Size!F123</f>
        <v>0.22665875372202057</v>
      </c>
      <c r="G191" s="108">
        <f>Size!G123</f>
        <v>2.5283701792500559</v>
      </c>
      <c r="H191" s="109">
        <f>Size!H123</f>
        <v>0.3967543599234431</v>
      </c>
      <c r="I191" s="155">
        <f>Size!I123</f>
        <v>11.048325207551194</v>
      </c>
      <c r="J191" s="156">
        <f>Size!J123</f>
        <v>0.69170219953891809</v>
      </c>
      <c r="K191" s="107">
        <f>Size!K123</f>
        <v>6.678839222049418E-2</v>
      </c>
      <c r="L191" s="110">
        <f>Size!L123</f>
        <v>430411067.56013572</v>
      </c>
      <c r="M191" s="111">
        <f>Size!M123</f>
        <v>101497804.44687325</v>
      </c>
      <c r="N191" s="107">
        <f>Size!N123</f>
        <v>0.30858531968630926</v>
      </c>
      <c r="O191" s="105">
        <f>Size!O123</f>
        <v>94234718.87418519</v>
      </c>
      <c r="P191" s="106">
        <f>Size!P123</f>
        <v>17385886.827343747</v>
      </c>
      <c r="Q191" s="107">
        <f>Size!Q123</f>
        <v>0.22623488691079363</v>
      </c>
    </row>
    <row r="192" spans="2:17">
      <c r="B192" s="321"/>
      <c r="C192" s="83" t="s">
        <v>117</v>
      </c>
      <c r="D192" s="105">
        <f>Size!D124</f>
        <v>237222423.92709795</v>
      </c>
      <c r="E192" s="106">
        <f>Size!E124</f>
        <v>9802294.8464589417</v>
      </c>
      <c r="F192" s="107">
        <f>Size!F124</f>
        <v>4.3102142655909004E-2</v>
      </c>
      <c r="G192" s="108">
        <f>Size!G124</f>
        <v>15.396053714482345</v>
      </c>
      <c r="H192" s="109">
        <f>Size!H124</f>
        <v>0.1318336824545856</v>
      </c>
      <c r="I192" s="155">
        <f>Size!I124</f>
        <v>5.6270013886658958</v>
      </c>
      <c r="J192" s="156">
        <f>Size!J124</f>
        <v>0.10725966750332461</v>
      </c>
      <c r="K192" s="107">
        <f>Size!K124</f>
        <v>1.9432008402149207E-2</v>
      </c>
      <c r="L192" s="110">
        <f>Size!L124</f>
        <v>1334850908.8604701</v>
      </c>
      <c r="M192" s="111">
        <f>Size!M124</f>
        <v>79550534.141889572</v>
      </c>
      <c r="N192" s="107">
        <f>Size!N124</f>
        <v>6.3371712256298507E-2</v>
      </c>
      <c r="O192" s="105">
        <f>Size!O124</f>
        <v>472190258.47266495</v>
      </c>
      <c r="P192" s="106">
        <f>Size!P124</f>
        <v>19450675.318308651</v>
      </c>
      <c r="Q192" s="107">
        <f>Size!Q124</f>
        <v>4.2962170841768808E-2</v>
      </c>
    </row>
    <row r="193" spans="2:17">
      <c r="B193" s="321"/>
      <c r="C193" s="83" t="s">
        <v>94</v>
      </c>
      <c r="D193" s="105">
        <f>Size!D125</f>
        <v>39360818.090067737</v>
      </c>
      <c r="E193" s="106">
        <f>Size!E125</f>
        <v>3181469.222443454</v>
      </c>
      <c r="F193" s="107">
        <f>Size!F125</f>
        <v>8.7936055291764709E-2</v>
      </c>
      <c r="G193" s="108">
        <f>Size!G125</f>
        <v>2.5545699244135736</v>
      </c>
      <c r="H193" s="109">
        <f>Size!H125</f>
        <v>0.12624687331243756</v>
      </c>
      <c r="I193" s="155">
        <f>Size!I125</f>
        <v>8.172215478133225</v>
      </c>
      <c r="J193" s="156">
        <f>Size!J125</f>
        <v>1.3416180561382163E-2</v>
      </c>
      <c r="K193" s="107">
        <f>Size!K125</f>
        <v>1.6443817370743487E-3</v>
      </c>
      <c r="L193" s="110">
        <f>Size!L125</f>
        <v>321665086.82763779</v>
      </c>
      <c r="M193" s="111">
        <f>Size!M125</f>
        <v>26485040.699858129</v>
      </c>
      <c r="N193" s="107">
        <f>Size!N125</f>
        <v>8.9725037472191099E-2</v>
      </c>
      <c r="O193" s="105">
        <f>Size!O125</f>
        <v>52481090.786757015</v>
      </c>
      <c r="P193" s="106">
        <f>Size!P125</f>
        <v>4241958.9632579312</v>
      </c>
      <c r="Q193" s="107">
        <f>Size!Q125</f>
        <v>8.7936055291764487E-2</v>
      </c>
    </row>
    <row r="194" spans="2:17">
      <c r="B194" s="321"/>
      <c r="C194" s="83" t="s">
        <v>118</v>
      </c>
      <c r="D194" s="105">
        <f>Size!D126</f>
        <v>1018137397.4525354</v>
      </c>
      <c r="E194" s="106">
        <f>Size!E126</f>
        <v>15215607.185180187</v>
      </c>
      <c r="F194" s="107">
        <f>Size!F126</f>
        <v>1.5171279887262263E-2</v>
      </c>
      <c r="G194" s="108">
        <f>Size!G126</f>
        <v>66.078483645878919</v>
      </c>
      <c r="H194" s="109">
        <f>Size!H126</f>
        <v>-1.2366609872853758</v>
      </c>
      <c r="I194" s="155">
        <f>Size!I126</f>
        <v>3.3919937289055815</v>
      </c>
      <c r="J194" s="156">
        <f>Size!J126</f>
        <v>7.4538099470482955E-2</v>
      </c>
      <c r="K194" s="107">
        <f>Size!K126</f>
        <v>2.2468454079422131E-2</v>
      </c>
      <c r="L194" s="110">
        <f>Size!L126</f>
        <v>3453515667.3232498</v>
      </c>
      <c r="M194" s="111">
        <f>Size!M126</f>
        <v>126367128.31768513</v>
      </c>
      <c r="N194" s="107">
        <f>Size!N126</f>
        <v>3.7980609172157488E-2</v>
      </c>
      <c r="O194" s="105">
        <f>Size!O126</f>
        <v>1018181406.8070066</v>
      </c>
      <c r="P194" s="106">
        <f>Size!P126</f>
        <v>15259616.539651394</v>
      </c>
      <c r="Q194" s="107">
        <f>Size!Q126</f>
        <v>1.5215161030237005E-2</v>
      </c>
    </row>
    <row r="195" spans="2:17" ht="15" thickBot="1">
      <c r="B195" s="321"/>
      <c r="C195" s="84" t="s">
        <v>93</v>
      </c>
      <c r="D195" s="105">
        <f>Size!D127</f>
        <v>2876.2945002317429</v>
      </c>
      <c r="E195" s="106">
        <f>Size!E127</f>
        <v>-397.28338569402695</v>
      </c>
      <c r="F195" s="107">
        <f>Size!F127</f>
        <v>-0.12136060284439359</v>
      </c>
      <c r="G195" s="108">
        <f>Size!G127</f>
        <v>1.8667537364784321E-4</v>
      </c>
      <c r="H195" s="109">
        <f>Size!H127</f>
        <v>-3.304402122169918E-5</v>
      </c>
      <c r="I195" s="155">
        <f>Size!I127</f>
        <v>2.2664109774055476</v>
      </c>
      <c r="J195" s="156">
        <f>Size!J127</f>
        <v>2.8885595760809402E-2</v>
      </c>
      <c r="K195" s="107">
        <f>Size!K127</f>
        <v>1.2909617025026309E-2</v>
      </c>
      <c r="L195" s="110">
        <f>Size!L127</f>
        <v>6518.8654295764254</v>
      </c>
      <c r="M195" s="111">
        <f>Size!M127</f>
        <v>-805.84817897340781</v>
      </c>
      <c r="N195" s="107">
        <f>Size!N127</f>
        <v>-0.1100177047240147</v>
      </c>
      <c r="O195" s="105">
        <f>Size!O127</f>
        <v>2301.0356001853943</v>
      </c>
      <c r="P195" s="106">
        <f>Size!P127</f>
        <v>-317.82670855522156</v>
      </c>
      <c r="Q195" s="107">
        <f>Size!Q127</f>
        <v>-0.12136060284439359</v>
      </c>
    </row>
    <row r="196" spans="2:17">
      <c r="B196" s="321"/>
      <c r="C196" s="101" t="s">
        <v>119</v>
      </c>
      <c r="D196" s="143">
        <f>'White Milk Size'!D37</f>
        <v>211659400.60493016</v>
      </c>
      <c r="E196" s="144">
        <f>'White Milk Size'!E37</f>
        <v>8922240.992328167</v>
      </c>
      <c r="F196" s="145">
        <f>'White Milk Size'!F37</f>
        <v>4.4008907934673297E-2</v>
      </c>
      <c r="G196" s="146">
        <f>'White Milk Size'!G37</f>
        <v>13.736979190003096</v>
      </c>
      <c r="H196" s="147">
        <f>'White Milk Size'!H37</f>
        <v>0.12945629611805032</v>
      </c>
      <c r="I196" s="160">
        <f>'White Milk Size'!I37</f>
        <v>5.555056584311429</v>
      </c>
      <c r="J196" s="161">
        <f>'White Milk Size'!J37</f>
        <v>0.10038441073758886</v>
      </c>
      <c r="K196" s="145">
        <f>'White Milk Size'!K37</f>
        <v>1.8403381091153297E-2</v>
      </c>
      <c r="L196" s="148">
        <f>'White Milk Size'!L37</f>
        <v>1175779946.9618278</v>
      </c>
      <c r="M196" s="149">
        <f>'White Milk Size'!M37</f>
        <v>69915203.873569489</v>
      </c>
      <c r="N196" s="145">
        <f>'White Milk Size'!N37</f>
        <v>6.3222201729953881E-2</v>
      </c>
      <c r="O196" s="143">
        <f>'White Milk Size'!O37</f>
        <v>421059005.4972654</v>
      </c>
      <c r="P196" s="144">
        <f>'White Milk Size'!P37</f>
        <v>17685362.153983474</v>
      </c>
      <c r="Q196" s="145">
        <f>'White Milk Size'!Q37</f>
        <v>4.3843623513430081E-2</v>
      </c>
    </row>
    <row r="197" spans="2:17" ht="15" thickBot="1">
      <c r="B197" s="323"/>
      <c r="C197" s="100" t="s">
        <v>116</v>
      </c>
      <c r="D197" s="135">
        <f>'White Milk Size'!D38</f>
        <v>989866447.3355478</v>
      </c>
      <c r="E197" s="136">
        <f>'White Milk Size'!E38</f>
        <v>14397074.562479854</v>
      </c>
      <c r="F197" s="137">
        <f>'White Milk Size'!F38</f>
        <v>1.475912515997483E-2</v>
      </c>
      <c r="G197" s="138">
        <f>'White Milk Size'!G38</f>
        <v>64.243661037817304</v>
      </c>
      <c r="H197" s="139">
        <f>'White Milk Size'!H38</f>
        <v>-1.2289037729808143</v>
      </c>
      <c r="I197" s="153">
        <f>'White Milk Size'!I38</f>
        <v>3.3897440257265394</v>
      </c>
      <c r="J197" s="154">
        <f>'White Milk Size'!J38</f>
        <v>7.3835830675539782E-2</v>
      </c>
      <c r="K197" s="137">
        <f>'White Milk Size'!K38</f>
        <v>2.2267151661719681E-2</v>
      </c>
      <c r="L197" s="140">
        <f>'White Milk Size'!L38</f>
        <v>3355393876.1228275</v>
      </c>
      <c r="M197" s="141">
        <f>'White Milk Size'!M38</f>
        <v>120826988.9233532</v>
      </c>
      <c r="N197" s="137">
        <f>'White Milk Size'!N38</f>
        <v>3.7354920500026083E-2</v>
      </c>
      <c r="O197" s="135">
        <f>'White Milk Size'!O38</f>
        <v>989910456.69001901</v>
      </c>
      <c r="P197" s="136">
        <f>'White Milk Size'!P38</f>
        <v>14441083.91695106</v>
      </c>
      <c r="Q197" s="137">
        <f>'White Milk Size'!Q38</f>
        <v>1.4804241240191779E-2</v>
      </c>
    </row>
    <row r="198" spans="2:17">
      <c r="B198" s="324" t="s">
        <v>65</v>
      </c>
      <c r="C198" s="82" t="s">
        <v>90</v>
      </c>
      <c r="D198" s="121">
        <f>Organic!D37</f>
        <v>132618068.34029864</v>
      </c>
      <c r="E198" s="122">
        <f>Organic!E37</f>
        <v>7984450.7140224129</v>
      </c>
      <c r="F198" s="123">
        <f>Organic!F37</f>
        <v>6.4063379255863542E-2</v>
      </c>
      <c r="G198" s="124">
        <f>Organic!G37</f>
        <v>8.6070906361938206</v>
      </c>
      <c r="H198" s="125">
        <f>Organic!H37</f>
        <v>0.24180225769446118</v>
      </c>
      <c r="I198" s="204">
        <f>Organic!I37</f>
        <v>8.7322025454439416</v>
      </c>
      <c r="J198" s="152">
        <f>Organic!J37</f>
        <v>-7.4406850055002138E-2</v>
      </c>
      <c r="K198" s="123">
        <f>Organic!K37</f>
        <v>-8.4489781155766327E-3</v>
      </c>
      <c r="L198" s="126">
        <f>Organic!L37</f>
        <v>1158047833.9330144</v>
      </c>
      <c r="M198" s="127">
        <f>Organic!M37</f>
        <v>60448245.950427532</v>
      </c>
      <c r="N198" s="123">
        <f>Organic!N37</f>
        <v>5.507313105094435E-2</v>
      </c>
      <c r="O198" s="121">
        <f>Organic!O37</f>
        <v>135987902.00453827</v>
      </c>
      <c r="P198" s="122">
        <f>Organic!P37</f>
        <v>6697507.5471411049</v>
      </c>
      <c r="Q198" s="123">
        <f>Organic!Q37</f>
        <v>5.180205053321281E-2</v>
      </c>
    </row>
    <row r="199" spans="2:17" ht="15" thickBot="1">
      <c r="B199" s="323"/>
      <c r="C199" s="84" t="s">
        <v>92</v>
      </c>
      <c r="D199" s="128">
        <f>Organic!D38</f>
        <v>1408182115.4363642</v>
      </c>
      <c r="E199" s="129">
        <f>Organic!E38</f>
        <v>42925462.85257411</v>
      </c>
      <c r="F199" s="130">
        <f>Organic!F38</f>
        <v>3.1441313815491291E-2</v>
      </c>
      <c r="G199" s="131">
        <f>Organic!G38</f>
        <v>91.392909363805941</v>
      </c>
      <c r="H199" s="132">
        <f>Organic!H38</f>
        <v>-0.24180225769403307</v>
      </c>
      <c r="I199" s="205">
        <f>Organic!I38</f>
        <v>4.0853988852277059</v>
      </c>
      <c r="J199" s="157">
        <f>Organic!J38</f>
        <v>0.13897517631465339</v>
      </c>
      <c r="K199" s="130">
        <f>Organic!K38</f>
        <v>3.5215472682463375E-2</v>
      </c>
      <c r="L199" s="133">
        <f>Organic!L38</f>
        <v>5752985644.6013145</v>
      </c>
      <c r="M199" s="134">
        <f>Organic!M38</f>
        <v>365104422.09337521</v>
      </c>
      <c r="N199" s="130">
        <f>Organic!N38</f>
        <v>6.7764007225724843E-2</v>
      </c>
      <c r="O199" s="128">
        <f>Organic!O38</f>
        <v>1746073419.4233162</v>
      </c>
      <c r="P199" s="129">
        <f>Organic!P38</f>
        <v>65213076.198049784</v>
      </c>
      <c r="Q199" s="130">
        <f>Organic!Q38</f>
        <v>3.8797438740756834E-2</v>
      </c>
    </row>
    <row r="200" spans="2:17">
      <c r="B200" s="324" t="s">
        <v>126</v>
      </c>
      <c r="C200" s="82" t="s">
        <v>89</v>
      </c>
      <c r="D200" s="121">
        <f>'Form Data'!D37</f>
        <v>136163877.21548828</v>
      </c>
      <c r="E200" s="122">
        <f>'Form Data'!E37</f>
        <v>16132723.460331663</v>
      </c>
      <c r="F200" s="123">
        <f>'Form Data'!F37</f>
        <v>0.13440446880348836</v>
      </c>
      <c r="G200" s="124">
        <f>'Form Data'!G37</f>
        <v>8.8372183914033595</v>
      </c>
      <c r="H200" s="125">
        <f>'Form Data'!H37</f>
        <v>0.78084295522897662</v>
      </c>
      <c r="I200" s="204">
        <f>'Form Data'!I37</f>
        <v>8.8719399564161971</v>
      </c>
      <c r="J200" s="152">
        <f>'Form Data'!J37</f>
        <v>0.25933824271228367</v>
      </c>
      <c r="K200" s="123">
        <f>'Form Data'!K37</f>
        <v>3.0111486787974703E-2</v>
      </c>
      <c r="L200" s="126">
        <f>'Form Data'!L37</f>
        <v>1208037742.8886395</v>
      </c>
      <c r="M200" s="127">
        <f>'Form Data'!M37</f>
        <v>174257222.35911965</v>
      </c>
      <c r="N200" s="123">
        <f>'Form Data'!N37</f>
        <v>0.16856307397808401</v>
      </c>
      <c r="O200" s="121">
        <f>'Form Data'!O37</f>
        <v>224598425.4746916</v>
      </c>
      <c r="P200" s="122">
        <f>'Form Data'!P37</f>
        <v>24606031.084489197</v>
      </c>
      <c r="Q200" s="123">
        <f>'Form Data'!Q37</f>
        <v>0.12303483419714806</v>
      </c>
    </row>
    <row r="201" spans="2:17" ht="15" thickBot="1">
      <c r="B201" s="323"/>
      <c r="C201" s="84" t="s">
        <v>91</v>
      </c>
      <c r="D201" s="128">
        <f>'Form Data'!D38</f>
        <v>1404636306.5610261</v>
      </c>
      <c r="E201" s="129">
        <f>'Form Data'!E38</f>
        <v>34777190.106289148</v>
      </c>
      <c r="F201" s="130">
        <f>'Form Data'!F38</f>
        <v>2.5387421004500255E-2</v>
      </c>
      <c r="G201" s="131">
        <f>'Form Data'!G38</f>
        <v>91.162781608586798</v>
      </c>
      <c r="H201" s="132">
        <f>'Form Data'!H38</f>
        <v>-0.78084295522664604</v>
      </c>
      <c r="I201" s="205">
        <f>'Form Data'!I38</f>
        <v>4.0601226872800975</v>
      </c>
      <c r="J201" s="157">
        <f>'Form Data'!J38</f>
        <v>8.0370153260142185E-2</v>
      </c>
      <c r="K201" s="130">
        <f>'Form Data'!K38</f>
        <v>2.0194761501655518E-2</v>
      </c>
      <c r="L201" s="133">
        <f>'Form Data'!L38</f>
        <v>5702995735.6457443</v>
      </c>
      <c r="M201" s="134">
        <f>'Form Data'!M38</f>
        <v>251295445.68466759</v>
      </c>
      <c r="N201" s="130">
        <f>'Form Data'!N38</f>
        <v>4.6094875418483755E-2</v>
      </c>
      <c r="O201" s="128">
        <f>'Form Data'!O38</f>
        <v>1657462895.9531615</v>
      </c>
      <c r="P201" s="129">
        <f>'Form Data'!P38</f>
        <v>47304552.660695553</v>
      </c>
      <c r="Q201" s="130">
        <f>'Form Data'!Q38</f>
        <v>2.9378820323948257E-2</v>
      </c>
    </row>
    <row r="202" spans="2:17" ht="15" thickBot="1">
      <c r="B202" s="235" t="s">
        <v>221</v>
      </c>
      <c r="C202" s="142" t="s">
        <v>127</v>
      </c>
      <c r="D202" s="252">
        <f>'Glass Bottle'!D20</f>
        <v>192885.26273413358</v>
      </c>
      <c r="E202" s="253">
        <f>'Glass Bottle'!E20</f>
        <v>-6365.4033371186524</v>
      </c>
      <c r="F202" s="254">
        <f>'Glass Bottle'!F20</f>
        <v>-3.1946710455875604E-2</v>
      </c>
      <c r="G202" s="117">
        <f>'Glass Bottle'!G20</f>
        <v>1.2518512443407886E-2</v>
      </c>
      <c r="H202" s="118">
        <f>'Glass Bottle'!H20</f>
        <v>-8.5500036187795801E-4</v>
      </c>
      <c r="I202" s="158">
        <f>'Glass Bottle'!I20</f>
        <v>9.218666040179949</v>
      </c>
      <c r="J202" s="159">
        <f>'Glass Bottle'!J20</f>
        <v>-1.2175051111389621</v>
      </c>
      <c r="K202" s="116">
        <f>'Glass Bottle'!K20</f>
        <v>-0.11666204908733173</v>
      </c>
      <c r="L202" s="119">
        <f>'Glass Bottle'!L20</f>
        <v>1778144.8212183444</v>
      </c>
      <c r="M202" s="120">
        <f>'Glass Bottle'!M20</f>
        <v>-301269.23191553587</v>
      </c>
      <c r="N202" s="116">
        <f>'Glass Bottle'!N20</f>
        <v>-0.14488179083982514</v>
      </c>
      <c r="O202" s="114">
        <f>'Glass Bottle'!O20</f>
        <v>358170.21205306146</v>
      </c>
      <c r="P202" s="115">
        <f>'Glass Bottle'!P20</f>
        <v>-7814.4786090833368</v>
      </c>
      <c r="Q202" s="116">
        <f>'Glass Bottle'!Q20</f>
        <v>-2.1351927576383781E-2</v>
      </c>
    </row>
    <row r="203" spans="2:17">
      <c r="B203" s="321" t="s">
        <v>222</v>
      </c>
      <c r="C203" s="236" t="s">
        <v>223</v>
      </c>
      <c r="D203" s="241">
        <f>Enhanced!D111</f>
        <v>11686657.70368615</v>
      </c>
      <c r="E203" s="122">
        <f>Enhanced!E111</f>
        <v>4747381.2817337643</v>
      </c>
      <c r="F203" s="123">
        <f>Enhanced!F111</f>
        <v>0.6841320323709017</v>
      </c>
      <c r="G203" s="124">
        <f>Enhanced!G111</f>
        <v>0.75847977088378171</v>
      </c>
      <c r="H203" s="125">
        <f>Enhanced!H111</f>
        <v>0.29272222076742666</v>
      </c>
      <c r="I203" s="204">
        <f>Enhanced!I111</f>
        <v>8.7028427859804758</v>
      </c>
      <c r="J203" s="152">
        <f>Enhanced!J111</f>
        <v>-0.30860455021891653</v>
      </c>
      <c r="K203" s="123">
        <f>Enhanced!K111</f>
        <v>-3.4245836290829564E-2</v>
      </c>
      <c r="L203" s="126">
        <f>Enhanced!L111</f>
        <v>101707144.68874817</v>
      </c>
      <c r="M203" s="127">
        <f>Enhanced!M111</f>
        <v>39174220.660994098</v>
      </c>
      <c r="N203" s="123">
        <f>Enhanced!N111</f>
        <v>0.62645752249818598</v>
      </c>
      <c r="O203" s="121">
        <f>Enhanced!O111</f>
        <v>10154335.68957397</v>
      </c>
      <c r="P203" s="122">
        <f>Enhanced!P111</f>
        <v>2925035.1724108234</v>
      </c>
      <c r="Q203" s="123">
        <f>Enhanced!Q111</f>
        <v>0.40460832489484583</v>
      </c>
    </row>
    <row r="204" spans="2:17">
      <c r="B204" s="321"/>
      <c r="C204" s="236" t="s">
        <v>224</v>
      </c>
      <c r="D204" s="242">
        <f>Enhanced!D112</f>
        <v>1475511239.9461231</v>
      </c>
      <c r="E204" s="106">
        <f>Enhanced!E112</f>
        <v>38708912.962134361</v>
      </c>
      <c r="F204" s="107">
        <f>Enhanced!F112</f>
        <v>2.6941014943502189E-2</v>
      </c>
      <c r="G204" s="108">
        <f>Enhanced!G112</f>
        <v>95.762659914115957</v>
      </c>
      <c r="H204" s="109">
        <f>Enhanced!H112</f>
        <v>-0.6741284663732614</v>
      </c>
      <c r="I204" s="155">
        <f>Enhanced!I112</f>
        <v>4.2190895283499383</v>
      </c>
      <c r="J204" s="156">
        <f>Enhanced!J112</f>
        <v>8.0778751295894402E-2</v>
      </c>
      <c r="K204" s="107">
        <f>Enhanced!K112</f>
        <v>1.9519740214725658E-2</v>
      </c>
      <c r="L204" s="110">
        <f>Enhanced!L112</f>
        <v>6225314021.4193211</v>
      </c>
      <c r="M204" s="111">
        <f>Enhanced!M112</f>
        <v>279379467.1651516</v>
      </c>
      <c r="N204" s="107">
        <f>Enhanced!N112</f>
        <v>4.6986636771045941E-2</v>
      </c>
      <c r="O204" s="105">
        <f>Enhanced!O112</f>
        <v>1759760154.5552502</v>
      </c>
      <c r="P204" s="106">
        <f>Enhanced!P112</f>
        <v>51376938.747713089</v>
      </c>
      <c r="Q204" s="107">
        <f>Enhanced!Q112</f>
        <v>3.0073427479459097E-2</v>
      </c>
    </row>
    <row r="205" spans="2:17">
      <c r="B205" s="321"/>
      <c r="C205" s="237" t="s">
        <v>128</v>
      </c>
      <c r="D205" s="242">
        <f>'Enhanced - Aggs'!D104</f>
        <v>0.5</v>
      </c>
      <c r="E205" s="106">
        <f>'Enhanced - Aggs'!E104</f>
        <v>0</v>
      </c>
      <c r="F205" s="107">
        <f>'Enhanced - Aggs'!F104</f>
        <v>0</v>
      </c>
      <c r="G205" s="108">
        <f>'Enhanced - Aggs'!G104</f>
        <v>3.245067110353315E-8</v>
      </c>
      <c r="H205" s="109">
        <f>'Enhanced - Aggs'!H104</f>
        <v>-1.1088473386874088E-9</v>
      </c>
      <c r="I205" s="155">
        <f>'Enhanced - Aggs'!I104</f>
        <v>7.9799999999995634</v>
      </c>
      <c r="J205" s="156">
        <f>'Enhanced - Aggs'!J104</f>
        <v>0.3999999999996362</v>
      </c>
      <c r="K205" s="107">
        <f>'Enhanced - Aggs'!K104</f>
        <v>5.2770448548765177E-2</v>
      </c>
      <c r="L205" s="110">
        <f>'Enhanced - Aggs'!L104</f>
        <v>3.9899999999997817</v>
      </c>
      <c r="M205" s="111">
        <f>'Enhanced - Aggs'!M104</f>
        <v>0.1999999999998181</v>
      </c>
      <c r="N205" s="107">
        <f>'Enhanced - Aggs'!N104</f>
        <v>5.2770448548765177E-2</v>
      </c>
      <c r="O205" s="105">
        <f>'Enhanced - Aggs'!O104</f>
        <v>1</v>
      </c>
      <c r="P205" s="106">
        <f>'Enhanced - Aggs'!P104</f>
        <v>0</v>
      </c>
      <c r="Q205" s="107">
        <f>'Enhanced - Aggs'!Q104</f>
        <v>0</v>
      </c>
    </row>
    <row r="206" spans="2:17" ht="15" customHeight="1">
      <c r="B206" s="321"/>
      <c r="C206" s="237" t="s">
        <v>129</v>
      </c>
      <c r="D206" s="242">
        <f>'Enhanced - Aggs'!D105</f>
        <v>1801515.3919078559</v>
      </c>
      <c r="E206" s="106">
        <f>'Enhanced - Aggs'!E105</f>
        <v>302699.42088324577</v>
      </c>
      <c r="F206" s="107">
        <f>'Enhanced - Aggs'!F105</f>
        <v>0.20195903081838426</v>
      </c>
      <c r="G206" s="108">
        <f>'Enhanced - Aggs'!G105</f>
        <v>0.11692076694150891</v>
      </c>
      <c r="H206" s="109">
        <f>'Enhanced - Aggs'!H105</f>
        <v>1.6321682499318688E-2</v>
      </c>
      <c r="I206" s="155">
        <f>'Enhanced - Aggs'!I105</f>
        <v>11.261116985540166</v>
      </c>
      <c r="J206" s="156">
        <f>'Enhanced - Aggs'!J105</f>
        <v>0.39691502330244077</v>
      </c>
      <c r="K206" s="107">
        <f>'Enhanced - Aggs'!K105</f>
        <v>3.6534208833935121E-2</v>
      </c>
      <c r="L206" s="110">
        <f>'Enhanced - Aggs'!L105</f>
        <v>20287075.579525605</v>
      </c>
      <c r="M206" s="111">
        <f>'Enhanced - Aggs'!M105</f>
        <v>4003636.1660867929</v>
      </c>
      <c r="N206" s="107">
        <f>'Enhanced - Aggs'!N105</f>
        <v>0.24587165306013728</v>
      </c>
      <c r="O206" s="105">
        <f>'Enhanced - Aggs'!O105</f>
        <v>3603051.452721864</v>
      </c>
      <c r="P206" s="106">
        <f>'Enhanced - Aggs'!P105</f>
        <v>605419.51067264192</v>
      </c>
      <c r="Q206" s="107">
        <f>'Enhanced - Aggs'!Q105</f>
        <v>0.20196592589641571</v>
      </c>
    </row>
    <row r="207" spans="2:17">
      <c r="B207" s="321"/>
      <c r="C207" s="237" t="s">
        <v>130</v>
      </c>
      <c r="D207" s="242">
        <f>'Enhanced - Aggs'!D106</f>
        <v>37711.628849703236</v>
      </c>
      <c r="E207" s="106">
        <f>'Enhanced - Aggs'!E106</f>
        <v>10589.986575845396</v>
      </c>
      <c r="F207" s="107">
        <f>'Enhanced - Aggs'!F106</f>
        <v>0.39046258589041755</v>
      </c>
      <c r="G207" s="108">
        <f>'Enhanced - Aggs'!G106</f>
        <v>2.4475353291604635E-3</v>
      </c>
      <c r="H207" s="109">
        <f>'Enhanced - Aggs'!H106</f>
        <v>6.2715682101478179E-4</v>
      </c>
      <c r="I207" s="155">
        <f>'Enhanced - Aggs'!I106</f>
        <v>12.793529992761584</v>
      </c>
      <c r="J207" s="156">
        <f>'Enhanced - Aggs'!J106</f>
        <v>-7.7924268367787874E-2</v>
      </c>
      <c r="K207" s="107">
        <f>'Enhanced - Aggs'!K106</f>
        <v>-6.0540376236360577E-3</v>
      </c>
      <c r="L207" s="110">
        <f>'Enhanced - Aggs'!L106</f>
        <v>482464.85476457141</v>
      </c>
      <c r="M207" s="111">
        <f>'Enhanced - Aggs'!M106</f>
        <v>133369.87674989738</v>
      </c>
      <c r="N207" s="107">
        <f>'Enhanced - Aggs'!N106</f>
        <v>0.38204467308117862</v>
      </c>
      <c r="O207" s="105">
        <f>'Enhanced - Aggs'!O106</f>
        <v>344669.1229793746</v>
      </c>
      <c r="P207" s="106">
        <f>'Enhanced - Aggs'!P106</f>
        <v>96756.487934968434</v>
      </c>
      <c r="Q207" s="107">
        <f>'Enhanced - Aggs'!Q106</f>
        <v>0.39028461747275361</v>
      </c>
    </row>
    <row r="208" spans="2:17">
      <c r="B208" s="321"/>
      <c r="C208" s="238" t="s">
        <v>225</v>
      </c>
      <c r="D208" s="242">
        <f>Enhanced!D113</f>
        <v>16865221.624238439</v>
      </c>
      <c r="E208" s="106">
        <f>Enhanced!E113</f>
        <v>469646.555494681</v>
      </c>
      <c r="F208" s="107">
        <f>Enhanced!F113</f>
        <v>2.8644713803909636E-2</v>
      </c>
      <c r="G208" s="108">
        <f>Enhanced!G113</f>
        <v>1.0945755200327125</v>
      </c>
      <c r="H208" s="109">
        <f>Enhanced!H113</f>
        <v>-5.8796877479236898E-3</v>
      </c>
      <c r="I208" s="155">
        <f>Enhanced!I113</f>
        <v>10.506938311019095</v>
      </c>
      <c r="J208" s="156">
        <f>Enhanced!J113</f>
        <v>6.0053527255970351E-2</v>
      </c>
      <c r="K208" s="107">
        <f>Enhanced!K113</f>
        <v>5.7484626756205276E-3</v>
      </c>
      <c r="L208" s="110">
        <f>Enhanced!L113</f>
        <v>177201843.20753855</v>
      </c>
      <c r="M208" s="111">
        <f>Enhanced!M113</f>
        <v>5919159.5008333325</v>
      </c>
      <c r="N208" s="107">
        <f>Enhanced!N113</f>
        <v>3.4557839547685786E-2</v>
      </c>
      <c r="O208" s="105">
        <f>Enhanced!O113</f>
        <v>22865607.680272881</v>
      </c>
      <c r="P208" s="106">
        <f>Enhanced!P113</f>
        <v>1107388.9292651787</v>
      </c>
      <c r="Q208" s="107">
        <f>Enhanced!Q113</f>
        <v>5.0895201575905269E-2</v>
      </c>
    </row>
    <row r="209" spans="2:17">
      <c r="B209" s="321"/>
      <c r="C209" s="238" t="s">
        <v>226</v>
      </c>
      <c r="D209" s="242">
        <f>Enhanced!D114</f>
        <v>43011.957017409353</v>
      </c>
      <c r="E209" s="106">
        <f>Enhanced!E114</f>
        <v>23050.370021679351</v>
      </c>
      <c r="F209" s="107">
        <f>Enhanced!F114</f>
        <v>1.1547363456928585</v>
      </c>
      <c r="G209" s="108">
        <f>Enhanced!G114</f>
        <v>2.7915337413825089E-3</v>
      </c>
      <c r="H209" s="109">
        <f>Enhanced!H114</f>
        <v>1.451731247544126E-3</v>
      </c>
      <c r="I209" s="155">
        <f>Enhanced!I114</f>
        <v>10.759814240118047</v>
      </c>
      <c r="J209" s="156">
        <f>Enhanced!J114</f>
        <v>2.1774642528003945</v>
      </c>
      <c r="K209" s="107">
        <f>Enhanced!K114</f>
        <v>0.25371422233049062</v>
      </c>
      <c r="L209" s="110">
        <f>Enhanced!L114</f>
        <v>462800.66761126649</v>
      </c>
      <c r="M209" s="111">
        <f>Enhanced!M114</f>
        <v>291483.3417116229</v>
      </c>
      <c r="N209" s="107">
        <f>Enhanced!N114</f>
        <v>1.7014236019675655</v>
      </c>
      <c r="O209" s="105">
        <f>Enhanced!O114</f>
        <v>92606.321978330612</v>
      </c>
      <c r="P209" s="106">
        <f>Enhanced!P114</f>
        <v>49920.258850255632</v>
      </c>
      <c r="Q209" s="107">
        <f>Enhanced!Q114</f>
        <v>1.1694744183944821</v>
      </c>
    </row>
    <row r="210" spans="2:17">
      <c r="B210" s="321"/>
      <c r="C210" s="238" t="s">
        <v>227</v>
      </c>
      <c r="D210" s="242">
        <f>Enhanced!D115</f>
        <v>36590266.10730686</v>
      </c>
      <c r="E210" s="106">
        <f>Enhanced!E115</f>
        <v>6958664.4191595837</v>
      </c>
      <c r="F210" s="107">
        <f>Enhanced!F115</f>
        <v>0.23483929395362618</v>
      </c>
      <c r="G210" s="108">
        <f>Enhanced!G115</f>
        <v>2.3747573820779402</v>
      </c>
      <c r="H210" s="109">
        <f>Enhanced!H115</f>
        <v>0.38591281542611422</v>
      </c>
      <c r="I210" s="155">
        <f>Enhanced!I115</f>
        <v>11.082900604071803</v>
      </c>
      <c r="J210" s="156">
        <f>Enhanced!J115</f>
        <v>0.79626497698020948</v>
      </c>
      <c r="K210" s="107">
        <f>Enhanced!K115</f>
        <v>7.7407716754651162E-2</v>
      </c>
      <c r="L210" s="110">
        <f>Enhanced!L115</f>
        <v>405526282.3438192</v>
      </c>
      <c r="M210" s="111">
        <f>Enhanced!M115</f>
        <v>100716792.73073602</v>
      </c>
      <c r="N210" s="107">
        <f>Enhanced!N115</f>
        <v>0.33042538425750179</v>
      </c>
      <c r="O210" s="105">
        <f>Enhanced!O115</f>
        <v>88956985.302353114</v>
      </c>
      <c r="P210" s="106">
        <f>Enhanced!P115</f>
        <v>16420783.62905404</v>
      </c>
      <c r="Q210" s="107">
        <f>Enhanced!Q115</f>
        <v>0.22638052793297295</v>
      </c>
    </row>
    <row r="211" spans="2:17">
      <c r="B211" s="321"/>
      <c r="C211" s="238" t="s">
        <v>131</v>
      </c>
      <c r="D211" s="242">
        <f>'Enhanced - Aggs'!D108</f>
        <v>0</v>
      </c>
      <c r="E211" s="106">
        <f>'Enhanced - Aggs'!E108</f>
        <v>0</v>
      </c>
      <c r="F211" s="107">
        <f>'Enhanced - Aggs'!F108</f>
        <v>0</v>
      </c>
      <c r="G211" s="108">
        <f>'Enhanced - Aggs'!G108</f>
        <v>0</v>
      </c>
      <c r="H211" s="109">
        <f>'Enhanced - Aggs'!H108</f>
        <v>0</v>
      </c>
      <c r="I211" s="155">
        <f>'Enhanced - Aggs'!I108</f>
        <v>0</v>
      </c>
      <c r="J211" s="156">
        <f>'Enhanced - Aggs'!J108</f>
        <v>0</v>
      </c>
      <c r="K211" s="107">
        <f>'Enhanced - Aggs'!K108</f>
        <v>0</v>
      </c>
      <c r="L211" s="110">
        <f>'Enhanced - Aggs'!L108</f>
        <v>0</v>
      </c>
      <c r="M211" s="111">
        <f>'Enhanced - Aggs'!M108</f>
        <v>0</v>
      </c>
      <c r="N211" s="107">
        <f>'Enhanced - Aggs'!N108</f>
        <v>0</v>
      </c>
      <c r="O211" s="105">
        <f>'Enhanced - Aggs'!O108</f>
        <v>0</v>
      </c>
      <c r="P211" s="106">
        <f>'Enhanced - Aggs'!P108</f>
        <v>0</v>
      </c>
      <c r="Q211" s="107">
        <f>'Enhanced - Aggs'!Q108</f>
        <v>0</v>
      </c>
    </row>
    <row r="212" spans="2:17">
      <c r="B212" s="322"/>
      <c r="C212" s="239" t="s">
        <v>179</v>
      </c>
      <c r="D212" s="242">
        <f>'Enhanced - Aggs'!D109</f>
        <v>15850102.059719391</v>
      </c>
      <c r="E212" s="106">
        <f>'Enhanced - Aggs'!E109</f>
        <v>5249066.4080909379</v>
      </c>
      <c r="F212" s="107">
        <f>'Enhanced - Aggs'!F109</f>
        <v>0.49514656686251357</v>
      </c>
      <c r="G212" s="108">
        <f>'Enhanced - Aggs'!G109</f>
        <v>6.7938829690517508</v>
      </c>
      <c r="H212" s="109">
        <f>'Enhanced - Aggs'!H109</f>
        <v>1.694065980629528</v>
      </c>
      <c r="I212" s="155">
        <f>'Enhanced - Aggs'!I109</f>
        <v>28.840627953186857</v>
      </c>
      <c r="J212" s="156">
        <f>'Enhanced - Aggs'!J109</f>
        <v>1.4595019256332797</v>
      </c>
      <c r="K212" s="107">
        <f>'Enhanced - Aggs'!K109</f>
        <v>5.3303210546001123E-2</v>
      </c>
      <c r="L212" s="110">
        <f>'Enhanced - Aggs'!L109</f>
        <v>457126896.52440763</v>
      </c>
      <c r="M212" s="111">
        <f>'Enhanced - Aggs'!M109</f>
        <v>166858603.32458037</v>
      </c>
      <c r="N212" s="107">
        <f>'Enhanced - Aggs'!N109</f>
        <v>0.57484267911311671</v>
      </c>
      <c r="O212" s="105">
        <f>'Enhanced - Aggs'!O109</f>
        <v>71936539.45017764</v>
      </c>
      <c r="P212" s="106">
        <f>'Enhanced - Aggs'!P109</f>
        <v>25516651.141873121</v>
      </c>
      <c r="Q212" s="107">
        <f>'Enhanced - Aggs'!Q109</f>
        <v>0.54969221322551509</v>
      </c>
    </row>
    <row r="213" spans="2:17" ht="15" thickBot="1">
      <c r="B213" s="323"/>
      <c r="C213" s="240" t="s">
        <v>228</v>
      </c>
      <c r="D213" s="243">
        <f>Enhanced!D116</f>
        <v>103786.43819823919</v>
      </c>
      <c r="E213" s="129">
        <f>Enhanced!E116</f>
        <v>2257.9780936320894</v>
      </c>
      <c r="F213" s="130">
        <f>Enhanced!F116</f>
        <v>2.2239853646018493E-2</v>
      </c>
      <c r="G213" s="131">
        <f>Enhanced!G116</f>
        <v>6.7358791419564537E-3</v>
      </c>
      <c r="H213" s="132">
        <f>Enhanced!H116</f>
        <v>-7.8613316625182617E-5</v>
      </c>
      <c r="I213" s="205">
        <f>Enhanced!I116</f>
        <v>7.9141959366962409</v>
      </c>
      <c r="J213" s="157">
        <f>Enhanced!J116</f>
        <v>0.52866519777071552</v>
      </c>
      <c r="K213" s="130">
        <f>Enhanced!K116</f>
        <v>7.1581206071539241E-2</v>
      </c>
      <c r="L213" s="133">
        <f>Enhanced!L116</f>
        <v>821386.20747268014</v>
      </c>
      <c r="M213" s="134">
        <f>Enhanced!M116</f>
        <v>71544.64449433051</v>
      </c>
      <c r="N213" s="130">
        <f>Enhanced!N116</f>
        <v>9.5413015264394246E-2</v>
      </c>
      <c r="O213" s="128">
        <f>Enhanced!O116</f>
        <v>231631.87842619326</v>
      </c>
      <c r="P213" s="129">
        <f>Enhanced!P116</f>
        <v>30517.007897547446</v>
      </c>
      <c r="Q213" s="130">
        <f>Enhanced!Q116</f>
        <v>0.15173919172327316</v>
      </c>
    </row>
    <row r="214" spans="2:17" ht="15.5" customHeight="1" thickBot="1">
      <c r="B214" s="324" t="s">
        <v>62</v>
      </c>
      <c r="C214" s="290" t="s">
        <v>88</v>
      </c>
      <c r="D214" s="291">
        <f>'Non-Dairy Alternatives'!D206</f>
        <v>160940137.54827866</v>
      </c>
      <c r="E214" s="292">
        <f>'Non-Dairy Alternatives'!E206</f>
        <v>-6984643.6908678114</v>
      </c>
      <c r="F214" s="293">
        <f>'Non-Dairy Alternatives'!F206</f>
        <v>-4.1593882923812067E-2</v>
      </c>
      <c r="G214" s="294">
        <f>'Non-Dairy Alternatives'!G206</f>
        <v>99.999999999999986</v>
      </c>
      <c r="H214" s="295">
        <f>'Non-Dairy Alternatives'!H206</f>
        <v>-5.6843418860808015E-14</v>
      </c>
      <c r="I214" s="296">
        <f>'Non-Dairy Alternatives'!I206</f>
        <v>7.606662383165375</v>
      </c>
      <c r="J214" s="297">
        <f>'Non-Dairy Alternatives'!J206</f>
        <v>0.21908598799109846</v>
      </c>
      <c r="K214" s="293">
        <f>'Non-Dairy Alternatives'!K206</f>
        <v>2.9656003034257639E-2</v>
      </c>
      <c r="L214" s="298">
        <f>'Non-Dairy Alternatives'!L206</f>
        <v>1224217290.2299526</v>
      </c>
      <c r="M214" s="299">
        <f>'Non-Dairy Alternatives'!M206</f>
        <v>-16339859.817170143</v>
      </c>
      <c r="N214" s="293">
        <f>'Non-Dairy Alternatives'!N206</f>
        <v>-1.3171388207749615E-2</v>
      </c>
      <c r="O214" s="291">
        <f>'Non-Dairy Alternatives'!O206</f>
        <v>292572798.00129569</v>
      </c>
      <c r="P214" s="292">
        <f>'Non-Dairy Alternatives'!P206</f>
        <v>-4333365.1137796044</v>
      </c>
      <c r="Q214" s="293">
        <f>'Non-Dairy Alternatives'!Q206</f>
        <v>-1.4595066226698948E-2</v>
      </c>
    </row>
    <row r="215" spans="2:17" ht="15.5" customHeight="1">
      <c r="B215" s="322"/>
      <c r="C215" s="82" t="s">
        <v>265</v>
      </c>
      <c r="D215" s="121">
        <f>'Non-Dairy Alternatives'!D207</f>
        <v>1045356.0450932722</v>
      </c>
      <c r="E215" s="122">
        <f>'Non-Dairy Alternatives'!E207</f>
        <v>221375.65931254532</v>
      </c>
      <c r="F215" s="123">
        <f>'Non-Dairy Alternatives'!F207</f>
        <v>0.26866617595853376</v>
      </c>
      <c r="G215" s="124">
        <f>'Non-Dairy Alternatives'!G207</f>
        <v>0.64953097531663728</v>
      </c>
      <c r="H215" s="125">
        <f>'Non-Dairy Alternatives'!H207</f>
        <v>0.1588467655767577</v>
      </c>
      <c r="I215" s="204">
        <f>'Non-Dairy Alternatives'!I207</f>
        <v>18.39580799729692</v>
      </c>
      <c r="J215" s="152">
        <f>'Non-Dairy Alternatives'!J207</f>
        <v>-1.699920701076703</v>
      </c>
      <c r="K215" s="245">
        <f>'Non-Dairy Alternatives'!K207</f>
        <v>-8.4591145043388258E-2</v>
      </c>
      <c r="L215" s="257">
        <f>'Non-Dairy Alternatives'!L207</f>
        <v>19230169.094349496</v>
      </c>
      <c r="M215" s="127">
        <f>'Non-Dairy Alternatives'!M207</f>
        <v>2671682.8089187723</v>
      </c>
      <c r="N215" s="123">
        <f>'Non-Dairy Alternatives'!N207</f>
        <v>0.16134825145638459</v>
      </c>
      <c r="O215" s="121">
        <f>'Non-Dairy Alternatives'!O207</f>
        <v>2628230.331119827</v>
      </c>
      <c r="P215" s="122">
        <f>'Non-Dairy Alternatives'!P207</f>
        <v>569723.06567994412</v>
      </c>
      <c r="Q215" s="123">
        <f>'Non-Dairy Alternatives'!Q207</f>
        <v>0.27676514688336545</v>
      </c>
    </row>
    <row r="216" spans="2:17" ht="15.5" customHeight="1">
      <c r="B216" s="322"/>
      <c r="C216" s="255" t="s">
        <v>85</v>
      </c>
      <c r="D216" s="105">
        <f>'Non-Dairy Alternatives'!D208</f>
        <v>110405964.23434354</v>
      </c>
      <c r="E216" s="106">
        <f>'Non-Dairy Alternatives'!E208</f>
        <v>-9398391.7220690399</v>
      </c>
      <c r="F216" s="107">
        <f>'Non-Dairy Alternatives'!F208</f>
        <v>-7.8447829772469863E-2</v>
      </c>
      <c r="G216" s="108">
        <f>'Non-Dairy Alternatives'!G208</f>
        <v>68.600639912603569</v>
      </c>
      <c r="H216" s="109">
        <f>'Non-Dairy Alternatives'!H208</f>
        <v>-2.7434196552310652</v>
      </c>
      <c r="I216" s="155">
        <f>'Non-Dairy Alternatives'!I208</f>
        <v>6.1724581650166233</v>
      </c>
      <c r="J216" s="156">
        <f>'Non-Dairy Alternatives'!J208</f>
        <v>-1.2530351588943667E-2</v>
      </c>
      <c r="K216" s="244">
        <f>'Non-Dairy Alternatives'!K208</f>
        <v>-2.0259296448654602E-3</v>
      </c>
      <c r="L216" s="247">
        <f>'Non-Dairy Alternatives'!L208</f>
        <v>681476195.40480709</v>
      </c>
      <c r="M216" s="111">
        <f>'Non-Dairy Alternatives'!M208</f>
        <v>-59512370.424930453</v>
      </c>
      <c r="N216" s="107">
        <f>'Non-Dairy Alternatives'!N208</f>
        <v>-8.0314829633423859E-2</v>
      </c>
      <c r="O216" s="105">
        <f>'Non-Dairy Alternatives'!O208</f>
        <v>161507750.93867233</v>
      </c>
      <c r="P216" s="106">
        <f>'Non-Dairy Alternatives'!P208</f>
        <v>-14730335.82252121</v>
      </c>
      <c r="Q216" s="107">
        <f>'Non-Dairy Alternatives'!Q208</f>
        <v>-8.3582023007780018E-2</v>
      </c>
    </row>
    <row r="217" spans="2:17" ht="15.5" customHeight="1">
      <c r="B217" s="322"/>
      <c r="C217" s="255" t="s">
        <v>87</v>
      </c>
      <c r="D217" s="105">
        <f>'Non-Dairy Alternatives'!D209</f>
        <v>376109.20174497413</v>
      </c>
      <c r="E217" s="106">
        <f>'Non-Dairy Alternatives'!E209</f>
        <v>-245042.0745674863</v>
      </c>
      <c r="F217" s="107">
        <f>'Non-Dairy Alternatives'!F209</f>
        <v>-0.39449661284157406</v>
      </c>
      <c r="G217" s="108">
        <f>'Non-Dairy Alternatives'!G209</f>
        <v>0.2336950915256607</v>
      </c>
      <c r="H217" s="109">
        <f>'Non-Dairy Alternatives'!H209</f>
        <v>-0.13620342597061136</v>
      </c>
      <c r="I217" s="155">
        <f>'Non-Dairy Alternatives'!I209</f>
        <v>8.154674245309824</v>
      </c>
      <c r="J217" s="156">
        <f>'Non-Dairy Alternatives'!J209</f>
        <v>8.76098789238835E-2</v>
      </c>
      <c r="K217" s="244">
        <f>'Non-Dairy Alternatives'!K209</f>
        <v>1.0860193367111174E-2</v>
      </c>
      <c r="L217" s="247">
        <f>'Non-Dairy Alternatives'!L209</f>
        <v>3067048.0208937773</v>
      </c>
      <c r="M217" s="111">
        <f>'Non-Dairy Alternatives'!M209</f>
        <v>-1943819.3063816191</v>
      </c>
      <c r="N217" s="107">
        <f>'Non-Dairy Alternatives'!N209</f>
        <v>-0.38792072897259272</v>
      </c>
      <c r="O217" s="105">
        <f>'Non-Dairy Alternatives'!O209</f>
        <v>760683.41723301471</v>
      </c>
      <c r="P217" s="106">
        <f>'Non-Dairy Alternatives'!P209</f>
        <v>-493060.19243438914</v>
      </c>
      <c r="Q217" s="107">
        <f>'Non-Dairy Alternatives'!Q209</f>
        <v>-0.39327035339002792</v>
      </c>
    </row>
    <row r="218" spans="2:17" ht="15.5" customHeight="1">
      <c r="B218" s="322"/>
      <c r="C218" s="255" t="s">
        <v>261</v>
      </c>
      <c r="D218" s="105">
        <f>'Non-Dairy Alternatives'!D210</f>
        <v>13173370.448706539</v>
      </c>
      <c r="E218" s="106">
        <f>'Non-Dairy Alternatives'!E210</f>
        <v>2199692.5565828197</v>
      </c>
      <c r="F218" s="107">
        <f>'Non-Dairy Alternatives'!F210</f>
        <v>0.20045171529607531</v>
      </c>
      <c r="G218" s="108">
        <f>'Non-Dairy Alternatives'!G210</f>
        <v>8.1852610848892819</v>
      </c>
      <c r="H218" s="109">
        <f>'Non-Dairy Alternatives'!H210</f>
        <v>1.6503840934488112</v>
      </c>
      <c r="I218" s="155">
        <f>'Non-Dairy Alternatives'!I210</f>
        <v>13.918631864961791</v>
      </c>
      <c r="J218" s="156">
        <f>'Non-Dairy Alternatives'!J210</f>
        <v>-0.31205291081819198</v>
      </c>
      <c r="K218" s="244">
        <f>'Non-Dairy Alternatives'!K210</f>
        <v>-2.1928172518394386E-2</v>
      </c>
      <c r="L218" s="247">
        <f>'Non-Dairy Alternatives'!L210</f>
        <v>183355293.69631284</v>
      </c>
      <c r="M218" s="111">
        <f>'Non-Dairy Alternatives'!M210</f>
        <v>27192342.782554448</v>
      </c>
      <c r="N218" s="107">
        <f>'Non-Dairy Alternatives'!N210</f>
        <v>0.17412800298306047</v>
      </c>
      <c r="O218" s="105">
        <f>'Non-Dairy Alternatives'!O210</f>
        <v>56936340.487098359</v>
      </c>
      <c r="P218" s="106">
        <f>'Non-Dairy Alternatives'!P210</f>
        <v>7739474.6068357304</v>
      </c>
      <c r="Q218" s="107">
        <f>'Non-Dairy Alternatives'!Q210</f>
        <v>0.15731641575852381</v>
      </c>
    </row>
    <row r="219" spans="2:17">
      <c r="B219" s="321"/>
      <c r="C219" s="255" t="s">
        <v>262</v>
      </c>
      <c r="D219" s="105"/>
      <c r="E219" s="106"/>
      <c r="F219" s="107"/>
      <c r="G219" s="108"/>
      <c r="H219" s="109"/>
      <c r="I219" s="155"/>
      <c r="J219" s="156"/>
      <c r="K219" s="244"/>
      <c r="L219" s="247"/>
      <c r="M219" s="111"/>
      <c r="N219" s="107"/>
      <c r="O219" s="105"/>
      <c r="P219" s="106"/>
      <c r="Q219" s="107"/>
    </row>
    <row r="220" spans="2:17">
      <c r="B220" s="321"/>
      <c r="C220" s="255" t="s">
        <v>263</v>
      </c>
      <c r="D220" s="105">
        <f>'Non-Dairy Alternatives'!D212</f>
        <v>720337.52221638476</v>
      </c>
      <c r="E220" s="106">
        <f>'Non-Dairy Alternatives'!E212</f>
        <v>67826.877063123509</v>
      </c>
      <c r="F220" s="107">
        <f>'Non-Dairy Alternatives'!F212</f>
        <v>0.10394754103542997</v>
      </c>
      <c r="G220" s="108">
        <f>'Non-Dairy Alternatives'!G212</f>
        <v>0.44758102807032735</v>
      </c>
      <c r="H220" s="109">
        <f>'Non-Dairy Alternatives'!H212</f>
        <v>5.9007858381928235E-2</v>
      </c>
      <c r="I220" s="155">
        <f>'Non-Dairy Alternatives'!I212</f>
        <v>21.679097247632633</v>
      </c>
      <c r="J220" s="156">
        <f>'Non-Dairy Alternatives'!J212</f>
        <v>1.6433672756931443</v>
      </c>
      <c r="K220" s="244">
        <f>'Non-Dairy Alternatives'!K212</f>
        <v>8.2021831897051867E-2</v>
      </c>
      <c r="L220" s="247">
        <f>'Non-Dairy Alternatives'!L212</f>
        <v>15616267.195247738</v>
      </c>
      <c r="M220" s="111">
        <f>'Non-Dairy Alternatives'!M212</f>
        <v>2542740.1051409692</v>
      </c>
      <c r="N220" s="107">
        <f>'Non-Dairy Alternatives'!N212</f>
        <v>0.1944953406694018</v>
      </c>
      <c r="O220" s="105">
        <f>'Non-Dairy Alternatives'!O212</f>
        <v>2880629.6643589945</v>
      </c>
      <c r="P220" s="106">
        <f>'Non-Dairy Alternatives'!P212</f>
        <v>270796.08374594711</v>
      </c>
      <c r="Q220" s="107">
        <f>'Non-Dairy Alternatives'!Q212</f>
        <v>0.10375990475313655</v>
      </c>
    </row>
    <row r="221" spans="2:17">
      <c r="B221" s="321"/>
      <c r="C221" s="255" t="s">
        <v>264</v>
      </c>
      <c r="D221" s="105">
        <f>'Non-Dairy Alternatives'!D213</f>
        <v>422338.81706602953</v>
      </c>
      <c r="E221" s="106">
        <f>'Non-Dairy Alternatives'!E213</f>
        <v>13065.536994214228</v>
      </c>
      <c r="F221" s="107">
        <f>'Non-Dairy Alternatives'!F213</f>
        <v>3.1923747848678553E-2</v>
      </c>
      <c r="G221" s="108">
        <f>'Non-Dairy Alternatives'!G213</f>
        <v>0.26241981863556979</v>
      </c>
      <c r="H221" s="109">
        <f>'Non-Dairy Alternatives'!H213</f>
        <v>1.8695648175607843E-2</v>
      </c>
      <c r="I221" s="155">
        <f>'Non-Dairy Alternatives'!I213</f>
        <v>7.7190848470959459</v>
      </c>
      <c r="J221" s="156">
        <f>'Non-Dairy Alternatives'!J213</f>
        <v>0.14798431484150587</v>
      </c>
      <c r="K221" s="244">
        <f>'Non-Dairy Alternatives'!K213</f>
        <v>1.9545945032834047E-2</v>
      </c>
      <c r="L221" s="247">
        <f>'Non-Dairy Alternatives'!L213</f>
        <v>3260069.1631548153</v>
      </c>
      <c r="M221" s="111">
        <f>'Non-Dairy Alternatives'!M213</f>
        <v>161420.01456557401</v>
      </c>
      <c r="N221" s="107">
        <f>'Non-Dairy Alternatives'!N213</f>
        <v>5.2093672702204961E-2</v>
      </c>
      <c r="O221" s="105">
        <f>'Non-Dairy Alternatives'!O213</f>
        <v>916909.75572266057</v>
      </c>
      <c r="P221" s="106">
        <f>'Non-Dairy Alternatives'!P213</f>
        <v>19773.324862104375</v>
      </c>
      <c r="Q221" s="107">
        <f>'Non-Dairy Alternatives'!Q213</f>
        <v>2.2040488137503565E-2</v>
      </c>
    </row>
    <row r="222" spans="2:17">
      <c r="B222" s="321"/>
      <c r="C222" s="255" t="s">
        <v>229</v>
      </c>
      <c r="D222" s="105">
        <f>'Non-Dairy Alternatives'!D214</f>
        <v>20288927.615724117</v>
      </c>
      <c r="E222" s="106">
        <f>'Non-Dairy Alternatives'!E214</f>
        <v>700196.81749169156</v>
      </c>
      <c r="F222" s="107">
        <f>'Non-Dairy Alternatives'!F214</f>
        <v>3.5744879272876284E-2</v>
      </c>
      <c r="G222" s="108">
        <f>'Non-Dairy Alternatives'!G214</f>
        <v>12.606505701312614</v>
      </c>
      <c r="H222" s="109">
        <f>'Non-Dairy Alternatives'!H214</f>
        <v>0.9413240326608836</v>
      </c>
      <c r="I222" s="155">
        <f>'Non-Dairy Alternatives'!I214</f>
        <v>10.273828544187534</v>
      </c>
      <c r="J222" s="156">
        <f>'Non-Dairy Alternatives'!J214</f>
        <v>0.31433829084562426</v>
      </c>
      <c r="K222" s="244">
        <f>'Non-Dairy Alternatives'!K214</f>
        <v>3.1561684669569101E-2</v>
      </c>
      <c r="L222" s="247">
        <f>'Non-Dairy Alternatives'!L214</f>
        <v>208444963.66938117</v>
      </c>
      <c r="M222" s="111">
        <f>'Non-Dairy Alternatives'!M214</f>
        <v>13351190.209046841</v>
      </c>
      <c r="N222" s="107">
        <f>'Non-Dairy Alternatives'!N214</f>
        <v>6.843473255060778E-2</v>
      </c>
      <c r="O222" s="105">
        <f>'Non-Dairy Alternatives'!O214</f>
        <v>44008294.621686973</v>
      </c>
      <c r="P222" s="106">
        <f>'Non-Dairy Alternatives'!P214</f>
        <v>2634688.1075949222</v>
      </c>
      <c r="Q222" s="107">
        <f>'Non-Dairy Alternatives'!Q214</f>
        <v>6.3680407138244882E-2</v>
      </c>
    </row>
    <row r="223" spans="2:17">
      <c r="B223" s="321"/>
      <c r="C223" s="255" t="s">
        <v>230</v>
      </c>
      <c r="D223" s="105">
        <f>'Non-Dairy Alternatives'!D215</f>
        <v>1636625.9982533855</v>
      </c>
      <c r="E223" s="106">
        <f>'Non-Dairy Alternatives'!E215</f>
        <v>-140358.76120007923</v>
      </c>
      <c r="F223" s="107">
        <f>'Non-Dairy Alternatives'!F215</f>
        <v>-7.8987037144453862E-2</v>
      </c>
      <c r="G223" s="108">
        <f>'Non-Dairy Alternatives'!G215</f>
        <v>1.016915993229117</v>
      </c>
      <c r="H223" s="109">
        <f>'Non-Dairy Alternatives'!H215</f>
        <v>-4.1286820161963833E-2</v>
      </c>
      <c r="I223" s="155">
        <f>'Non-Dairy Alternatives'!I215</f>
        <v>12.748924237790094</v>
      </c>
      <c r="J223" s="156">
        <f>'Non-Dairy Alternatives'!J215</f>
        <v>-0.45226954947753129</v>
      </c>
      <c r="K223" s="244">
        <f>'Non-Dairy Alternatives'!K215</f>
        <v>-3.4259746259746537E-2</v>
      </c>
      <c r="L223" s="247">
        <f>'Non-Dairy Alternatives'!L215</f>
        <v>20865220.857329994</v>
      </c>
      <c r="M223" s="111">
        <f>'Non-Dairy Alternatives'!M215</f>
        <v>-2593099.3092363402</v>
      </c>
      <c r="N223" s="107">
        <f>'Non-Dairy Alternatives'!N215</f>
        <v>-0.11054070755382225</v>
      </c>
      <c r="O223" s="105">
        <f>'Non-Dairy Alternatives'!O215</f>
        <v>4379083.6938251108</v>
      </c>
      <c r="P223" s="106">
        <f>'Non-Dairy Alternatives'!P215</f>
        <v>-400090.04128350969</v>
      </c>
      <c r="Q223" s="107">
        <f>'Non-Dairy Alternatives'!Q215</f>
        <v>-8.3715316382909549E-2</v>
      </c>
    </row>
    <row r="224" spans="2:17">
      <c r="B224" s="321"/>
      <c r="C224" s="83" t="s">
        <v>230</v>
      </c>
      <c r="D224" s="105">
        <f>'Non-Dairy Alternatives'!D216</f>
        <v>731519.94977120019</v>
      </c>
      <c r="E224" s="106">
        <f>'Non-Dairy Alternatives'!E216</f>
        <v>-94134.781294935732</v>
      </c>
      <c r="F224" s="107">
        <f>'Non-Dairy Alternatives'!F216</f>
        <v>-0.11401228352847097</v>
      </c>
      <c r="G224" s="108">
        <f>'Non-Dairy Alternatives'!G216</f>
        <v>0.45452921869894597</v>
      </c>
      <c r="H224" s="109">
        <f>'Non-Dairy Alternatives'!H216</f>
        <v>-3.7152071562970679E-2</v>
      </c>
      <c r="I224" s="155">
        <f>'Non-Dairy Alternatives'!I216</f>
        <v>8.5221377085321368</v>
      </c>
      <c r="J224" s="156">
        <f>'Non-Dairy Alternatives'!J216</f>
        <v>-6.842625207204911E-2</v>
      </c>
      <c r="K224" s="244">
        <f>'Non-Dairy Alternatives'!K216</f>
        <v>-7.9652805550191833E-3</v>
      </c>
      <c r="L224" s="247">
        <f>'Non-Dairy Alternatives'!L216</f>
        <v>6234113.7484886795</v>
      </c>
      <c r="M224" s="111">
        <f>'Non-Dairy Alternatives'!M216</f>
        <v>-858726.02811040916</v>
      </c>
      <c r="N224" s="107">
        <f>'Non-Dairy Alternatives'!N216</f>
        <v>-0.12106942425846753</v>
      </c>
      <c r="O224" s="105">
        <f>'Non-Dairy Alternatives'!O216</f>
        <v>1496585.0276244949</v>
      </c>
      <c r="P224" s="106">
        <f>'Non-Dairy Alternatives'!P216</f>
        <v>-164915.45224006334</v>
      </c>
      <c r="Q224" s="107">
        <f>'Non-Dairy Alternatives'!Q216</f>
        <v>-9.925693927786701E-2</v>
      </c>
    </row>
    <row r="225" spans="1:17" ht="15" thickBot="1">
      <c r="B225" s="323"/>
      <c r="C225" s="256" t="s">
        <v>86</v>
      </c>
      <c r="D225" s="128">
        <f>'Non-Dairy Alternatives'!D217</f>
        <v>12139587.715398366</v>
      </c>
      <c r="E225" s="129">
        <f>'Non-Dairy Alternatives'!E217</f>
        <v>-308873.79917025566</v>
      </c>
      <c r="F225" s="130">
        <f>'Non-Dairy Alternatives'!F217</f>
        <v>-2.4812206617562824E-2</v>
      </c>
      <c r="G225" s="131">
        <f>'Non-Dairy Alternatives'!G217</f>
        <v>7.5429211757425909</v>
      </c>
      <c r="H225" s="132">
        <f>'Non-Dairy Alternatives'!H217</f>
        <v>0.12980357468976056</v>
      </c>
      <c r="I225" s="205">
        <f>'Non-Dairy Alternatives'!I217</f>
        <v>6.8097822856972092</v>
      </c>
      <c r="J225" s="157">
        <f>'Non-Dairy Alternatives'!J217</f>
        <v>0.38174537888130189</v>
      </c>
      <c r="K225" s="246">
        <f>'Non-Dairy Alternatives'!K217</f>
        <v>5.9387552438680283E-2</v>
      </c>
      <c r="L225" s="248">
        <f>'Non-Dairy Alternatives'!L217</f>
        <v>82667949.37998724</v>
      </c>
      <c r="M225" s="134">
        <f>'Non-Dairy Alternatives'!M217</f>
        <v>2648779.3312626928</v>
      </c>
      <c r="N225" s="130">
        <f>'Non-Dairy Alternatives'!N217</f>
        <v>3.3101809599497496E-2</v>
      </c>
      <c r="O225" s="128">
        <f>'Non-Dairy Alternatives'!O217</f>
        <v>17058290.063953921</v>
      </c>
      <c r="P225" s="129">
        <f>'Non-Dairy Alternatives'!P217</f>
        <v>220581.20598099753</v>
      </c>
      <c r="Q225" s="130">
        <f>'Non-Dairy Alternatives'!Q217</f>
        <v>1.3100428795961086E-2</v>
      </c>
    </row>
    <row r="226" spans="1:17">
      <c r="B226" s="226"/>
      <c r="C226" s="82" t="s">
        <v>207</v>
      </c>
      <c r="D226" s="121">
        <f>'Trad vs Value Add'!D77</f>
        <v>59186174.22600846</v>
      </c>
      <c r="E226" s="122">
        <f>'Trad vs Value Add'!E77</f>
        <v>2788216.9089777917</v>
      </c>
      <c r="F226" s="123">
        <f>'Trad vs Value Add'!F77</f>
        <v>4.9438260561536773E-2</v>
      </c>
      <c r="G226" s="124">
        <f>'Trad vs Value Add'!G77</f>
        <v>3.8412621473692221</v>
      </c>
      <c r="H226" s="125">
        <f>'Trad vs Value Add'!H77</f>
        <v>5.5885570000306029E-2</v>
      </c>
      <c r="I226" s="204">
        <f>'Trad vs Value Add'!I77</f>
        <v>5.8193632900547474</v>
      </c>
      <c r="J226" s="152">
        <f>'Trad vs Value Add'!J77</f>
        <v>7.9519587666133873E-2</v>
      </c>
      <c r="K226" s="123">
        <f>'Trad vs Value Add'!K77</f>
        <v>1.3853963938607267E-2</v>
      </c>
      <c r="L226" s="233">
        <f>'Trad vs Value Add'!L77</f>
        <v>344425849.56961811</v>
      </c>
      <c r="M226" s="234">
        <f>'Trad vs Value Add'!M77</f>
        <v>20710389.4358778</v>
      </c>
      <c r="N226" s="232">
        <f>'Trad vs Value Add'!N77</f>
        <v>6.3977140379151115E-2</v>
      </c>
      <c r="O226" s="251">
        <f>'Trad vs Value Add'!O77</f>
        <v>130527400.18710515</v>
      </c>
      <c r="P226" s="231">
        <f>'Trad vs Value Add'!P77</f>
        <v>5839002.2329479158</v>
      </c>
      <c r="Q226" s="232">
        <f>'Trad vs Value Add'!Q77</f>
        <v>4.6828753346359261E-2</v>
      </c>
    </row>
    <row r="227" spans="1:17">
      <c r="B227" s="226" t="s">
        <v>220</v>
      </c>
      <c r="C227" s="83" t="s">
        <v>208</v>
      </c>
      <c r="D227" s="105">
        <f>'Trad vs Value Add'!D78</f>
        <v>1223361722.6336164</v>
      </c>
      <c r="E227" s="106">
        <f>'Trad vs Value Add'!E78</f>
        <v>27834689.899162054</v>
      </c>
      <c r="F227" s="107">
        <f>'Trad vs Value Add'!F78</f>
        <v>2.3282359275053368E-2</v>
      </c>
      <c r="G227" s="108">
        <f>'Trad vs Value Add'!G78</f>
        <v>79.397817803670463</v>
      </c>
      <c r="H227" s="109">
        <f>'Trad vs Value Add'!H78</f>
        <v>-0.84480520277979565</v>
      </c>
      <c r="I227" s="206">
        <f>'Trad vs Value Add'!I78</f>
        <v>3.4889853706500262</v>
      </c>
      <c r="J227" s="156">
        <f>'Trad vs Value Add'!J78</f>
        <v>8.6153270917028735E-2</v>
      </c>
      <c r="K227" s="107">
        <f>'Trad vs Value Add'!K78</f>
        <v>2.531810809113642E-2</v>
      </c>
      <c r="L227" s="110">
        <f>'Trad vs Value Add'!L78</f>
        <v>4268291153.2819028</v>
      </c>
      <c r="M227" s="111">
        <f>'Trad vs Value Add'!M78</f>
        <v>200113390.19455957</v>
      </c>
      <c r="N227" s="107">
        <f>'Trad vs Value Add'!N78</f>
        <v>4.9189932654932308E-2</v>
      </c>
      <c r="O227" s="105">
        <f>'Trad vs Value Add'!O78</f>
        <v>1365212149.49928</v>
      </c>
      <c r="P227" s="106">
        <f>'Trad vs Value Add'!P78</f>
        <v>35685621.922980547</v>
      </c>
      <c r="Q227" s="107">
        <f>'Trad vs Value Add'!Q78</f>
        <v>2.6840849868587979E-2</v>
      </c>
    </row>
    <row r="228" spans="1:17">
      <c r="B228" s="226" t="s">
        <v>218</v>
      </c>
      <c r="C228" s="83" t="s">
        <v>209</v>
      </c>
      <c r="D228" s="105">
        <f>'Trad vs Value Add'!D79</f>
        <v>15022432.833378268</v>
      </c>
      <c r="E228" s="106">
        <f>'Trad vs Value Add'!E79</f>
        <v>775493.50314946659</v>
      </c>
      <c r="F228" s="107">
        <f>'Trad vs Value Add'!F79</f>
        <v>5.4432287888251461E-2</v>
      </c>
      <c r="G228" s="108">
        <f>'Trad vs Value Add'!G79</f>
        <v>0.97497605410175148</v>
      </c>
      <c r="H228" s="109">
        <f>'Trad vs Value Add'!H79</f>
        <v>1.8735207705730006E-2</v>
      </c>
      <c r="I228" s="206">
        <f>'Trad vs Value Add'!I79</f>
        <v>12.785156598029888</v>
      </c>
      <c r="J228" s="156">
        <f>'Trad vs Value Add'!J79</f>
        <v>-3.7814443337431669E-3</v>
      </c>
      <c r="K228" s="107">
        <f>'Trad vs Value Add'!K79</f>
        <v>-2.9568087054742558E-4</v>
      </c>
      <c r="L228" s="110">
        <f>'Trad vs Value Add'!L79</f>
        <v>192064156.25812697</v>
      </c>
      <c r="M228" s="111">
        <f>'Trad vs Value Add'!M79</f>
        <v>9860931.8705172241</v>
      </c>
      <c r="N228" s="107">
        <f>'Trad vs Value Add'!N79</f>
        <v>5.4120512431435272E-2</v>
      </c>
      <c r="O228" s="105">
        <f>'Trad vs Value Add'!O79</f>
        <v>33588389.137591124</v>
      </c>
      <c r="P228" s="106">
        <f>'Trad vs Value Add'!P79</f>
        <v>3435549.026416555</v>
      </c>
      <c r="Q228" s="107">
        <f>'Trad vs Value Add'!Q79</f>
        <v>0.11393782521810769</v>
      </c>
    </row>
    <row r="229" spans="1:17" ht="15" thickBot="1">
      <c r="B229" s="226"/>
      <c r="C229" s="84" t="s">
        <v>210</v>
      </c>
      <c r="D229" s="128">
        <f>'Trad vs Value Add'!D80</f>
        <v>231137764.09511074</v>
      </c>
      <c r="E229" s="129">
        <f>'Trad vs Value Add'!E80</f>
        <v>19489842.217069805</v>
      </c>
      <c r="F229" s="130">
        <f>'Trad vs Value Add'!F80</f>
        <v>9.208614969676171E-2</v>
      </c>
      <c r="G229" s="131">
        <f>'Trad vs Value Add'!G80</f>
        <v>15.001151124512942</v>
      </c>
      <c r="H229" s="132">
        <f>'Trad vs Value Add'!H80</f>
        <v>0.7955464494654052</v>
      </c>
      <c r="I229" s="205">
        <f>'Trad vs Value Add'!I80</f>
        <v>8.5701372479447286</v>
      </c>
      <c r="J229" s="157">
        <f>'Trad vs Value Add'!J80</f>
        <v>0.10242218430660799</v>
      </c>
      <c r="K229" s="130">
        <f>'Trad vs Value Add'!K80</f>
        <v>1.2095610626581795E-2</v>
      </c>
      <c r="L229" s="133">
        <f>'Trad vs Value Add'!L80</f>
        <v>1980882361.4781702</v>
      </c>
      <c r="M229" s="134">
        <f>'Trad vs Value Add'!M80</f>
        <v>188708065.20377874</v>
      </c>
      <c r="N229" s="130">
        <f>'Trad vs Value Add'!N80</f>
        <v>0.10529559853417658</v>
      </c>
      <c r="O229" s="128">
        <f>'Trad vs Value Add'!O80</f>
        <v>315391444.01490617</v>
      </c>
      <c r="P229" s="129">
        <f>'Trad vs Value Add'!P80</f>
        <v>26253767.449504673</v>
      </c>
      <c r="Q229" s="130">
        <f>'Trad vs Value Add'!Q80</f>
        <v>9.0800229708445493E-2</v>
      </c>
    </row>
    <row r="230" spans="1:17">
      <c r="B230" s="324" t="s">
        <v>219</v>
      </c>
      <c r="C230" s="82" t="s">
        <v>216</v>
      </c>
      <c r="D230" s="121">
        <f>Filtration!D43</f>
        <v>1506335510.0658977</v>
      </c>
      <c r="E230" s="122">
        <f>Filtration!E43</f>
        <v>44724551.660415411</v>
      </c>
      <c r="F230" s="123">
        <f>Filtration!F43</f>
        <v>3.0599491200590641E-2</v>
      </c>
      <c r="G230" s="124">
        <f>Filtration!G43</f>
        <v>97.763196417442586</v>
      </c>
      <c r="H230" s="125">
        <f>Filtration!H43</f>
        <v>-0.33872341047811005</v>
      </c>
      <c r="I230" s="204">
        <f>Filtration!I43</f>
        <v>4.3319739041802858</v>
      </c>
      <c r="J230" s="152">
        <f>Filtration!J43</f>
        <v>9.7046157153030776E-2</v>
      </c>
      <c r="K230" s="123">
        <f>Filtration!K43</f>
        <v>2.2915658294560794E-2</v>
      </c>
      <c r="L230" s="126">
        <f>Filtration!L43</f>
        <v>6525406120.5455685</v>
      </c>
      <c r="M230" s="127">
        <f>Filtration!M43</f>
        <v>335589317.43509293</v>
      </c>
      <c r="N230" s="123">
        <f>Filtration!N43</f>
        <v>5.4216356979491585E-2</v>
      </c>
      <c r="O230" s="121">
        <f>Filtration!O43</f>
        <v>1797512974.1272113</v>
      </c>
      <c r="P230" s="122">
        <f>Filtration!P43</f>
        <v>57759254.71663022</v>
      </c>
      <c r="Q230" s="123">
        <f>Filtration!Q43</f>
        <v>3.319967307568035E-2</v>
      </c>
    </row>
    <row r="231" spans="1:17" ht="15" thickBot="1">
      <c r="B231" s="323"/>
      <c r="C231" s="84" t="s">
        <v>217</v>
      </c>
      <c r="D231" s="128">
        <f>Filtration!D44</f>
        <v>34464673.710631952</v>
      </c>
      <c r="E231" s="129">
        <f>Filtration!E44</f>
        <v>6185361.9061975442</v>
      </c>
      <c r="F231" s="130">
        <f>Filtration!F44</f>
        <v>0.21872391906042188</v>
      </c>
      <c r="G231" s="131">
        <f>Filtration!G44</f>
        <v>2.2368035825486055</v>
      </c>
      <c r="H231" s="132">
        <f>Filtration!H44</f>
        <v>0.33872341048016508</v>
      </c>
      <c r="I231" s="205">
        <f>Filtration!I44</f>
        <v>11.189061623696675</v>
      </c>
      <c r="J231" s="157">
        <f>Filtration!J44</f>
        <v>0.73392716269050773</v>
      </c>
      <c r="K231" s="130">
        <f>Filtration!K44</f>
        <v>7.0197773680270484E-2</v>
      </c>
      <c r="L231" s="133">
        <f>Filtration!L44</f>
        <v>385627357.98885965</v>
      </c>
      <c r="M231" s="134">
        <f>Filtration!M44</f>
        <v>89963350.608778954</v>
      </c>
      <c r="N231" s="130">
        <f>Filtration!N44</f>
        <v>0.30427562490935756</v>
      </c>
      <c r="O231" s="128">
        <f>Filtration!O44</f>
        <v>84548347.300644189</v>
      </c>
      <c r="P231" s="129">
        <f>Filtration!P44</f>
        <v>14151329.028558567</v>
      </c>
      <c r="Q231" s="130">
        <f>Filtration!Q44</f>
        <v>0.2010217105199463</v>
      </c>
    </row>
    <row r="232" spans="1:17">
      <c r="A232" s="50"/>
      <c r="B232" s="77"/>
      <c r="D232" s="52"/>
      <c r="E232" s="52"/>
      <c r="F232" s="53"/>
      <c r="G232" s="54"/>
      <c r="H232" s="54"/>
      <c r="I232" s="163"/>
      <c r="J232" s="163"/>
      <c r="K232" s="53"/>
      <c r="L232" s="52"/>
      <c r="M232" s="52"/>
      <c r="N232" s="53"/>
      <c r="O232" s="52"/>
      <c r="P232" s="52"/>
      <c r="Q232" s="53"/>
    </row>
    <row r="233" spans="1:17">
      <c r="A233" s="50"/>
      <c r="B233" s="77"/>
      <c r="C233" s="80"/>
      <c r="D233" s="52"/>
      <c r="E233" s="52"/>
      <c r="F233" s="53"/>
      <c r="G233" s="54"/>
      <c r="H233" s="54"/>
      <c r="I233" s="163"/>
      <c r="J233" s="163"/>
      <c r="K233" s="53"/>
      <c r="L233" s="52"/>
      <c r="M233" s="52"/>
      <c r="N233" s="53"/>
      <c r="O233" s="52"/>
      <c r="P233" s="52"/>
      <c r="Q233" s="53"/>
    </row>
    <row r="234" spans="1:17">
      <c r="A234" s="50"/>
      <c r="B234" s="77"/>
      <c r="C234" s="150" t="s">
        <v>132</v>
      </c>
      <c r="D234" s="52"/>
      <c r="E234" s="52"/>
      <c r="F234" s="53"/>
      <c r="G234" s="54"/>
      <c r="H234" s="54"/>
      <c r="I234" s="163"/>
      <c r="J234" s="163"/>
      <c r="K234" s="53"/>
      <c r="L234" s="52"/>
      <c r="M234" s="52"/>
      <c r="N234" s="53"/>
      <c r="O234" s="52"/>
      <c r="P234" s="52"/>
      <c r="Q234" s="53"/>
    </row>
    <row r="235" spans="1:17">
      <c r="A235" s="50"/>
      <c r="B235" s="77"/>
      <c r="C235" s="78" t="s">
        <v>180</v>
      </c>
      <c r="D235" s="52"/>
      <c r="E235" s="52"/>
      <c r="F235" s="53"/>
      <c r="G235" s="54"/>
      <c r="H235" s="54"/>
      <c r="I235" s="163"/>
      <c r="J235" s="163"/>
      <c r="K235" s="53"/>
      <c r="L235" s="52"/>
      <c r="M235" s="52"/>
      <c r="N235" s="53"/>
      <c r="O235" s="52"/>
      <c r="P235" s="52"/>
      <c r="Q235" s="53"/>
    </row>
    <row r="236" spans="1:17">
      <c r="A236" s="50"/>
      <c r="B236" s="77"/>
      <c r="C236" s="55"/>
      <c r="D236" s="52"/>
      <c r="E236" s="52"/>
      <c r="F236" s="53"/>
      <c r="G236" s="54"/>
      <c r="H236" s="54"/>
      <c r="I236" s="163"/>
      <c r="J236" s="163"/>
      <c r="K236" s="53"/>
      <c r="L236" s="52"/>
      <c r="M236" s="52"/>
      <c r="N236" s="53"/>
      <c r="O236" s="52"/>
      <c r="P236" s="52"/>
      <c r="Q236" s="53"/>
    </row>
    <row r="237" spans="1:17">
      <c r="A237" s="50"/>
      <c r="B237" s="77"/>
      <c r="C237" s="55"/>
      <c r="D237" s="52"/>
      <c r="E237" s="52"/>
      <c r="F237" s="53"/>
      <c r="G237" s="54"/>
      <c r="H237" s="54"/>
      <c r="I237" s="163"/>
      <c r="J237" s="163"/>
      <c r="K237" s="53"/>
      <c r="L237" s="52"/>
      <c r="M237" s="52"/>
      <c r="N237" s="53"/>
      <c r="O237" s="52"/>
      <c r="P237" s="52"/>
      <c r="Q237" s="53"/>
    </row>
    <row r="238" spans="1:17">
      <c r="A238" s="50"/>
      <c r="B238" s="77"/>
      <c r="C238" s="55"/>
      <c r="D238" s="52"/>
      <c r="E238" s="52"/>
      <c r="F238" s="53"/>
      <c r="G238" s="54"/>
      <c r="H238" s="54"/>
      <c r="I238" s="163"/>
      <c r="J238" s="163"/>
      <c r="K238" s="53"/>
      <c r="L238" s="52"/>
      <c r="M238" s="52"/>
      <c r="N238" s="53"/>
      <c r="O238" s="52"/>
      <c r="P238" s="52"/>
      <c r="Q238" s="53"/>
    </row>
    <row r="239" spans="1:17">
      <c r="A239" s="50"/>
      <c r="B239" s="77"/>
      <c r="C239" s="55"/>
      <c r="D239" s="52"/>
      <c r="E239" s="52"/>
      <c r="F239" s="53"/>
      <c r="G239" s="54"/>
      <c r="H239" s="54"/>
      <c r="I239" s="163"/>
      <c r="J239" s="163"/>
      <c r="K239" s="53"/>
      <c r="L239" s="52"/>
      <c r="M239" s="52"/>
      <c r="N239" s="53"/>
      <c r="O239" s="52"/>
      <c r="P239" s="52"/>
      <c r="Q239" s="53"/>
    </row>
    <row r="240" spans="1:17">
      <c r="A240" s="50"/>
      <c r="B240" s="77"/>
      <c r="C240" s="55"/>
      <c r="D240" s="52"/>
      <c r="E240" s="52"/>
      <c r="F240" s="53"/>
      <c r="G240" s="54"/>
      <c r="H240" s="54"/>
      <c r="I240" s="163"/>
      <c r="J240" s="163"/>
      <c r="K240" s="53"/>
      <c r="L240" s="52"/>
      <c r="M240" s="52"/>
      <c r="N240" s="53"/>
      <c r="O240" s="52"/>
      <c r="P240" s="52"/>
      <c r="Q240" s="53"/>
    </row>
    <row r="241" spans="1:17">
      <c r="A241" s="50"/>
      <c r="B241" s="77"/>
      <c r="C241" s="55"/>
      <c r="D241" s="52"/>
      <c r="E241" s="52"/>
      <c r="F241" s="53"/>
      <c r="G241" s="54"/>
      <c r="H241" s="54"/>
      <c r="I241" s="163"/>
      <c r="J241" s="163"/>
      <c r="K241" s="53"/>
      <c r="L241" s="52"/>
      <c r="M241" s="52"/>
      <c r="N241" s="53"/>
      <c r="O241" s="52"/>
      <c r="P241" s="52"/>
      <c r="Q241" s="53"/>
    </row>
    <row r="242" spans="1:17">
      <c r="A242" s="50"/>
      <c r="B242" s="77"/>
      <c r="C242" s="55"/>
      <c r="D242" s="52"/>
      <c r="E242" s="52"/>
      <c r="F242" s="53"/>
      <c r="G242" s="54"/>
      <c r="H242" s="54"/>
      <c r="I242" s="163"/>
      <c r="J242" s="163"/>
      <c r="K242" s="53"/>
      <c r="L242" s="52"/>
      <c r="M242" s="52"/>
      <c r="N242" s="53"/>
      <c r="O242" s="52"/>
      <c r="P242" s="52"/>
      <c r="Q242" s="53"/>
    </row>
    <row r="243" spans="1:17">
      <c r="A243" s="50"/>
      <c r="B243" s="77"/>
      <c r="C243" s="55"/>
      <c r="D243" s="52"/>
      <c r="E243" s="52"/>
      <c r="F243" s="53"/>
      <c r="G243" s="54"/>
      <c r="H243" s="54"/>
      <c r="I243" s="163"/>
      <c r="J243" s="163"/>
      <c r="K243" s="53"/>
      <c r="L243" s="52"/>
      <c r="M243" s="52"/>
      <c r="N243" s="53"/>
      <c r="O243" s="52"/>
      <c r="P243" s="52"/>
      <c r="Q243" s="53"/>
    </row>
    <row r="244" spans="1:17">
      <c r="A244" s="50"/>
      <c r="B244" s="77"/>
      <c r="C244" s="55"/>
      <c r="D244" s="52"/>
      <c r="E244" s="52"/>
      <c r="F244" s="53"/>
      <c r="G244" s="54"/>
      <c r="H244" s="54"/>
      <c r="I244" s="163"/>
      <c r="J244" s="163"/>
      <c r="K244" s="53"/>
      <c r="L244" s="52"/>
      <c r="M244" s="52"/>
      <c r="N244" s="53"/>
      <c r="O244" s="52"/>
      <c r="P244" s="52"/>
      <c r="Q244" s="53"/>
    </row>
    <row r="245" spans="1:17">
      <c r="A245" s="50"/>
      <c r="B245" s="77"/>
      <c r="C245" s="55"/>
      <c r="D245" s="52"/>
      <c r="E245" s="52"/>
      <c r="F245" s="53"/>
      <c r="G245" s="54"/>
      <c r="H245" s="54"/>
      <c r="I245" s="163"/>
      <c r="J245" s="163"/>
      <c r="K245" s="53"/>
      <c r="L245" s="52"/>
      <c r="M245" s="52"/>
      <c r="N245" s="53"/>
      <c r="O245" s="52"/>
      <c r="P245" s="52"/>
      <c r="Q245" s="53"/>
    </row>
    <row r="246" spans="1:17">
      <c r="A246" s="50"/>
      <c r="B246" s="77"/>
      <c r="C246" s="55"/>
      <c r="D246" s="52"/>
      <c r="E246" s="52"/>
      <c r="F246" s="53"/>
      <c r="G246" s="54"/>
      <c r="H246" s="54"/>
      <c r="I246" s="163"/>
      <c r="J246" s="163"/>
      <c r="K246" s="53"/>
      <c r="L246" s="52"/>
      <c r="M246" s="52"/>
      <c r="N246" s="53"/>
      <c r="O246" s="52"/>
      <c r="P246" s="52"/>
      <c r="Q246" s="53"/>
    </row>
    <row r="247" spans="1:17">
      <c r="A247" s="50"/>
      <c r="B247" s="77"/>
      <c r="C247" s="55"/>
      <c r="D247" s="52"/>
      <c r="E247" s="52"/>
      <c r="F247" s="53"/>
      <c r="G247" s="54"/>
      <c r="H247" s="54"/>
      <c r="I247" s="163"/>
      <c r="J247" s="163"/>
      <c r="K247" s="53"/>
      <c r="L247" s="52"/>
      <c r="M247" s="52"/>
      <c r="N247" s="53"/>
      <c r="O247" s="52"/>
      <c r="P247" s="52"/>
      <c r="Q247" s="53"/>
    </row>
    <row r="248" spans="1:17">
      <c r="A248" s="50"/>
      <c r="B248" s="77"/>
      <c r="C248" s="55"/>
      <c r="D248" s="52"/>
      <c r="E248" s="52"/>
      <c r="F248" s="53"/>
      <c r="G248" s="54"/>
      <c r="H248" s="54"/>
      <c r="I248" s="163"/>
      <c r="J248" s="163"/>
      <c r="K248" s="53"/>
      <c r="L248" s="52"/>
      <c r="M248" s="52"/>
      <c r="N248" s="53"/>
      <c r="O248" s="52"/>
      <c r="P248" s="52"/>
      <c r="Q248" s="53"/>
    </row>
    <row r="249" spans="1:17">
      <c r="A249" s="50"/>
      <c r="B249" s="77"/>
      <c r="C249" s="55"/>
      <c r="D249" s="52"/>
      <c r="E249" s="52"/>
      <c r="F249" s="53"/>
      <c r="G249" s="54"/>
      <c r="H249" s="54"/>
      <c r="I249" s="163"/>
      <c r="J249" s="163"/>
      <c r="K249" s="53"/>
      <c r="L249" s="52"/>
      <c r="M249" s="52"/>
      <c r="N249" s="53"/>
      <c r="O249" s="52"/>
      <c r="P249" s="52"/>
      <c r="Q249" s="53"/>
    </row>
    <row r="250" spans="1:17">
      <c r="A250" s="50"/>
      <c r="B250" s="77"/>
      <c r="C250" s="55"/>
      <c r="D250" s="52"/>
      <c r="E250" s="52"/>
      <c r="F250" s="53"/>
      <c r="G250" s="54"/>
      <c r="H250" s="54"/>
      <c r="I250" s="163"/>
      <c r="J250" s="163"/>
      <c r="K250" s="53"/>
      <c r="L250" s="52"/>
      <c r="M250" s="52"/>
      <c r="N250" s="53"/>
      <c r="O250" s="52"/>
      <c r="P250" s="52"/>
      <c r="Q250" s="53"/>
    </row>
    <row r="251" spans="1:17">
      <c r="A251" s="50"/>
      <c r="B251" s="77"/>
      <c r="C251" s="55"/>
      <c r="D251" s="52"/>
      <c r="E251" s="52"/>
      <c r="F251" s="53"/>
      <c r="G251" s="54"/>
      <c r="H251" s="54"/>
      <c r="I251" s="163"/>
      <c r="J251" s="163"/>
      <c r="K251" s="53"/>
      <c r="L251" s="52"/>
      <c r="M251" s="52"/>
      <c r="N251" s="53"/>
      <c r="O251" s="52"/>
      <c r="P251" s="52"/>
      <c r="Q251" s="53"/>
    </row>
    <row r="252" spans="1:17">
      <c r="A252" s="50"/>
      <c r="B252" s="77"/>
      <c r="C252" s="55"/>
      <c r="D252" s="52"/>
      <c r="E252" s="52"/>
      <c r="F252" s="53"/>
      <c r="G252" s="54"/>
      <c r="H252" s="54"/>
      <c r="I252" s="163"/>
      <c r="J252" s="163"/>
      <c r="K252" s="53"/>
      <c r="L252" s="52"/>
      <c r="M252" s="52"/>
      <c r="N252" s="53"/>
      <c r="O252" s="52"/>
      <c r="P252" s="52"/>
      <c r="Q252" s="53"/>
    </row>
    <row r="253" spans="1:17">
      <c r="A253" s="50"/>
      <c r="B253" s="335"/>
      <c r="C253" s="55"/>
      <c r="D253" s="52"/>
      <c r="E253" s="52"/>
      <c r="F253" s="53"/>
      <c r="G253" s="54"/>
      <c r="H253" s="54"/>
      <c r="I253" s="163"/>
      <c r="J253" s="163"/>
      <c r="K253" s="53"/>
      <c r="L253" s="52"/>
      <c r="M253" s="52"/>
      <c r="N253" s="53"/>
      <c r="O253" s="52"/>
      <c r="P253" s="52"/>
      <c r="Q253" s="53"/>
    </row>
    <row r="254" spans="1:17">
      <c r="A254" s="50"/>
      <c r="B254" s="335"/>
      <c r="C254" s="55"/>
      <c r="D254" s="52"/>
      <c r="E254" s="52"/>
      <c r="F254" s="53"/>
      <c r="G254" s="54"/>
      <c r="H254" s="54"/>
      <c r="I254" s="163"/>
      <c r="J254" s="163"/>
      <c r="K254" s="53"/>
      <c r="L254" s="52"/>
      <c r="M254" s="52"/>
      <c r="N254" s="53"/>
      <c r="O254" s="52"/>
      <c r="P254" s="52"/>
      <c r="Q254" s="53"/>
    </row>
    <row r="255" spans="1:17">
      <c r="A255" s="50"/>
      <c r="B255" s="335"/>
      <c r="C255" s="55"/>
      <c r="D255" s="52"/>
      <c r="E255" s="52"/>
      <c r="F255" s="53"/>
      <c r="G255" s="54"/>
      <c r="H255" s="54"/>
      <c r="I255" s="163"/>
      <c r="J255" s="163"/>
      <c r="K255" s="53"/>
      <c r="L255" s="52"/>
      <c r="M255" s="52"/>
      <c r="N255" s="53"/>
      <c r="O255" s="52"/>
      <c r="P255" s="52"/>
      <c r="Q255" s="53"/>
    </row>
    <row r="256" spans="1:17">
      <c r="A256" s="50"/>
      <c r="B256" s="335"/>
      <c r="C256" s="55"/>
      <c r="D256" s="52"/>
      <c r="E256" s="52"/>
      <c r="F256" s="53"/>
      <c r="G256" s="54"/>
      <c r="H256" s="54"/>
      <c r="I256" s="163"/>
      <c r="J256" s="163"/>
      <c r="K256" s="53"/>
      <c r="L256" s="52"/>
      <c r="M256" s="52"/>
      <c r="N256" s="53"/>
      <c r="O256" s="52"/>
      <c r="P256" s="52"/>
      <c r="Q256" s="53"/>
    </row>
    <row r="257" spans="1:17">
      <c r="A257" s="50"/>
      <c r="B257" s="335"/>
      <c r="C257" s="55"/>
      <c r="D257" s="52"/>
      <c r="E257" s="52"/>
      <c r="F257" s="53"/>
      <c r="G257" s="54"/>
      <c r="H257" s="54"/>
      <c r="I257" s="163"/>
      <c r="J257" s="163"/>
      <c r="K257" s="53"/>
      <c r="L257" s="52"/>
      <c r="M257" s="52"/>
      <c r="N257" s="53"/>
      <c r="O257" s="52"/>
      <c r="P257" s="52"/>
      <c r="Q257" s="53"/>
    </row>
    <row r="258" spans="1:17">
      <c r="A258" s="50"/>
      <c r="B258" s="335"/>
      <c r="C258" s="55"/>
      <c r="D258" s="52"/>
      <c r="E258" s="52"/>
      <c r="F258" s="53"/>
      <c r="G258" s="54"/>
      <c r="H258" s="54"/>
      <c r="I258" s="163"/>
      <c r="J258" s="163"/>
      <c r="K258" s="53"/>
      <c r="L258" s="52"/>
      <c r="M258" s="52"/>
      <c r="N258" s="53"/>
      <c r="O258" s="52"/>
      <c r="P258" s="52"/>
      <c r="Q258" s="53"/>
    </row>
    <row r="259" spans="1:17">
      <c r="A259" s="50"/>
      <c r="B259" s="335"/>
      <c r="C259" s="55"/>
      <c r="D259" s="52"/>
      <c r="E259" s="52"/>
      <c r="F259" s="53"/>
      <c r="G259" s="54"/>
      <c r="H259" s="54"/>
      <c r="I259" s="163"/>
      <c r="J259" s="163"/>
      <c r="K259" s="53"/>
      <c r="L259" s="52"/>
      <c r="M259" s="52"/>
      <c r="N259" s="53"/>
      <c r="O259" s="52"/>
      <c r="P259" s="52"/>
      <c r="Q259" s="53"/>
    </row>
    <row r="260" spans="1:17">
      <c r="A260" s="50"/>
      <c r="B260" s="335"/>
      <c r="C260" s="55"/>
      <c r="D260" s="52"/>
      <c r="E260" s="52"/>
      <c r="F260" s="53"/>
      <c r="G260" s="54"/>
      <c r="H260" s="54"/>
      <c r="I260" s="163"/>
      <c r="J260" s="163"/>
      <c r="K260" s="53"/>
      <c r="L260" s="52"/>
      <c r="M260" s="52"/>
      <c r="N260" s="53"/>
      <c r="O260" s="52"/>
      <c r="P260" s="52"/>
      <c r="Q260" s="53"/>
    </row>
    <row r="261" spans="1:17">
      <c r="A261" s="50"/>
      <c r="B261" s="335"/>
      <c r="C261" s="55"/>
      <c r="D261" s="52"/>
      <c r="E261" s="52"/>
      <c r="F261" s="53"/>
      <c r="G261" s="54"/>
      <c r="H261" s="54"/>
      <c r="I261" s="163"/>
      <c r="J261" s="163"/>
      <c r="K261" s="53"/>
      <c r="L261" s="52"/>
      <c r="M261" s="52"/>
      <c r="N261" s="53"/>
      <c r="O261" s="52"/>
      <c r="P261" s="52"/>
      <c r="Q261" s="53"/>
    </row>
    <row r="262" spans="1:17">
      <c r="A262" s="50"/>
      <c r="B262" s="335"/>
      <c r="C262" s="55"/>
      <c r="D262" s="52"/>
      <c r="E262" s="52"/>
      <c r="F262" s="53"/>
      <c r="G262" s="54"/>
      <c r="H262" s="54"/>
      <c r="I262" s="163"/>
      <c r="J262" s="163"/>
      <c r="K262" s="53"/>
      <c r="L262" s="52"/>
      <c r="M262" s="52"/>
      <c r="N262" s="53"/>
      <c r="O262" s="52"/>
      <c r="P262" s="52"/>
      <c r="Q262" s="53"/>
    </row>
    <row r="263" spans="1:17">
      <c r="A263" s="50"/>
      <c r="B263" s="335"/>
      <c r="C263" s="55"/>
      <c r="D263" s="52"/>
      <c r="E263" s="52"/>
      <c r="F263" s="53"/>
      <c r="G263" s="54"/>
      <c r="H263" s="54"/>
      <c r="I263" s="163"/>
      <c r="J263" s="163"/>
      <c r="K263" s="53"/>
      <c r="L263" s="52"/>
      <c r="M263" s="52"/>
      <c r="N263" s="53"/>
      <c r="O263" s="52"/>
      <c r="P263" s="52"/>
      <c r="Q263" s="53"/>
    </row>
    <row r="264" spans="1:17">
      <c r="A264" s="50"/>
      <c r="B264" s="335"/>
      <c r="C264" s="55"/>
      <c r="D264" s="52"/>
      <c r="E264" s="52"/>
      <c r="F264" s="53"/>
      <c r="G264" s="54"/>
      <c r="H264" s="54"/>
      <c r="I264" s="163"/>
      <c r="J264" s="163"/>
      <c r="K264" s="53"/>
      <c r="L264" s="52"/>
      <c r="M264" s="52"/>
      <c r="N264" s="53"/>
      <c r="O264" s="52"/>
      <c r="P264" s="52"/>
      <c r="Q264" s="53"/>
    </row>
    <row r="265" spans="1:17">
      <c r="A265" s="50"/>
      <c r="B265" s="335"/>
      <c r="C265" s="81"/>
      <c r="D265" s="52"/>
      <c r="E265" s="52"/>
      <c r="F265" s="53"/>
      <c r="G265" s="54"/>
      <c r="H265" s="54"/>
      <c r="I265" s="163"/>
      <c r="J265" s="163"/>
      <c r="K265" s="53"/>
      <c r="L265" s="52"/>
      <c r="M265" s="52"/>
      <c r="N265" s="53"/>
      <c r="O265" s="52"/>
      <c r="P265" s="52"/>
      <c r="Q265" s="53"/>
    </row>
    <row r="266" spans="1:17">
      <c r="A266" s="50"/>
      <c r="B266" s="337"/>
      <c r="C266" s="55"/>
      <c r="D266" s="52"/>
      <c r="E266" s="52"/>
      <c r="F266" s="53"/>
      <c r="G266" s="54"/>
      <c r="H266" s="54"/>
      <c r="I266" s="163"/>
      <c r="J266" s="163"/>
      <c r="K266" s="53"/>
      <c r="L266" s="52"/>
      <c r="M266" s="52"/>
      <c r="N266" s="53"/>
      <c r="O266" s="52"/>
      <c r="P266" s="52"/>
      <c r="Q266" s="53"/>
    </row>
    <row r="267" spans="1:17">
      <c r="A267" s="50"/>
      <c r="B267" s="337"/>
      <c r="C267" s="55"/>
      <c r="D267" s="52"/>
      <c r="E267" s="52"/>
      <c r="F267" s="53"/>
      <c r="G267" s="54"/>
      <c r="H267" s="54"/>
      <c r="I267" s="163"/>
      <c r="J267" s="163"/>
      <c r="K267" s="53"/>
      <c r="L267" s="52"/>
      <c r="M267" s="52"/>
      <c r="N267" s="53"/>
      <c r="O267" s="52"/>
      <c r="P267" s="52"/>
      <c r="Q267" s="53"/>
    </row>
    <row r="268" spans="1:17">
      <c r="A268" s="50"/>
      <c r="B268" s="337"/>
      <c r="C268" s="55"/>
      <c r="D268" s="52"/>
      <c r="E268" s="52"/>
      <c r="F268" s="53"/>
      <c r="G268" s="54"/>
      <c r="H268" s="54"/>
      <c r="I268" s="163"/>
      <c r="J268" s="163"/>
      <c r="K268" s="53"/>
      <c r="L268" s="52"/>
      <c r="M268" s="52"/>
      <c r="N268" s="53"/>
      <c r="O268" s="52"/>
      <c r="P268" s="52"/>
      <c r="Q268" s="53"/>
    </row>
    <row r="269" spans="1:17">
      <c r="A269" s="50"/>
      <c r="B269" s="337"/>
      <c r="C269" s="55"/>
      <c r="D269" s="52"/>
      <c r="E269" s="52"/>
      <c r="F269" s="53"/>
      <c r="G269" s="54"/>
      <c r="H269" s="54"/>
      <c r="I269" s="163"/>
      <c r="J269" s="163"/>
      <c r="K269" s="53"/>
      <c r="L269" s="52"/>
      <c r="M269" s="52"/>
      <c r="N269" s="53"/>
      <c r="O269" s="52"/>
      <c r="P269" s="52"/>
      <c r="Q269" s="53"/>
    </row>
    <row r="270" spans="1:17">
      <c r="A270" s="50"/>
      <c r="B270" s="337"/>
      <c r="C270" s="55"/>
      <c r="D270" s="52"/>
      <c r="E270" s="52"/>
      <c r="F270" s="53"/>
      <c r="G270" s="54"/>
      <c r="H270" s="54"/>
      <c r="I270" s="163"/>
      <c r="J270" s="163"/>
      <c r="K270" s="53"/>
      <c r="L270" s="52"/>
      <c r="M270" s="52"/>
      <c r="N270" s="53"/>
      <c r="O270" s="52"/>
      <c r="P270" s="52"/>
      <c r="Q270" s="53"/>
    </row>
    <row r="271" spans="1:17">
      <c r="A271" s="50"/>
      <c r="B271" s="337"/>
      <c r="C271" s="55"/>
      <c r="D271" s="52"/>
      <c r="E271" s="52"/>
      <c r="F271" s="53"/>
      <c r="G271" s="54"/>
      <c r="H271" s="54"/>
      <c r="I271" s="163"/>
      <c r="J271" s="163"/>
      <c r="K271" s="53"/>
      <c r="L271" s="52"/>
      <c r="M271" s="52"/>
      <c r="N271" s="53"/>
      <c r="O271" s="52"/>
      <c r="P271" s="52"/>
      <c r="Q271" s="53"/>
    </row>
    <row r="272" spans="1:17">
      <c r="A272" s="50"/>
      <c r="B272" s="337"/>
      <c r="C272" s="55"/>
      <c r="D272" s="52"/>
      <c r="E272" s="52"/>
      <c r="F272" s="53"/>
      <c r="G272" s="54"/>
      <c r="H272" s="54"/>
      <c r="I272" s="163"/>
      <c r="J272" s="163"/>
      <c r="K272" s="53"/>
      <c r="L272" s="52"/>
      <c r="M272" s="52"/>
      <c r="N272" s="53"/>
      <c r="O272" s="52"/>
      <c r="P272" s="52"/>
      <c r="Q272" s="53"/>
    </row>
    <row r="273" spans="1:17">
      <c r="A273" s="50"/>
      <c r="B273" s="337"/>
      <c r="C273" s="55"/>
      <c r="D273" s="52"/>
      <c r="E273" s="52"/>
      <c r="F273" s="53"/>
      <c r="G273" s="54"/>
      <c r="H273" s="54"/>
      <c r="I273" s="163"/>
      <c r="J273" s="163"/>
      <c r="K273" s="53"/>
      <c r="L273" s="52"/>
      <c r="M273" s="52"/>
      <c r="N273" s="53"/>
      <c r="O273" s="52"/>
      <c r="P273" s="52"/>
      <c r="Q273" s="53"/>
    </row>
    <row r="274" spans="1:17">
      <c r="A274" s="50"/>
      <c r="B274" s="337"/>
      <c r="C274" s="55"/>
      <c r="D274" s="52"/>
      <c r="E274" s="52"/>
      <c r="F274" s="53"/>
      <c r="G274" s="54"/>
      <c r="H274" s="54"/>
      <c r="I274" s="163"/>
      <c r="J274" s="163"/>
      <c r="K274" s="53"/>
      <c r="L274" s="52"/>
      <c r="M274" s="52"/>
      <c r="N274" s="53"/>
      <c r="O274" s="52"/>
      <c r="P274" s="52"/>
      <c r="Q274" s="53"/>
    </row>
    <row r="275" spans="1:17">
      <c r="A275" s="50"/>
      <c r="B275" s="337"/>
      <c r="C275" s="55"/>
      <c r="D275" s="52"/>
      <c r="E275" s="52"/>
      <c r="F275" s="53"/>
      <c r="G275" s="54"/>
      <c r="H275" s="54"/>
      <c r="I275" s="163"/>
      <c r="J275" s="163"/>
      <c r="K275" s="53"/>
      <c r="L275" s="52"/>
      <c r="M275" s="52"/>
      <c r="N275" s="53"/>
      <c r="O275" s="52"/>
      <c r="P275" s="52"/>
      <c r="Q275" s="53"/>
    </row>
    <row r="276" spans="1:17">
      <c r="A276" s="50"/>
      <c r="B276" s="337"/>
      <c r="C276" s="55"/>
      <c r="D276" s="52"/>
      <c r="E276" s="52"/>
      <c r="F276" s="53"/>
      <c r="G276" s="54"/>
      <c r="H276" s="54"/>
      <c r="I276" s="163"/>
      <c r="J276" s="163"/>
      <c r="K276" s="53"/>
      <c r="L276" s="52"/>
      <c r="M276" s="52"/>
      <c r="N276" s="53"/>
      <c r="O276" s="52"/>
      <c r="P276" s="52"/>
      <c r="Q276" s="53"/>
    </row>
    <row r="277" spans="1:17">
      <c r="A277" s="50"/>
      <c r="B277" s="337"/>
      <c r="C277" s="55"/>
      <c r="D277" s="52"/>
      <c r="E277" s="52"/>
      <c r="F277" s="53"/>
      <c r="G277" s="54"/>
      <c r="H277" s="54"/>
      <c r="I277" s="163"/>
      <c r="J277" s="163"/>
      <c r="K277" s="53"/>
      <c r="L277" s="52"/>
      <c r="M277" s="52"/>
      <c r="N277" s="53"/>
      <c r="O277" s="52"/>
      <c r="P277" s="52"/>
      <c r="Q277" s="53"/>
    </row>
    <row r="278" spans="1:17">
      <c r="A278" s="50"/>
      <c r="B278" s="337"/>
      <c r="C278" s="55"/>
      <c r="D278" s="52"/>
      <c r="E278" s="52"/>
      <c r="F278" s="53"/>
      <c r="G278" s="54"/>
      <c r="H278" s="54"/>
      <c r="I278" s="163"/>
      <c r="J278" s="163"/>
      <c r="K278" s="53"/>
      <c r="L278" s="52"/>
      <c r="M278" s="52"/>
      <c r="N278" s="53"/>
      <c r="O278" s="52"/>
      <c r="P278" s="52"/>
      <c r="Q278" s="53"/>
    </row>
    <row r="279" spans="1:17">
      <c r="A279" s="50"/>
      <c r="B279" s="337"/>
      <c r="C279" s="55"/>
      <c r="D279" s="52"/>
      <c r="E279" s="52"/>
      <c r="F279" s="53"/>
      <c r="G279" s="54"/>
      <c r="H279" s="54"/>
      <c r="I279" s="163"/>
      <c r="J279" s="163"/>
      <c r="K279" s="53"/>
      <c r="L279" s="52"/>
      <c r="M279" s="52"/>
      <c r="N279" s="53"/>
      <c r="O279" s="52"/>
      <c r="P279" s="52"/>
      <c r="Q279" s="53"/>
    </row>
    <row r="280" spans="1:17">
      <c r="A280" s="50"/>
      <c r="B280" s="337"/>
      <c r="C280" s="51"/>
      <c r="D280" s="52"/>
      <c r="E280" s="52"/>
      <c r="F280" s="53"/>
      <c r="G280" s="54"/>
      <c r="H280" s="54"/>
      <c r="I280" s="163"/>
      <c r="J280" s="163"/>
      <c r="K280" s="53"/>
      <c r="L280" s="52"/>
      <c r="M280" s="52"/>
      <c r="N280" s="53"/>
      <c r="O280" s="52"/>
      <c r="P280" s="52"/>
      <c r="Q280" s="53"/>
    </row>
    <row r="281" spans="1:17">
      <c r="A281" s="50"/>
      <c r="B281" s="337"/>
      <c r="C281" s="51"/>
      <c r="D281" s="52"/>
      <c r="E281" s="52"/>
      <c r="F281" s="53"/>
      <c r="G281" s="54"/>
      <c r="H281" s="54"/>
      <c r="I281" s="163"/>
      <c r="J281" s="163"/>
      <c r="K281" s="53"/>
      <c r="L281" s="52"/>
      <c r="M281" s="52"/>
      <c r="N281" s="53"/>
      <c r="O281" s="52"/>
      <c r="P281" s="52"/>
      <c r="Q281" s="53"/>
    </row>
    <row r="282" spans="1:17">
      <c r="A282" s="50"/>
      <c r="B282" s="337"/>
      <c r="C282" s="51"/>
      <c r="D282" s="52"/>
      <c r="E282" s="52"/>
      <c r="F282" s="53"/>
      <c r="G282" s="54"/>
      <c r="H282" s="54"/>
      <c r="I282" s="163"/>
      <c r="J282" s="163"/>
      <c r="K282" s="53"/>
      <c r="L282" s="52"/>
      <c r="M282" s="52"/>
      <c r="N282" s="53"/>
      <c r="O282" s="52"/>
      <c r="P282" s="52"/>
      <c r="Q282" s="53"/>
    </row>
    <row r="283" spans="1:17">
      <c r="A283" s="50"/>
      <c r="B283" s="337"/>
      <c r="C283" s="51"/>
      <c r="D283" s="52"/>
      <c r="E283" s="52"/>
      <c r="F283" s="53"/>
      <c r="G283" s="54"/>
      <c r="H283" s="54"/>
      <c r="I283" s="163"/>
      <c r="J283" s="163"/>
      <c r="K283" s="53"/>
      <c r="L283" s="52"/>
      <c r="M283" s="52"/>
      <c r="N283" s="53"/>
      <c r="O283" s="52"/>
      <c r="P283" s="52"/>
      <c r="Q283" s="53"/>
    </row>
    <row r="284" spans="1:17">
      <c r="A284" s="50"/>
      <c r="B284" s="335"/>
      <c r="C284" s="55"/>
      <c r="D284" s="52"/>
      <c r="E284" s="52"/>
      <c r="F284" s="53"/>
      <c r="G284" s="54"/>
      <c r="H284" s="54"/>
      <c r="I284" s="163"/>
      <c r="J284" s="163"/>
      <c r="K284" s="53"/>
      <c r="L284" s="52"/>
      <c r="M284" s="52"/>
      <c r="N284" s="53"/>
      <c r="O284" s="52"/>
      <c r="P284" s="52"/>
      <c r="Q284" s="53"/>
    </row>
    <row r="285" spans="1:17">
      <c r="A285" s="50"/>
      <c r="B285" s="335"/>
      <c r="C285" s="55"/>
      <c r="D285" s="52"/>
      <c r="E285" s="52"/>
      <c r="F285" s="53"/>
      <c r="G285" s="54"/>
      <c r="H285" s="54"/>
      <c r="I285" s="163"/>
      <c r="J285" s="163"/>
      <c r="K285" s="53"/>
      <c r="L285" s="52"/>
      <c r="M285" s="52"/>
      <c r="N285" s="53"/>
      <c r="O285" s="52"/>
      <c r="P285" s="52"/>
      <c r="Q285" s="53"/>
    </row>
    <row r="286" spans="1:17">
      <c r="A286" s="50"/>
      <c r="B286" s="335"/>
      <c r="C286" s="55"/>
      <c r="D286" s="52"/>
      <c r="E286" s="52"/>
      <c r="F286" s="53"/>
      <c r="G286" s="54"/>
      <c r="H286" s="54"/>
      <c r="I286" s="163"/>
      <c r="J286" s="163"/>
      <c r="K286" s="53"/>
      <c r="L286" s="52"/>
      <c r="M286" s="52"/>
      <c r="N286" s="53"/>
      <c r="O286" s="52"/>
      <c r="P286" s="52"/>
      <c r="Q286" s="53"/>
    </row>
    <row r="287" spans="1:17">
      <c r="A287" s="50"/>
      <c r="B287" s="335"/>
      <c r="C287" s="55"/>
      <c r="D287" s="52"/>
      <c r="E287" s="52"/>
      <c r="F287" s="53"/>
      <c r="G287" s="54"/>
      <c r="H287" s="54"/>
      <c r="I287" s="163"/>
      <c r="J287" s="163"/>
      <c r="K287" s="53"/>
      <c r="L287" s="52"/>
      <c r="M287" s="52"/>
      <c r="N287" s="53"/>
      <c r="O287" s="52"/>
      <c r="P287" s="52"/>
      <c r="Q287" s="53"/>
    </row>
    <row r="288" spans="1:17">
      <c r="A288" s="50"/>
      <c r="B288" s="335"/>
      <c r="C288" s="55"/>
      <c r="D288" s="52"/>
      <c r="E288" s="52"/>
      <c r="F288" s="53"/>
      <c r="G288" s="54"/>
      <c r="H288" s="54"/>
      <c r="I288" s="163"/>
      <c r="J288" s="163"/>
      <c r="K288" s="53"/>
      <c r="L288" s="52"/>
      <c r="M288" s="52"/>
      <c r="N288" s="53"/>
      <c r="O288" s="52"/>
      <c r="P288" s="52"/>
      <c r="Q288" s="53"/>
    </row>
    <row r="289" spans="1:17">
      <c r="A289" s="50"/>
      <c r="B289" s="335"/>
      <c r="C289" s="81"/>
      <c r="D289" s="56"/>
      <c r="E289" s="56"/>
      <c r="F289" s="57"/>
      <c r="G289" s="58"/>
      <c r="H289" s="58"/>
      <c r="I289" s="164"/>
      <c r="J289" s="164"/>
      <c r="K289" s="57"/>
      <c r="L289" s="59"/>
      <c r="M289" s="59"/>
      <c r="N289" s="57"/>
      <c r="O289" s="56"/>
      <c r="P289" s="56"/>
      <c r="Q289" s="57"/>
    </row>
    <row r="290" spans="1:17">
      <c r="A290" s="50"/>
      <c r="B290" s="335"/>
      <c r="C290" s="81"/>
      <c r="D290" s="56"/>
      <c r="E290" s="56"/>
      <c r="F290" s="57"/>
      <c r="G290" s="58"/>
      <c r="H290" s="58"/>
      <c r="I290" s="164"/>
      <c r="J290" s="164"/>
      <c r="K290" s="57"/>
      <c r="L290" s="59"/>
      <c r="M290" s="59"/>
      <c r="N290" s="57"/>
      <c r="O290" s="56"/>
      <c r="P290" s="56"/>
      <c r="Q290" s="57"/>
    </row>
    <row r="291" spans="1:17">
      <c r="A291" s="50"/>
      <c r="B291" s="335"/>
      <c r="C291" s="81"/>
      <c r="D291" s="56"/>
      <c r="E291" s="56"/>
      <c r="F291" s="57"/>
      <c r="G291" s="58"/>
      <c r="H291" s="58"/>
      <c r="I291" s="164"/>
      <c r="J291" s="164"/>
      <c r="K291" s="57"/>
      <c r="L291" s="59"/>
      <c r="M291" s="59"/>
      <c r="N291" s="57"/>
      <c r="O291" s="56"/>
      <c r="P291" s="56"/>
      <c r="Q291" s="57"/>
    </row>
    <row r="292" spans="1:17">
      <c r="A292" s="50"/>
      <c r="B292" s="335"/>
      <c r="C292" s="81"/>
      <c r="D292" s="56"/>
      <c r="E292" s="56"/>
      <c r="F292" s="57"/>
      <c r="G292" s="58"/>
      <c r="H292" s="58"/>
      <c r="I292" s="164"/>
      <c r="J292" s="164"/>
      <c r="K292" s="57"/>
      <c r="L292" s="59"/>
      <c r="M292" s="59"/>
      <c r="N292" s="57"/>
      <c r="O292" s="56"/>
      <c r="P292" s="56"/>
      <c r="Q292" s="57"/>
    </row>
    <row r="293" spans="1:17">
      <c r="A293" s="50"/>
      <c r="B293" s="335"/>
      <c r="C293" s="81"/>
      <c r="D293" s="56"/>
      <c r="E293" s="56"/>
      <c r="F293" s="57"/>
      <c r="G293" s="58"/>
      <c r="H293" s="58"/>
      <c r="I293" s="164"/>
      <c r="J293" s="164"/>
      <c r="K293" s="57"/>
      <c r="L293" s="59"/>
      <c r="M293" s="59"/>
      <c r="N293" s="57"/>
      <c r="O293" s="56"/>
      <c r="P293" s="56"/>
      <c r="Q293" s="57"/>
    </row>
    <row r="294" spans="1:17">
      <c r="A294" s="50"/>
      <c r="B294" s="335"/>
      <c r="C294" s="81"/>
      <c r="D294" s="56"/>
      <c r="E294" s="56"/>
      <c r="F294" s="57"/>
      <c r="G294" s="58"/>
      <c r="H294" s="58"/>
      <c r="I294" s="164"/>
      <c r="J294" s="164"/>
      <c r="K294" s="57"/>
      <c r="L294" s="59"/>
      <c r="M294" s="59"/>
      <c r="N294" s="57"/>
      <c r="O294" s="56"/>
      <c r="P294" s="56"/>
      <c r="Q294" s="57"/>
    </row>
    <row r="295" spans="1:17">
      <c r="A295" s="50"/>
      <c r="B295" s="335"/>
      <c r="C295" s="81"/>
      <c r="D295" s="56"/>
      <c r="E295" s="56"/>
      <c r="F295" s="57"/>
      <c r="G295" s="58"/>
      <c r="H295" s="58"/>
      <c r="I295" s="164"/>
      <c r="J295" s="164"/>
      <c r="K295" s="57"/>
      <c r="L295" s="59"/>
      <c r="M295" s="59"/>
      <c r="N295" s="57"/>
      <c r="O295" s="56"/>
      <c r="P295" s="56"/>
      <c r="Q295" s="57"/>
    </row>
    <row r="296" spans="1:17">
      <c r="A296" s="50"/>
      <c r="B296" s="335"/>
      <c r="C296" s="81"/>
      <c r="D296" s="56"/>
      <c r="E296" s="56"/>
      <c r="F296" s="57"/>
      <c r="G296" s="58"/>
      <c r="H296" s="58"/>
      <c r="I296" s="164"/>
      <c r="J296" s="164"/>
      <c r="K296" s="57"/>
      <c r="L296" s="59"/>
      <c r="M296" s="59"/>
      <c r="N296" s="57"/>
      <c r="O296" s="56"/>
      <c r="P296" s="56"/>
      <c r="Q296" s="57"/>
    </row>
    <row r="297" spans="1:17">
      <c r="A297" s="50"/>
      <c r="B297" s="335"/>
      <c r="C297" s="81"/>
      <c r="D297" s="56"/>
      <c r="E297" s="56"/>
      <c r="F297" s="57"/>
      <c r="G297" s="58"/>
      <c r="H297" s="58"/>
      <c r="I297" s="164"/>
      <c r="J297" s="164"/>
      <c r="K297" s="57"/>
      <c r="L297" s="59"/>
      <c r="M297" s="59"/>
      <c r="N297" s="57"/>
      <c r="O297" s="56"/>
      <c r="P297" s="56"/>
      <c r="Q297" s="57"/>
    </row>
    <row r="298" spans="1:17">
      <c r="A298" s="50"/>
      <c r="B298" s="335"/>
      <c r="C298" s="81"/>
      <c r="D298" s="56"/>
      <c r="E298" s="56"/>
      <c r="F298" s="57"/>
      <c r="G298" s="58"/>
      <c r="H298" s="58"/>
      <c r="I298" s="164"/>
      <c r="J298" s="164"/>
      <c r="K298" s="57"/>
      <c r="L298" s="59"/>
      <c r="M298" s="59"/>
      <c r="N298" s="57"/>
      <c r="O298" s="56"/>
      <c r="P298" s="56"/>
      <c r="Q298" s="57"/>
    </row>
    <row r="299" spans="1:17">
      <c r="A299" s="50"/>
      <c r="B299" s="335"/>
      <c r="C299" s="81"/>
      <c r="D299" s="56"/>
      <c r="E299" s="56"/>
      <c r="F299" s="57"/>
      <c r="G299" s="58"/>
      <c r="H299" s="58"/>
      <c r="I299" s="164"/>
      <c r="J299" s="164"/>
      <c r="K299" s="57"/>
      <c r="L299" s="59"/>
      <c r="M299" s="59"/>
      <c r="N299" s="57"/>
      <c r="O299" s="56"/>
      <c r="P299" s="56"/>
      <c r="Q299" s="57"/>
    </row>
    <row r="300" spans="1:17">
      <c r="A300" s="50"/>
      <c r="B300" s="335"/>
      <c r="C300" s="81"/>
      <c r="D300" s="56"/>
      <c r="E300" s="56"/>
      <c r="F300" s="57"/>
      <c r="G300" s="58"/>
      <c r="H300" s="58"/>
      <c r="I300" s="164"/>
      <c r="J300" s="164"/>
      <c r="K300" s="57"/>
      <c r="L300" s="59"/>
      <c r="M300" s="59"/>
      <c r="N300" s="57"/>
      <c r="O300" s="56"/>
      <c r="P300" s="56"/>
      <c r="Q300" s="57"/>
    </row>
    <row r="301" spans="1:17">
      <c r="A301" s="50"/>
      <c r="B301" s="335"/>
      <c r="C301" s="81"/>
      <c r="D301" s="56"/>
      <c r="E301" s="56"/>
      <c r="F301" s="57"/>
      <c r="G301" s="58"/>
      <c r="H301" s="58"/>
      <c r="I301" s="164"/>
      <c r="J301" s="164"/>
      <c r="K301" s="57"/>
      <c r="L301" s="59"/>
      <c r="M301" s="59"/>
      <c r="N301" s="57"/>
      <c r="O301" s="56"/>
      <c r="P301" s="56"/>
      <c r="Q301" s="57"/>
    </row>
    <row r="302" spans="1:17">
      <c r="A302" s="50"/>
      <c r="B302" s="335"/>
      <c r="C302" s="81"/>
      <c r="D302" s="56"/>
      <c r="E302" s="56"/>
      <c r="F302" s="57"/>
      <c r="G302" s="58"/>
      <c r="H302" s="58"/>
      <c r="I302" s="164"/>
      <c r="J302" s="164"/>
      <c r="K302" s="57"/>
      <c r="L302" s="59"/>
      <c r="M302" s="59"/>
      <c r="N302" s="57"/>
      <c r="O302" s="56"/>
      <c r="P302" s="56"/>
      <c r="Q302" s="57"/>
    </row>
    <row r="303" spans="1:17">
      <c r="A303" s="50"/>
      <c r="B303" s="335"/>
      <c r="C303" s="81"/>
      <c r="D303" s="56"/>
      <c r="E303" s="56"/>
      <c r="F303" s="57"/>
      <c r="G303" s="58"/>
      <c r="H303" s="58"/>
      <c r="I303" s="164"/>
      <c r="J303" s="164"/>
      <c r="K303" s="57"/>
      <c r="L303" s="59"/>
      <c r="M303" s="59"/>
      <c r="N303" s="57"/>
      <c r="O303" s="56"/>
      <c r="P303" s="56"/>
      <c r="Q303" s="57"/>
    </row>
    <row r="304" spans="1:17">
      <c r="A304" s="50"/>
      <c r="B304" s="335"/>
      <c r="C304" s="81"/>
      <c r="D304" s="56"/>
      <c r="E304" s="56"/>
      <c r="F304" s="57"/>
      <c r="G304" s="58"/>
      <c r="H304" s="58"/>
      <c r="I304" s="164"/>
      <c r="J304" s="164"/>
      <c r="K304" s="57"/>
      <c r="L304" s="59"/>
      <c r="M304" s="59"/>
      <c r="N304" s="57"/>
      <c r="O304" s="56"/>
      <c r="P304" s="56"/>
      <c r="Q304" s="57"/>
    </row>
    <row r="305" spans="1:17">
      <c r="A305" s="50"/>
      <c r="B305" s="335"/>
      <c r="C305" s="81"/>
      <c r="D305" s="56"/>
      <c r="E305" s="56"/>
      <c r="F305" s="57"/>
      <c r="G305" s="58"/>
      <c r="H305" s="58"/>
      <c r="I305" s="164"/>
      <c r="J305" s="164"/>
      <c r="K305" s="57"/>
      <c r="L305" s="59"/>
      <c r="M305" s="59"/>
      <c r="N305" s="57"/>
      <c r="O305" s="56"/>
      <c r="P305" s="56"/>
      <c r="Q305" s="57"/>
    </row>
    <row r="306" spans="1:17">
      <c r="A306" s="50"/>
      <c r="B306" s="335"/>
      <c r="C306" s="81"/>
      <c r="D306" s="56"/>
      <c r="E306" s="56"/>
      <c r="F306" s="57"/>
      <c r="G306" s="58"/>
      <c r="H306" s="58"/>
      <c r="I306" s="164"/>
      <c r="J306" s="164"/>
      <c r="K306" s="57"/>
      <c r="L306" s="59"/>
      <c r="M306" s="59"/>
      <c r="N306" s="57"/>
      <c r="O306" s="56"/>
      <c r="P306" s="56"/>
      <c r="Q306" s="57"/>
    </row>
    <row r="307" spans="1:17">
      <c r="A307" s="50"/>
      <c r="B307" s="335"/>
      <c r="C307" s="81"/>
      <c r="D307" s="56"/>
      <c r="E307" s="56"/>
      <c r="F307" s="57"/>
      <c r="G307" s="58"/>
      <c r="H307" s="58"/>
      <c r="I307" s="164"/>
      <c r="J307" s="164"/>
      <c r="K307" s="57"/>
      <c r="L307" s="59"/>
      <c r="M307" s="59"/>
      <c r="N307" s="57"/>
      <c r="O307" s="56"/>
      <c r="P307" s="56"/>
      <c r="Q307" s="57"/>
    </row>
    <row r="308" spans="1:17">
      <c r="A308" s="50"/>
      <c r="B308" s="335"/>
      <c r="C308" s="81"/>
      <c r="D308" s="56"/>
      <c r="E308" s="56"/>
      <c r="F308" s="57"/>
      <c r="G308" s="58"/>
      <c r="H308" s="58"/>
      <c r="I308" s="164"/>
      <c r="J308" s="164"/>
      <c r="K308" s="57"/>
      <c r="L308" s="59"/>
      <c r="M308" s="59"/>
      <c r="N308" s="57"/>
      <c r="O308" s="56"/>
      <c r="P308" s="56"/>
      <c r="Q308" s="57"/>
    </row>
    <row r="309" spans="1:17">
      <c r="A309" s="50"/>
      <c r="B309" s="335"/>
      <c r="C309" s="81"/>
      <c r="D309" s="56"/>
      <c r="E309" s="56"/>
      <c r="F309" s="57"/>
      <c r="G309" s="58"/>
      <c r="H309" s="58"/>
      <c r="I309" s="164"/>
      <c r="J309" s="164"/>
      <c r="K309" s="57"/>
      <c r="L309" s="59"/>
      <c r="M309" s="59"/>
      <c r="N309" s="57"/>
      <c r="O309" s="56"/>
      <c r="P309" s="56"/>
      <c r="Q309" s="57"/>
    </row>
    <row r="310" spans="1:17">
      <c r="A310" s="50"/>
      <c r="B310" s="335"/>
      <c r="C310" s="81"/>
      <c r="D310" s="56"/>
      <c r="E310" s="56"/>
      <c r="F310" s="57"/>
      <c r="G310" s="58"/>
      <c r="H310" s="58"/>
      <c r="I310" s="164"/>
      <c r="J310" s="164"/>
      <c r="K310" s="57"/>
      <c r="L310" s="59"/>
      <c r="M310" s="59"/>
      <c r="N310" s="57"/>
      <c r="O310" s="56"/>
      <c r="P310" s="56"/>
      <c r="Q310" s="57"/>
    </row>
    <row r="311" spans="1:17">
      <c r="A311" s="50"/>
      <c r="B311" s="335"/>
      <c r="C311" s="81"/>
      <c r="D311" s="56"/>
      <c r="E311" s="56"/>
      <c r="F311" s="57"/>
      <c r="G311" s="58"/>
      <c r="H311" s="58"/>
      <c r="I311" s="164"/>
      <c r="J311" s="164"/>
      <c r="K311" s="57"/>
      <c r="L311" s="59"/>
      <c r="M311" s="59"/>
      <c r="N311" s="57"/>
      <c r="O311" s="56"/>
      <c r="P311" s="56"/>
      <c r="Q311" s="57"/>
    </row>
    <row r="312" spans="1:17">
      <c r="A312" s="50"/>
      <c r="B312" s="335"/>
      <c r="C312" s="81"/>
      <c r="D312" s="56"/>
      <c r="E312" s="56"/>
      <c r="F312" s="57"/>
      <c r="G312" s="58"/>
      <c r="H312" s="58"/>
      <c r="I312" s="164"/>
      <c r="J312" s="164"/>
      <c r="K312" s="57"/>
      <c r="L312" s="59"/>
      <c r="M312" s="59"/>
      <c r="N312" s="57"/>
      <c r="O312" s="56"/>
      <c r="P312" s="56"/>
      <c r="Q312" s="57"/>
    </row>
    <row r="313" spans="1:17">
      <c r="A313" s="50"/>
      <c r="B313" s="335"/>
      <c r="C313" s="81"/>
      <c r="D313" s="56"/>
      <c r="E313" s="56"/>
      <c r="F313" s="57"/>
      <c r="G313" s="58"/>
      <c r="H313" s="58"/>
      <c r="I313" s="164"/>
      <c r="J313" s="164"/>
      <c r="K313" s="57"/>
      <c r="L313" s="59"/>
      <c r="M313" s="59"/>
      <c r="N313" s="57"/>
      <c r="O313" s="56"/>
      <c r="P313" s="56"/>
      <c r="Q313" s="57"/>
    </row>
    <row r="314" spans="1:17">
      <c r="A314" s="50"/>
      <c r="B314" s="335"/>
      <c r="C314" s="81"/>
      <c r="D314" s="56"/>
      <c r="E314" s="56"/>
      <c r="F314" s="57"/>
      <c r="G314" s="58"/>
      <c r="H314" s="58"/>
      <c r="I314" s="164"/>
      <c r="J314" s="164"/>
      <c r="K314" s="57"/>
      <c r="L314" s="59"/>
      <c r="M314" s="59"/>
      <c r="N314" s="57"/>
      <c r="O314" s="56"/>
      <c r="P314" s="56"/>
      <c r="Q314" s="57"/>
    </row>
    <row r="315" spans="1:17">
      <c r="A315" s="50"/>
      <c r="B315" s="335"/>
      <c r="C315" s="81"/>
      <c r="D315" s="56"/>
      <c r="E315" s="56"/>
      <c r="F315" s="57"/>
      <c r="G315" s="58"/>
      <c r="H315" s="58"/>
      <c r="I315" s="164"/>
      <c r="J315" s="164"/>
      <c r="K315" s="57"/>
      <c r="L315" s="59"/>
      <c r="M315" s="59"/>
      <c r="N315" s="57"/>
      <c r="O315" s="56"/>
      <c r="P315" s="56"/>
      <c r="Q315" s="57"/>
    </row>
    <row r="316" spans="1:17">
      <c r="A316" s="50"/>
      <c r="B316" s="335"/>
      <c r="C316" s="81"/>
      <c r="D316" s="56"/>
      <c r="E316" s="56"/>
      <c r="F316" s="57"/>
      <c r="G316" s="58"/>
      <c r="H316" s="58"/>
      <c r="I316" s="164"/>
      <c r="J316" s="164"/>
      <c r="K316" s="57"/>
      <c r="L316" s="59"/>
      <c r="M316" s="59"/>
      <c r="N316" s="57"/>
      <c r="O316" s="56"/>
      <c r="P316" s="56"/>
      <c r="Q316" s="57"/>
    </row>
    <row r="317" spans="1:17">
      <c r="A317" s="50"/>
      <c r="B317" s="335"/>
      <c r="C317" s="81"/>
      <c r="D317" s="56"/>
      <c r="E317" s="56"/>
      <c r="F317" s="57"/>
      <c r="G317" s="58"/>
      <c r="H317" s="58"/>
      <c r="I317" s="164"/>
      <c r="J317" s="164"/>
      <c r="K317" s="57"/>
      <c r="L317" s="59"/>
      <c r="M317" s="59"/>
      <c r="N317" s="57"/>
      <c r="O317" s="56"/>
      <c r="P317" s="56"/>
      <c r="Q317" s="57"/>
    </row>
    <row r="318" spans="1:17">
      <c r="A318" s="50"/>
      <c r="B318" s="335"/>
      <c r="C318" s="81"/>
      <c r="D318" s="56"/>
      <c r="E318" s="56"/>
      <c r="F318" s="57"/>
      <c r="G318" s="58"/>
      <c r="H318" s="58"/>
      <c r="I318" s="164"/>
      <c r="J318" s="164"/>
      <c r="K318" s="57"/>
      <c r="L318" s="59"/>
      <c r="M318" s="59"/>
      <c r="N318" s="57"/>
      <c r="O318" s="56"/>
      <c r="P318" s="56"/>
      <c r="Q318" s="57"/>
    </row>
    <row r="319" spans="1:17">
      <c r="A319" s="50"/>
      <c r="B319" s="335"/>
      <c r="C319" s="81"/>
      <c r="D319" s="56"/>
      <c r="E319" s="56"/>
      <c r="F319" s="57"/>
      <c r="G319" s="58"/>
      <c r="H319" s="58"/>
      <c r="I319" s="164"/>
      <c r="J319" s="164"/>
      <c r="K319" s="57"/>
      <c r="L319" s="59"/>
      <c r="M319" s="59"/>
      <c r="N319" s="57"/>
      <c r="O319" s="56"/>
      <c r="P319" s="56"/>
      <c r="Q319" s="57"/>
    </row>
    <row r="320" spans="1:17">
      <c r="A320" s="50"/>
      <c r="B320" s="335"/>
      <c r="C320" s="81"/>
      <c r="D320" s="56"/>
      <c r="E320" s="56"/>
      <c r="F320" s="57"/>
      <c r="G320" s="58"/>
      <c r="H320" s="58"/>
      <c r="I320" s="164"/>
      <c r="J320" s="164"/>
      <c r="K320" s="57"/>
      <c r="L320" s="59"/>
      <c r="M320" s="59"/>
      <c r="N320" s="57"/>
      <c r="O320" s="56"/>
      <c r="P320" s="56"/>
      <c r="Q320" s="57"/>
    </row>
    <row r="321" spans="1:17">
      <c r="A321" s="50"/>
      <c r="B321" s="335"/>
      <c r="C321" s="81"/>
      <c r="D321" s="56"/>
      <c r="E321" s="56"/>
      <c r="F321" s="57"/>
      <c r="G321" s="58"/>
      <c r="H321" s="58"/>
      <c r="I321" s="164"/>
      <c r="J321" s="164"/>
      <c r="K321" s="57"/>
      <c r="L321" s="59"/>
      <c r="M321" s="59"/>
      <c r="N321" s="57"/>
      <c r="O321" s="56"/>
      <c r="P321" s="56"/>
      <c r="Q321" s="57"/>
    </row>
    <row r="322" spans="1:17">
      <c r="A322" s="50"/>
      <c r="B322" s="335"/>
      <c r="C322" s="81"/>
      <c r="D322" s="56"/>
      <c r="E322" s="56"/>
      <c r="F322" s="57"/>
      <c r="G322" s="58"/>
      <c r="H322" s="58"/>
      <c r="I322" s="164"/>
      <c r="J322" s="164"/>
      <c r="K322" s="57"/>
      <c r="L322" s="59"/>
      <c r="M322" s="59"/>
      <c r="N322" s="57"/>
      <c r="O322" s="56"/>
      <c r="P322" s="56"/>
      <c r="Q322" s="57"/>
    </row>
    <row r="323" spans="1:17">
      <c r="A323" s="50"/>
      <c r="B323" s="335"/>
      <c r="C323" s="81"/>
      <c r="D323" s="56"/>
      <c r="E323" s="56"/>
      <c r="F323" s="57"/>
      <c r="G323" s="58"/>
      <c r="H323" s="58"/>
      <c r="I323" s="164"/>
      <c r="J323" s="164"/>
      <c r="K323" s="57"/>
      <c r="L323" s="59"/>
      <c r="M323" s="59"/>
      <c r="N323" s="57"/>
      <c r="O323" s="56"/>
      <c r="P323" s="56"/>
      <c r="Q323" s="57"/>
    </row>
    <row r="324" spans="1:17">
      <c r="A324" s="50"/>
      <c r="B324" s="335"/>
      <c r="C324" s="81"/>
      <c r="D324" s="56"/>
      <c r="E324" s="56"/>
      <c r="F324" s="57"/>
      <c r="G324" s="58"/>
      <c r="H324" s="58"/>
      <c r="I324" s="164"/>
      <c r="J324" s="164"/>
      <c r="K324" s="57"/>
      <c r="L324" s="59"/>
      <c r="M324" s="59"/>
      <c r="N324" s="57"/>
      <c r="O324" s="56"/>
      <c r="P324" s="56"/>
      <c r="Q324" s="57"/>
    </row>
    <row r="325" spans="1:17">
      <c r="A325" s="50"/>
      <c r="B325" s="335"/>
      <c r="C325" s="81"/>
      <c r="D325" s="56"/>
      <c r="E325" s="56"/>
      <c r="F325" s="57"/>
      <c r="G325" s="58"/>
      <c r="H325" s="58"/>
      <c r="I325" s="164"/>
      <c r="J325" s="164"/>
      <c r="K325" s="57"/>
      <c r="L325" s="59"/>
      <c r="M325" s="59"/>
      <c r="N325" s="57"/>
      <c r="O325" s="56"/>
      <c r="P325" s="56"/>
      <c r="Q325" s="57"/>
    </row>
    <row r="326" spans="1:17">
      <c r="A326" s="50"/>
      <c r="B326" s="335"/>
      <c r="C326" s="81"/>
      <c r="D326" s="56"/>
      <c r="E326" s="56"/>
      <c r="F326" s="57"/>
      <c r="G326" s="58"/>
      <c r="H326" s="58"/>
      <c r="I326" s="164"/>
      <c r="J326" s="164"/>
      <c r="K326" s="57"/>
      <c r="L326" s="59"/>
      <c r="M326" s="59"/>
      <c r="N326" s="57"/>
      <c r="O326" s="56"/>
      <c r="P326" s="56"/>
      <c r="Q326" s="57"/>
    </row>
    <row r="327" spans="1:17">
      <c r="A327" s="50"/>
      <c r="B327" s="335"/>
      <c r="C327" s="81"/>
      <c r="D327" s="56"/>
      <c r="E327" s="56"/>
      <c r="F327" s="57"/>
      <c r="G327" s="58"/>
      <c r="H327" s="58"/>
      <c r="I327" s="164"/>
      <c r="J327" s="164"/>
      <c r="K327" s="57"/>
      <c r="L327" s="59"/>
      <c r="M327" s="59"/>
      <c r="N327" s="57"/>
      <c r="O327" s="56"/>
      <c r="P327" s="56"/>
      <c r="Q327" s="57"/>
    </row>
    <row r="328" spans="1:17">
      <c r="A328" s="50"/>
      <c r="B328" s="335"/>
      <c r="C328" s="81"/>
      <c r="D328" s="56"/>
      <c r="E328" s="56"/>
      <c r="F328" s="57"/>
      <c r="G328" s="58"/>
      <c r="H328" s="58"/>
      <c r="I328" s="164"/>
      <c r="J328" s="164"/>
      <c r="K328" s="57"/>
      <c r="L328" s="59"/>
      <c r="M328" s="59"/>
      <c r="N328" s="57"/>
      <c r="O328" s="56"/>
      <c r="P328" s="56"/>
      <c r="Q328" s="57"/>
    </row>
    <row r="329" spans="1:17">
      <c r="A329" s="50"/>
      <c r="B329" s="335"/>
      <c r="C329" s="81"/>
      <c r="D329" s="56"/>
      <c r="E329" s="56"/>
      <c r="F329" s="57"/>
      <c r="G329" s="58"/>
      <c r="H329" s="58"/>
      <c r="I329" s="164"/>
      <c r="J329" s="164"/>
      <c r="K329" s="57"/>
      <c r="L329" s="59"/>
      <c r="M329" s="59"/>
      <c r="N329" s="57"/>
      <c r="O329" s="56"/>
      <c r="P329" s="56"/>
      <c r="Q329" s="57"/>
    </row>
    <row r="330" spans="1:17">
      <c r="A330" s="50"/>
      <c r="B330" s="335"/>
      <c r="C330" s="81"/>
      <c r="D330" s="56"/>
      <c r="E330" s="56"/>
      <c r="F330" s="57"/>
      <c r="G330" s="58"/>
      <c r="H330" s="58"/>
      <c r="I330" s="164"/>
      <c r="J330" s="164"/>
      <c r="K330" s="57"/>
      <c r="L330" s="59"/>
      <c r="M330" s="59"/>
      <c r="N330" s="57"/>
      <c r="O330" s="56"/>
      <c r="P330" s="56"/>
      <c r="Q330" s="57"/>
    </row>
    <row r="331" spans="1:17">
      <c r="A331" s="50"/>
      <c r="B331" s="335"/>
      <c r="C331" s="81"/>
      <c r="D331" s="56"/>
      <c r="E331" s="56"/>
      <c r="F331" s="57"/>
      <c r="G331" s="58"/>
      <c r="H331" s="58"/>
      <c r="I331" s="164"/>
      <c r="J331" s="164"/>
      <c r="K331" s="57"/>
      <c r="L331" s="59"/>
      <c r="M331" s="59"/>
      <c r="N331" s="57"/>
      <c r="O331" s="56"/>
      <c r="P331" s="56"/>
      <c r="Q331" s="57"/>
    </row>
    <row r="332" spans="1:17">
      <c r="A332" s="50"/>
      <c r="B332" s="335"/>
      <c r="C332" s="81"/>
      <c r="D332" s="56"/>
      <c r="E332" s="56"/>
      <c r="F332" s="57"/>
      <c r="G332" s="58"/>
      <c r="H332" s="58"/>
      <c r="I332" s="164"/>
      <c r="J332" s="164"/>
      <c r="K332" s="57"/>
      <c r="L332" s="59"/>
      <c r="M332" s="59"/>
      <c r="N332" s="57"/>
      <c r="O332" s="56"/>
      <c r="P332" s="56"/>
      <c r="Q332" s="57"/>
    </row>
    <row r="333" spans="1:17">
      <c r="A333" s="50"/>
      <c r="B333" s="335"/>
      <c r="C333" s="81"/>
      <c r="D333" s="56"/>
      <c r="E333" s="56"/>
      <c r="F333" s="57"/>
      <c r="G333" s="58"/>
      <c r="H333" s="58"/>
      <c r="I333" s="164"/>
      <c r="J333" s="164"/>
      <c r="K333" s="57"/>
      <c r="L333" s="59"/>
      <c r="M333" s="59"/>
      <c r="N333" s="57"/>
      <c r="O333" s="56"/>
      <c r="P333" s="56"/>
      <c r="Q333" s="57"/>
    </row>
    <row r="334" spans="1:17">
      <c r="A334" s="50"/>
      <c r="B334" s="335"/>
      <c r="C334" s="81"/>
      <c r="D334" s="56"/>
      <c r="E334" s="56"/>
      <c r="F334" s="57"/>
      <c r="G334" s="58"/>
      <c r="H334" s="58"/>
      <c r="I334" s="164"/>
      <c r="J334" s="164"/>
      <c r="K334" s="57"/>
      <c r="L334" s="59"/>
      <c r="M334" s="59"/>
      <c r="N334" s="57"/>
      <c r="O334" s="56"/>
      <c r="P334" s="56"/>
      <c r="Q334" s="57"/>
    </row>
    <row r="335" spans="1:17">
      <c r="A335" s="50"/>
      <c r="B335" s="335"/>
      <c r="C335" s="81"/>
      <c r="D335" s="56"/>
      <c r="E335" s="56"/>
      <c r="F335" s="57"/>
      <c r="G335" s="58"/>
      <c r="H335" s="58"/>
      <c r="I335" s="164"/>
      <c r="J335" s="164"/>
      <c r="K335" s="57"/>
      <c r="L335" s="59"/>
      <c r="M335" s="59"/>
      <c r="N335" s="57"/>
      <c r="O335" s="56"/>
      <c r="P335" s="56"/>
      <c r="Q335" s="57"/>
    </row>
    <row r="336" spans="1:17">
      <c r="A336" s="50"/>
      <c r="B336" s="335"/>
      <c r="C336" s="81"/>
      <c r="D336" s="56"/>
      <c r="E336" s="56"/>
      <c r="F336" s="57"/>
      <c r="G336" s="58"/>
      <c r="H336" s="58"/>
      <c r="I336" s="164"/>
      <c r="J336" s="164"/>
      <c r="K336" s="57"/>
      <c r="L336" s="59"/>
      <c r="M336" s="59"/>
      <c r="N336" s="57"/>
      <c r="O336" s="56"/>
      <c r="P336" s="56"/>
      <c r="Q336" s="57"/>
    </row>
    <row r="337" spans="1:17">
      <c r="A337" s="50"/>
      <c r="B337" s="335"/>
      <c r="C337" s="81"/>
      <c r="D337" s="56"/>
      <c r="E337" s="56"/>
      <c r="F337" s="57"/>
      <c r="G337" s="58"/>
      <c r="H337" s="58"/>
      <c r="I337" s="164"/>
      <c r="J337" s="164"/>
      <c r="K337" s="57"/>
      <c r="L337" s="59"/>
      <c r="M337" s="59"/>
      <c r="N337" s="57"/>
      <c r="O337" s="56"/>
      <c r="P337" s="56"/>
      <c r="Q337" s="57"/>
    </row>
    <row r="338" spans="1:17">
      <c r="A338" s="50"/>
      <c r="B338" s="335"/>
      <c r="C338" s="81"/>
      <c r="D338" s="56"/>
      <c r="E338" s="56"/>
      <c r="F338" s="57"/>
      <c r="G338" s="58"/>
      <c r="H338" s="58"/>
      <c r="I338" s="164"/>
      <c r="J338" s="164"/>
      <c r="K338" s="57"/>
      <c r="L338" s="59"/>
      <c r="M338" s="59"/>
      <c r="N338" s="57"/>
      <c r="O338" s="56"/>
      <c r="P338" s="56"/>
      <c r="Q338" s="57"/>
    </row>
    <row r="339" spans="1:17">
      <c r="A339" s="50"/>
      <c r="B339" s="335"/>
      <c r="C339" s="81"/>
      <c r="D339" s="56"/>
      <c r="E339" s="56"/>
      <c r="F339" s="57"/>
      <c r="G339" s="58"/>
      <c r="H339" s="58"/>
      <c r="I339" s="164"/>
      <c r="J339" s="164"/>
      <c r="K339" s="57"/>
      <c r="L339" s="59"/>
      <c r="M339" s="59"/>
      <c r="N339" s="57"/>
      <c r="O339" s="56"/>
      <c r="P339" s="56"/>
      <c r="Q339" s="57"/>
    </row>
    <row r="340" spans="1:17">
      <c r="A340" s="50"/>
      <c r="B340" s="335"/>
      <c r="C340" s="81"/>
      <c r="D340" s="56"/>
      <c r="E340" s="56"/>
      <c r="F340" s="57"/>
      <c r="G340" s="58"/>
      <c r="H340" s="58"/>
      <c r="I340" s="164"/>
      <c r="J340" s="164"/>
      <c r="K340" s="57"/>
      <c r="L340" s="59"/>
      <c r="M340" s="59"/>
      <c r="N340" s="57"/>
      <c r="O340" s="56"/>
      <c r="P340" s="56"/>
      <c r="Q340" s="57"/>
    </row>
    <row r="341" spans="1:17">
      <c r="A341" s="50"/>
      <c r="B341" s="335"/>
      <c r="C341" s="81"/>
      <c r="D341" s="56"/>
      <c r="E341" s="56"/>
      <c r="F341" s="57"/>
      <c r="G341" s="58"/>
      <c r="H341" s="58"/>
      <c r="I341" s="164"/>
      <c r="J341" s="164"/>
      <c r="K341" s="57"/>
      <c r="L341" s="59"/>
      <c r="M341" s="59"/>
      <c r="N341" s="57"/>
      <c r="O341" s="56"/>
      <c r="P341" s="56"/>
      <c r="Q341" s="57"/>
    </row>
    <row r="342" spans="1:17">
      <c r="A342" s="50"/>
      <c r="B342" s="335"/>
      <c r="C342" s="81"/>
      <c r="D342" s="56"/>
      <c r="E342" s="56"/>
      <c r="F342" s="57"/>
      <c r="G342" s="58"/>
      <c r="H342" s="58"/>
      <c r="I342" s="164"/>
      <c r="J342" s="164"/>
      <c r="K342" s="57"/>
      <c r="L342" s="59"/>
      <c r="M342" s="59"/>
      <c r="N342" s="57"/>
      <c r="O342" s="56"/>
      <c r="P342" s="56"/>
      <c r="Q342" s="57"/>
    </row>
    <row r="343" spans="1:17">
      <c r="A343" s="50"/>
      <c r="B343" s="335"/>
      <c r="C343" s="81"/>
      <c r="D343" s="56"/>
      <c r="E343" s="56"/>
      <c r="F343" s="57"/>
      <c r="G343" s="58"/>
      <c r="H343" s="58"/>
      <c r="I343" s="164"/>
      <c r="J343" s="164"/>
      <c r="K343" s="57"/>
      <c r="L343" s="59"/>
      <c r="M343" s="59"/>
      <c r="N343" s="57"/>
      <c r="O343" s="56"/>
      <c r="P343" s="56"/>
      <c r="Q343" s="57"/>
    </row>
    <row r="344" spans="1:17">
      <c r="A344" s="50"/>
      <c r="B344" s="335"/>
      <c r="C344" s="81"/>
      <c r="D344" s="56"/>
      <c r="E344" s="56"/>
      <c r="F344" s="57"/>
      <c r="G344" s="58"/>
      <c r="H344" s="58"/>
      <c r="I344" s="164"/>
      <c r="J344" s="164"/>
      <c r="K344" s="57"/>
      <c r="L344" s="59"/>
      <c r="M344" s="59"/>
      <c r="N344" s="57"/>
      <c r="O344" s="56"/>
      <c r="P344" s="56"/>
      <c r="Q344" s="57"/>
    </row>
    <row r="345" spans="1:17">
      <c r="A345" s="50"/>
      <c r="B345" s="335"/>
      <c r="C345" s="81"/>
      <c r="D345" s="56"/>
      <c r="E345" s="56"/>
      <c r="F345" s="57"/>
      <c r="G345" s="58"/>
      <c r="H345" s="58"/>
      <c r="I345" s="164"/>
      <c r="J345" s="164"/>
      <c r="K345" s="57"/>
      <c r="L345" s="59"/>
      <c r="M345" s="59"/>
      <c r="N345" s="57"/>
      <c r="O345" s="56"/>
      <c r="P345" s="56"/>
      <c r="Q345" s="57"/>
    </row>
    <row r="346" spans="1:17">
      <c r="A346" s="50"/>
      <c r="B346" s="335"/>
      <c r="C346" s="81"/>
      <c r="D346" s="56"/>
      <c r="E346" s="56"/>
      <c r="F346" s="57"/>
      <c r="G346" s="58"/>
      <c r="H346" s="58"/>
      <c r="I346" s="164"/>
      <c r="J346" s="164"/>
      <c r="K346" s="57"/>
      <c r="L346" s="59"/>
      <c r="M346" s="59"/>
      <c r="N346" s="57"/>
      <c r="O346" s="56"/>
      <c r="P346" s="56"/>
      <c r="Q346" s="57"/>
    </row>
    <row r="347" spans="1:17">
      <c r="A347" s="50"/>
      <c r="B347" s="335"/>
      <c r="C347" s="81"/>
      <c r="D347" s="56"/>
      <c r="E347" s="56"/>
      <c r="F347" s="57"/>
      <c r="G347" s="58"/>
      <c r="H347" s="58"/>
      <c r="I347" s="164"/>
      <c r="J347" s="164"/>
      <c r="K347" s="57"/>
      <c r="L347" s="59"/>
      <c r="M347" s="59"/>
      <c r="N347" s="57"/>
      <c r="O347" s="56"/>
      <c r="P347" s="56"/>
      <c r="Q347" s="57"/>
    </row>
    <row r="348" spans="1:17">
      <c r="A348" s="50"/>
      <c r="B348" s="335"/>
      <c r="C348" s="81"/>
      <c r="D348" s="56"/>
      <c r="E348" s="56"/>
      <c r="F348" s="57"/>
      <c r="G348" s="58"/>
      <c r="H348" s="58"/>
      <c r="I348" s="164"/>
      <c r="J348" s="164"/>
      <c r="K348" s="57"/>
      <c r="L348" s="59"/>
      <c r="M348" s="59"/>
      <c r="N348" s="57"/>
      <c r="O348" s="56"/>
      <c r="P348" s="56"/>
      <c r="Q348" s="57"/>
    </row>
    <row r="349" spans="1:17">
      <c r="A349" s="50"/>
      <c r="B349" s="335"/>
      <c r="C349" s="81"/>
      <c r="D349" s="56"/>
      <c r="E349" s="56"/>
      <c r="F349" s="57"/>
      <c r="G349" s="58"/>
      <c r="H349" s="58"/>
      <c r="I349" s="164"/>
      <c r="J349" s="164"/>
      <c r="K349" s="57"/>
      <c r="L349" s="59"/>
      <c r="M349" s="59"/>
      <c r="N349" s="57"/>
      <c r="O349" s="56"/>
      <c r="P349" s="56"/>
      <c r="Q349" s="57"/>
    </row>
    <row r="350" spans="1:17">
      <c r="A350" s="50"/>
      <c r="B350" s="335"/>
      <c r="C350" s="81"/>
      <c r="D350" s="56"/>
      <c r="E350" s="56"/>
      <c r="F350" s="57"/>
      <c r="G350" s="58"/>
      <c r="H350" s="58"/>
      <c r="I350" s="164"/>
      <c r="J350" s="164"/>
      <c r="K350" s="57"/>
      <c r="L350" s="59"/>
      <c r="M350" s="59"/>
      <c r="N350" s="57"/>
      <c r="O350" s="56"/>
      <c r="P350" s="56"/>
      <c r="Q350" s="57"/>
    </row>
    <row r="351" spans="1:17">
      <c r="A351" s="50"/>
      <c r="B351" s="335"/>
      <c r="C351" s="81"/>
      <c r="D351" s="56"/>
      <c r="E351" s="56"/>
      <c r="F351" s="57"/>
      <c r="G351" s="58"/>
      <c r="H351" s="58"/>
      <c r="I351" s="164"/>
      <c r="J351" s="164"/>
      <c r="K351" s="57"/>
      <c r="L351" s="59"/>
      <c r="M351" s="59"/>
      <c r="N351" s="57"/>
      <c r="O351" s="56"/>
      <c r="P351" s="56"/>
      <c r="Q351" s="57"/>
    </row>
    <row r="352" spans="1:17">
      <c r="A352" s="50"/>
      <c r="B352" s="335"/>
      <c r="C352" s="81"/>
      <c r="D352" s="56"/>
      <c r="E352" s="56"/>
      <c r="F352" s="57"/>
      <c r="G352" s="58"/>
      <c r="H352" s="58"/>
      <c r="I352" s="164"/>
      <c r="J352" s="164"/>
      <c r="K352" s="57"/>
      <c r="L352" s="59"/>
      <c r="M352" s="59"/>
      <c r="N352" s="57"/>
      <c r="O352" s="56"/>
      <c r="P352" s="56"/>
      <c r="Q352" s="57"/>
    </row>
    <row r="353" spans="1:17">
      <c r="A353" s="50"/>
      <c r="B353" s="335"/>
      <c r="C353" s="81"/>
      <c r="D353" s="56"/>
      <c r="E353" s="56"/>
      <c r="F353" s="57"/>
      <c r="G353" s="58"/>
      <c r="H353" s="58"/>
      <c r="I353" s="164"/>
      <c r="J353" s="164"/>
      <c r="K353" s="57"/>
      <c r="L353" s="59"/>
      <c r="M353" s="59"/>
      <c r="N353" s="57"/>
      <c r="O353" s="56"/>
      <c r="P353" s="56"/>
      <c r="Q353" s="57"/>
    </row>
    <row r="354" spans="1:17">
      <c r="A354" s="50"/>
      <c r="B354" s="335"/>
      <c r="C354" s="81"/>
      <c r="D354" s="56"/>
      <c r="E354" s="56"/>
      <c r="F354" s="57"/>
      <c r="G354" s="58"/>
      <c r="H354" s="58"/>
      <c r="I354" s="164"/>
      <c r="J354" s="164"/>
      <c r="K354" s="57"/>
      <c r="L354" s="59"/>
      <c r="M354" s="59"/>
      <c r="N354" s="57"/>
      <c r="O354" s="56"/>
      <c r="P354" s="56"/>
      <c r="Q354" s="57"/>
    </row>
    <row r="355" spans="1:17">
      <c r="A355" s="50"/>
      <c r="B355" s="335"/>
      <c r="C355" s="81"/>
      <c r="D355" s="56"/>
      <c r="E355" s="56"/>
      <c r="F355" s="57"/>
      <c r="G355" s="58"/>
      <c r="H355" s="58"/>
      <c r="I355" s="164"/>
      <c r="J355" s="164"/>
      <c r="K355" s="57"/>
      <c r="L355" s="59"/>
      <c r="M355" s="59"/>
      <c r="N355" s="57"/>
      <c r="O355" s="56"/>
      <c r="P355" s="56"/>
      <c r="Q355" s="57"/>
    </row>
    <row r="356" spans="1:17">
      <c r="A356" s="50"/>
      <c r="B356" s="335"/>
      <c r="C356" s="81"/>
      <c r="D356" s="56"/>
      <c r="E356" s="56"/>
      <c r="F356" s="57"/>
      <c r="G356" s="58"/>
      <c r="H356" s="58"/>
      <c r="I356" s="164"/>
      <c r="J356" s="164"/>
      <c r="K356" s="57"/>
      <c r="L356" s="59"/>
      <c r="M356" s="59"/>
      <c r="N356" s="57"/>
      <c r="O356" s="56"/>
      <c r="P356" s="56"/>
      <c r="Q356" s="57"/>
    </row>
    <row r="357" spans="1:17">
      <c r="A357" s="50"/>
      <c r="B357" s="335"/>
      <c r="C357" s="81"/>
      <c r="D357" s="56"/>
      <c r="E357" s="56"/>
      <c r="F357" s="57"/>
      <c r="G357" s="58"/>
      <c r="H357" s="58"/>
      <c r="I357" s="164"/>
      <c r="J357" s="164"/>
      <c r="K357" s="57"/>
      <c r="L357" s="59"/>
      <c r="M357" s="59"/>
      <c r="N357" s="57"/>
      <c r="O357" s="56"/>
      <c r="P357" s="56"/>
      <c r="Q357" s="57"/>
    </row>
    <row r="358" spans="1:17">
      <c r="A358" s="50"/>
      <c r="B358" s="335"/>
      <c r="C358" s="81"/>
      <c r="D358" s="56"/>
      <c r="E358" s="56"/>
      <c r="F358" s="57"/>
      <c r="G358" s="58"/>
      <c r="H358" s="58"/>
      <c r="I358" s="164"/>
      <c r="J358" s="164"/>
      <c r="K358" s="57"/>
      <c r="L358" s="59"/>
      <c r="M358" s="59"/>
      <c r="N358" s="57"/>
      <c r="O358" s="56"/>
      <c r="P358" s="56"/>
      <c r="Q358" s="57"/>
    </row>
    <row r="359" spans="1:17">
      <c r="A359" s="50"/>
      <c r="B359" s="335"/>
      <c r="C359" s="81"/>
      <c r="D359" s="56"/>
      <c r="E359" s="56"/>
      <c r="F359" s="57"/>
      <c r="G359" s="58"/>
      <c r="H359" s="58"/>
      <c r="I359" s="164"/>
      <c r="J359" s="164"/>
      <c r="K359" s="57"/>
      <c r="L359" s="59"/>
      <c r="M359" s="59"/>
      <c r="N359" s="57"/>
      <c r="O359" s="56"/>
      <c r="P359" s="56"/>
      <c r="Q359" s="57"/>
    </row>
    <row r="360" spans="1:17">
      <c r="A360" s="50"/>
      <c r="B360" s="335"/>
      <c r="C360" s="81"/>
      <c r="D360" s="56"/>
      <c r="E360" s="56"/>
      <c r="F360" s="57"/>
      <c r="G360" s="58"/>
      <c r="H360" s="58"/>
      <c r="I360" s="164"/>
      <c r="J360" s="164"/>
      <c r="K360" s="57"/>
      <c r="L360" s="59"/>
      <c r="M360" s="59"/>
      <c r="N360" s="57"/>
      <c r="O360" s="56"/>
      <c r="P360" s="56"/>
      <c r="Q360" s="57"/>
    </row>
    <row r="361" spans="1:17">
      <c r="A361" s="50"/>
      <c r="B361" s="50"/>
      <c r="C361" s="55"/>
      <c r="D361" s="50"/>
      <c r="E361" s="50"/>
      <c r="F361" s="104"/>
      <c r="G361" s="104"/>
      <c r="H361" s="104"/>
      <c r="I361" s="104"/>
      <c r="J361" s="104"/>
      <c r="K361" s="104"/>
      <c r="L361" s="50"/>
      <c r="M361" s="50"/>
      <c r="N361" s="104"/>
      <c r="O361" s="50"/>
      <c r="P361" s="50"/>
      <c r="Q361" s="104"/>
    </row>
    <row r="362" spans="1:17">
      <c r="A362" s="50"/>
      <c r="B362" s="50"/>
      <c r="C362" s="55"/>
      <c r="D362" s="50"/>
      <c r="E362" s="50"/>
      <c r="F362" s="104"/>
      <c r="G362" s="104"/>
      <c r="H362" s="104"/>
      <c r="I362" s="104"/>
      <c r="J362" s="104"/>
      <c r="K362" s="104"/>
      <c r="L362" s="50"/>
      <c r="M362" s="50"/>
      <c r="N362" s="104"/>
      <c r="O362" s="50"/>
      <c r="P362" s="50"/>
      <c r="Q362" s="104"/>
    </row>
    <row r="363" spans="1:17">
      <c r="A363" s="50"/>
      <c r="B363" s="50"/>
      <c r="C363" s="55"/>
      <c r="D363" s="50"/>
      <c r="E363" s="50"/>
      <c r="F363" s="104"/>
      <c r="G363" s="104"/>
      <c r="H363" s="104"/>
      <c r="I363" s="104"/>
      <c r="J363" s="104"/>
      <c r="K363" s="104"/>
      <c r="L363" s="50"/>
      <c r="M363" s="50"/>
      <c r="N363" s="104"/>
      <c r="O363" s="50"/>
      <c r="P363" s="50"/>
      <c r="Q363" s="104"/>
    </row>
    <row r="364" spans="1:17">
      <c r="A364" s="50"/>
      <c r="B364" s="50"/>
      <c r="C364" s="55"/>
      <c r="D364" s="50"/>
      <c r="E364" s="50"/>
      <c r="F364" s="104"/>
      <c r="G364" s="104"/>
      <c r="H364" s="104"/>
      <c r="I364" s="104"/>
      <c r="J364" s="104"/>
      <c r="K364" s="104"/>
      <c r="L364" s="50"/>
      <c r="M364" s="50"/>
      <c r="N364" s="104"/>
      <c r="O364" s="50"/>
      <c r="P364" s="50"/>
      <c r="Q364" s="104"/>
    </row>
    <row r="365" spans="1:17">
      <c r="A365" s="50"/>
      <c r="B365" s="50"/>
      <c r="C365" s="55"/>
      <c r="D365" s="50"/>
      <c r="E365" s="50"/>
      <c r="F365" s="104"/>
      <c r="G365" s="104"/>
      <c r="H365" s="104"/>
      <c r="I365" s="104"/>
      <c r="J365" s="104"/>
      <c r="K365" s="104"/>
      <c r="L365" s="50"/>
      <c r="M365" s="50"/>
      <c r="N365" s="104"/>
      <c r="O365" s="50"/>
      <c r="P365" s="50"/>
      <c r="Q365" s="104"/>
    </row>
    <row r="366" spans="1:17">
      <c r="A366" s="50"/>
      <c r="B366" s="50"/>
      <c r="C366" s="55"/>
      <c r="D366" s="50"/>
      <c r="E366" s="50"/>
      <c r="F366" s="104"/>
      <c r="G366" s="104"/>
      <c r="H366" s="104"/>
      <c r="I366" s="104"/>
      <c r="J366" s="104"/>
      <c r="K366" s="104"/>
      <c r="L366" s="50"/>
      <c r="M366" s="50"/>
      <c r="N366" s="104"/>
      <c r="O366" s="50"/>
      <c r="P366" s="50"/>
      <c r="Q366" s="104"/>
    </row>
  </sheetData>
  <mergeCells count="64">
    <mergeCell ref="B230:B231"/>
    <mergeCell ref="B169:B172"/>
    <mergeCell ref="B173:B183"/>
    <mergeCell ref="B184:B185"/>
    <mergeCell ref="B157:Q157"/>
    <mergeCell ref="I159:K159"/>
    <mergeCell ref="D159:F159"/>
    <mergeCell ref="L159:N159"/>
    <mergeCell ref="O159:Q159"/>
    <mergeCell ref="G159:H159"/>
    <mergeCell ref="B186:B197"/>
    <mergeCell ref="B198:B199"/>
    <mergeCell ref="B203:B213"/>
    <mergeCell ref="B214:B225"/>
    <mergeCell ref="D82:F82"/>
    <mergeCell ref="B85:B87"/>
    <mergeCell ref="B88:B91"/>
    <mergeCell ref="B162:B164"/>
    <mergeCell ref="B165:B168"/>
    <mergeCell ref="B92:B95"/>
    <mergeCell ref="B96:B106"/>
    <mergeCell ref="B107:B108"/>
    <mergeCell ref="B109:B120"/>
    <mergeCell ref="B121:B122"/>
    <mergeCell ref="B156:Q156"/>
    <mergeCell ref="B158:Q158"/>
    <mergeCell ref="B153:B154"/>
    <mergeCell ref="B126:B136"/>
    <mergeCell ref="B137:B148"/>
    <mergeCell ref="B2:Q2"/>
    <mergeCell ref="B4:Q4"/>
    <mergeCell ref="B3:Q3"/>
    <mergeCell ref="G5:H5"/>
    <mergeCell ref="I5:K5"/>
    <mergeCell ref="L5:N5"/>
    <mergeCell ref="O5:Q5"/>
    <mergeCell ref="B8:B10"/>
    <mergeCell ref="D5:F5"/>
    <mergeCell ref="L82:N82"/>
    <mergeCell ref="O82:Q82"/>
    <mergeCell ref="B11:B14"/>
    <mergeCell ref="B79:Q79"/>
    <mergeCell ref="B80:Q80"/>
    <mergeCell ref="B81:Q81"/>
    <mergeCell ref="G82:H82"/>
    <mergeCell ref="I82:K82"/>
    <mergeCell ref="B15:B18"/>
    <mergeCell ref="B19:B29"/>
    <mergeCell ref="B30:B31"/>
    <mergeCell ref="B32:B43"/>
    <mergeCell ref="B46:B47"/>
    <mergeCell ref="B44:B45"/>
    <mergeCell ref="B284:B288"/>
    <mergeCell ref="B289:B360"/>
    <mergeCell ref="B253:B259"/>
    <mergeCell ref="B260:B261"/>
    <mergeCell ref="B262:B265"/>
    <mergeCell ref="B266:B278"/>
    <mergeCell ref="B279:B283"/>
    <mergeCell ref="B49:B59"/>
    <mergeCell ref="B60:B71"/>
    <mergeCell ref="B123:B124"/>
    <mergeCell ref="B200:B201"/>
    <mergeCell ref="B76:B77"/>
  </mergeCells>
  <conditionalFormatting sqref="D78 D155">
    <cfRule type="dataBar" priority="160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{261EACBC-F70D-431E-9EE7-6D6BE32B36F9}</x14:id>
        </ext>
      </extLst>
    </cfRule>
  </conditionalFormatting>
  <conditionalFormatting sqref="D289">
    <cfRule type="cellIs" dxfId="85" priority="156" operator="lessThan">
      <formula>0</formula>
    </cfRule>
  </conditionalFormatting>
  <conditionalFormatting sqref="D289:D360">
    <cfRule type="dataBar" priority="152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{B5EE107C-42D7-43C8-A3DD-DF206C63AB3F}</x14:id>
        </ext>
      </extLst>
    </cfRule>
  </conditionalFormatting>
  <conditionalFormatting sqref="D7:Q78">
    <cfRule type="cellIs" dxfId="84" priority="11" operator="lessThan">
      <formula>0</formula>
    </cfRule>
  </conditionalFormatting>
  <conditionalFormatting sqref="D84:Q155">
    <cfRule type="cellIs" dxfId="83" priority="6" operator="lessThan">
      <formula>0</formula>
    </cfRule>
  </conditionalFormatting>
  <conditionalFormatting sqref="D161:Q360">
    <cfRule type="cellIs" dxfId="82" priority="1" operator="lessThan">
      <formula>0</formula>
    </cfRule>
  </conditionalFormatting>
  <printOptions horizontalCentered="1" verticalCentered="1"/>
  <pageMargins left="0.25" right="0.25" top="0.75" bottom="0.75" header="0.3" footer="0.3"/>
  <pageSetup scale="42" orientation="landscape" r:id="rId1"/>
  <headerFooter scaleWithDoc="0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261EACBC-F70D-431E-9EE7-6D6BE32B36F9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D78 D155</xm:sqref>
        </x14:conditionalFormatting>
        <x14:conditionalFormatting xmlns:xm="http://schemas.microsoft.com/office/excel/2006/main">
          <x14:cfRule type="dataBar" id="{B5EE107C-42D7-43C8-A3DD-DF206C63AB3F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D289:D360</xm:sqref>
        </x14:conditionalFormatting>
      </x14:conditionalFormattings>
    </ext>
  </extLst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Sheet17">
    <tabColor rgb="FF616365"/>
  </sheetPr>
  <dimension ref="B2:V89"/>
  <sheetViews>
    <sheetView showGridLines="0" zoomScale="53" zoomScaleNormal="100" workbookViewId="0">
      <selection activeCell="M2" sqref="M2:V2"/>
    </sheetView>
  </sheetViews>
  <sheetFormatPr defaultColWidth="9.1796875" defaultRowHeight="14.5"/>
  <cols>
    <col min="1" max="1" width="3.7265625" style="1" customWidth="1"/>
    <col min="2" max="2" width="50.1796875" style="1" bestFit="1" customWidth="1"/>
    <col min="3" max="3" width="31.36328125" style="19" bestFit="1" customWidth="1"/>
    <col min="4" max="4" width="12.90625" style="1" bestFit="1" customWidth="1"/>
    <col min="5" max="5" width="13.1796875" style="1" bestFit="1" customWidth="1"/>
    <col min="6" max="6" width="11.7265625" style="19" bestFit="1" customWidth="1"/>
    <col min="7" max="7" width="16.1796875" style="1" bestFit="1" customWidth="1"/>
    <col min="8" max="8" width="13.81640625" style="1" bestFit="1" customWidth="1"/>
    <col min="9" max="9" width="11.7265625" style="19" bestFit="1" customWidth="1"/>
    <col min="10" max="10" width="12.1796875" style="19" bestFit="1" customWidth="1"/>
    <col min="11" max="11" width="14.26953125" style="19" bestFit="1" customWidth="1"/>
    <col min="12" max="12" width="3.7265625" style="1" customWidth="1"/>
    <col min="13" max="13" width="50.1796875" style="1" bestFit="1" customWidth="1"/>
    <col min="14" max="14" width="28.54296875" style="1" bestFit="1" customWidth="1"/>
    <col min="15" max="15" width="12.90625" style="1" bestFit="1" customWidth="1"/>
    <col min="16" max="16" width="12" style="1" bestFit="1" customWidth="1"/>
    <col min="17" max="17" width="8.81640625" style="1" bestFit="1" customWidth="1"/>
    <col min="18" max="18" width="16.1796875" style="1" bestFit="1" customWidth="1"/>
    <col min="19" max="19" width="13.81640625" style="1" bestFit="1" customWidth="1"/>
    <col min="20" max="20" width="8.81640625" style="1" bestFit="1" customWidth="1"/>
    <col min="21" max="21" width="12.1796875" style="1" bestFit="1" customWidth="1"/>
    <col min="22" max="22" width="14.26953125" style="1" bestFit="1" customWidth="1"/>
    <col min="23" max="16384" width="9.1796875" style="1"/>
  </cols>
  <sheetData>
    <row r="2" spans="2:22" ht="23.5">
      <c r="B2" s="333" t="s">
        <v>139</v>
      </c>
      <c r="C2" s="333"/>
      <c r="D2" s="333"/>
      <c r="E2" s="333"/>
      <c r="F2" s="333"/>
      <c r="G2" s="333"/>
      <c r="H2" s="333"/>
      <c r="I2" s="333"/>
      <c r="J2" s="333"/>
      <c r="K2" s="333"/>
      <c r="M2" s="333" t="s">
        <v>139</v>
      </c>
      <c r="N2" s="333"/>
      <c r="O2" s="333"/>
      <c r="P2" s="333"/>
      <c r="Q2" s="333"/>
      <c r="R2" s="333"/>
      <c r="S2" s="333"/>
      <c r="T2" s="333"/>
      <c r="U2" s="333"/>
      <c r="V2" s="333"/>
    </row>
    <row r="3" spans="2:22" ht="15" thickBot="1">
      <c r="B3" s="349" t="s">
        <v>400</v>
      </c>
      <c r="C3" s="349"/>
      <c r="D3" s="349"/>
      <c r="E3" s="349"/>
      <c r="F3" s="349"/>
      <c r="G3" s="349"/>
      <c r="H3" s="349"/>
      <c r="I3" s="349"/>
      <c r="J3" s="349"/>
      <c r="K3" s="349"/>
      <c r="M3" s="349" t="s">
        <v>391</v>
      </c>
      <c r="N3" s="349"/>
      <c r="O3" s="349"/>
      <c r="P3" s="349"/>
      <c r="Q3" s="349"/>
      <c r="R3" s="349"/>
      <c r="S3" s="349"/>
      <c r="T3" s="349"/>
      <c r="U3" s="349"/>
      <c r="V3" s="349"/>
    </row>
    <row r="4" spans="2:22">
      <c r="C4" s="342"/>
      <c r="D4" s="338" t="s">
        <v>76</v>
      </c>
      <c r="E4" s="343"/>
      <c r="F4" s="339"/>
      <c r="G4" s="344" t="s">
        <v>21</v>
      </c>
      <c r="H4" s="343"/>
      <c r="I4" s="345"/>
      <c r="J4" s="338" t="s">
        <v>26</v>
      </c>
      <c r="K4" s="339"/>
      <c r="N4" s="342"/>
      <c r="O4" s="338" t="s">
        <v>76</v>
      </c>
      <c r="P4" s="343"/>
      <c r="Q4" s="339"/>
      <c r="R4" s="344" t="s">
        <v>21</v>
      </c>
      <c r="S4" s="343"/>
      <c r="T4" s="345"/>
      <c r="U4" s="338" t="s">
        <v>26</v>
      </c>
      <c r="V4" s="339"/>
    </row>
    <row r="5" spans="2:22" ht="29.5" thickBot="1">
      <c r="C5" s="342"/>
      <c r="D5" s="24" t="s">
        <v>18</v>
      </c>
      <c r="E5" s="25" t="s">
        <v>24</v>
      </c>
      <c r="F5" s="20" t="s">
        <v>25</v>
      </c>
      <c r="G5" s="26" t="s">
        <v>18</v>
      </c>
      <c r="H5" s="25" t="s">
        <v>24</v>
      </c>
      <c r="I5" s="31" t="s">
        <v>25</v>
      </c>
      <c r="J5" s="24" t="s">
        <v>18</v>
      </c>
      <c r="K5" s="20" t="s">
        <v>23</v>
      </c>
      <c r="N5" s="342"/>
      <c r="O5" s="24" t="s">
        <v>18</v>
      </c>
      <c r="P5" s="25" t="s">
        <v>24</v>
      </c>
      <c r="Q5" s="20" t="s">
        <v>25</v>
      </c>
      <c r="R5" s="26" t="s">
        <v>18</v>
      </c>
      <c r="S5" s="25" t="s">
        <v>24</v>
      </c>
      <c r="T5" s="31" t="s">
        <v>25</v>
      </c>
      <c r="U5" s="24" t="s">
        <v>18</v>
      </c>
      <c r="V5" s="20" t="s">
        <v>23</v>
      </c>
    </row>
    <row r="6" spans="2:22">
      <c r="B6" s="346" t="str">
        <f>'HOME PAGE'!H5</f>
        <v>4 WEEKS ENDING 12-29-2024</v>
      </c>
      <c r="C6" s="30" t="s">
        <v>401</v>
      </c>
      <c r="D6" s="8">
        <f>'Regions By Outlet Data'!C4</f>
        <v>27782264.166062403</v>
      </c>
      <c r="E6" s="5">
        <f>'Regions By Outlet Data'!D4</f>
        <v>-52155.240295317024</v>
      </c>
      <c r="F6" s="7">
        <f>'Regions By Outlet Data'!E4</f>
        <v>-1.873767853171176E-3</v>
      </c>
      <c r="G6" s="10">
        <f>'Regions By Outlet Data'!F4</f>
        <v>177075187.87540099</v>
      </c>
      <c r="H6" s="6">
        <f>'Regions By Outlet Data'!G4</f>
        <v>8201341.955630511</v>
      </c>
      <c r="I6" s="12">
        <f>'Regions By Outlet Data'!H4</f>
        <v>4.856490305507017E-2</v>
      </c>
      <c r="J6" s="32">
        <f>'Regions By Outlet Data'!I4</f>
        <v>82.395061228061962</v>
      </c>
      <c r="K6" s="22">
        <f>'Regions By Outlet Data'!J4</f>
        <v>-5.5277326083185585E-2</v>
      </c>
      <c r="M6" s="346" t="str">
        <f>'HOME PAGE'!H5</f>
        <v>4 WEEKS ENDING 12-29-2024</v>
      </c>
      <c r="N6" s="30" t="s">
        <v>392</v>
      </c>
      <c r="O6" s="8">
        <f>'Regions By Outlet Data'!C12</f>
        <v>27041994.47526722</v>
      </c>
      <c r="P6" s="5">
        <f>'Regions By Outlet Data'!D12</f>
        <v>18786.233494125307</v>
      </c>
      <c r="Q6" s="7">
        <f>'Regions By Outlet Data'!E12</f>
        <v>6.9518886603127741E-4</v>
      </c>
      <c r="R6" s="10">
        <f>'Regions By Outlet Data'!F12</f>
        <v>169393052.01330024</v>
      </c>
      <c r="S6" s="6">
        <f>'Regions By Outlet Data'!G12</f>
        <v>8378518.7899369299</v>
      </c>
      <c r="T6" s="12">
        <f>'Regions By Outlet Data'!H12</f>
        <v>5.2035792187243392E-2</v>
      </c>
      <c r="U6" s="32">
        <f>'Regions By Outlet Data'!I12</f>
        <v>83.888847950606745</v>
      </c>
      <c r="V6" s="22">
        <f>'Regions By Outlet Data'!J12</f>
        <v>-0.33018635435887234</v>
      </c>
    </row>
    <row r="7" spans="2:22">
      <c r="B7" s="347"/>
      <c r="C7" s="28" t="s">
        <v>402</v>
      </c>
      <c r="D7" s="9">
        <f>'Regions By Outlet Data'!C5</f>
        <v>46184361.874639846</v>
      </c>
      <c r="E7" s="2">
        <f>'Regions By Outlet Data'!D5</f>
        <v>-282599.70832563192</v>
      </c>
      <c r="F7" s="4">
        <f>'Regions By Outlet Data'!E5</f>
        <v>-6.0817341762503217E-3</v>
      </c>
      <c r="G7" s="11">
        <f>'Regions By Outlet Data'!F5</f>
        <v>209387470.64099205</v>
      </c>
      <c r="H7" s="3">
        <f>'Regions By Outlet Data'!G5</f>
        <v>6680349.6373526454</v>
      </c>
      <c r="I7" s="13">
        <f>'Regions By Outlet Data'!H5</f>
        <v>3.2955673211069417E-2</v>
      </c>
      <c r="J7" s="33">
        <f>'Regions By Outlet Data'!I5</f>
        <v>113.99471162063244</v>
      </c>
      <c r="K7" s="23">
        <f>'Regions By Outlet Data'!J5</f>
        <v>1.1768051246634172</v>
      </c>
      <c r="M7" s="347"/>
      <c r="N7" s="28" t="s">
        <v>393</v>
      </c>
      <c r="O7" s="9">
        <f>'Regions By Outlet Data'!C13</f>
        <v>44560841.713370159</v>
      </c>
      <c r="P7" s="2">
        <f>'Regions By Outlet Data'!D13</f>
        <v>-28876.265156388283</v>
      </c>
      <c r="Q7" s="4">
        <f>'Regions By Outlet Data'!E13</f>
        <v>-6.4759918800774815E-4</v>
      </c>
      <c r="R7" s="11">
        <f>'Regions By Outlet Data'!F13</f>
        <v>193753222.48521373</v>
      </c>
      <c r="S7" s="3">
        <f>'Regions By Outlet Data'!G13</f>
        <v>8123798.0762530267</v>
      </c>
      <c r="T7" s="13">
        <f>'Regions By Outlet Data'!H13</f>
        <v>4.376352564858179E-2</v>
      </c>
      <c r="U7" s="33">
        <f>'Regions By Outlet Data'!I13</f>
        <v>115.04694976187815</v>
      </c>
      <c r="V7" s="23">
        <f>'Regions By Outlet Data'!J13</f>
        <v>1.1448947832899421</v>
      </c>
    </row>
    <row r="8" spans="2:22">
      <c r="B8" s="347"/>
      <c r="C8" s="28" t="s">
        <v>403</v>
      </c>
      <c r="D8" s="9">
        <f>'Regions By Outlet Data'!C6</f>
        <v>38021426.584064022</v>
      </c>
      <c r="E8" s="2">
        <f>'Regions By Outlet Data'!D6</f>
        <v>-429715.17815226316</v>
      </c>
      <c r="F8" s="4">
        <f>'Regions By Outlet Data'!E6</f>
        <v>-1.1175615559341321E-2</v>
      </c>
      <c r="G8" s="11">
        <f>'Regions By Outlet Data'!F6</f>
        <v>196497456.4017179</v>
      </c>
      <c r="H8" s="3">
        <f>'Regions By Outlet Data'!G6</f>
        <v>7249843.8503549397</v>
      </c>
      <c r="I8" s="13">
        <f>'Regions By Outlet Data'!H6</f>
        <v>3.8308773107440325E-2</v>
      </c>
      <c r="J8" s="33">
        <f>'Regions By Outlet Data'!I6</f>
        <v>109.2170892458312</v>
      </c>
      <c r="K8" s="23">
        <f>'Regions By Outlet Data'!J6</f>
        <v>0.31240869117640102</v>
      </c>
      <c r="M8" s="347"/>
      <c r="N8" s="28" t="s">
        <v>394</v>
      </c>
      <c r="O8" s="9">
        <f>'Regions By Outlet Data'!C14</f>
        <v>36553962.550855249</v>
      </c>
      <c r="P8" s="2">
        <f>'Regions By Outlet Data'!D14</f>
        <v>-222953.80522750318</v>
      </c>
      <c r="Q8" s="4">
        <f>'Regions By Outlet Data'!E14</f>
        <v>-6.0623300515141622E-3</v>
      </c>
      <c r="R8" s="11">
        <f>'Regions By Outlet Data'!F14</f>
        <v>182546226.45688558</v>
      </c>
      <c r="S8" s="3">
        <f>'Regions By Outlet Data'!G14</f>
        <v>8365954.2709311843</v>
      </c>
      <c r="T8" s="13">
        <f>'Regions By Outlet Data'!H14</f>
        <v>4.803043516891347E-2</v>
      </c>
      <c r="U8" s="33">
        <f>'Regions By Outlet Data'!I14</f>
        <v>109.83193092829249</v>
      </c>
      <c r="V8" s="23">
        <f>'Regions By Outlet Data'!J14</f>
        <v>0.2407289496283056</v>
      </c>
    </row>
    <row r="9" spans="2:22">
      <c r="B9" s="347"/>
      <c r="C9" s="28" t="s">
        <v>404</v>
      </c>
      <c r="D9" s="9">
        <f>'Regions By Outlet Data'!C7</f>
        <v>44967431.175010778</v>
      </c>
      <c r="E9" s="2">
        <f>'Regions By Outlet Data'!D7</f>
        <v>-579669.88974869251</v>
      </c>
      <c r="F9" s="4">
        <f>'Regions By Outlet Data'!E7</f>
        <v>-1.2726822919520393E-2</v>
      </c>
      <c r="G9" s="11">
        <f>'Regions By Outlet Data'!F7</f>
        <v>278644542.97947234</v>
      </c>
      <c r="H9" s="3">
        <f>'Regions By Outlet Data'!G7</f>
        <v>6255399.3239477277</v>
      </c>
      <c r="I9" s="13">
        <f>'Regions By Outlet Data'!H7</f>
        <v>2.2964936267278635E-2</v>
      </c>
      <c r="J9" s="33">
        <f>'Regions By Outlet Data'!I7</f>
        <v>91.32879327975833</v>
      </c>
      <c r="K9" s="23">
        <f>'Regions By Outlet Data'!J7</f>
        <v>-0.52486460013123803</v>
      </c>
      <c r="M9" s="347"/>
      <c r="N9" s="28" t="s">
        <v>395</v>
      </c>
      <c r="O9" s="9">
        <f>'Regions By Outlet Data'!C15</f>
        <v>40868556.884121783</v>
      </c>
      <c r="P9" s="2">
        <f>'Regions By Outlet Data'!D15</f>
        <v>-148953.30015898496</v>
      </c>
      <c r="Q9" s="4">
        <f>'Regions By Outlet Data'!E15</f>
        <v>-3.6314564070265938E-3</v>
      </c>
      <c r="R9" s="11">
        <f>'Regions By Outlet Data'!F15</f>
        <v>247475775.8585884</v>
      </c>
      <c r="S9" s="3">
        <f>'Regions By Outlet Data'!G15</f>
        <v>7801956.003762722</v>
      </c>
      <c r="T9" s="13">
        <f>'Regions By Outlet Data'!H15</f>
        <v>3.2552391448045906E-2</v>
      </c>
      <c r="U9" s="33">
        <f>'Regions By Outlet Data'!I15</f>
        <v>86.822224629756377</v>
      </c>
      <c r="V9" s="23">
        <f>'Regions By Outlet Data'!J15</f>
        <v>-0.20759485944036271</v>
      </c>
    </row>
    <row r="10" spans="2:22">
      <c r="B10" s="347"/>
      <c r="C10" s="28" t="s">
        <v>405</v>
      </c>
      <c r="D10" s="9">
        <f>'Regions By Outlet Data'!C8</f>
        <v>23126458.284315169</v>
      </c>
      <c r="E10" s="2">
        <f>'Regions By Outlet Data'!D8</f>
        <v>-248777.12125471979</v>
      </c>
      <c r="F10" s="4">
        <f>'Regions By Outlet Data'!E8</f>
        <v>-1.0642764316095007E-2</v>
      </c>
      <c r="G10" s="11">
        <f>'Regions By Outlet Data'!F8</f>
        <v>122623694.62347561</v>
      </c>
      <c r="H10" s="3">
        <f>'Regions By Outlet Data'!G8</f>
        <v>5341557.8132032752</v>
      </c>
      <c r="I10" s="13">
        <f>'Regions By Outlet Data'!H8</f>
        <v>4.5544513073157329E-2</v>
      </c>
      <c r="J10" s="33">
        <f>'Regions By Outlet Data'!I8</f>
        <v>124.20189336613203</v>
      </c>
      <c r="K10" s="23">
        <f>'Regions By Outlet Data'!J8</f>
        <v>1.0443576086218656</v>
      </c>
      <c r="M10" s="347"/>
      <c r="N10" s="28" t="s">
        <v>396</v>
      </c>
      <c r="O10" s="9">
        <f>'Regions By Outlet Data'!C16</f>
        <v>22033062.04379946</v>
      </c>
      <c r="P10" s="2">
        <f>'Regions By Outlet Data'!D16</f>
        <v>-77475.907819408923</v>
      </c>
      <c r="Q10" s="4">
        <f>'Regions By Outlet Data'!E16</f>
        <v>-3.5040263601427376E-3</v>
      </c>
      <c r="R10" s="11">
        <f>'Regions By Outlet Data'!F16</f>
        <v>111436333.70410693</v>
      </c>
      <c r="S10" s="3">
        <f>'Regions By Outlet Data'!G16</f>
        <v>6402892.4206893444</v>
      </c>
      <c r="T10" s="13">
        <f>'Regions By Outlet Data'!H16</f>
        <v>6.0960512599145096E-2</v>
      </c>
      <c r="U10" s="33">
        <f>'Regions By Outlet Data'!I16</f>
        <v>123.77299855849893</v>
      </c>
      <c r="V10" s="23">
        <f>'Regions By Outlet Data'!J16</f>
        <v>1.207741775451737</v>
      </c>
    </row>
    <row r="11" spans="2:22">
      <c r="B11" s="347"/>
      <c r="C11" s="28" t="s">
        <v>406</v>
      </c>
      <c r="D11" s="9">
        <f>'Regions By Outlet Data'!C9</f>
        <v>29783744.789410423</v>
      </c>
      <c r="E11" s="2">
        <f>'Regions By Outlet Data'!D9</f>
        <v>-299713.32060533762</v>
      </c>
      <c r="F11" s="4">
        <f>'Regions By Outlet Data'!E9</f>
        <v>-9.962728337589398E-3</v>
      </c>
      <c r="G11" s="11">
        <f>'Regions By Outlet Data'!F9</f>
        <v>160963513.15196356</v>
      </c>
      <c r="H11" s="3">
        <f>'Regions By Outlet Data'!G9</f>
        <v>7066238.118241936</v>
      </c>
      <c r="I11" s="13">
        <f>'Regions By Outlet Data'!H9</f>
        <v>4.5915290681356101E-2</v>
      </c>
      <c r="J11" s="33">
        <f>'Regions By Outlet Data'!I9</f>
        <v>83.340021582285701</v>
      </c>
      <c r="K11" s="23">
        <f>'Regions By Outlet Data'!J9</f>
        <v>5.9408498710723734E-2</v>
      </c>
      <c r="M11" s="347"/>
      <c r="N11" s="28" t="s">
        <v>397</v>
      </c>
      <c r="O11" s="9">
        <f>'Regions By Outlet Data'!C17</f>
        <v>28595088.467707667</v>
      </c>
      <c r="P11" s="2">
        <f>'Regions By Outlet Data'!D17</f>
        <v>-55896.191417641938</v>
      </c>
      <c r="Q11" s="4">
        <f>'Regions By Outlet Data'!E17</f>
        <v>-1.9509343948442294E-3</v>
      </c>
      <c r="R11" s="11">
        <f>'Regions By Outlet Data'!F17</f>
        <v>148558448.80534178</v>
      </c>
      <c r="S11" s="3">
        <f>'Regions By Outlet Data'!G17</f>
        <v>8107530.2800923884</v>
      </c>
      <c r="T11" s="13">
        <f>'Regions By Outlet Data'!H17</f>
        <v>5.7725007178467597E-2</v>
      </c>
      <c r="U11" s="33">
        <f>'Regions By Outlet Data'!I17</f>
        <v>83.694653832792781</v>
      </c>
      <c r="V11" s="23">
        <f>'Regions By Outlet Data'!J17</f>
        <v>0.24610638036384103</v>
      </c>
    </row>
    <row r="12" spans="2:22">
      <c r="B12" s="347"/>
      <c r="C12" s="28" t="s">
        <v>407</v>
      </c>
      <c r="D12" s="9">
        <f>'Regions By Outlet Data'!C10</f>
        <v>40142429.852515347</v>
      </c>
      <c r="E12" s="2">
        <f>'Regions By Outlet Data'!D10</f>
        <v>-604700.96965315193</v>
      </c>
      <c r="F12" s="4">
        <f>'Regions By Outlet Data'!E10</f>
        <v>-1.4840332495856715E-2</v>
      </c>
      <c r="G12" s="11">
        <f>'Regions By Outlet Data'!F10</f>
        <v>224228985.48949695</v>
      </c>
      <c r="H12" s="3">
        <f>'Regions By Outlet Data'!G10</f>
        <v>3469277.4455462098</v>
      </c>
      <c r="I12" s="13">
        <f>'Regions By Outlet Data'!H10</f>
        <v>1.5715175003110243E-2</v>
      </c>
      <c r="J12" s="33">
        <f>'Regions By Outlet Data'!I10</f>
        <v>100.94801478927874</v>
      </c>
      <c r="K12" s="23">
        <f>'Regions By Outlet Data'!J10</f>
        <v>-1.1520466803232807</v>
      </c>
      <c r="M12" s="347"/>
      <c r="N12" s="28" t="s">
        <v>398</v>
      </c>
      <c r="O12" s="9">
        <f>'Regions By Outlet Data'!C18</f>
        <v>38952291.377016582</v>
      </c>
      <c r="P12" s="2">
        <f>'Regions By Outlet Data'!D18</f>
        <v>-409135.96556440741</v>
      </c>
      <c r="Q12" s="4">
        <f>'Regions By Outlet Data'!E18</f>
        <v>-1.0394337634240369E-2</v>
      </c>
      <c r="R12" s="11">
        <f>'Regions By Outlet Data'!F18</f>
        <v>210515284.69794992</v>
      </c>
      <c r="S12" s="3">
        <f>'Regions By Outlet Data'!G18</f>
        <v>4899614.6277546883</v>
      </c>
      <c r="T12" s="13">
        <f>'Regions By Outlet Data'!H18</f>
        <v>2.382899428862599E-2</v>
      </c>
      <c r="U12" s="33">
        <f>'Regions By Outlet Data'!I18</f>
        <v>102.46112073637299</v>
      </c>
      <c r="V12" s="23">
        <f>'Regions By Outlet Data'!J18</f>
        <v>-1.3067443064057187</v>
      </c>
    </row>
    <row r="13" spans="2:22" ht="15" thickBot="1">
      <c r="B13" s="348"/>
      <c r="C13" s="29" t="s">
        <v>408</v>
      </c>
      <c r="D13" s="90">
        <f>'Regions By Outlet Data'!C11</f>
        <v>34571437.41064582</v>
      </c>
      <c r="E13" s="91">
        <f>'Regions By Outlet Data'!D11</f>
        <v>-250087.58938841522</v>
      </c>
      <c r="F13" s="92">
        <f>'Regions By Outlet Data'!E11</f>
        <v>-7.181982678477446E-3</v>
      </c>
      <c r="G13" s="93">
        <f>'Regions By Outlet Data'!F11</f>
        <v>187187907.10769999</v>
      </c>
      <c r="H13" s="94">
        <f>'Regions By Outlet Data'!G11</f>
        <v>14513526.767804027</v>
      </c>
      <c r="I13" s="95">
        <f>'Regions By Outlet Data'!H11</f>
        <v>8.4051419436023386E-2</v>
      </c>
      <c r="J13" s="96">
        <f>'Regions By Outlet Data'!I11</f>
        <v>107.45140685355594</v>
      </c>
      <c r="K13" s="97">
        <f>'Regions By Outlet Data'!J11</f>
        <v>0.22468440810018819</v>
      </c>
      <c r="M13" s="348"/>
      <c r="N13" s="29" t="s">
        <v>399</v>
      </c>
      <c r="O13" s="90">
        <f>'Regions By Outlet Data'!C19</f>
        <v>33458609.351744425</v>
      </c>
      <c r="P13" s="91">
        <f>'Regions By Outlet Data'!D19</f>
        <v>-105821.30737749115</v>
      </c>
      <c r="Q13" s="92">
        <f>'Regions By Outlet Data'!E19</f>
        <v>-3.1527812419106754E-3</v>
      </c>
      <c r="R13" s="93">
        <f>'Regions By Outlet Data'!F19</f>
        <v>175821046.40472022</v>
      </c>
      <c r="S13" s="94">
        <f>'Regions By Outlet Data'!G19</f>
        <v>15517775.465563774</v>
      </c>
      <c r="T13" s="95">
        <f>'Regions By Outlet Data'!H19</f>
        <v>9.6802612789189987E-2</v>
      </c>
      <c r="U13" s="96">
        <f>'Regions By Outlet Data'!I19</f>
        <v>108.77635992051975</v>
      </c>
      <c r="V13" s="97">
        <f>'Regions By Outlet Data'!J19</f>
        <v>3.4288389858133428E-2</v>
      </c>
    </row>
    <row r="14" spans="2:22">
      <c r="B14" s="346" t="str">
        <f>'HOME PAGE'!H6</f>
        <v>LATEST 52 WEEKS ENDING 12-29-2024</v>
      </c>
      <c r="C14" s="30" t="s">
        <v>401</v>
      </c>
      <c r="D14" s="8">
        <f>'Regions By Outlet Data'!C49</f>
        <v>347427377.88984895</v>
      </c>
      <c r="E14" s="5">
        <f>'Regions By Outlet Data'!D49</f>
        <v>1016390.6151897311</v>
      </c>
      <c r="F14" s="7">
        <f>'Regions By Outlet Data'!E49</f>
        <v>2.93405998229457E-3</v>
      </c>
      <c r="G14" s="10">
        <f>'Regions By Outlet Data'!F49</f>
        <v>2088079006.7579658</v>
      </c>
      <c r="H14" s="6">
        <f>'Regions By Outlet Data'!G49</f>
        <v>72532444.126729012</v>
      </c>
      <c r="I14" s="12">
        <f>'Regions By Outlet Data'!H49</f>
        <v>3.5986488961108412E-2</v>
      </c>
      <c r="J14" s="32">
        <f>'Regions By Outlet Data'!I49</f>
        <v>83.454203002176541</v>
      </c>
      <c r="K14" s="22">
        <f>'Regions By Outlet Data'!J49</f>
        <v>-0.336766309123675</v>
      </c>
      <c r="M14" s="346" t="str">
        <f>'HOME PAGE'!H6</f>
        <v>LATEST 52 WEEKS ENDING 12-29-2024</v>
      </c>
      <c r="N14" s="30" t="s">
        <v>392</v>
      </c>
      <c r="O14" s="8">
        <f>'Regions By Outlet Data'!C57</f>
        <v>337778126.73349303</v>
      </c>
      <c r="P14" s="5">
        <f>'Regions By Outlet Data'!D57</f>
        <v>2222886.9389839172</v>
      </c>
      <c r="Q14" s="7">
        <f>'Regions By Outlet Data'!E57</f>
        <v>6.6245037340057402E-3</v>
      </c>
      <c r="R14" s="10">
        <f>'Regions By Outlet Data'!F57</f>
        <v>1988824551.372046</v>
      </c>
      <c r="S14" s="6">
        <f>'Regions By Outlet Data'!G57</f>
        <v>81012003.837258816</v>
      </c>
      <c r="T14" s="12">
        <f>'Regions By Outlet Data'!H57</f>
        <v>4.2463293336622548E-2</v>
      </c>
      <c r="U14" s="32">
        <f>'Regions By Outlet Data'!I57</f>
        <v>85.173949996055299</v>
      </c>
      <c r="V14" s="22">
        <f>'Regions By Outlet Data'!J57</f>
        <v>-0.55813797561673084</v>
      </c>
    </row>
    <row r="15" spans="2:22">
      <c r="B15" s="347"/>
      <c r="C15" s="28" t="s">
        <v>402</v>
      </c>
      <c r="D15" s="9">
        <f>'Regions By Outlet Data'!C50</f>
        <v>567734085.7071408</v>
      </c>
      <c r="E15" s="2">
        <f>'Regions By Outlet Data'!D50</f>
        <v>-2815790.0033853054</v>
      </c>
      <c r="F15" s="4">
        <f>'Regions By Outlet Data'!E50</f>
        <v>-4.9352214823966123E-3</v>
      </c>
      <c r="G15" s="11">
        <f>'Regions By Outlet Data'!F50</f>
        <v>2424685790.7704268</v>
      </c>
      <c r="H15" s="3">
        <f>'Regions By Outlet Data'!G50</f>
        <v>29009753.853626251</v>
      </c>
      <c r="I15" s="13">
        <f>'Regions By Outlet Data'!H50</f>
        <v>1.2109214020006384E-2</v>
      </c>
      <c r="J15" s="33">
        <f>'Regions By Outlet Data'!I50</f>
        <v>113.4972547619472</v>
      </c>
      <c r="K15" s="23">
        <f>'Regions By Outlet Data'!J50</f>
        <v>0.38161505681253516</v>
      </c>
      <c r="M15" s="347"/>
      <c r="N15" s="28" t="s">
        <v>393</v>
      </c>
      <c r="O15" s="9">
        <f>'Regions By Outlet Data'!C58</f>
        <v>545304106.62349164</v>
      </c>
      <c r="P15" s="2">
        <f>'Regions By Outlet Data'!D58</f>
        <v>-350024.88207745552</v>
      </c>
      <c r="Q15" s="4">
        <f>'Regions By Outlet Data'!E58</f>
        <v>-6.4147756219066229E-4</v>
      </c>
      <c r="R15" s="11">
        <f>'Regions By Outlet Data'!F58</f>
        <v>2212458194.9966536</v>
      </c>
      <c r="S15" s="3">
        <f>'Regions By Outlet Data'!G58</f>
        <v>42667737.303495407</v>
      </c>
      <c r="T15" s="13">
        <f>'Regions By Outlet Data'!H58</f>
        <v>1.96644506165163E-2</v>
      </c>
      <c r="U15" s="33">
        <f>'Regions By Outlet Data'!I58</f>
        <v>114.43799663882103</v>
      </c>
      <c r="V15" s="23">
        <f>'Regions By Outlet Data'!J58</f>
        <v>0.17113261856341921</v>
      </c>
    </row>
    <row r="16" spans="2:22">
      <c r="B16" s="347"/>
      <c r="C16" s="28" t="s">
        <v>403</v>
      </c>
      <c r="D16" s="9">
        <f>'Regions By Outlet Data'!C51</f>
        <v>466393480.93673599</v>
      </c>
      <c r="E16" s="2">
        <f>'Regions By Outlet Data'!D51</f>
        <v>497667.25931042433</v>
      </c>
      <c r="F16" s="4">
        <f>'Regions By Outlet Data'!E51</f>
        <v>1.068194314480354E-3</v>
      </c>
      <c r="G16" s="11">
        <f>'Regions By Outlet Data'!F51</f>
        <v>2250160972.8524818</v>
      </c>
      <c r="H16" s="3">
        <f>'Regions By Outlet Data'!G51</f>
        <v>30461135.57311964</v>
      </c>
      <c r="I16" s="13">
        <f>'Regions By Outlet Data'!H51</f>
        <v>1.3723087717326317E-2</v>
      </c>
      <c r="J16" s="33">
        <f>'Regions By Outlet Data'!I51</f>
        <v>108.50888291392748</v>
      </c>
      <c r="K16" s="23">
        <f>'Regions By Outlet Data'!J51</f>
        <v>0.75786213727594998</v>
      </c>
      <c r="M16" s="347"/>
      <c r="N16" s="28" t="s">
        <v>394</v>
      </c>
      <c r="O16" s="9">
        <f>'Regions By Outlet Data'!C59</f>
        <v>446891089.4204613</v>
      </c>
      <c r="P16" s="2">
        <f>'Regions By Outlet Data'!D59</f>
        <v>2928072.1744835973</v>
      </c>
      <c r="Q16" s="4">
        <f>'Regions By Outlet Data'!E59</f>
        <v>6.5953065024362129E-3</v>
      </c>
      <c r="R16" s="11">
        <f>'Regions By Outlet Data'!F59</f>
        <v>2068654859.312201</v>
      </c>
      <c r="S16" s="3">
        <f>'Regions By Outlet Data'!G59</f>
        <v>46837273.87588501</v>
      </c>
      <c r="T16" s="13">
        <f>'Regions By Outlet Data'!H59</f>
        <v>2.3165924667618985E-2</v>
      </c>
      <c r="U16" s="33">
        <f>'Regions By Outlet Data'!I59</f>
        <v>109.14544269013547</v>
      </c>
      <c r="V16" s="23">
        <f>'Regions By Outlet Data'!J59</f>
        <v>0.68953854437910422</v>
      </c>
    </row>
    <row r="17" spans="2:22">
      <c r="B17" s="347"/>
      <c r="C17" s="28" t="s">
        <v>404</v>
      </c>
      <c r="D17" s="9">
        <f>'Regions By Outlet Data'!C52</f>
        <v>552492796.44385362</v>
      </c>
      <c r="E17" s="2">
        <f>'Regions By Outlet Data'!D52</f>
        <v>-5487213.7537266016</v>
      </c>
      <c r="F17" s="4">
        <f>'Regions By Outlet Data'!E52</f>
        <v>-9.8340687003887189E-3</v>
      </c>
      <c r="G17" s="11">
        <f>'Regions By Outlet Data'!F52</f>
        <v>3241575640.6999989</v>
      </c>
      <c r="H17" s="3">
        <f>'Regions By Outlet Data'!G52</f>
        <v>37208244.257672787</v>
      </c>
      <c r="I17" s="13">
        <f>'Regions By Outlet Data'!H52</f>
        <v>1.1611728511213643E-2</v>
      </c>
      <c r="J17" s="33">
        <f>'Regions By Outlet Data'!I52</f>
        <v>90.883886711564742</v>
      </c>
      <c r="K17" s="23">
        <f>'Regions By Outlet Data'!J52</f>
        <v>-1.0021744999703657</v>
      </c>
      <c r="M17" s="347"/>
      <c r="N17" s="28" t="s">
        <v>395</v>
      </c>
      <c r="O17" s="9">
        <f>'Regions By Outlet Data'!C60</f>
        <v>499095264.51876193</v>
      </c>
      <c r="P17" s="2">
        <f>'Regions By Outlet Data'!D60</f>
        <v>-158195.21058738232</v>
      </c>
      <c r="Q17" s="4">
        <f>'Regions By Outlet Data'!E60</f>
        <v>-3.1686352393660256E-4</v>
      </c>
      <c r="R17" s="11">
        <f>'Regions By Outlet Data'!F60</f>
        <v>2848928310.608232</v>
      </c>
      <c r="S17" s="3">
        <f>'Regions By Outlet Data'!G60</f>
        <v>60521964.562933445</v>
      </c>
      <c r="T17" s="13">
        <f>'Regions By Outlet Data'!H60</f>
        <v>2.1704858278195242E-2</v>
      </c>
      <c r="U17" s="33">
        <f>'Regions By Outlet Data'!I60</f>
        <v>86.185620205595825</v>
      </c>
      <c r="V17" s="23">
        <f>'Regions By Outlet Data'!J60</f>
        <v>-0.65559618312559564</v>
      </c>
    </row>
    <row r="18" spans="2:22">
      <c r="B18" s="347"/>
      <c r="C18" s="28" t="s">
        <v>405</v>
      </c>
      <c r="D18" s="9">
        <f>'Regions By Outlet Data'!C53</f>
        <v>286278221.99912333</v>
      </c>
      <c r="E18" s="2">
        <f>'Regions By Outlet Data'!D53</f>
        <v>-1851852.5749547482</v>
      </c>
      <c r="F18" s="4">
        <f>'Regions By Outlet Data'!E53</f>
        <v>-6.4271408588367886E-3</v>
      </c>
      <c r="G18" s="11">
        <f>'Regions By Outlet Data'!F53</f>
        <v>1407487318.9680862</v>
      </c>
      <c r="H18" s="3">
        <f>'Regions By Outlet Data'!G53</f>
        <v>19343348.951167345</v>
      </c>
      <c r="I18" s="13">
        <f>'Regions By Outlet Data'!H53</f>
        <v>1.3934684995916947E-2</v>
      </c>
      <c r="J18" s="33">
        <f>'Regions By Outlet Data'!I53</f>
        <v>124.52542454190969</v>
      </c>
      <c r="K18" s="23">
        <f>'Regions By Outlet Data'!J53</f>
        <v>0.56334055616839862</v>
      </c>
      <c r="M18" s="347"/>
      <c r="N18" s="28" t="s">
        <v>396</v>
      </c>
      <c r="O18" s="9">
        <f>'Regions By Outlet Data'!C61</f>
        <v>271305874.96177554</v>
      </c>
      <c r="P18" s="2">
        <f>'Regions By Outlet Data'!D61</f>
        <v>154799.48531550169</v>
      </c>
      <c r="Q18" s="4">
        <f>'Regions By Outlet Data'!E61</f>
        <v>5.7089755238289876E-4</v>
      </c>
      <c r="R18" s="11">
        <f>'Regions By Outlet Data'!F61</f>
        <v>1255349521.4612765</v>
      </c>
      <c r="S18" s="3">
        <f>'Regions By Outlet Data'!G61</f>
        <v>30311477.45269537</v>
      </c>
      <c r="T18" s="13">
        <f>'Regions By Outlet Data'!H61</f>
        <v>2.4743294790674306E-2</v>
      </c>
      <c r="U18" s="33">
        <f>'Regions By Outlet Data'!I61</f>
        <v>123.88536601639251</v>
      </c>
      <c r="V18" s="23">
        <f>'Regions By Outlet Data'!J61</f>
        <v>0.66416758455616787</v>
      </c>
    </row>
    <row r="19" spans="2:22">
      <c r="B19" s="347"/>
      <c r="C19" s="28" t="s">
        <v>406</v>
      </c>
      <c r="D19" s="9">
        <f>'Regions By Outlet Data'!C54</f>
        <v>371021500.06252587</v>
      </c>
      <c r="E19" s="2">
        <f>'Regions By Outlet Data'!D54</f>
        <v>-553795.35996311903</v>
      </c>
      <c r="F19" s="4">
        <f>'Regions By Outlet Data'!E54</f>
        <v>-1.4903987611271142E-3</v>
      </c>
      <c r="G19" s="11">
        <f>'Regions By Outlet Data'!F54</f>
        <v>1901495224.8241265</v>
      </c>
      <c r="H19" s="3">
        <f>'Regions By Outlet Data'!G54</f>
        <v>40977160.679429293</v>
      </c>
      <c r="I19" s="13">
        <f>'Regions By Outlet Data'!H54</f>
        <v>2.2024597056662813E-2</v>
      </c>
      <c r="J19" s="33">
        <f>'Regions By Outlet Data'!I54</f>
        <v>84.086062195483208</v>
      </c>
      <c r="K19" s="23">
        <f>'Regions By Outlet Data'!J54</f>
        <v>9.0127352794709736E-2</v>
      </c>
      <c r="M19" s="347"/>
      <c r="N19" s="28" t="s">
        <v>397</v>
      </c>
      <c r="O19" s="9">
        <f>'Regions By Outlet Data'!C62</f>
        <v>354871370.97854227</v>
      </c>
      <c r="P19" s="2">
        <f>'Regions By Outlet Data'!D62</f>
        <v>2319876.4852027893</v>
      </c>
      <c r="Q19" s="4">
        <f>'Regions By Outlet Data'!E62</f>
        <v>6.5802486202384183E-3</v>
      </c>
      <c r="R19" s="11">
        <f>'Regions By Outlet Data'!F62</f>
        <v>1739111059.2494333</v>
      </c>
      <c r="S19" s="3">
        <f>'Regions By Outlet Data'!G62</f>
        <v>57147283.837453365</v>
      </c>
      <c r="T19" s="13">
        <f>'Regions By Outlet Data'!H62</f>
        <v>3.3976524746173992E-2</v>
      </c>
      <c r="U19" s="33">
        <f>'Regions By Outlet Data'!I62</f>
        <v>84.428095416517493</v>
      </c>
      <c r="V19" s="23">
        <f>'Regions By Outlet Data'!J62</f>
        <v>0.24830964720268867</v>
      </c>
    </row>
    <row r="20" spans="2:22">
      <c r="B20" s="347"/>
      <c r="C20" s="28" t="s">
        <v>407</v>
      </c>
      <c r="D20" s="9">
        <f>'Regions By Outlet Data'!C55</f>
        <v>496031670.54754907</v>
      </c>
      <c r="E20" s="2">
        <f>'Regions By Outlet Data'!D55</f>
        <v>3281853.9042944312</v>
      </c>
      <c r="F20" s="4">
        <f>'Regions By Outlet Data'!E55</f>
        <v>6.6602843744342916E-3</v>
      </c>
      <c r="G20" s="11">
        <f>'Regions By Outlet Data'!F55</f>
        <v>2624589587.4385972</v>
      </c>
      <c r="H20" s="3">
        <f>'Regions By Outlet Data'!G55</f>
        <v>24934596.784692287</v>
      </c>
      <c r="I20" s="13">
        <f>'Regions By Outlet Data'!H55</f>
        <v>9.5915022856245848E-3</v>
      </c>
      <c r="J20" s="33">
        <f>'Regions By Outlet Data'!I55</f>
        <v>101.03088624236022</v>
      </c>
      <c r="K20" s="23">
        <f>'Regions By Outlet Data'!J55</f>
        <v>0.20995116750926002</v>
      </c>
      <c r="M20" s="347"/>
      <c r="N20" s="28" t="s">
        <v>398</v>
      </c>
      <c r="O20" s="9">
        <f>'Regions By Outlet Data'!C63</f>
        <v>480198173.89171499</v>
      </c>
      <c r="P20" s="2">
        <f>'Regions By Outlet Data'!D63</f>
        <v>5549679.9732893109</v>
      </c>
      <c r="Q20" s="4">
        <f>'Regions By Outlet Data'!E63</f>
        <v>1.1692189155546111E-2</v>
      </c>
      <c r="R20" s="11">
        <f>'Regions By Outlet Data'!F63</f>
        <v>2444979574.6745195</v>
      </c>
      <c r="S20" s="3">
        <f>'Regions By Outlet Data'!G63</f>
        <v>46476296.149402142</v>
      </c>
      <c r="T20" s="13">
        <f>'Regions By Outlet Data'!H63</f>
        <v>1.9377207680108425E-2</v>
      </c>
      <c r="U20" s="33">
        <f>'Regions By Outlet Data'!I63</f>
        <v>102.67302342607201</v>
      </c>
      <c r="V20" s="23">
        <f>'Regions By Outlet Data'!J63</f>
        <v>9.1256159373884316E-2</v>
      </c>
    </row>
    <row r="21" spans="2:22" ht="15" thickBot="1">
      <c r="B21" s="348"/>
      <c r="C21" s="29" t="s">
        <v>408</v>
      </c>
      <c r="D21" s="90">
        <f>'Regions By Outlet Data'!C56</f>
        <v>426226895.48009968</v>
      </c>
      <c r="E21" s="91">
        <f>'Regions By Outlet Data'!D56</f>
        <v>827867.39883506298</v>
      </c>
      <c r="F21" s="92">
        <f>'Regions By Outlet Data'!E56</f>
        <v>1.9460961219613182E-3</v>
      </c>
      <c r="G21" s="93">
        <f>'Regions By Outlet Data'!F56</f>
        <v>2105554378.5856986</v>
      </c>
      <c r="H21" s="94">
        <f>'Regions By Outlet Data'!G56</f>
        <v>87756571.798191547</v>
      </c>
      <c r="I21" s="95">
        <f>'Regions By Outlet Data'!H56</f>
        <v>4.3491261365729658E-2</v>
      </c>
      <c r="J21" s="96">
        <f>'Regions By Outlet Data'!I56</f>
        <v>107.2966470600589</v>
      </c>
      <c r="K21" s="97">
        <f>'Regions By Outlet Data'!J56</f>
        <v>0.33033629652980778</v>
      </c>
      <c r="M21" s="348"/>
      <c r="N21" s="29" t="s">
        <v>399</v>
      </c>
      <c r="O21" s="90">
        <f>'Regions By Outlet Data'!C64</f>
        <v>411604245.43497646</v>
      </c>
      <c r="P21" s="91">
        <f>'Regions By Outlet Data'!D64</f>
        <v>3130607.2003038526</v>
      </c>
      <c r="Q21" s="92">
        <f>'Regions By Outlet Data'!E64</f>
        <v>7.6641597088948103E-3</v>
      </c>
      <c r="R21" s="93">
        <f>'Regions By Outlet Data'!F64</f>
        <v>1956630359.3219094</v>
      </c>
      <c r="S21" s="94">
        <f>'Regions By Outlet Data'!G64</f>
        <v>103632253.93475151</v>
      </c>
      <c r="T21" s="95">
        <f>'Regions By Outlet Data'!H64</f>
        <v>5.5926799727136801E-2</v>
      </c>
      <c r="U21" s="96">
        <f>'Regions By Outlet Data'!I64</f>
        <v>108.7717800567432</v>
      </c>
      <c r="V21" s="97">
        <f>'Regions By Outlet Data'!J64</f>
        <v>0.28211271021034179</v>
      </c>
    </row>
    <row r="22" spans="2:22">
      <c r="B22" s="346" t="str">
        <f>'HOME PAGE'!H7</f>
        <v>YTD ENDING 12-29-2024</v>
      </c>
      <c r="C22" s="27" t="s">
        <v>401</v>
      </c>
      <c r="D22" s="8">
        <f>'Regions By Outlet Data'!C94</f>
        <v>347427377.88984889</v>
      </c>
      <c r="E22" s="5">
        <f>'Regions By Outlet Data'!D94</f>
        <v>1016390.6151894331</v>
      </c>
      <c r="F22" s="7">
        <f>'Regions By Outlet Data'!E94</f>
        <v>2.9340599822937075E-3</v>
      </c>
      <c r="G22" s="10">
        <f>'Regions By Outlet Data'!F94</f>
        <v>2088079006.757966</v>
      </c>
      <c r="H22" s="6">
        <f>'Regions By Outlet Data'!G94</f>
        <v>72532444.126728535</v>
      </c>
      <c r="I22" s="12">
        <f>'Regions By Outlet Data'!H94</f>
        <v>3.5986488961108162E-2</v>
      </c>
      <c r="J22" s="32">
        <f>'Regions By Outlet Data'!I94</f>
        <v>83.45420300217647</v>
      </c>
      <c r="K22" s="22">
        <f>'Regions By Outlet Data'!J94</f>
        <v>-0.33676630912383132</v>
      </c>
      <c r="M22" s="346" t="str">
        <f>'HOME PAGE'!H7</f>
        <v>YTD ENDING 12-29-2024</v>
      </c>
      <c r="N22" s="27" t="s">
        <v>392</v>
      </c>
      <c r="O22" s="8">
        <f>'Regions By Outlet Data'!C102</f>
        <v>337778126.73349291</v>
      </c>
      <c r="P22" s="5">
        <f>'Regions By Outlet Data'!D102</f>
        <v>2222886.9389836788</v>
      </c>
      <c r="Q22" s="7">
        <f>'Regions By Outlet Data'!E102</f>
        <v>6.6245037340050272E-3</v>
      </c>
      <c r="R22" s="10">
        <f>'Regions By Outlet Data'!F102</f>
        <v>1988824551.3720465</v>
      </c>
      <c r="S22" s="6">
        <f>'Regions By Outlet Data'!G102</f>
        <v>81012003.837257624</v>
      </c>
      <c r="T22" s="12">
        <f>'Regions By Outlet Data'!H102</f>
        <v>4.2463293336621882E-2</v>
      </c>
      <c r="U22" s="32">
        <f>'Regions By Outlet Data'!I102</f>
        <v>85.173949996055271</v>
      </c>
      <c r="V22" s="22">
        <f>'Regions By Outlet Data'!J102</f>
        <v>-0.55813797561674505</v>
      </c>
    </row>
    <row r="23" spans="2:22">
      <c r="B23" s="347"/>
      <c r="C23" s="28" t="s">
        <v>402</v>
      </c>
      <c r="D23" s="9">
        <f>'Regions By Outlet Data'!C95</f>
        <v>567734085.70714045</v>
      </c>
      <c r="E23" s="2">
        <f>'Regions By Outlet Data'!D95</f>
        <v>-2815790.0033859015</v>
      </c>
      <c r="F23" s="4">
        <f>'Regions By Outlet Data'!E95</f>
        <v>-4.9352214823976549E-3</v>
      </c>
      <c r="G23" s="11">
        <f>'Regions By Outlet Data'!F95</f>
        <v>2424685790.7704268</v>
      </c>
      <c r="H23" s="3">
        <f>'Regions By Outlet Data'!G95</f>
        <v>29009753.853625774</v>
      </c>
      <c r="I23" s="13">
        <f>'Regions By Outlet Data'!H95</f>
        <v>1.2109214020006183E-2</v>
      </c>
      <c r="J23" s="33">
        <f>'Regions By Outlet Data'!I95</f>
        <v>113.49725476194705</v>
      </c>
      <c r="K23" s="23">
        <f>'Regions By Outlet Data'!J95</f>
        <v>0.38161505681227936</v>
      </c>
      <c r="M23" s="347"/>
      <c r="N23" s="28" t="s">
        <v>393</v>
      </c>
      <c r="O23" s="9">
        <f>'Regions By Outlet Data'!C103</f>
        <v>545304106.62349164</v>
      </c>
      <c r="P23" s="2">
        <f>'Regions By Outlet Data'!D103</f>
        <v>-350024.88207745552</v>
      </c>
      <c r="Q23" s="4">
        <f>'Regions By Outlet Data'!E103</f>
        <v>-6.4147756219066229E-4</v>
      </c>
      <c r="R23" s="11">
        <f>'Regions By Outlet Data'!F103</f>
        <v>2212458194.996654</v>
      </c>
      <c r="S23" s="3">
        <f>'Regions By Outlet Data'!G103</f>
        <v>42667737.303495884</v>
      </c>
      <c r="T23" s="13">
        <f>'Regions By Outlet Data'!H103</f>
        <v>1.9664450616516518E-2</v>
      </c>
      <c r="U23" s="33">
        <f>'Regions By Outlet Data'!I103</f>
        <v>114.43799663882103</v>
      </c>
      <c r="V23" s="23">
        <f>'Regions By Outlet Data'!J103</f>
        <v>0.17113261856347606</v>
      </c>
    </row>
    <row r="24" spans="2:22">
      <c r="B24" s="347"/>
      <c r="C24" s="28" t="s">
        <v>403</v>
      </c>
      <c r="D24" s="9">
        <f>'Regions By Outlet Data'!C96</f>
        <v>466393480.93673593</v>
      </c>
      <c r="E24" s="2">
        <f>'Regions By Outlet Data'!D96</f>
        <v>497667.25931054354</v>
      </c>
      <c r="F24" s="4">
        <f>'Regions By Outlet Data'!E96</f>
        <v>1.0681943144806103E-3</v>
      </c>
      <c r="G24" s="11">
        <f>'Regions By Outlet Data'!F96</f>
        <v>2250160972.8524833</v>
      </c>
      <c r="H24" s="3">
        <f>'Regions By Outlet Data'!G96</f>
        <v>30461135.573121548</v>
      </c>
      <c r="I24" s="13">
        <f>'Regions By Outlet Data'!H96</f>
        <v>1.3723087717327179E-2</v>
      </c>
      <c r="J24" s="33">
        <f>'Regions By Outlet Data'!I96</f>
        <v>108.50888291392739</v>
      </c>
      <c r="K24" s="23">
        <f>'Regions By Outlet Data'!J96</f>
        <v>0.75786213727586471</v>
      </c>
      <c r="M24" s="347"/>
      <c r="N24" s="28" t="s">
        <v>394</v>
      </c>
      <c r="O24" s="9">
        <f>'Regions By Outlet Data'!C104</f>
        <v>446891089.4204616</v>
      </c>
      <c r="P24" s="2">
        <f>'Regions By Outlet Data'!D104</f>
        <v>2928072.1744838357</v>
      </c>
      <c r="Q24" s="4">
        <f>'Regions By Outlet Data'!E104</f>
        <v>6.5953065024367489E-3</v>
      </c>
      <c r="R24" s="11">
        <f>'Regions By Outlet Data'!F104</f>
        <v>2068654859.3122005</v>
      </c>
      <c r="S24" s="3">
        <f>'Regions By Outlet Data'!G104</f>
        <v>46837273.875884533</v>
      </c>
      <c r="T24" s="13">
        <f>'Regions By Outlet Data'!H104</f>
        <v>2.3165924667618749E-2</v>
      </c>
      <c r="U24" s="33">
        <f>'Regions By Outlet Data'!I104</f>
        <v>109.14544269013552</v>
      </c>
      <c r="V24" s="23">
        <f>'Regions By Outlet Data'!J104</f>
        <v>0.68953854437917528</v>
      </c>
    </row>
    <row r="25" spans="2:22">
      <c r="B25" s="347"/>
      <c r="C25" s="28" t="s">
        <v>404</v>
      </c>
      <c r="D25" s="9">
        <f>'Regions By Outlet Data'!C97</f>
        <v>552492796.44385362</v>
      </c>
      <c r="E25" s="2">
        <f>'Regions By Outlet Data'!D97</f>
        <v>-5487213.7537264824</v>
      </c>
      <c r="F25" s="4">
        <f>'Regions By Outlet Data'!E97</f>
        <v>-9.8340687003885072E-3</v>
      </c>
      <c r="G25" s="11">
        <f>'Regions By Outlet Data'!F97</f>
        <v>3241575640.6999998</v>
      </c>
      <c r="H25" s="3">
        <f>'Regions By Outlet Data'!G97</f>
        <v>37208244.257675171</v>
      </c>
      <c r="I25" s="13">
        <f>'Regions By Outlet Data'!H97</f>
        <v>1.1611728511214392E-2</v>
      </c>
      <c r="J25" s="33">
        <f>'Regions By Outlet Data'!I97</f>
        <v>90.883886711564685</v>
      </c>
      <c r="K25" s="23">
        <f>'Regions By Outlet Data'!J97</f>
        <v>-1.0021744999704509</v>
      </c>
      <c r="M25" s="347"/>
      <c r="N25" s="28" t="s">
        <v>395</v>
      </c>
      <c r="O25" s="9">
        <f>'Regions By Outlet Data'!C105</f>
        <v>499095264.51876181</v>
      </c>
      <c r="P25" s="2">
        <f>'Regions By Outlet Data'!D105</f>
        <v>-158195.21058762074</v>
      </c>
      <c r="Q25" s="4">
        <f>'Regions By Outlet Data'!E105</f>
        <v>-3.1686352393708005E-4</v>
      </c>
      <c r="R25" s="11">
        <f>'Regions By Outlet Data'!F105</f>
        <v>2848928310.6082311</v>
      </c>
      <c r="S25" s="3">
        <f>'Regions By Outlet Data'!G105</f>
        <v>60521964.562932014</v>
      </c>
      <c r="T25" s="13">
        <f>'Regions By Outlet Data'!H105</f>
        <v>2.1704858278194725E-2</v>
      </c>
      <c r="U25" s="33">
        <f>'Regions By Outlet Data'!I105</f>
        <v>86.185620205595797</v>
      </c>
      <c r="V25" s="23">
        <f>'Regions By Outlet Data'!J105</f>
        <v>-0.65559618312560985</v>
      </c>
    </row>
    <row r="26" spans="2:22">
      <c r="B26" s="347"/>
      <c r="C26" s="28" t="s">
        <v>405</v>
      </c>
      <c r="D26" s="9">
        <f>'Regions By Outlet Data'!C98</f>
        <v>286278221.99912328</v>
      </c>
      <c r="E26" s="2">
        <f>'Regions By Outlet Data'!D98</f>
        <v>-1851852.5749548078</v>
      </c>
      <c r="F26" s="4">
        <f>'Regions By Outlet Data'!E98</f>
        <v>-6.427140858836995E-3</v>
      </c>
      <c r="G26" s="11">
        <f>'Regions By Outlet Data'!F98</f>
        <v>1407487318.9680865</v>
      </c>
      <c r="H26" s="3">
        <f>'Regions By Outlet Data'!G98</f>
        <v>19343348.951167822</v>
      </c>
      <c r="I26" s="13">
        <f>'Regions By Outlet Data'!H98</f>
        <v>1.3934684995917294E-2</v>
      </c>
      <c r="J26" s="33">
        <f>'Regions By Outlet Data'!I98</f>
        <v>124.52542454190956</v>
      </c>
      <c r="K26" s="23">
        <f>'Regions By Outlet Data'!J98</f>
        <v>0.56334055616822809</v>
      </c>
      <c r="M26" s="347"/>
      <c r="N26" s="28" t="s">
        <v>396</v>
      </c>
      <c r="O26" s="9">
        <f>'Regions By Outlet Data'!C106</f>
        <v>271305874.96177542</v>
      </c>
      <c r="P26" s="2">
        <f>'Regions By Outlet Data'!D106</f>
        <v>154799.48531544209</v>
      </c>
      <c r="Q26" s="4">
        <f>'Regions By Outlet Data'!E106</f>
        <v>5.708975523826791E-4</v>
      </c>
      <c r="R26" s="11">
        <f>'Regions By Outlet Data'!F106</f>
        <v>1255349521.4612765</v>
      </c>
      <c r="S26" s="3">
        <f>'Regions By Outlet Data'!G106</f>
        <v>30311477.452694416</v>
      </c>
      <c r="T26" s="13">
        <f>'Regions By Outlet Data'!H106</f>
        <v>2.4743294790673512E-2</v>
      </c>
      <c r="U26" s="33">
        <f>'Regions By Outlet Data'!I106</f>
        <v>123.88536601639247</v>
      </c>
      <c r="V26" s="23">
        <f>'Regions By Outlet Data'!J106</f>
        <v>0.66416758455619629</v>
      </c>
    </row>
    <row r="27" spans="2:22">
      <c r="B27" s="347"/>
      <c r="C27" s="28" t="s">
        <v>406</v>
      </c>
      <c r="D27" s="9">
        <f>'Regions By Outlet Data'!C99</f>
        <v>371021500.06252605</v>
      </c>
      <c r="E27" s="2">
        <f>'Regions By Outlet Data'!D99</f>
        <v>-553795.35996299982</v>
      </c>
      <c r="F27" s="4">
        <f>'Regions By Outlet Data'!E99</f>
        <v>-1.4903987611267931E-3</v>
      </c>
      <c r="G27" s="11">
        <f>'Regions By Outlet Data'!F99</f>
        <v>1901495224.8241258</v>
      </c>
      <c r="H27" s="3">
        <f>'Regions By Outlet Data'!G99</f>
        <v>40977160.67942667</v>
      </c>
      <c r="I27" s="13">
        <f>'Regions By Outlet Data'!H99</f>
        <v>2.202459705666138E-2</v>
      </c>
      <c r="J27" s="33">
        <f>'Regions By Outlet Data'!I99</f>
        <v>84.086062195483208</v>
      </c>
      <c r="K27" s="23">
        <f>'Regions By Outlet Data'!J99</f>
        <v>9.0127352794667104E-2</v>
      </c>
      <c r="M27" s="347"/>
      <c r="N27" s="28" t="s">
        <v>397</v>
      </c>
      <c r="O27" s="9">
        <f>'Regions By Outlet Data'!C107</f>
        <v>354871370.97854215</v>
      </c>
      <c r="P27" s="2">
        <f>'Regions By Outlet Data'!D107</f>
        <v>2319876.4852026105</v>
      </c>
      <c r="Q27" s="4">
        <f>'Regions By Outlet Data'!E107</f>
        <v>6.58024862023791E-3</v>
      </c>
      <c r="R27" s="11">
        <f>'Regions By Outlet Data'!F107</f>
        <v>1739111059.2494342</v>
      </c>
      <c r="S27" s="3">
        <f>'Regions By Outlet Data'!G107</f>
        <v>57147283.837455273</v>
      </c>
      <c r="T27" s="13">
        <f>'Regions By Outlet Data'!H107</f>
        <v>3.3976524746175144E-2</v>
      </c>
      <c r="U27" s="33">
        <f>'Regions By Outlet Data'!I107</f>
        <v>84.428095416517465</v>
      </c>
      <c r="V27" s="23">
        <f>'Regions By Outlet Data'!J107</f>
        <v>0.24830964720267446</v>
      </c>
    </row>
    <row r="28" spans="2:22">
      <c r="B28" s="347"/>
      <c r="C28" s="28" t="s">
        <v>407</v>
      </c>
      <c r="D28" s="9">
        <f>'Regions By Outlet Data'!C100</f>
        <v>496031670.54754901</v>
      </c>
      <c r="E28" s="2">
        <f>'Regions By Outlet Data'!D100</f>
        <v>3281853.9042944312</v>
      </c>
      <c r="F28" s="4">
        <f>'Regions By Outlet Data'!E100</f>
        <v>6.6602843744342924E-3</v>
      </c>
      <c r="G28" s="11">
        <f>'Regions By Outlet Data'!F100</f>
        <v>2624589587.4385967</v>
      </c>
      <c r="H28" s="3">
        <f>'Regions By Outlet Data'!G100</f>
        <v>24934596.784691334</v>
      </c>
      <c r="I28" s="13">
        <f>'Regions By Outlet Data'!H100</f>
        <v>9.5915022856242153E-3</v>
      </c>
      <c r="J28" s="33">
        <f>'Regions By Outlet Data'!I100</f>
        <v>101.03088624236014</v>
      </c>
      <c r="K28" s="23">
        <f>'Regions By Outlet Data'!J100</f>
        <v>0.20995116750914633</v>
      </c>
      <c r="M28" s="347"/>
      <c r="N28" s="28" t="s">
        <v>398</v>
      </c>
      <c r="O28" s="9">
        <f>'Regions By Outlet Data'!C108</f>
        <v>480198173.89171511</v>
      </c>
      <c r="P28" s="2">
        <f>'Regions By Outlet Data'!D108</f>
        <v>5549679.9732893109</v>
      </c>
      <c r="Q28" s="4">
        <f>'Regions By Outlet Data'!E108</f>
        <v>1.1692189155546108E-2</v>
      </c>
      <c r="R28" s="11">
        <f>'Regions By Outlet Data'!F108</f>
        <v>2444979574.6745205</v>
      </c>
      <c r="S28" s="3">
        <f>'Regions By Outlet Data'!G108</f>
        <v>46476296.149404049</v>
      </c>
      <c r="T28" s="13">
        <f>'Regions By Outlet Data'!H108</f>
        <v>1.9377207680109226E-2</v>
      </c>
      <c r="U28" s="33">
        <f>'Regions By Outlet Data'!I108</f>
        <v>102.67302342607204</v>
      </c>
      <c r="V28" s="23">
        <f>'Regions By Outlet Data'!J108</f>
        <v>9.1256159373941159E-2</v>
      </c>
    </row>
    <row r="29" spans="2:22" ht="15" thickBot="1">
      <c r="B29" s="348"/>
      <c r="C29" s="66" t="s">
        <v>408</v>
      </c>
      <c r="D29" s="90">
        <f>'Regions By Outlet Data'!C101</f>
        <v>426226895.48009992</v>
      </c>
      <c r="E29" s="91">
        <f>'Regions By Outlet Data'!D101</f>
        <v>827867.39883512259</v>
      </c>
      <c r="F29" s="92">
        <f>'Regions By Outlet Data'!E101</f>
        <v>1.9460961219614575E-3</v>
      </c>
      <c r="G29" s="93">
        <f>'Regions By Outlet Data'!F101</f>
        <v>2105554378.5856979</v>
      </c>
      <c r="H29" s="94">
        <f>'Regions By Outlet Data'!G101</f>
        <v>87756571.798190832</v>
      </c>
      <c r="I29" s="95">
        <f>'Regions By Outlet Data'!H101</f>
        <v>4.3491261365729304E-2</v>
      </c>
      <c r="J29" s="96">
        <f>'Regions By Outlet Data'!I101</f>
        <v>107.29664706005889</v>
      </c>
      <c r="K29" s="97">
        <f>'Regions By Outlet Data'!J101</f>
        <v>0.33033629652970831</v>
      </c>
      <c r="M29" s="348"/>
      <c r="N29" s="29" t="s">
        <v>399</v>
      </c>
      <c r="O29" s="90">
        <f>'Regions By Outlet Data'!C109</f>
        <v>411604245.43497634</v>
      </c>
      <c r="P29" s="91">
        <f>'Regions By Outlet Data'!D109</f>
        <v>3130607.2003038526</v>
      </c>
      <c r="Q29" s="92">
        <f>'Regions By Outlet Data'!E109</f>
        <v>7.6641597088948129E-3</v>
      </c>
      <c r="R29" s="93">
        <f>'Regions By Outlet Data'!F109</f>
        <v>1956630359.321909</v>
      </c>
      <c r="S29" s="94">
        <f>'Regions By Outlet Data'!G109</f>
        <v>103632253.93475175</v>
      </c>
      <c r="T29" s="95">
        <f>'Regions By Outlet Data'!H109</f>
        <v>5.5926799727136947E-2</v>
      </c>
      <c r="U29" s="96">
        <f>'Regions By Outlet Data'!I109</f>
        <v>108.77178005674317</v>
      </c>
      <c r="V29" s="97">
        <f>'Regions By Outlet Data'!J109</f>
        <v>0.28211271021038442</v>
      </c>
    </row>
    <row r="30" spans="2:22">
      <c r="N30" s="19"/>
      <c r="Q30" s="19"/>
      <c r="T30" s="19"/>
      <c r="U30" s="19"/>
      <c r="V30" s="19"/>
    </row>
    <row r="31" spans="2:22" ht="23.5">
      <c r="B31" s="333" t="s">
        <v>139</v>
      </c>
      <c r="C31" s="333"/>
      <c r="D31" s="333"/>
      <c r="E31" s="333"/>
      <c r="F31" s="333"/>
      <c r="G31" s="333"/>
      <c r="H31" s="333"/>
      <c r="I31" s="333"/>
      <c r="J31" s="333"/>
      <c r="K31" s="333"/>
      <c r="M31" s="333" t="s">
        <v>139</v>
      </c>
      <c r="N31" s="333"/>
      <c r="O31" s="333"/>
      <c r="P31" s="333"/>
      <c r="Q31" s="333"/>
      <c r="R31" s="333"/>
      <c r="S31" s="333"/>
      <c r="T31" s="333"/>
      <c r="U31" s="333"/>
      <c r="V31" s="333"/>
    </row>
    <row r="32" spans="2:22" ht="15" thickBot="1">
      <c r="B32" s="349" t="s">
        <v>317</v>
      </c>
      <c r="C32" s="349"/>
      <c r="D32" s="349"/>
      <c r="E32" s="349"/>
      <c r="F32" s="349"/>
      <c r="G32" s="349"/>
      <c r="H32" s="349"/>
      <c r="I32" s="349"/>
      <c r="J32" s="349"/>
      <c r="K32" s="349"/>
      <c r="M32" s="349" t="s">
        <v>318</v>
      </c>
      <c r="N32" s="349"/>
      <c r="O32" s="349"/>
      <c r="P32" s="349"/>
      <c r="Q32" s="349"/>
      <c r="R32" s="349"/>
      <c r="S32" s="349"/>
      <c r="T32" s="349"/>
      <c r="U32" s="349"/>
      <c r="V32" s="349"/>
    </row>
    <row r="33" spans="2:22" ht="21" customHeight="1">
      <c r="C33" s="342"/>
      <c r="D33" s="338" t="s">
        <v>76</v>
      </c>
      <c r="E33" s="343"/>
      <c r="F33" s="339"/>
      <c r="G33" s="344" t="s">
        <v>21</v>
      </c>
      <c r="H33" s="343"/>
      <c r="I33" s="345"/>
      <c r="J33" s="340" t="s">
        <v>26</v>
      </c>
      <c r="K33" s="341"/>
      <c r="N33" s="342"/>
      <c r="O33" s="338" t="s">
        <v>76</v>
      </c>
      <c r="P33" s="343"/>
      <c r="Q33" s="339"/>
      <c r="R33" s="344" t="s">
        <v>21</v>
      </c>
      <c r="S33" s="343"/>
      <c r="T33" s="345"/>
      <c r="U33" s="338" t="s">
        <v>26</v>
      </c>
      <c r="V33" s="339"/>
    </row>
    <row r="34" spans="2:22" ht="29.5" thickBot="1">
      <c r="C34" s="342"/>
      <c r="D34" s="24" t="s">
        <v>18</v>
      </c>
      <c r="E34" s="25" t="s">
        <v>24</v>
      </c>
      <c r="F34" s="20" t="s">
        <v>25</v>
      </c>
      <c r="G34" s="26" t="s">
        <v>18</v>
      </c>
      <c r="H34" s="25" t="s">
        <v>24</v>
      </c>
      <c r="I34" s="31" t="s">
        <v>25</v>
      </c>
      <c r="J34" s="24" t="s">
        <v>18</v>
      </c>
      <c r="K34" s="20" t="s">
        <v>23</v>
      </c>
      <c r="N34" s="342"/>
      <c r="O34" s="24" t="s">
        <v>18</v>
      </c>
      <c r="P34" s="25" t="s">
        <v>24</v>
      </c>
      <c r="Q34" s="20" t="s">
        <v>25</v>
      </c>
      <c r="R34" s="26" t="s">
        <v>18</v>
      </c>
      <c r="S34" s="25" t="s">
        <v>24</v>
      </c>
      <c r="T34" s="31" t="s">
        <v>25</v>
      </c>
      <c r="U34" s="24" t="s">
        <v>18</v>
      </c>
      <c r="V34" s="20" t="s">
        <v>23</v>
      </c>
    </row>
    <row r="35" spans="2:22">
      <c r="B35" s="346" t="str">
        <f>'HOME PAGE'!H5</f>
        <v>4 WEEKS ENDING 12-29-2024</v>
      </c>
      <c r="C35" s="30" t="s">
        <v>27</v>
      </c>
      <c r="D35" s="8">
        <f>'Regions By Outlet Data'!C20</f>
        <v>13931293.580006532</v>
      </c>
      <c r="E35" s="5">
        <f>'Regions By Outlet Data'!D20</f>
        <v>-453998.26641748659</v>
      </c>
      <c r="F35" s="7">
        <f>'Regions By Outlet Data'!E20</f>
        <v>-3.1559892650377071E-2</v>
      </c>
      <c r="G35" s="10">
        <f>'Regions By Outlet Data'!F20</f>
        <v>98655809.148604587</v>
      </c>
      <c r="H35" s="6">
        <f>'Regions By Outlet Data'!G20</f>
        <v>1919615.4414636642</v>
      </c>
      <c r="I35" s="12">
        <f>'Regions By Outlet Data'!H20</f>
        <v>1.9843818201852208E-2</v>
      </c>
      <c r="J35" s="32">
        <f>'Regions By Outlet Data'!I20</f>
        <v>81.120304622125403</v>
      </c>
      <c r="K35" s="22">
        <f>'Regions By Outlet Data'!J20</f>
        <v>-1.394023560374734</v>
      </c>
      <c r="M35" s="350" t="str">
        <f>'HOME PAGE'!H5</f>
        <v>4 WEEKS ENDING 12-29-2024</v>
      </c>
      <c r="N35" s="30" t="s">
        <v>44</v>
      </c>
      <c r="O35" s="8">
        <f>'Regions By Outlet Data'!C28</f>
        <v>139634.73718958616</v>
      </c>
      <c r="P35" s="5">
        <f>'Regions By Outlet Data'!D28</f>
        <v>-43421.024075250665</v>
      </c>
      <c r="Q35" s="7">
        <f>'Regions By Outlet Data'!E28</f>
        <v>-0.23720107892387546</v>
      </c>
      <c r="R35" s="10">
        <f>'Regions By Outlet Data'!F28</f>
        <v>1207396.4352472913</v>
      </c>
      <c r="S35" s="6">
        <f>'Regions By Outlet Data'!G28</f>
        <v>-126516.56729614222</v>
      </c>
      <c r="T35" s="12">
        <f>'Regions By Outlet Data'!H28</f>
        <v>-9.4846190909682437E-2</v>
      </c>
      <c r="U35" s="32">
        <f>'Regions By Outlet Data'!I28</f>
        <v>76.198985505435218</v>
      </c>
      <c r="V35" s="22">
        <f>'Regions By Outlet Data'!J28</f>
        <v>-6.7466203244740655</v>
      </c>
    </row>
    <row r="36" spans="2:22">
      <c r="B36" s="347"/>
      <c r="C36" s="28" t="s">
        <v>28</v>
      </c>
      <c r="D36" s="9">
        <f>'Regions By Outlet Data'!C21</f>
        <v>27086024.183603421</v>
      </c>
      <c r="E36" s="2">
        <f>'Regions By Outlet Data'!D21</f>
        <v>-484682.90014260635</v>
      </c>
      <c r="F36" s="4">
        <f>'Regions By Outlet Data'!E21</f>
        <v>-1.7579632566926264E-2</v>
      </c>
      <c r="G36" s="11">
        <f>'Regions By Outlet Data'!F21</f>
        <v>120962967.00772761</v>
      </c>
      <c r="H36" s="3">
        <f>'Regions By Outlet Data'!G21</f>
        <v>2186830.7811336219</v>
      </c>
      <c r="I36" s="13">
        <f>'Regions By Outlet Data'!H21</f>
        <v>1.8411364863407557E-2</v>
      </c>
      <c r="J36" s="33">
        <f>'Regions By Outlet Data'!I21</f>
        <v>131.26217701786732</v>
      </c>
      <c r="K36" s="23">
        <f>'Regions By Outlet Data'!J21</f>
        <v>1.6391736769774354</v>
      </c>
      <c r="M36" s="351"/>
      <c r="N36" s="28" t="s">
        <v>45</v>
      </c>
      <c r="O36" s="9">
        <f>'Regions By Outlet Data'!C29</f>
        <v>263398.10539471405</v>
      </c>
      <c r="P36" s="2">
        <f>'Regions By Outlet Data'!D29</f>
        <v>-38659.862573775812</v>
      </c>
      <c r="Q36" s="4">
        <f>'Regions By Outlet Data'!E29</f>
        <v>-0.12798822303475452</v>
      </c>
      <c r="R36" s="11">
        <f>'Regions By Outlet Data'!F29</f>
        <v>1917471.0320901037</v>
      </c>
      <c r="S36" s="3">
        <f>'Regions By Outlet Data'!G29</f>
        <v>-77978.110165102873</v>
      </c>
      <c r="T36" s="13">
        <f>'Regions By Outlet Data'!H29</f>
        <v>-3.907797423339688E-2</v>
      </c>
      <c r="U36" s="33">
        <f>'Regions By Outlet Data'!I29</f>
        <v>119.6257232836769</v>
      </c>
      <c r="V36" s="23">
        <f>'Regions By Outlet Data'!J29</f>
        <v>7.4435723375914478</v>
      </c>
    </row>
    <row r="37" spans="2:22">
      <c r="B37" s="347"/>
      <c r="C37" s="28" t="s">
        <v>29</v>
      </c>
      <c r="D37" s="9">
        <f>'Regions By Outlet Data'!C22</f>
        <v>20439977.492743433</v>
      </c>
      <c r="E37" s="2">
        <f>'Regions By Outlet Data'!D22</f>
        <v>-457644.25062636659</v>
      </c>
      <c r="F37" s="4">
        <f>'Regions By Outlet Data'!E22</f>
        <v>-2.1899346071356834E-2</v>
      </c>
      <c r="G37" s="11">
        <f>'Regions By Outlet Data'!F22</f>
        <v>108665496.69516148</v>
      </c>
      <c r="H37" s="3">
        <f>'Regions By Outlet Data'!G22</f>
        <v>2524656.8129382133</v>
      </c>
      <c r="I37" s="13">
        <f>'Regions By Outlet Data'!H22</f>
        <v>2.3785913280313598E-2</v>
      </c>
      <c r="J37" s="33">
        <f>'Regions By Outlet Data'!I22</f>
        <v>115.27820023655929</v>
      </c>
      <c r="K37" s="23">
        <f>'Regions By Outlet Data'!J22</f>
        <v>0.66501462093521013</v>
      </c>
      <c r="M37" s="351"/>
      <c r="N37" s="28" t="s">
        <v>46</v>
      </c>
      <c r="O37" s="9">
        <f>'Regions By Outlet Data'!C30</f>
        <v>132215.24225791029</v>
      </c>
      <c r="P37" s="2">
        <f>'Regions By Outlet Data'!D30</f>
        <v>-27646.012360479188</v>
      </c>
      <c r="Q37" s="4">
        <f>'Regions By Outlet Data'!E30</f>
        <v>-0.17293754153546445</v>
      </c>
      <c r="R37" s="11">
        <f>'Regions By Outlet Data'!F30</f>
        <v>1142988.3799682939</v>
      </c>
      <c r="S37" s="3">
        <f>'Regions By Outlet Data'!G30</f>
        <v>-70072.12647253531</v>
      </c>
      <c r="T37" s="13">
        <f>'Regions By Outlet Data'!H30</f>
        <v>-5.7764741412718056E-2</v>
      </c>
      <c r="U37" s="33">
        <f>'Regions By Outlet Data'!I30</f>
        <v>69.882090489718507</v>
      </c>
      <c r="V37" s="23">
        <f>'Regions By Outlet Data'!J30</f>
        <v>0.62245084398880124</v>
      </c>
    </row>
    <row r="38" spans="2:22">
      <c r="B38" s="347"/>
      <c r="C38" s="28" t="s">
        <v>30</v>
      </c>
      <c r="D38" s="9">
        <f>'Regions By Outlet Data'!C23</f>
        <v>26106442.210617669</v>
      </c>
      <c r="E38" s="2">
        <f>'Regions By Outlet Data'!D23</f>
        <v>-365064.36028948426</v>
      </c>
      <c r="F38" s="4">
        <f>'Regions By Outlet Data'!E23</f>
        <v>-1.3790841836357705E-2</v>
      </c>
      <c r="G38" s="11">
        <f>'Regions By Outlet Data'!F23</f>
        <v>166327147.31017509</v>
      </c>
      <c r="H38" s="3">
        <f>'Regions By Outlet Data'!G23</f>
        <v>2879309.027035445</v>
      </c>
      <c r="I38" s="13">
        <f>'Regions By Outlet Data'!H23</f>
        <v>1.7616072854066363E-2</v>
      </c>
      <c r="J38" s="33">
        <f>'Regions By Outlet Data'!I23</f>
        <v>104.10268119379766</v>
      </c>
      <c r="K38" s="23">
        <f>'Regions By Outlet Data'!J23</f>
        <v>0.72785589242974424</v>
      </c>
      <c r="M38" s="351"/>
      <c r="N38" s="28" t="s">
        <v>47</v>
      </c>
      <c r="O38" s="9">
        <f>'Regions By Outlet Data'!C31</f>
        <v>416278.03079450928</v>
      </c>
      <c r="P38" s="2">
        <f>'Regions By Outlet Data'!D31</f>
        <v>-97424.462747944053</v>
      </c>
      <c r="Q38" s="4">
        <f>'Regions By Outlet Data'!E31</f>
        <v>-0.18965152782520553</v>
      </c>
      <c r="R38" s="11">
        <f>'Regions By Outlet Data'!F31</f>
        <v>3419364.0913763214</v>
      </c>
      <c r="S38" s="3">
        <f>'Regions By Outlet Data'!G31</f>
        <v>-433273.79088864988</v>
      </c>
      <c r="T38" s="13">
        <f>'Regions By Outlet Data'!H31</f>
        <v>-0.11246159232435507</v>
      </c>
      <c r="U38" s="33">
        <f>'Regions By Outlet Data'!I31</f>
        <v>155.56622215111514</v>
      </c>
      <c r="V38" s="23">
        <f>'Regions By Outlet Data'!J31</f>
        <v>-2.9037911223958019</v>
      </c>
    </row>
    <row r="39" spans="2:22" ht="15" thickBot="1">
      <c r="B39" s="347"/>
      <c r="C39" s="28" t="s">
        <v>31</v>
      </c>
      <c r="D39" s="9">
        <f>'Regions By Outlet Data'!C24</f>
        <v>10428157.0579511</v>
      </c>
      <c r="E39" s="2">
        <f>'Regions By Outlet Data'!D24</f>
        <v>-263170.95520452224</v>
      </c>
      <c r="F39" s="4">
        <f>'Regions By Outlet Data'!E24</f>
        <v>-2.4615366293194985E-2</v>
      </c>
      <c r="G39" s="11">
        <f>'Regions By Outlet Data'!F24</f>
        <v>56994898.449562572</v>
      </c>
      <c r="H39" s="3">
        <f>'Regions By Outlet Data'!G24</f>
        <v>877526.53809612244</v>
      </c>
      <c r="I39" s="13">
        <f>'Regions By Outlet Data'!H24</f>
        <v>1.5637342024508057E-2</v>
      </c>
      <c r="J39" s="33">
        <f>'Regions By Outlet Data'!I24</f>
        <v>109.95911514778287</v>
      </c>
      <c r="K39" s="23">
        <f>'Regions By Outlet Data'!J24</f>
        <v>0.8811403884274398</v>
      </c>
      <c r="M39" s="352"/>
      <c r="N39" s="29" t="s">
        <v>48</v>
      </c>
      <c r="O39" s="90">
        <f>'Regions By Outlet Data'!C32</f>
        <v>119291.90556318447</v>
      </c>
      <c r="P39" s="91">
        <f>'Regions By Outlet Data'!D32</f>
        <v>-18807.715386738069</v>
      </c>
      <c r="Q39" s="92">
        <f>'Regions By Outlet Data'!E32</f>
        <v>-0.13618947870652079</v>
      </c>
      <c r="R39" s="93">
        <f>'Regions By Outlet Data'!F32</f>
        <v>861351.96070364711</v>
      </c>
      <c r="S39" s="94">
        <f>'Regions By Outlet Data'!G32</f>
        <v>-38114.093798675109</v>
      </c>
      <c r="T39" s="95">
        <f>'Regions By Outlet Data'!H32</f>
        <v>-4.237413252884098E-2</v>
      </c>
      <c r="U39" s="96">
        <f>'Regions By Outlet Data'!I32</f>
        <v>68.222529543335511</v>
      </c>
      <c r="V39" s="97">
        <f>'Regions By Outlet Data'!J32</f>
        <v>3.172509291296123</v>
      </c>
    </row>
    <row r="40" spans="2:22">
      <c r="B40" s="347"/>
      <c r="C40" s="28" t="s">
        <v>32</v>
      </c>
      <c r="D40" s="9">
        <f>'Regions By Outlet Data'!C25</f>
        <v>10269838.790250262</v>
      </c>
      <c r="E40" s="2">
        <f>'Regions By Outlet Data'!D25</f>
        <v>-260389.09025479108</v>
      </c>
      <c r="F40" s="4">
        <f>'Regions By Outlet Data'!E25</f>
        <v>-2.4727773530604947E-2</v>
      </c>
      <c r="G40" s="11">
        <f>'Regions By Outlet Data'!F25</f>
        <v>60499382.531917959</v>
      </c>
      <c r="H40" s="3">
        <f>'Regions By Outlet Data'!G25</f>
        <v>1392908.3565842956</v>
      </c>
      <c r="I40" s="13">
        <f>'Regions By Outlet Data'!H25</f>
        <v>2.3566087742814216E-2</v>
      </c>
      <c r="J40" s="33">
        <f>'Regions By Outlet Data'!I25</f>
        <v>56.421225783100162</v>
      </c>
      <c r="K40" s="23">
        <f>'Regions By Outlet Data'!J25</f>
        <v>-2.7525677791672365E-2</v>
      </c>
      <c r="M40" s="350" t="str">
        <f>'HOME PAGE'!H6</f>
        <v>LATEST 52 WEEKS ENDING 12-29-2024</v>
      </c>
      <c r="N40" s="30" t="s">
        <v>44</v>
      </c>
      <c r="O40" s="8">
        <f>'Regions By Outlet Data'!C73</f>
        <v>1959682.1451854573</v>
      </c>
      <c r="P40" s="5">
        <f>'Regions By Outlet Data'!D73</f>
        <v>-540278.133398331</v>
      </c>
      <c r="Q40" s="7">
        <f>'Regions By Outlet Data'!E73</f>
        <v>-0.2161146871119069</v>
      </c>
      <c r="R40" s="10">
        <f>'Regions By Outlet Data'!F73</f>
        <v>15385947.870630693</v>
      </c>
      <c r="S40" s="6">
        <f>'Regions By Outlet Data'!G73</f>
        <v>-2143364.0499833226</v>
      </c>
      <c r="T40" s="12">
        <f>'Regions By Outlet Data'!H73</f>
        <v>-0.12227314224825803</v>
      </c>
      <c r="U40" s="32">
        <f>'Regions By Outlet Data'!I73</f>
        <v>84.170424047220507</v>
      </c>
      <c r="V40" s="22">
        <f>'Regions By Outlet Data'!J73</f>
        <v>-4.5686948116602935</v>
      </c>
    </row>
    <row r="41" spans="2:22">
      <c r="B41" s="347"/>
      <c r="C41" s="28" t="s">
        <v>33</v>
      </c>
      <c r="D41" s="9">
        <f>'Regions By Outlet Data'!C26</f>
        <v>18913656.436702434</v>
      </c>
      <c r="E41" s="2">
        <f>'Regions By Outlet Data'!D26</f>
        <v>-729238.82668339834</v>
      </c>
      <c r="F41" s="4">
        <f>'Regions By Outlet Data'!E26</f>
        <v>-3.7124813674626292E-2</v>
      </c>
      <c r="G41" s="11">
        <f>'Regions By Outlet Data'!F26</f>
        <v>115865238.13775019</v>
      </c>
      <c r="H41" s="3">
        <f>'Regions By Outlet Data'!G26</f>
        <v>-1481847.2708739787</v>
      </c>
      <c r="I41" s="13">
        <f>'Regions By Outlet Data'!H26</f>
        <v>-1.2627900094100451E-2</v>
      </c>
      <c r="J41" s="33">
        <f>'Regions By Outlet Data'!I26</f>
        <v>93.384372644966689</v>
      </c>
      <c r="K41" s="23">
        <f>'Regions By Outlet Data'!J26</f>
        <v>-1.9248407712892401</v>
      </c>
      <c r="M41" s="351"/>
      <c r="N41" s="28" t="s">
        <v>45</v>
      </c>
      <c r="O41" s="9">
        <f>'Regions By Outlet Data'!C74</f>
        <v>3233399.8902909528</v>
      </c>
      <c r="P41" s="2">
        <f>'Regions By Outlet Data'!D74</f>
        <v>-627020.76836477127</v>
      </c>
      <c r="Q41" s="4">
        <f>'Regions By Outlet Data'!E74</f>
        <v>-0.16242291289134084</v>
      </c>
      <c r="R41" s="11">
        <f>'Regions By Outlet Data'!F74</f>
        <v>22817323.438346796</v>
      </c>
      <c r="S41" s="3">
        <f>'Regions By Outlet Data'!G74</f>
        <v>-2591948.5943739638</v>
      </c>
      <c r="T41" s="13">
        <f>'Regions By Outlet Data'!H74</f>
        <v>-0.10200798318960831</v>
      </c>
      <c r="U41" s="33">
        <f>'Regions By Outlet Data'!I74</f>
        <v>115.5818153126458</v>
      </c>
      <c r="V41" s="23">
        <f>'Regions By Outlet Data'!J74</f>
        <v>3.2662055006865103</v>
      </c>
    </row>
    <row r="42" spans="2:22" ht="15" thickBot="1">
      <c r="B42" s="348"/>
      <c r="C42" s="29" t="s">
        <v>34</v>
      </c>
      <c r="D42" s="90">
        <f>'Regions By Outlet Data'!C27</f>
        <v>17768232.506173473</v>
      </c>
      <c r="E42" s="91">
        <f>'Regions By Outlet Data'!D27</f>
        <v>-422399.76216360927</v>
      </c>
      <c r="F42" s="92">
        <f>'Regions By Outlet Data'!E27</f>
        <v>-2.322073009517351E-2</v>
      </c>
      <c r="G42" s="93">
        <f>'Regions By Outlet Data'!F27</f>
        <v>100059765.67571905</v>
      </c>
      <c r="H42" s="94">
        <f>'Regions By Outlet Data'!G27</f>
        <v>4588480.3973094523</v>
      </c>
      <c r="I42" s="95">
        <f>'Regions By Outlet Data'!H27</f>
        <v>4.8061366136725889E-2</v>
      </c>
      <c r="J42" s="96">
        <f>'Regions By Outlet Data'!I27</f>
        <v>108.42850796819327</v>
      </c>
      <c r="K42" s="97">
        <f>'Regions By Outlet Data'!J27</f>
        <v>-3.994678516409067E-2</v>
      </c>
      <c r="M42" s="351"/>
      <c r="N42" s="28" t="s">
        <v>46</v>
      </c>
      <c r="O42" s="9">
        <f>'Regions By Outlet Data'!C75</f>
        <v>1596125.4908875674</v>
      </c>
      <c r="P42" s="2">
        <f>'Regions By Outlet Data'!D75</f>
        <v>-329712.77983420994</v>
      </c>
      <c r="Q42" s="4">
        <f>'Regions By Outlet Data'!E75</f>
        <v>-0.17120481239093779</v>
      </c>
      <c r="R42" s="11">
        <f>'Regions By Outlet Data'!F75</f>
        <v>12929968.287149854</v>
      </c>
      <c r="S42" s="3">
        <f>'Regions By Outlet Data'!G75</f>
        <v>-1264824.6285317447</v>
      </c>
      <c r="T42" s="13">
        <f>'Regions By Outlet Data'!H75</f>
        <v>-8.9104831331103002E-2</v>
      </c>
      <c r="U42" s="33">
        <f>'Regions By Outlet Data'!I75</f>
        <v>66.400226182215206</v>
      </c>
      <c r="V42" s="23">
        <f>'Regions By Outlet Data'!J75</f>
        <v>1.0376974933228809</v>
      </c>
    </row>
    <row r="43" spans="2:22">
      <c r="B43" s="346" t="str">
        <f>'HOME PAGE'!H6</f>
        <v>LATEST 52 WEEKS ENDING 12-29-2024</v>
      </c>
      <c r="C43" s="30" t="s">
        <v>27</v>
      </c>
      <c r="D43" s="8">
        <f>'Regions By Outlet Data'!C65</f>
        <v>173380694.85086647</v>
      </c>
      <c r="E43" s="5">
        <f>'Regions By Outlet Data'!D65</f>
        <v>-5489404.1871240139</v>
      </c>
      <c r="F43" s="7">
        <f>'Regions By Outlet Data'!E65</f>
        <v>-3.0689333860983166E-2</v>
      </c>
      <c r="G43" s="10">
        <f>'Regions By Outlet Data'!F65</f>
        <v>1147373137.6954415</v>
      </c>
      <c r="H43" s="6">
        <f>'Regions By Outlet Data'!G65</f>
        <v>24053262.21607852</v>
      </c>
      <c r="I43" s="12">
        <f>'Regions By Outlet Data'!H65</f>
        <v>2.1412656128615266E-2</v>
      </c>
      <c r="J43" s="32">
        <f>'Regions By Outlet Data'!I65</f>
        <v>81.905066938364413</v>
      </c>
      <c r="K43" s="22">
        <f>'Regions By Outlet Data'!J65</f>
        <v>-1.8629092369920528</v>
      </c>
      <c r="M43" s="351"/>
      <c r="N43" s="28" t="s">
        <v>47</v>
      </c>
      <c r="O43" s="9">
        <f>'Regions By Outlet Data'!C76</f>
        <v>5478309.8712379951</v>
      </c>
      <c r="P43" s="2">
        <f>'Regions By Outlet Data'!D76</f>
        <v>-1362843.6770707602</v>
      </c>
      <c r="Q43" s="4">
        <f>'Regions By Outlet Data'!E76</f>
        <v>-0.19921255493639334</v>
      </c>
      <c r="R43" s="11">
        <f>'Regions By Outlet Data'!F76</f>
        <v>42672306.11751315</v>
      </c>
      <c r="S43" s="3">
        <f>'Regions By Outlet Data'!G76</f>
        <v>-7292764.0980065241</v>
      </c>
      <c r="T43" s="13">
        <f>'Regions By Outlet Data'!H76</f>
        <v>-0.14595724706379609</v>
      </c>
      <c r="U43" s="33">
        <f>'Regions By Outlet Data'!I76</f>
        <v>161.1374807581318</v>
      </c>
      <c r="V43" s="23">
        <f>'Regions By Outlet Data'!J76</f>
        <v>-4.1868528130321749</v>
      </c>
    </row>
    <row r="44" spans="2:22" ht="15" thickBot="1">
      <c r="B44" s="347"/>
      <c r="C44" s="28" t="s">
        <v>28</v>
      </c>
      <c r="D44" s="9">
        <f>'Regions By Outlet Data'!C66</f>
        <v>333587481.8787846</v>
      </c>
      <c r="E44" s="2">
        <f>'Regions By Outlet Data'!D66</f>
        <v>-7045835.4355797172</v>
      </c>
      <c r="F44" s="4">
        <f>'Regions By Outlet Data'!E66</f>
        <v>-2.0684516391792772E-2</v>
      </c>
      <c r="G44" s="11">
        <f>'Regions By Outlet Data'!F66</f>
        <v>1382186080.0831268</v>
      </c>
      <c r="H44" s="3">
        <f>'Regions By Outlet Data'!G66</f>
        <v>-32284.40825510025</v>
      </c>
      <c r="I44" s="13">
        <f>'Regions By Outlet Data'!H66</f>
        <v>-2.3356952189663622E-5</v>
      </c>
      <c r="J44" s="33">
        <f>'Regions By Outlet Data'!I66</f>
        <v>131.15232321638399</v>
      </c>
      <c r="K44" s="23">
        <f>'Regions By Outlet Data'!J66</f>
        <v>0.39955740300877096</v>
      </c>
      <c r="M44" s="352"/>
      <c r="N44" s="29" t="s">
        <v>48</v>
      </c>
      <c r="O44" s="90">
        <f>'Regions By Outlet Data'!C77</f>
        <v>1446730.6461317418</v>
      </c>
      <c r="P44" s="91">
        <f>'Regions By Outlet Data'!D77</f>
        <v>-230961.20431284443</v>
      </c>
      <c r="Q44" s="92">
        <f>'Regions By Outlet Data'!E77</f>
        <v>-0.13766604651005487</v>
      </c>
      <c r="R44" s="93">
        <f>'Regions By Outlet Data'!F77</f>
        <v>9921396.7674245425</v>
      </c>
      <c r="S44" s="94">
        <f>'Regions By Outlet Data'!G77</f>
        <v>-937753.72041173279</v>
      </c>
      <c r="T44" s="95">
        <f>'Regions By Outlet Data'!H77</f>
        <v>-8.635608480259524E-2</v>
      </c>
      <c r="U44" s="96">
        <f>'Regions By Outlet Data'!I77</f>
        <v>65.121243566503665</v>
      </c>
      <c r="V44" s="97">
        <f>'Regions By Outlet Data'!J77</f>
        <v>3.2143279799744988</v>
      </c>
    </row>
    <row r="45" spans="2:22">
      <c r="B45" s="347"/>
      <c r="C45" s="28" t="s">
        <v>29</v>
      </c>
      <c r="D45" s="9">
        <f>'Regions By Outlet Data'!C67</f>
        <v>251312221.73713034</v>
      </c>
      <c r="E45" s="2">
        <f>'Regions By Outlet Data'!D67</f>
        <v>-1920142.2788372636</v>
      </c>
      <c r="F45" s="4">
        <f>'Regions By Outlet Data'!E67</f>
        <v>-7.5825311124773477E-3</v>
      </c>
      <c r="G45" s="11">
        <f>'Regions By Outlet Data'!F67</f>
        <v>1226736558.4797425</v>
      </c>
      <c r="H45" s="3">
        <f>'Regions By Outlet Data'!G67</f>
        <v>7649090.0387270451</v>
      </c>
      <c r="I45" s="13">
        <f>'Regions By Outlet Data'!H67</f>
        <v>6.2744390675336841E-3</v>
      </c>
      <c r="J45" s="33">
        <f>'Regions By Outlet Data'!I67</f>
        <v>114.98793792219348</v>
      </c>
      <c r="K45" s="23">
        <f>'Regions By Outlet Data'!J67</f>
        <v>1.5948678590531813</v>
      </c>
      <c r="M45" s="350" t="str">
        <f>'HOME PAGE'!H7</f>
        <v>YTD ENDING 12-29-2024</v>
      </c>
      <c r="N45" s="27" t="s">
        <v>44</v>
      </c>
      <c r="O45" s="8">
        <f>'Regions By Outlet Data'!C118</f>
        <v>1959682.1451854566</v>
      </c>
      <c r="P45" s="5">
        <f>'Regions By Outlet Data'!D118</f>
        <v>-540278.1333983317</v>
      </c>
      <c r="Q45" s="7">
        <f>'Regions By Outlet Data'!E118</f>
        <v>-0.21611468711190718</v>
      </c>
      <c r="R45" s="10">
        <f>'Regions By Outlet Data'!F118</f>
        <v>15385947.870630691</v>
      </c>
      <c r="S45" s="6">
        <f>'Regions By Outlet Data'!G118</f>
        <v>-2143364.0499833208</v>
      </c>
      <c r="T45" s="12">
        <f>'Regions By Outlet Data'!H118</f>
        <v>-0.12227314224825794</v>
      </c>
      <c r="U45" s="32">
        <f>'Regions By Outlet Data'!I118</f>
        <v>84.170424047220422</v>
      </c>
      <c r="V45" s="22">
        <f>'Regions By Outlet Data'!J118</f>
        <v>-4.5686948116603929</v>
      </c>
    </row>
    <row r="46" spans="2:22">
      <c r="B46" s="347"/>
      <c r="C46" s="28" t="s">
        <v>30</v>
      </c>
      <c r="D46" s="9">
        <f>'Regions By Outlet Data'!C68</f>
        <v>317338541.33927876</v>
      </c>
      <c r="E46" s="2">
        <f>'Regions By Outlet Data'!D68</f>
        <v>-4204028.0837566257</v>
      </c>
      <c r="F46" s="4">
        <f>'Regions By Outlet Data'!E68</f>
        <v>-1.3074561453247653E-2</v>
      </c>
      <c r="G46" s="11">
        <f>'Regions By Outlet Data'!F68</f>
        <v>1896400260.7369621</v>
      </c>
      <c r="H46" s="3">
        <f>'Regions By Outlet Data'!G68</f>
        <v>20837484.777513742</v>
      </c>
      <c r="I46" s="13">
        <f>'Regions By Outlet Data'!H68</f>
        <v>1.1109990582348959E-2</v>
      </c>
      <c r="J46" s="33">
        <f>'Regions By Outlet Data'!I68</f>
        <v>102.66181736006222</v>
      </c>
      <c r="K46" s="23">
        <f>'Regions By Outlet Data'!J68</f>
        <v>0.14285726344421334</v>
      </c>
      <c r="M46" s="351"/>
      <c r="N46" s="28" t="s">
        <v>45</v>
      </c>
      <c r="O46" s="9">
        <f>'Regions By Outlet Data'!C119</f>
        <v>3233399.8902909528</v>
      </c>
      <c r="P46" s="2">
        <f>'Regions By Outlet Data'!D119</f>
        <v>-627020.7683647708</v>
      </c>
      <c r="Q46" s="4">
        <f>'Regions By Outlet Data'!E119</f>
        <v>-0.16242291289134073</v>
      </c>
      <c r="R46" s="11">
        <f>'Regions By Outlet Data'!F119</f>
        <v>22817323.438346792</v>
      </c>
      <c r="S46" s="3">
        <f>'Regions By Outlet Data'!G119</f>
        <v>-2591948.5943739749</v>
      </c>
      <c r="T46" s="13">
        <f>'Regions By Outlet Data'!H119</f>
        <v>-0.10200798318960871</v>
      </c>
      <c r="U46" s="33">
        <f>'Regions By Outlet Data'!I119</f>
        <v>115.5818153126457</v>
      </c>
      <c r="V46" s="23">
        <f>'Regions By Outlet Data'!J119</f>
        <v>3.2662055006863824</v>
      </c>
    </row>
    <row r="47" spans="2:22">
      <c r="B47" s="347"/>
      <c r="C47" s="28" t="s">
        <v>31</v>
      </c>
      <c r="D47" s="9">
        <f>'Regions By Outlet Data'!C69</f>
        <v>129458142.41409434</v>
      </c>
      <c r="E47" s="2">
        <f>'Regions By Outlet Data'!D69</f>
        <v>-3759336.5521751642</v>
      </c>
      <c r="F47" s="4">
        <f>'Regions By Outlet Data'!E69</f>
        <v>-2.8219544322160783E-2</v>
      </c>
      <c r="G47" s="11">
        <f>'Regions By Outlet Data'!F69</f>
        <v>644119636.62130284</v>
      </c>
      <c r="H47" s="3">
        <f>'Regions By Outlet Data'!G69</f>
        <v>-9782841.5031708479</v>
      </c>
      <c r="I47" s="13">
        <f>'Regions By Outlet Data'!H69</f>
        <v>-1.4960704127058888E-2</v>
      </c>
      <c r="J47" s="33">
        <f>'Regions By Outlet Data'!I69</f>
        <v>110.74520872643822</v>
      </c>
      <c r="K47" s="23">
        <f>'Regions By Outlet Data'!J69</f>
        <v>-0.22239486011515908</v>
      </c>
      <c r="M47" s="351"/>
      <c r="N47" s="28" t="s">
        <v>46</v>
      </c>
      <c r="O47" s="9">
        <f>'Regions By Outlet Data'!C120</f>
        <v>1596125.4908875669</v>
      </c>
      <c r="P47" s="2">
        <f>'Regions By Outlet Data'!D120</f>
        <v>-329712.77983421041</v>
      </c>
      <c r="Q47" s="4">
        <f>'Regions By Outlet Data'!E120</f>
        <v>-0.17120481239093802</v>
      </c>
      <c r="R47" s="11">
        <f>'Regions By Outlet Data'!F120</f>
        <v>12929968.287149852</v>
      </c>
      <c r="S47" s="3">
        <f>'Regions By Outlet Data'!G120</f>
        <v>-1264824.628531741</v>
      </c>
      <c r="T47" s="13">
        <f>'Regions By Outlet Data'!H120</f>
        <v>-8.910483133110278E-2</v>
      </c>
      <c r="U47" s="33">
        <f>'Regions By Outlet Data'!I120</f>
        <v>66.400226182215135</v>
      </c>
      <c r="V47" s="23">
        <f>'Regions By Outlet Data'!J120</f>
        <v>1.0376974933228098</v>
      </c>
    </row>
    <row r="48" spans="2:22">
      <c r="B48" s="347"/>
      <c r="C48" s="28" t="s">
        <v>32</v>
      </c>
      <c r="D48" s="9">
        <f>'Regions By Outlet Data'!C70</f>
        <v>128644914.00631951</v>
      </c>
      <c r="E48" s="2">
        <f>'Regions By Outlet Data'!D70</f>
        <v>-3021872.6861027628</v>
      </c>
      <c r="F48" s="4">
        <f>'Regions By Outlet Data'!E70</f>
        <v>-2.2950910871410206E-2</v>
      </c>
      <c r="G48" s="11">
        <f>'Regions By Outlet Data'!F70</f>
        <v>709329237.12901032</v>
      </c>
      <c r="H48" s="3">
        <f>'Regions By Outlet Data'!G70</f>
        <v>3914965.2565389872</v>
      </c>
      <c r="I48" s="13">
        <f>'Regions By Outlet Data'!H70</f>
        <v>5.549880988581354E-3</v>
      </c>
      <c r="J48" s="33">
        <f>'Regions By Outlet Data'!I70</f>
        <v>57.338115332610016</v>
      </c>
      <c r="K48" s="23">
        <f>'Regions By Outlet Data'!J70</f>
        <v>-0.28840448825011578</v>
      </c>
      <c r="M48" s="351"/>
      <c r="N48" s="28" t="s">
        <v>47</v>
      </c>
      <c r="O48" s="9">
        <f>'Regions By Outlet Data'!C121</f>
        <v>5478309.8712379923</v>
      </c>
      <c r="P48" s="2">
        <f>'Regions By Outlet Data'!D121</f>
        <v>-1362843.6770707667</v>
      </c>
      <c r="Q48" s="4">
        <f>'Regions By Outlet Data'!E121</f>
        <v>-0.1992125549363942</v>
      </c>
      <c r="R48" s="11">
        <f>'Regions By Outlet Data'!F121</f>
        <v>42672306.11751315</v>
      </c>
      <c r="S48" s="3">
        <f>'Regions By Outlet Data'!G121</f>
        <v>-7292764.0980065167</v>
      </c>
      <c r="T48" s="13">
        <f>'Regions By Outlet Data'!H121</f>
        <v>-0.14595724706379595</v>
      </c>
      <c r="U48" s="33">
        <f>'Regions By Outlet Data'!I121</f>
        <v>161.13748075813163</v>
      </c>
      <c r="V48" s="23">
        <f>'Regions By Outlet Data'!J121</f>
        <v>-4.1868528130324876</v>
      </c>
    </row>
    <row r="49" spans="2:22" ht="15" thickBot="1">
      <c r="B49" s="347"/>
      <c r="C49" s="28" t="s">
        <v>33</v>
      </c>
      <c r="D49" s="9">
        <f>'Regions By Outlet Data'!C71</f>
        <v>234528775.91251993</v>
      </c>
      <c r="E49" s="2">
        <f>'Regions By Outlet Data'!D71</f>
        <v>-1839181.6995541751</v>
      </c>
      <c r="F49" s="4">
        <f>'Regions By Outlet Data'!E71</f>
        <v>-7.7810110902283586E-3</v>
      </c>
      <c r="G49" s="11">
        <f>'Regions By Outlet Data'!F71</f>
        <v>1341812661.2747715</v>
      </c>
      <c r="H49" s="3">
        <f>'Regions By Outlet Data'!G71</f>
        <v>-8891607.967164278</v>
      </c>
      <c r="I49" s="13">
        <f>'Regions By Outlet Data'!H71</f>
        <v>-6.5829420766949755E-3</v>
      </c>
      <c r="J49" s="33">
        <f>'Regions By Outlet Data'!I71</f>
        <v>93.943502613702123</v>
      </c>
      <c r="K49" s="23">
        <f>'Regions By Outlet Data'!J71</f>
        <v>0.30648522145104096</v>
      </c>
      <c r="M49" s="352"/>
      <c r="N49" s="66" t="s">
        <v>48</v>
      </c>
      <c r="O49" s="90">
        <f>'Regions By Outlet Data'!C122</f>
        <v>1446730.646131742</v>
      </c>
      <c r="P49" s="91">
        <f>'Regions By Outlet Data'!D122</f>
        <v>-230961.2043128435</v>
      </c>
      <c r="Q49" s="92">
        <f>'Regions By Outlet Data'!E122</f>
        <v>-0.13766604651005437</v>
      </c>
      <c r="R49" s="93">
        <f>'Regions By Outlet Data'!F122</f>
        <v>9921396.7674245406</v>
      </c>
      <c r="S49" s="94">
        <f>'Regions By Outlet Data'!G122</f>
        <v>-937753.72041173279</v>
      </c>
      <c r="T49" s="95">
        <f>'Regions By Outlet Data'!H122</f>
        <v>-8.6356084802595254E-2</v>
      </c>
      <c r="U49" s="96">
        <f>'Regions By Outlet Data'!I122</f>
        <v>65.121243566503622</v>
      </c>
      <c r="V49" s="97">
        <f>'Regions By Outlet Data'!J122</f>
        <v>3.2143279799744704</v>
      </c>
    </row>
    <row r="50" spans="2:22" ht="15" thickBot="1">
      <c r="B50" s="348"/>
      <c r="C50" s="29" t="s">
        <v>34</v>
      </c>
      <c r="D50" s="90">
        <f>'Regions By Outlet Data'!C72</f>
        <v>218348729.38042822</v>
      </c>
      <c r="E50" s="91">
        <f>'Regions By Outlet Data'!D72</f>
        <v>-3503435.1996446848</v>
      </c>
      <c r="F50" s="92">
        <f>'Regions By Outlet Data'!E72</f>
        <v>-1.5791755767973103E-2</v>
      </c>
      <c r="G50" s="93">
        <f>'Regions By Outlet Data'!F72</f>
        <v>1108179891.1650722</v>
      </c>
      <c r="H50" s="94">
        <f>'Regions By Outlet Data'!G72</f>
        <v>23565451.006622553</v>
      </c>
      <c r="I50" s="95">
        <f>'Regions By Outlet Data'!H72</f>
        <v>2.1727030485764059E-2</v>
      </c>
      <c r="J50" s="96">
        <f>'Regions By Outlet Data'!I72</f>
        <v>108.09903678095962</v>
      </c>
      <c r="K50" s="97">
        <f>'Regions By Outlet Data'!J72</f>
        <v>9.2780225048400666E-2</v>
      </c>
    </row>
    <row r="51" spans="2:22">
      <c r="B51" s="346" t="str">
        <f>'HOME PAGE'!H7</f>
        <v>YTD ENDING 12-29-2024</v>
      </c>
      <c r="C51" s="27" t="s">
        <v>27</v>
      </c>
      <c r="D51" s="8">
        <f>'Regions By Outlet Data'!C110</f>
        <v>173380694.8508665</v>
      </c>
      <c r="E51" s="5">
        <f>'Regions By Outlet Data'!D110</f>
        <v>-5489404.1871240437</v>
      </c>
      <c r="F51" s="7">
        <f>'Regions By Outlet Data'!E110</f>
        <v>-3.0689333860983322E-2</v>
      </c>
      <c r="G51" s="10">
        <f>'Regions By Outlet Data'!F110</f>
        <v>1147373137.6954412</v>
      </c>
      <c r="H51" s="6">
        <f>'Regions By Outlet Data'!G110</f>
        <v>24053262.216078281</v>
      </c>
      <c r="I51" s="12">
        <f>'Regions By Outlet Data'!H110</f>
        <v>2.1412656128615055E-2</v>
      </c>
      <c r="J51" s="32">
        <f>'Regions By Outlet Data'!I110</f>
        <v>81.905066938364399</v>
      </c>
      <c r="K51" s="22">
        <f>'Regions By Outlet Data'!J110</f>
        <v>-1.8629092369921096</v>
      </c>
    </row>
    <row r="52" spans="2:22">
      <c r="B52" s="347"/>
      <c r="C52" s="28" t="s">
        <v>28</v>
      </c>
      <c r="D52" s="9">
        <f>'Regions By Outlet Data'!C111</f>
        <v>333587481.87878472</v>
      </c>
      <c r="E52" s="2">
        <f>'Regions By Outlet Data'!D111</f>
        <v>-7045835.435579896</v>
      </c>
      <c r="F52" s="4">
        <f>'Regions By Outlet Data'!E111</f>
        <v>-2.0684516391793278E-2</v>
      </c>
      <c r="G52" s="11">
        <f>'Regions By Outlet Data'!F111</f>
        <v>1382186080.083127</v>
      </c>
      <c r="H52" s="3">
        <f>'Regions By Outlet Data'!G111</f>
        <v>-32284.408254861832</v>
      </c>
      <c r="I52" s="13">
        <f>'Regions By Outlet Data'!H111</f>
        <v>-2.3356952189491132E-5</v>
      </c>
      <c r="J52" s="33">
        <f>'Regions By Outlet Data'!I111</f>
        <v>131.15232321638399</v>
      </c>
      <c r="K52" s="23">
        <f>'Regions By Outlet Data'!J111</f>
        <v>0.39955740300865727</v>
      </c>
    </row>
    <row r="53" spans="2:22">
      <c r="B53" s="347"/>
      <c r="C53" s="28" t="s">
        <v>29</v>
      </c>
      <c r="D53" s="9">
        <f>'Regions By Outlet Data'!C112</f>
        <v>251312221.73713034</v>
      </c>
      <c r="E53" s="2">
        <f>'Regions By Outlet Data'!D112</f>
        <v>-1920142.2788371444</v>
      </c>
      <c r="F53" s="4">
        <f>'Regions By Outlet Data'!E112</f>
        <v>-7.5825311124768811E-3</v>
      </c>
      <c r="G53" s="11">
        <f>'Regions By Outlet Data'!F112</f>
        <v>1226736558.4797425</v>
      </c>
      <c r="H53" s="3">
        <f>'Regions By Outlet Data'!G112</f>
        <v>7649090.0387272835</v>
      </c>
      <c r="I53" s="13">
        <f>'Regions By Outlet Data'!H112</f>
        <v>6.274439067533881E-3</v>
      </c>
      <c r="J53" s="33">
        <f>'Regions By Outlet Data'!I112</f>
        <v>114.98793792219344</v>
      </c>
      <c r="K53" s="23">
        <f>'Regions By Outlet Data'!J112</f>
        <v>1.5948678590531813</v>
      </c>
    </row>
    <row r="54" spans="2:22">
      <c r="B54" s="347"/>
      <c r="C54" s="28" t="s">
        <v>30</v>
      </c>
      <c r="D54" s="9">
        <f>'Regions By Outlet Data'!C113</f>
        <v>317338541.33927882</v>
      </c>
      <c r="E54" s="2">
        <f>'Regions By Outlet Data'!D113</f>
        <v>-4204028.083756566</v>
      </c>
      <c r="F54" s="4">
        <f>'Regions By Outlet Data'!E113</f>
        <v>-1.3074561453247468E-2</v>
      </c>
      <c r="G54" s="11">
        <f>'Regions By Outlet Data'!F113</f>
        <v>1896400260.7369616</v>
      </c>
      <c r="H54" s="3">
        <f>'Regions By Outlet Data'!G113</f>
        <v>20837484.777513981</v>
      </c>
      <c r="I54" s="13">
        <f>'Regions By Outlet Data'!H113</f>
        <v>1.1109990582349091E-2</v>
      </c>
      <c r="J54" s="33">
        <f>'Regions By Outlet Data'!I113</f>
        <v>102.66181736006219</v>
      </c>
      <c r="K54" s="23">
        <f>'Regions By Outlet Data'!J113</f>
        <v>0.14285726344418492</v>
      </c>
    </row>
    <row r="55" spans="2:22">
      <c r="B55" s="347"/>
      <c r="C55" s="28" t="s">
        <v>31</v>
      </c>
      <c r="D55" s="9">
        <f>'Regions By Outlet Data'!C114</f>
        <v>129458142.41409437</v>
      </c>
      <c r="E55" s="2">
        <f>'Regions By Outlet Data'!D114</f>
        <v>-3759336.5521750599</v>
      </c>
      <c r="F55" s="4">
        <f>'Regions By Outlet Data'!E114</f>
        <v>-2.8219544322160017E-2</v>
      </c>
      <c r="G55" s="11">
        <f>'Regions By Outlet Data'!F114</f>
        <v>644119636.6213026</v>
      </c>
      <c r="H55" s="3">
        <f>'Regions By Outlet Data'!G114</f>
        <v>-9782841.5031706095</v>
      </c>
      <c r="I55" s="13">
        <f>'Regions By Outlet Data'!H114</f>
        <v>-1.4960704127058534E-2</v>
      </c>
      <c r="J55" s="33">
        <f>'Regions By Outlet Data'!I114</f>
        <v>110.74520872643821</v>
      </c>
      <c r="K55" s="23">
        <f>'Regions By Outlet Data'!J114</f>
        <v>-0.22239486011513065</v>
      </c>
    </row>
    <row r="56" spans="2:22">
      <c r="B56" s="347"/>
      <c r="C56" s="28" t="s">
        <v>32</v>
      </c>
      <c r="D56" s="9">
        <f>'Regions By Outlet Data'!C115</f>
        <v>128644914.00631949</v>
      </c>
      <c r="E56" s="2">
        <f>'Regions By Outlet Data'!D115</f>
        <v>-3021872.6861028075</v>
      </c>
      <c r="F56" s="4">
        <f>'Regions By Outlet Data'!E115</f>
        <v>-2.2950910871410539E-2</v>
      </c>
      <c r="G56" s="11">
        <f>'Regions By Outlet Data'!F115</f>
        <v>709329237.1290102</v>
      </c>
      <c r="H56" s="3">
        <f>'Regions By Outlet Data'!G115</f>
        <v>3914965.2565386295</v>
      </c>
      <c r="I56" s="13">
        <f>'Regions By Outlet Data'!H115</f>
        <v>5.5498809885808449E-3</v>
      </c>
      <c r="J56" s="33">
        <f>'Regions By Outlet Data'!I115</f>
        <v>57.338115332609995</v>
      </c>
      <c r="K56" s="23">
        <f>'Regions By Outlet Data'!J115</f>
        <v>-0.2884044882501513</v>
      </c>
    </row>
    <row r="57" spans="2:22">
      <c r="B57" s="347"/>
      <c r="C57" s="28" t="s">
        <v>33</v>
      </c>
      <c r="D57" s="9">
        <f>'Regions By Outlet Data'!C116</f>
        <v>234528775.91251978</v>
      </c>
      <c r="E57" s="2">
        <f>'Regions By Outlet Data'!D116</f>
        <v>-1839181.6995542943</v>
      </c>
      <c r="F57" s="4">
        <f>'Regions By Outlet Data'!E116</f>
        <v>-7.7810110902288634E-3</v>
      </c>
      <c r="G57" s="11">
        <f>'Regions By Outlet Data'!F116</f>
        <v>1341812661.274771</v>
      </c>
      <c r="H57" s="3">
        <f>'Regions By Outlet Data'!G116</f>
        <v>-8891607.9671657085</v>
      </c>
      <c r="I57" s="13">
        <f>'Regions By Outlet Data'!H116</f>
        <v>-6.5829420766960302E-3</v>
      </c>
      <c r="J57" s="33">
        <f>'Regions By Outlet Data'!I116</f>
        <v>93.943502613702037</v>
      </c>
      <c r="K57" s="23">
        <f>'Regions By Outlet Data'!J116</f>
        <v>0.30648522145095569</v>
      </c>
    </row>
    <row r="58" spans="2:22" ht="15" thickBot="1">
      <c r="B58" s="348"/>
      <c r="C58" s="29" t="s">
        <v>34</v>
      </c>
      <c r="D58" s="90">
        <f>'Regions By Outlet Data'!C117</f>
        <v>218348729.38042822</v>
      </c>
      <c r="E58" s="91">
        <f>'Regions By Outlet Data'!D117</f>
        <v>-3503435.1996447146</v>
      </c>
      <c r="F58" s="92">
        <f>'Regions By Outlet Data'!E117</f>
        <v>-1.5791755767973238E-2</v>
      </c>
      <c r="G58" s="93">
        <f>'Regions By Outlet Data'!F117</f>
        <v>1108179891.1650732</v>
      </c>
      <c r="H58" s="94">
        <f>'Regions By Outlet Data'!G117</f>
        <v>23565451.006623745</v>
      </c>
      <c r="I58" s="95">
        <f>'Regions By Outlet Data'!H117</f>
        <v>2.1727030485765162E-2</v>
      </c>
      <c r="J58" s="96">
        <f>'Regions By Outlet Data'!I117</f>
        <v>108.09903678095958</v>
      </c>
      <c r="K58" s="97">
        <f>'Regions By Outlet Data'!J117</f>
        <v>9.2780225048358034E-2</v>
      </c>
    </row>
    <row r="62" spans="2:22" ht="23.5">
      <c r="B62" s="333" t="s">
        <v>139</v>
      </c>
      <c r="C62" s="333"/>
      <c r="D62" s="333"/>
      <c r="E62" s="333"/>
      <c r="F62" s="333"/>
      <c r="G62" s="333"/>
      <c r="H62" s="333"/>
      <c r="I62" s="333"/>
      <c r="J62" s="333"/>
      <c r="K62" s="333"/>
    </row>
    <row r="63" spans="2:22" ht="15" thickBot="1">
      <c r="B63" s="349" t="s">
        <v>319</v>
      </c>
      <c r="C63" s="349"/>
      <c r="D63" s="349"/>
      <c r="E63" s="349"/>
      <c r="F63" s="349"/>
      <c r="G63" s="349"/>
      <c r="H63" s="349"/>
      <c r="I63" s="349"/>
      <c r="J63" s="349"/>
      <c r="K63" s="349"/>
    </row>
    <row r="64" spans="2:22">
      <c r="C64" s="342"/>
      <c r="D64" s="338" t="s">
        <v>76</v>
      </c>
      <c r="E64" s="343"/>
      <c r="F64" s="339"/>
      <c r="G64" s="344" t="s">
        <v>21</v>
      </c>
      <c r="H64" s="343"/>
      <c r="I64" s="345"/>
      <c r="J64" s="338" t="s">
        <v>26</v>
      </c>
      <c r="K64" s="339"/>
    </row>
    <row r="65" spans="2:11" ht="33" customHeight="1" thickBot="1">
      <c r="C65" s="342"/>
      <c r="D65" s="24" t="s">
        <v>18</v>
      </c>
      <c r="E65" s="25" t="s">
        <v>24</v>
      </c>
      <c r="F65" s="20" t="s">
        <v>25</v>
      </c>
      <c r="G65" s="26" t="s">
        <v>18</v>
      </c>
      <c r="H65" s="25" t="s">
        <v>24</v>
      </c>
      <c r="I65" s="31" t="s">
        <v>25</v>
      </c>
      <c r="J65" s="24" t="s">
        <v>18</v>
      </c>
      <c r="K65" s="20" t="s">
        <v>23</v>
      </c>
    </row>
    <row r="66" spans="2:11">
      <c r="B66" s="346" t="str">
        <f>'HOME PAGE'!H5</f>
        <v>4 WEEKS ENDING 12-29-2024</v>
      </c>
      <c r="C66" s="30" t="s">
        <v>49</v>
      </c>
      <c r="D66" s="8">
        <f>'Regions By Outlet Data'!C33</f>
        <v>740269.69079516665</v>
      </c>
      <c r="E66" s="5">
        <f>'Regions By Outlet Data'!D33</f>
        <v>-70941.473789440119</v>
      </c>
      <c r="F66" s="7">
        <f>'Regions By Outlet Data'!E33</f>
        <v>-8.7451303540388034E-2</v>
      </c>
      <c r="G66" s="10">
        <f>'Regions By Outlet Data'!F33</f>
        <v>7682135.8621005742</v>
      </c>
      <c r="H66" s="6">
        <f>'Regions By Outlet Data'!G33</f>
        <v>-177176.83430661913</v>
      </c>
      <c r="I66" s="12">
        <f>'Regions By Outlet Data'!H33</f>
        <v>-2.2543553253405194E-2</v>
      </c>
      <c r="J66" s="32">
        <f>'Regions By Outlet Data'!I33</f>
        <v>49.921915703681577</v>
      </c>
      <c r="K66" s="22">
        <f>'Regions By Outlet Data'!J33</f>
        <v>1.4101210416555219</v>
      </c>
    </row>
    <row r="67" spans="2:11">
      <c r="B67" s="347"/>
      <c r="C67" s="28" t="s">
        <v>50</v>
      </c>
      <c r="D67" s="9">
        <f>'Regions By Outlet Data'!C34</f>
        <v>1623520.1612696627</v>
      </c>
      <c r="E67" s="2">
        <f>'Regions By Outlet Data'!D34</f>
        <v>-253723.44316928438</v>
      </c>
      <c r="F67" s="4">
        <f>'Regions By Outlet Data'!E34</f>
        <v>-0.13515744177757627</v>
      </c>
      <c r="G67" s="11">
        <f>'Regions By Outlet Data'!F34</f>
        <v>15634248.1557783</v>
      </c>
      <c r="H67" s="3">
        <f>'Regions By Outlet Data'!G34</f>
        <v>-1443448.4389004819</v>
      </c>
      <c r="I67" s="13">
        <f>'Regions By Outlet Data'!H34</f>
        <v>-8.4522431400394143E-2</v>
      </c>
      <c r="J67" s="33">
        <f>'Regions By Outlet Data'!I34</f>
        <v>91.120306746580539</v>
      </c>
      <c r="K67" s="23">
        <f>'Regions By Outlet Data'!J34</f>
        <v>-0.89446227033101877</v>
      </c>
    </row>
    <row r="68" spans="2:11">
      <c r="B68" s="347"/>
      <c r="C68" s="28" t="s">
        <v>51</v>
      </c>
      <c r="D68" s="9">
        <f>'Regions By Outlet Data'!C35</f>
        <v>1467464.0332087774</v>
      </c>
      <c r="E68" s="2">
        <f>'Regions By Outlet Data'!D35</f>
        <v>-206761.37292475137</v>
      </c>
      <c r="F68" s="4">
        <f>'Regions By Outlet Data'!E35</f>
        <v>-0.12349673596355698</v>
      </c>
      <c r="G68" s="11">
        <f>'Regions By Outlet Data'!F35</f>
        <v>13951229.94483234</v>
      </c>
      <c r="H68" s="3">
        <f>'Regions By Outlet Data'!G35</f>
        <v>-1116110.4205764011</v>
      </c>
      <c r="I68" s="13">
        <f>'Regions By Outlet Data'!H35</f>
        <v>-7.4074813039913937E-2</v>
      </c>
      <c r="J68" s="33">
        <f>'Regions By Outlet Data'!I35</f>
        <v>95.851162820269991</v>
      </c>
      <c r="K68" s="23">
        <f>'Regions By Outlet Data'!J35</f>
        <v>0.11976968421964784</v>
      </c>
    </row>
    <row r="69" spans="2:11">
      <c r="B69" s="347"/>
      <c r="C69" s="28" t="s">
        <v>52</v>
      </c>
      <c r="D69" s="9">
        <f>'Regions By Outlet Data'!C36</f>
        <v>4098874.2908890611</v>
      </c>
      <c r="E69" s="2">
        <f>'Regions By Outlet Data'!D36</f>
        <v>-430716.58958964143</v>
      </c>
      <c r="F69" s="4">
        <f>'Regions By Outlet Data'!E36</f>
        <v>-9.5089512707629317E-2</v>
      </c>
      <c r="G69" s="11">
        <f>'Regions By Outlet Data'!F36</f>
        <v>31168767.120884012</v>
      </c>
      <c r="H69" s="3">
        <f>'Regions By Outlet Data'!G36</f>
        <v>-1546556.6798149459</v>
      </c>
      <c r="I69" s="13">
        <f>'Regions By Outlet Data'!H36</f>
        <v>-4.7273158267866627E-2</v>
      </c>
      <c r="J69" s="33">
        <f>'Regions By Outlet Data'!I36</f>
        <v>189.2962322578195</v>
      </c>
      <c r="K69" s="23">
        <f>'Regions By Outlet Data'!J36</f>
        <v>4.8805546664748078</v>
      </c>
    </row>
    <row r="70" spans="2:11">
      <c r="B70" s="347"/>
      <c r="C70" s="28" t="s">
        <v>53</v>
      </c>
      <c r="D70" s="9">
        <f>'Regions By Outlet Data'!C37</f>
        <v>1093396.2405156696</v>
      </c>
      <c r="E70" s="2">
        <f>'Regions By Outlet Data'!D37</f>
        <v>-171301.21343538188</v>
      </c>
      <c r="F70" s="4">
        <f>'Regions By Outlet Data'!E37</f>
        <v>-0.1354483737594461</v>
      </c>
      <c r="G70" s="11">
        <f>'Regions By Outlet Data'!F37</f>
        <v>11187360.919368666</v>
      </c>
      <c r="H70" s="3">
        <f>'Regions By Outlet Data'!G37</f>
        <v>-1061334.607486112</v>
      </c>
      <c r="I70" s="13">
        <f>'Regions By Outlet Data'!H37</f>
        <v>-8.664878681645552E-2</v>
      </c>
      <c r="J70" s="33">
        <f>'Regions By Outlet Data'!I37</f>
        <v>133.52555603679446</v>
      </c>
      <c r="K70" s="23">
        <f>'Regions By Outlet Data'!J37</f>
        <v>-0.99689986702748001</v>
      </c>
    </row>
    <row r="71" spans="2:11">
      <c r="B71" s="347"/>
      <c r="C71" s="28" t="s">
        <v>54</v>
      </c>
      <c r="D71" s="9">
        <f>'Regions By Outlet Data'!C38</f>
        <v>1188656.3217027613</v>
      </c>
      <c r="E71" s="2">
        <f>'Regions By Outlet Data'!D38</f>
        <v>-243817.12918766541</v>
      </c>
      <c r="F71" s="4">
        <f>'Regions By Outlet Data'!E38</f>
        <v>-0.17020708414254274</v>
      </c>
      <c r="G71" s="11">
        <f>'Regions By Outlet Data'!F38</f>
        <v>12405064.346621785</v>
      </c>
      <c r="H71" s="3">
        <f>'Regions By Outlet Data'!G38</f>
        <v>-1041292.1618503276</v>
      </c>
      <c r="I71" s="13">
        <f>'Regions By Outlet Data'!H38</f>
        <v>-7.7440469557254657E-2</v>
      </c>
      <c r="J71" s="33">
        <f>'Regions By Outlet Data'!I38</f>
        <v>75.630738520289043</v>
      </c>
      <c r="K71" s="23">
        <f>'Regions By Outlet Data'!J38</f>
        <v>-4.4274730023030457</v>
      </c>
    </row>
    <row r="72" spans="2:11">
      <c r="B72" s="347"/>
      <c r="C72" s="28" t="s">
        <v>55</v>
      </c>
      <c r="D72" s="9">
        <f>'Regions By Outlet Data'!C39</f>
        <v>1190138.475498755</v>
      </c>
      <c r="E72" s="2">
        <f>'Regions By Outlet Data'!D39</f>
        <v>-195565.00408878387</v>
      </c>
      <c r="F72" s="4">
        <f>'Regions By Outlet Data'!E39</f>
        <v>-0.14113048496276759</v>
      </c>
      <c r="G72" s="11">
        <f>'Regions By Outlet Data'!F39</f>
        <v>13713700.791547023</v>
      </c>
      <c r="H72" s="3">
        <f>'Regions By Outlet Data'!G39</f>
        <v>-1430337.1822084561</v>
      </c>
      <c r="I72" s="13">
        <f>'Regions By Outlet Data'!H39</f>
        <v>-9.4448863948124087E-2</v>
      </c>
      <c r="J72" s="33">
        <f>'Regions By Outlet Data'!I39</f>
        <v>68.054892315885141</v>
      </c>
      <c r="K72" s="23">
        <f>'Regions By Outlet Data'!J39</f>
        <v>-2.042590561311485</v>
      </c>
    </row>
    <row r="73" spans="2:11" ht="15" thickBot="1">
      <c r="B73" s="348"/>
      <c r="C73" s="29" t="s">
        <v>56</v>
      </c>
      <c r="D73" s="90">
        <f>'Regions By Outlet Data'!C40</f>
        <v>1112828.0589014273</v>
      </c>
      <c r="E73" s="91">
        <f>'Regions By Outlet Data'!D40</f>
        <v>-144266.28201088193</v>
      </c>
      <c r="F73" s="92">
        <f>'Regions By Outlet Data'!E40</f>
        <v>-0.11476169871720508</v>
      </c>
      <c r="G73" s="93">
        <f>'Regions By Outlet Data'!F40</f>
        <v>11366860.702979885</v>
      </c>
      <c r="H73" s="94">
        <f>'Regions By Outlet Data'!G40</f>
        <v>-1004248.697759632</v>
      </c>
      <c r="I73" s="95">
        <f>'Regions By Outlet Data'!H40</f>
        <v>-8.1176931286340445E-2</v>
      </c>
      <c r="J73" s="96">
        <f>'Regions By Outlet Data'!I40</f>
        <v>78.648504064873677</v>
      </c>
      <c r="K73" s="97">
        <f>'Regions By Outlet Data'!J40</f>
        <v>0.49899369293844131</v>
      </c>
    </row>
    <row r="74" spans="2:11">
      <c r="B74" s="346" t="str">
        <f>'HOME PAGE'!H6</f>
        <v>LATEST 52 WEEKS ENDING 12-29-2024</v>
      </c>
      <c r="C74" s="30" t="s">
        <v>49</v>
      </c>
      <c r="D74" s="8">
        <f>'Regions By Outlet Data'!C78</f>
        <v>9649158.9250467345</v>
      </c>
      <c r="E74" s="5">
        <f>'Regions By Outlet Data'!D78</f>
        <v>-1206588.5551059656</v>
      </c>
      <c r="F74" s="7">
        <f>'Regions By Outlet Data'!E78</f>
        <v>-0.11114744123441911</v>
      </c>
      <c r="G74" s="10">
        <f>'Regions By Outlet Data'!F78</f>
        <v>99253475.998864159</v>
      </c>
      <c r="H74" s="6">
        <f>'Regions By Outlet Data'!G78</f>
        <v>-8480539.0975863636</v>
      </c>
      <c r="I74" s="12">
        <f>'Regions By Outlet Data'!H78</f>
        <v>-7.8717377144015582E-2</v>
      </c>
      <c r="J74" s="32">
        <f>'Regions By Outlet Data'!I78</f>
        <v>48.895131074386271</v>
      </c>
      <c r="K74" s="22">
        <f>'Regions By Outlet Data'!J78</f>
        <v>-0.39764953338345777</v>
      </c>
    </row>
    <row r="75" spans="2:11">
      <c r="B75" s="347"/>
      <c r="C75" s="28" t="s">
        <v>50</v>
      </c>
      <c r="D75" s="9">
        <f>'Regions By Outlet Data'!C79</f>
        <v>22429957.922981199</v>
      </c>
      <c r="E75" s="2">
        <f>'Regions By Outlet Data'!D79</f>
        <v>-2465786.281975776</v>
      </c>
      <c r="F75" s="4">
        <f>'Regions By Outlet Data'!E79</f>
        <v>-9.9044489760013482E-2</v>
      </c>
      <c r="G75" s="11">
        <f>'Regions By Outlet Data'!F79</f>
        <v>212227315.0368742</v>
      </c>
      <c r="H75" s="3">
        <f>'Regions By Outlet Data'!G79</f>
        <v>-13658264.18677187</v>
      </c>
      <c r="I75" s="13">
        <f>'Regions By Outlet Data'!H79</f>
        <v>-6.0465410114777705E-2</v>
      </c>
      <c r="J75" s="33">
        <f>'Regions By Outlet Data'!I79</f>
        <v>94.593398021574828</v>
      </c>
      <c r="K75" s="23">
        <f>'Regions By Outlet Data'!J79</f>
        <v>1.9376892181309415</v>
      </c>
    </row>
    <row r="76" spans="2:11">
      <c r="B76" s="347"/>
      <c r="C76" s="28" t="s">
        <v>51</v>
      </c>
      <c r="D76" s="9">
        <f>'Regions By Outlet Data'!C80</f>
        <v>19502277.476566985</v>
      </c>
      <c r="E76" s="2">
        <f>'Regions By Outlet Data'!D80</f>
        <v>-2430518.9548794702</v>
      </c>
      <c r="F76" s="4">
        <f>'Regions By Outlet Data'!E80</f>
        <v>-0.11081664677262401</v>
      </c>
      <c r="G76" s="11">
        <f>'Regions By Outlet Data'!F80</f>
        <v>181504747.71145403</v>
      </c>
      <c r="H76" s="3">
        <f>'Regions By Outlet Data'!G80</f>
        <v>-16377504.131591767</v>
      </c>
      <c r="I76" s="13">
        <f>'Regions By Outlet Data'!H80</f>
        <v>-8.2763885993079891E-2</v>
      </c>
      <c r="J76" s="33">
        <f>'Regions By Outlet Data'!I80</f>
        <v>95.717232290535577</v>
      </c>
      <c r="K76" s="23">
        <f>'Regions By Outlet Data'!J80</f>
        <v>0.49362675015167667</v>
      </c>
    </row>
    <row r="77" spans="2:11">
      <c r="B77" s="347"/>
      <c r="C77" s="28" t="s">
        <v>52</v>
      </c>
      <c r="D77" s="9">
        <f>'Regions By Outlet Data'!C81</f>
        <v>53396923.010131836</v>
      </c>
      <c r="E77" s="2">
        <f>'Regions By Outlet Data'!D81</f>
        <v>-5329627.4580979347</v>
      </c>
      <c r="F77" s="4">
        <f>'Regions By Outlet Data'!E81</f>
        <v>-9.07532864710177E-2</v>
      </c>
      <c r="G77" s="11">
        <f>'Regions By Outlet Data'!F81</f>
        <v>392642393.48948407</v>
      </c>
      <c r="H77" s="3">
        <f>'Regions By Outlet Data'!G81</f>
        <v>-23318656.907540381</v>
      </c>
      <c r="I77" s="13">
        <f>'Regions By Outlet Data'!H81</f>
        <v>-5.6059712526649562E-2</v>
      </c>
      <c r="J77" s="33">
        <f>'Regions By Outlet Data'!I81</f>
        <v>185.29704062397644</v>
      </c>
      <c r="K77" s="23">
        <f>'Regions By Outlet Data'!J81</f>
        <v>3.7523654231719945</v>
      </c>
    </row>
    <row r="78" spans="2:11">
      <c r="B78" s="347"/>
      <c r="C78" s="28" t="s">
        <v>53</v>
      </c>
      <c r="D78" s="9">
        <f>'Regions By Outlet Data'!C82</f>
        <v>14972162.081218775</v>
      </c>
      <c r="E78" s="2">
        <f>'Regions By Outlet Data'!D82</f>
        <v>-2006837.0163997561</v>
      </c>
      <c r="F78" s="4">
        <f>'Regions By Outlet Data'!E82</f>
        <v>-0.11819524842787903</v>
      </c>
      <c r="G78" s="11">
        <f>'Regions By Outlet Data'!F82</f>
        <v>152135110.81329757</v>
      </c>
      <c r="H78" s="3">
        <f>'Regions By Outlet Data'!G82</f>
        <v>-10970815.195038527</v>
      </c>
      <c r="I78" s="13">
        <f>'Regions By Outlet Data'!H82</f>
        <v>-6.7261904355810018E-2</v>
      </c>
      <c r="J78" s="33">
        <f>'Regions By Outlet Data'!I82</f>
        <v>137.38718326683733</v>
      </c>
      <c r="K78" s="23">
        <f>'Regions By Outlet Data'!J82</f>
        <v>0.25784157129615437</v>
      </c>
    </row>
    <row r="79" spans="2:11">
      <c r="B79" s="347"/>
      <c r="C79" s="28" t="s">
        <v>54</v>
      </c>
      <c r="D79" s="9">
        <f>'Regions By Outlet Data'!C83</f>
        <v>16149913.929066719</v>
      </c>
      <c r="E79" s="2">
        <f>'Regions By Outlet Data'!D83</f>
        <v>-2873887.000082707</v>
      </c>
      <c r="F79" s="4">
        <f>'Regions By Outlet Data'!E83</f>
        <v>-0.15106797063247032</v>
      </c>
      <c r="G79" s="11">
        <f>'Regions By Outlet Data'!F83</f>
        <v>162381250.82580379</v>
      </c>
      <c r="H79" s="3">
        <f>'Regions By Outlet Data'!G83</f>
        <v>-16173037.90691328</v>
      </c>
      <c r="I79" s="13">
        <f>'Regions By Outlet Data'!H83</f>
        <v>-9.0577706207455796E-2</v>
      </c>
      <c r="J79" s="33">
        <f>'Regions By Outlet Data'!I83</f>
        <v>77.212413843821622</v>
      </c>
      <c r="K79" s="23">
        <f>'Regions By Outlet Data'!J83</f>
        <v>-3.5160628627280062</v>
      </c>
    </row>
    <row r="80" spans="2:11">
      <c r="B80" s="347"/>
      <c r="C80" s="28" t="s">
        <v>55</v>
      </c>
      <c r="D80" s="9">
        <f>'Regions By Outlet Data'!C84</f>
        <v>15833288.881532148</v>
      </c>
      <c r="E80" s="2">
        <f>'Regions By Outlet Data'!D84</f>
        <v>-2268033.8432963565</v>
      </c>
      <c r="F80" s="4">
        <f>'Regions By Outlet Data'!E84</f>
        <v>-0.12529658068498109</v>
      </c>
      <c r="G80" s="11">
        <f>'Regions By Outlet Data'!F84</f>
        <v>179607436.55367148</v>
      </c>
      <c r="H80" s="3">
        <f>'Regions By Outlet Data'!G84</f>
        <v>-21544275.575116783</v>
      </c>
      <c r="I80" s="13">
        <f>'Regions By Outlet Data'!H84</f>
        <v>-0.10710460948660962</v>
      </c>
      <c r="J80" s="33">
        <f>'Regions By Outlet Data'!I84</f>
        <v>68.031159356206189</v>
      </c>
      <c r="K80" s="23">
        <f>'Regions By Outlet Data'!J84</f>
        <v>-1.4956964489251874</v>
      </c>
    </row>
    <row r="81" spans="2:11" ht="15" thickBot="1">
      <c r="B81" s="348"/>
      <c r="C81" s="29" t="s">
        <v>56</v>
      </c>
      <c r="D81" s="90">
        <f>'Regions By Outlet Data'!C85</f>
        <v>14622625.119237993</v>
      </c>
      <c r="E81" s="91">
        <f>'Regions By Outlet Data'!D85</f>
        <v>-2302764.7273535989</v>
      </c>
      <c r="F81" s="92">
        <f>'Regions By Outlet Data'!E85</f>
        <v>-0.13605386630532035</v>
      </c>
      <c r="G81" s="93">
        <f>'Regions By Outlet Data'!F85</f>
        <v>148923676.95636642</v>
      </c>
      <c r="H81" s="94">
        <f>'Regions By Outlet Data'!G85</f>
        <v>-15876024.443983287</v>
      </c>
      <c r="I81" s="95">
        <f>'Regions By Outlet Data'!H85</f>
        <v>-9.6335274330476409E-2</v>
      </c>
      <c r="J81" s="96">
        <f>'Regions By Outlet Data'!I85</f>
        <v>77.653784482381411</v>
      </c>
      <c r="K81" s="97">
        <f>'Regions By Outlet Data'!J85</f>
        <v>-2.2389403453109225</v>
      </c>
    </row>
    <row r="82" spans="2:11">
      <c r="B82" s="346" t="str">
        <f>'HOME PAGE'!H7</f>
        <v>YTD ENDING 12-29-2024</v>
      </c>
      <c r="C82" s="27" t="s">
        <v>49</v>
      </c>
      <c r="D82" s="8">
        <f>'Regions By Outlet Data'!C123</f>
        <v>9649158.9250467345</v>
      </c>
      <c r="E82" s="5">
        <f>'Regions By Outlet Data'!D123</f>
        <v>-1206588.5551059674</v>
      </c>
      <c r="F82" s="7">
        <f>'Regions By Outlet Data'!E123</f>
        <v>-0.11114744123441926</v>
      </c>
      <c r="G82" s="10">
        <f>'Regions By Outlet Data'!F123</f>
        <v>99253475.998864159</v>
      </c>
      <c r="H82" s="6">
        <f>'Regions By Outlet Data'!G123</f>
        <v>-8480539.0975863785</v>
      </c>
      <c r="I82" s="12">
        <f>'Regions By Outlet Data'!H123</f>
        <v>-7.8717377144015707E-2</v>
      </c>
      <c r="J82" s="32">
        <f>'Regions By Outlet Data'!I123</f>
        <v>48.895131074386299</v>
      </c>
      <c r="K82" s="22">
        <f>'Regions By Outlet Data'!J123</f>
        <v>-0.39764953338344355</v>
      </c>
    </row>
    <row r="83" spans="2:11">
      <c r="B83" s="347"/>
      <c r="C83" s="28" t="s">
        <v>50</v>
      </c>
      <c r="D83" s="9">
        <f>'Regions By Outlet Data'!C124</f>
        <v>22429957.922981184</v>
      </c>
      <c r="E83" s="2">
        <f>'Regions By Outlet Data'!D124</f>
        <v>-2465786.2819757946</v>
      </c>
      <c r="F83" s="4">
        <f>'Regions By Outlet Data'!E124</f>
        <v>-9.9044489760014204E-2</v>
      </c>
      <c r="G83" s="11">
        <f>'Regions By Outlet Data'!F124</f>
        <v>212227315.03687423</v>
      </c>
      <c r="H83" s="3">
        <f>'Regions By Outlet Data'!G124</f>
        <v>-13658264.186771899</v>
      </c>
      <c r="I83" s="13">
        <f>'Regions By Outlet Data'!H124</f>
        <v>-6.0465410114777816E-2</v>
      </c>
      <c r="J83" s="33">
        <f>'Regions By Outlet Data'!I124</f>
        <v>94.593398021574814</v>
      </c>
      <c r="K83" s="23">
        <f>'Regions By Outlet Data'!J124</f>
        <v>1.9376892181309273</v>
      </c>
    </row>
    <row r="84" spans="2:11">
      <c r="B84" s="347"/>
      <c r="C84" s="28" t="s">
        <v>51</v>
      </c>
      <c r="D84" s="9">
        <f>'Regions By Outlet Data'!C125</f>
        <v>19502277.476566993</v>
      </c>
      <c r="E84" s="2">
        <f>'Regions By Outlet Data'!D125</f>
        <v>-2430518.9548794702</v>
      </c>
      <c r="F84" s="4">
        <f>'Regions By Outlet Data'!E125</f>
        <v>-0.11081664677262397</v>
      </c>
      <c r="G84" s="11">
        <f>'Regions By Outlet Data'!F125</f>
        <v>181504747.71145394</v>
      </c>
      <c r="H84" s="3">
        <f>'Regions By Outlet Data'!G125</f>
        <v>-16377504.131591707</v>
      </c>
      <c r="I84" s="13">
        <f>'Regions By Outlet Data'!H125</f>
        <v>-8.2763885993079656E-2</v>
      </c>
      <c r="J84" s="33">
        <f>'Regions By Outlet Data'!I125</f>
        <v>95.717232290535676</v>
      </c>
      <c r="K84" s="23">
        <f>'Regions By Outlet Data'!J125</f>
        <v>0.49362675015173352</v>
      </c>
    </row>
    <row r="85" spans="2:11">
      <c r="B85" s="347"/>
      <c r="C85" s="28" t="s">
        <v>52</v>
      </c>
      <c r="D85" s="9">
        <f>'Regions By Outlet Data'!C126</f>
        <v>53396923.010131836</v>
      </c>
      <c r="E85" s="2">
        <f>'Regions By Outlet Data'!D126</f>
        <v>-5329627.4580979571</v>
      </c>
      <c r="F85" s="4">
        <f>'Regions By Outlet Data'!E126</f>
        <v>-9.0753286471018046E-2</v>
      </c>
      <c r="G85" s="11">
        <f>'Regions By Outlet Data'!F126</f>
        <v>392642393.48948419</v>
      </c>
      <c r="H85" s="3">
        <f>'Regions By Outlet Data'!G126</f>
        <v>-23318656.907540202</v>
      </c>
      <c r="I85" s="13">
        <f>'Regions By Outlet Data'!H126</f>
        <v>-5.6059712526649139E-2</v>
      </c>
      <c r="J85" s="33">
        <f>'Regions By Outlet Data'!I126</f>
        <v>185.29704062397656</v>
      </c>
      <c r="K85" s="23">
        <f>'Regions By Outlet Data'!J126</f>
        <v>3.7523654231720514</v>
      </c>
    </row>
    <row r="86" spans="2:11">
      <c r="B86" s="347"/>
      <c r="C86" s="28" t="s">
        <v>53</v>
      </c>
      <c r="D86" s="9">
        <f>'Regions By Outlet Data'!C127</f>
        <v>14972162.081218781</v>
      </c>
      <c r="E86" s="2">
        <f>'Regions By Outlet Data'!D127</f>
        <v>-2006837.0163997542</v>
      </c>
      <c r="F86" s="4">
        <f>'Regions By Outlet Data'!E127</f>
        <v>-0.11819524842787889</v>
      </c>
      <c r="G86" s="11">
        <f>'Regions By Outlet Data'!F127</f>
        <v>152135110.81329754</v>
      </c>
      <c r="H86" s="3">
        <f>'Regions By Outlet Data'!G127</f>
        <v>-10970815.195038468</v>
      </c>
      <c r="I86" s="13">
        <f>'Regions By Outlet Data'!H127</f>
        <v>-6.7261904355809685E-2</v>
      </c>
      <c r="J86" s="33">
        <f>'Regions By Outlet Data'!I127</f>
        <v>137.38718326683744</v>
      </c>
      <c r="K86" s="23">
        <f>'Regions By Outlet Data'!J127</f>
        <v>0.25784157129623964</v>
      </c>
    </row>
    <row r="87" spans="2:11">
      <c r="B87" s="347"/>
      <c r="C87" s="28" t="s">
        <v>54</v>
      </c>
      <c r="D87" s="9">
        <f>'Regions By Outlet Data'!C128</f>
        <v>16149913.929066723</v>
      </c>
      <c r="E87" s="2">
        <f>'Regions By Outlet Data'!D128</f>
        <v>-2873887.0000826996</v>
      </c>
      <c r="F87" s="4">
        <f>'Regions By Outlet Data'!E128</f>
        <v>-0.15106797063246996</v>
      </c>
      <c r="G87" s="11">
        <f>'Regions By Outlet Data'!F128</f>
        <v>162381250.82580385</v>
      </c>
      <c r="H87" s="3">
        <f>'Regions By Outlet Data'!G128</f>
        <v>-16173037.906913131</v>
      </c>
      <c r="I87" s="13">
        <f>'Regions By Outlet Data'!H128</f>
        <v>-9.0577706207455005E-2</v>
      </c>
      <c r="J87" s="33">
        <f>'Regions By Outlet Data'!I128</f>
        <v>77.212413843821679</v>
      </c>
      <c r="K87" s="23">
        <f>'Regions By Outlet Data'!J128</f>
        <v>-3.5160628627279351</v>
      </c>
    </row>
    <row r="88" spans="2:11">
      <c r="B88" s="347"/>
      <c r="C88" s="28" t="s">
        <v>55</v>
      </c>
      <c r="D88" s="9">
        <f>'Regions By Outlet Data'!C129</f>
        <v>15833288.881532144</v>
      </c>
      <c r="E88" s="2">
        <f>'Regions By Outlet Data'!D129</f>
        <v>-2268033.8432963565</v>
      </c>
      <c r="F88" s="4">
        <f>'Regions By Outlet Data'!E129</f>
        <v>-0.12529658068498112</v>
      </c>
      <c r="G88" s="11">
        <f>'Regions By Outlet Data'!F129</f>
        <v>179607436.55367142</v>
      </c>
      <c r="H88" s="3">
        <f>'Regions By Outlet Data'!G129</f>
        <v>-21544275.575116843</v>
      </c>
      <c r="I88" s="13">
        <f>'Regions By Outlet Data'!H129</f>
        <v>-0.10710460948660992</v>
      </c>
      <c r="J88" s="33">
        <f>'Regions By Outlet Data'!I129</f>
        <v>68.031159356206217</v>
      </c>
      <c r="K88" s="23">
        <f>'Regions By Outlet Data'!J129</f>
        <v>-1.4956964489251448</v>
      </c>
    </row>
    <row r="89" spans="2:11" ht="15" thickBot="1">
      <c r="B89" s="348"/>
      <c r="C89" s="29" t="s">
        <v>56</v>
      </c>
      <c r="D89" s="90">
        <f>'Regions By Outlet Data'!C130</f>
        <v>14622625.119237987</v>
      </c>
      <c r="E89" s="91">
        <f>'Regions By Outlet Data'!D130</f>
        <v>-2302764.7273536082</v>
      </c>
      <c r="F89" s="92">
        <f>'Regions By Outlet Data'!E130</f>
        <v>-0.13605386630532088</v>
      </c>
      <c r="G89" s="93">
        <f>'Regions By Outlet Data'!F130</f>
        <v>148923676.95636651</v>
      </c>
      <c r="H89" s="94">
        <f>'Regions By Outlet Data'!G130</f>
        <v>-15876024.443983227</v>
      </c>
      <c r="I89" s="95">
        <f>'Regions By Outlet Data'!H130</f>
        <v>-9.6335274330476034E-2</v>
      </c>
      <c r="J89" s="96">
        <f>'Regions By Outlet Data'!I130</f>
        <v>77.653784482381411</v>
      </c>
      <c r="K89" s="97">
        <f>'Regions By Outlet Data'!J130</f>
        <v>-2.2389403453109367</v>
      </c>
    </row>
  </sheetData>
  <mergeCells count="45">
    <mergeCell ref="M35:M39"/>
    <mergeCell ref="M40:M44"/>
    <mergeCell ref="M45:M49"/>
    <mergeCell ref="C33:C34"/>
    <mergeCell ref="D33:F33"/>
    <mergeCell ref="G33:I33"/>
    <mergeCell ref="B82:B89"/>
    <mergeCell ref="C64:C65"/>
    <mergeCell ref="D64:F64"/>
    <mergeCell ref="J64:K64"/>
    <mergeCell ref="B62:K62"/>
    <mergeCell ref="B63:K63"/>
    <mergeCell ref="B43:B50"/>
    <mergeCell ref="B74:B81"/>
    <mergeCell ref="G64:I64"/>
    <mergeCell ref="B35:B42"/>
    <mergeCell ref="B51:B58"/>
    <mergeCell ref="B66:B73"/>
    <mergeCell ref="M2:V2"/>
    <mergeCell ref="M3:V3"/>
    <mergeCell ref="B31:K31"/>
    <mergeCell ref="B32:K32"/>
    <mergeCell ref="M32:V32"/>
    <mergeCell ref="M31:V31"/>
    <mergeCell ref="B2:K2"/>
    <mergeCell ref="M6:M13"/>
    <mergeCell ref="M22:M29"/>
    <mergeCell ref="B6:B13"/>
    <mergeCell ref="B14:B21"/>
    <mergeCell ref="B22:B29"/>
    <mergeCell ref="B3:K3"/>
    <mergeCell ref="C4:C5"/>
    <mergeCell ref="D4:F4"/>
    <mergeCell ref="G4:I4"/>
    <mergeCell ref="U33:V33"/>
    <mergeCell ref="J33:K33"/>
    <mergeCell ref="N4:N5"/>
    <mergeCell ref="O4:Q4"/>
    <mergeCell ref="R4:T4"/>
    <mergeCell ref="U4:V4"/>
    <mergeCell ref="M14:M21"/>
    <mergeCell ref="J4:K4"/>
    <mergeCell ref="N33:N34"/>
    <mergeCell ref="O33:Q33"/>
    <mergeCell ref="R33:T33"/>
  </mergeCells>
  <conditionalFormatting sqref="A31:B32">
    <cfRule type="cellIs" dxfId="81" priority="28" operator="lessThan">
      <formula>0</formula>
    </cfRule>
  </conditionalFormatting>
  <conditionalFormatting sqref="A35:L59">
    <cfRule type="cellIs" dxfId="80" priority="3" operator="lessThan">
      <formula>0</formula>
    </cfRule>
  </conditionalFormatting>
  <conditionalFormatting sqref="A1:XFD1 A2:A29 W2:XFD29 A30:XFD30 W31:XFD1048576 A33:V34 N35:V49 M59:V61 A60:A100 L60:L100 M90:V1048576 A101:L1048576">
    <cfRule type="cellIs" dxfId="79" priority="32" operator="lessThan">
      <formula>0</formula>
    </cfRule>
  </conditionalFormatting>
  <conditionalFormatting sqref="B2:B3">
    <cfRule type="cellIs" dxfId="78" priority="25" operator="lessThan">
      <formula>0</formula>
    </cfRule>
  </conditionalFormatting>
  <conditionalFormatting sqref="B62:B63">
    <cfRule type="cellIs" dxfId="77" priority="8" operator="lessThan">
      <formula>0</formula>
    </cfRule>
  </conditionalFormatting>
  <conditionalFormatting sqref="B64:K89">
    <cfRule type="cellIs" dxfId="76" priority="2" operator="lessThan">
      <formula>0</formula>
    </cfRule>
  </conditionalFormatting>
  <conditionalFormatting sqref="B4:V29">
    <cfRule type="cellIs" dxfId="75" priority="4" operator="lessThan">
      <formula>0</formula>
    </cfRule>
  </conditionalFormatting>
  <conditionalFormatting sqref="L2:M3">
    <cfRule type="cellIs" dxfId="74" priority="7" operator="lessThan">
      <formula>0</formula>
    </cfRule>
  </conditionalFormatting>
  <conditionalFormatting sqref="L31:M32">
    <cfRule type="cellIs" dxfId="73" priority="6" operator="lessThan">
      <formula>0</formula>
    </cfRule>
  </conditionalFormatting>
  <conditionalFormatting sqref="M35 M40 M45">
    <cfRule type="cellIs" dxfId="72" priority="1" operator="lessThan">
      <formula>0</formula>
    </cfRule>
  </conditionalFormatting>
  <pageMargins left="0.7" right="0.7" top="0.75" bottom="0.75" header="0.3" footer="0.3"/>
  <pageSetup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Sheet19">
    <tabColor rgb="FF616365"/>
  </sheetPr>
  <dimension ref="B2:P55"/>
  <sheetViews>
    <sheetView showGridLines="0" zoomScale="80" zoomScaleNormal="80" workbookViewId="0">
      <selection activeCell="B2" sqref="B2:P2"/>
    </sheetView>
  </sheetViews>
  <sheetFormatPr defaultColWidth="9.1796875" defaultRowHeight="14.5"/>
  <cols>
    <col min="1" max="1" width="3.7265625" customWidth="1"/>
    <col min="2" max="2" width="47" bestFit="1" customWidth="1"/>
    <col min="3" max="3" width="11.26953125" bestFit="1" customWidth="1"/>
    <col min="4" max="4" width="10.453125" bestFit="1" customWidth="1"/>
    <col min="5" max="5" width="12.453125" style="21" bestFit="1" customWidth="1"/>
    <col min="6" max="6" width="12.26953125" bestFit="1" customWidth="1"/>
    <col min="7" max="7" width="11.81640625" bestFit="1" customWidth="1"/>
    <col min="8" max="8" width="12.453125" style="21" bestFit="1" customWidth="1"/>
    <col min="9" max="9" width="3.7265625" customWidth="1"/>
    <col min="10" max="10" width="44.1796875" bestFit="1" customWidth="1"/>
    <col min="11" max="11" width="11.26953125" bestFit="1" customWidth="1"/>
    <col min="12" max="12" width="10.453125" bestFit="1" customWidth="1"/>
    <col min="13" max="13" width="12.453125" bestFit="1" customWidth="1"/>
    <col min="14" max="14" width="12.26953125" bestFit="1" customWidth="1"/>
    <col min="15" max="15" width="11.81640625" bestFit="1" customWidth="1"/>
    <col min="16" max="16" width="12.453125" bestFit="1" customWidth="1"/>
  </cols>
  <sheetData>
    <row r="2" spans="2:16" ht="23.5">
      <c r="B2" s="353" t="s">
        <v>139</v>
      </c>
      <c r="C2" s="353"/>
      <c r="D2" s="353"/>
      <c r="E2" s="353"/>
      <c r="F2" s="353"/>
      <c r="G2" s="353"/>
      <c r="H2" s="353"/>
      <c r="I2" s="353"/>
      <c r="J2" s="353"/>
      <c r="K2" s="353"/>
      <c r="L2" s="353"/>
      <c r="M2" s="353"/>
      <c r="N2" s="353"/>
      <c r="O2" s="353"/>
      <c r="P2" s="353"/>
    </row>
    <row r="3" spans="2:16" ht="15" thickBot="1">
      <c r="B3" s="354" t="str">
        <f>'HOME PAGE'!H5</f>
        <v>4 WEEKS ENDING 12-29-2024</v>
      </c>
      <c r="C3" s="354"/>
      <c r="D3" s="354"/>
      <c r="E3" s="354"/>
      <c r="F3" s="354"/>
      <c r="G3" s="354"/>
      <c r="H3" s="354"/>
      <c r="I3" s="354"/>
      <c r="J3" s="354"/>
      <c r="K3" s="354"/>
      <c r="L3" s="354"/>
      <c r="M3" s="354"/>
      <c r="N3" s="354"/>
      <c r="O3" s="354"/>
      <c r="P3" s="354"/>
    </row>
    <row r="4" spans="2:16" ht="15" thickBot="1">
      <c r="B4" s="359" t="s">
        <v>409</v>
      </c>
      <c r="C4" s="338" t="s">
        <v>76</v>
      </c>
      <c r="D4" s="343"/>
      <c r="E4" s="339"/>
      <c r="F4" s="356" t="s">
        <v>21</v>
      </c>
      <c r="G4" s="357"/>
      <c r="H4" s="358"/>
      <c r="I4" s="34"/>
      <c r="J4" s="355" t="s">
        <v>410</v>
      </c>
      <c r="K4" s="338" t="s">
        <v>76</v>
      </c>
      <c r="L4" s="343"/>
      <c r="M4" s="339"/>
      <c r="N4" s="356" t="s">
        <v>21</v>
      </c>
      <c r="O4" s="357"/>
      <c r="P4" s="358"/>
    </row>
    <row r="5" spans="2:16" ht="15" thickBot="1">
      <c r="B5" s="360"/>
      <c r="C5" s="35" t="s">
        <v>18</v>
      </c>
      <c r="D5" s="35" t="s">
        <v>24</v>
      </c>
      <c r="E5" s="35" t="s">
        <v>25</v>
      </c>
      <c r="F5" s="35" t="s">
        <v>18</v>
      </c>
      <c r="G5" s="35" t="s">
        <v>24</v>
      </c>
      <c r="H5" s="35" t="s">
        <v>25</v>
      </c>
      <c r="I5" s="36"/>
      <c r="J5" s="355"/>
      <c r="K5" s="37" t="s">
        <v>18</v>
      </c>
      <c r="L5" s="37" t="s">
        <v>24</v>
      </c>
      <c r="M5" s="37" t="s">
        <v>25</v>
      </c>
      <c r="N5" s="37" t="s">
        <v>18</v>
      </c>
      <c r="O5" s="37" t="s">
        <v>24</v>
      </c>
      <c r="P5" s="37" t="s">
        <v>25</v>
      </c>
    </row>
    <row r="6" spans="2:16" ht="15" thickBot="1">
      <c r="B6" s="300" t="s">
        <v>411</v>
      </c>
      <c r="C6" s="301">
        <f>'Region and Market Data'!C4</f>
        <v>44560841.713370159</v>
      </c>
      <c r="D6" s="301">
        <f>'Region and Market Data'!D4</f>
        <v>-28876.265156373382</v>
      </c>
      <c r="E6" s="302">
        <f>'Region and Market Data'!E4</f>
        <v>-6.4759918800741422E-4</v>
      </c>
      <c r="F6" s="301">
        <f>'Region and Market Data'!F4</f>
        <v>193753222.48521382</v>
      </c>
      <c r="G6" s="301">
        <f>'Region and Market Data'!G4</f>
        <v>8123798.0762532055</v>
      </c>
      <c r="H6" s="302">
        <f>'Region and Market Data'!H4</f>
        <v>4.3763525648582775E-2</v>
      </c>
      <c r="I6" s="36"/>
      <c r="J6" s="300" t="s">
        <v>412</v>
      </c>
      <c r="K6" s="301">
        <f>'Region and Market Data'!C40</f>
        <v>40868556.884121753</v>
      </c>
      <c r="L6" s="301">
        <f>'Region and Market Data'!D40</f>
        <v>-148953.30015902966</v>
      </c>
      <c r="M6" s="302">
        <f>'Region and Market Data'!E40</f>
        <v>-3.6314564070276823E-3</v>
      </c>
      <c r="N6" s="301">
        <f>'Region and Market Data'!F40</f>
        <v>247475775.8585884</v>
      </c>
      <c r="O6" s="301">
        <f>'Region and Market Data'!G40</f>
        <v>7801956.0037627816</v>
      </c>
      <c r="P6" s="302">
        <f>'Region and Market Data'!H40</f>
        <v>3.2552391448046163E-2</v>
      </c>
    </row>
    <row r="7" spans="2:16">
      <c r="B7" s="70" t="s">
        <v>413</v>
      </c>
      <c r="C7" s="65">
        <f>'Region and Market Data'!C5</f>
        <v>7202167.8157936893</v>
      </c>
      <c r="D7" s="60">
        <f>'Region and Market Data'!D5</f>
        <v>-6302.4845080031082</v>
      </c>
      <c r="E7" s="67">
        <f>'Region and Market Data'!E5</f>
        <v>-8.7431649787602424E-4</v>
      </c>
      <c r="F7" s="68">
        <f>'Region and Market Data'!F5</f>
        <v>34327252.411405474</v>
      </c>
      <c r="G7" s="68">
        <f>'Region and Market Data'!G5</f>
        <v>1339107.6721885838</v>
      </c>
      <c r="H7" s="69">
        <f>'Region and Market Data'!H5</f>
        <v>4.0593603634721198E-2</v>
      </c>
      <c r="I7" s="34"/>
      <c r="J7" s="70" t="s">
        <v>414</v>
      </c>
      <c r="K7" s="65">
        <f>'Region and Market Data'!C41</f>
        <v>765396.53338570613</v>
      </c>
      <c r="L7" s="60">
        <f>'Region and Market Data'!D41</f>
        <v>2737.2151945327641</v>
      </c>
      <c r="M7" s="67">
        <f>'Region and Market Data'!E41</f>
        <v>3.5890405181499864E-3</v>
      </c>
      <c r="N7" s="68">
        <f>'Region and Market Data'!F41</f>
        <v>3936270.5688584186</v>
      </c>
      <c r="O7" s="68">
        <f>'Region and Market Data'!G41</f>
        <v>160509.96008832566</v>
      </c>
      <c r="P7" s="69">
        <f>'Region and Market Data'!H41</f>
        <v>4.2510629438609927E-2</v>
      </c>
    </row>
    <row r="8" spans="2:16">
      <c r="B8" s="70" t="s">
        <v>415</v>
      </c>
      <c r="C8" s="65">
        <f>'Region and Market Data'!C6</f>
        <v>3216544.3421700355</v>
      </c>
      <c r="D8" s="60">
        <f>'Region and Market Data'!D6</f>
        <v>-3279.1476239594631</v>
      </c>
      <c r="E8" s="67">
        <f>'Region and Market Data'!E6</f>
        <v>-1.0184246541319766E-3</v>
      </c>
      <c r="F8" s="68">
        <f>'Region and Market Data'!F6</f>
        <v>12934681.963908887</v>
      </c>
      <c r="G8" s="68">
        <f>'Region and Market Data'!G6</f>
        <v>265626.69305897132</v>
      </c>
      <c r="H8" s="69">
        <f>'Region and Market Data'!H6</f>
        <v>2.0966574648241431E-2</v>
      </c>
      <c r="I8" s="34"/>
      <c r="J8" s="70" t="s">
        <v>416</v>
      </c>
      <c r="K8" s="65">
        <f>'Region and Market Data'!C42</f>
        <v>4616876.607107671</v>
      </c>
      <c r="L8" s="60">
        <f>'Region and Market Data'!D42</f>
        <v>-4142.8910600822419</v>
      </c>
      <c r="M8" s="67">
        <f>'Region and Market Data'!E42</f>
        <v>-8.9653182846878478E-4</v>
      </c>
      <c r="N8" s="68">
        <f>'Region and Market Data'!F42</f>
        <v>26592996.19584715</v>
      </c>
      <c r="O8" s="68">
        <f>'Region and Market Data'!G42</f>
        <v>691354.14287260175</v>
      </c>
      <c r="P8" s="69">
        <f>'Region and Market Data'!H42</f>
        <v>2.6691517914525675E-2</v>
      </c>
    </row>
    <row r="9" spans="2:16">
      <c r="B9" s="70" t="s">
        <v>417</v>
      </c>
      <c r="C9" s="65">
        <f>'Region and Market Data'!C7</f>
        <v>1568371.9193437155</v>
      </c>
      <c r="D9" s="60">
        <f>'Region and Market Data'!D7</f>
        <v>5914.7612488807645</v>
      </c>
      <c r="E9" s="67">
        <f>'Region and Market Data'!E7</f>
        <v>3.7855509946223835E-3</v>
      </c>
      <c r="F9" s="68">
        <f>'Region and Market Data'!F7</f>
        <v>7331076.3047702573</v>
      </c>
      <c r="G9" s="68">
        <f>'Region and Market Data'!G7</f>
        <v>302903.23026743904</v>
      </c>
      <c r="H9" s="69">
        <f>'Region and Market Data'!H7</f>
        <v>4.3098430709728471E-2</v>
      </c>
      <c r="I9" s="34"/>
      <c r="J9" s="70" t="s">
        <v>418</v>
      </c>
      <c r="K9" s="65">
        <f>'Region and Market Data'!C43</f>
        <v>2341930.6275591468</v>
      </c>
      <c r="L9" s="60">
        <f>'Region and Market Data'!D43</f>
        <v>4904.1107101477683</v>
      </c>
      <c r="M9" s="67">
        <f>'Region and Market Data'!E43</f>
        <v>2.0984403363809305E-3</v>
      </c>
      <c r="N9" s="68">
        <f>'Region and Market Data'!F43</f>
        <v>11679228.334727425</v>
      </c>
      <c r="O9" s="68">
        <f>'Region and Market Data'!G43</f>
        <v>948733.06121699512</v>
      </c>
      <c r="P9" s="69">
        <f>'Region and Market Data'!H43</f>
        <v>8.8414657202176061E-2</v>
      </c>
    </row>
    <row r="10" spans="2:16">
      <c r="B10" s="70" t="s">
        <v>419</v>
      </c>
      <c r="C10" s="65">
        <f>'Region and Market Data'!C8</f>
        <v>2196788.4224991351</v>
      </c>
      <c r="D10" s="60">
        <f>'Region and Market Data'!D8</f>
        <v>-8070.9851485700347</v>
      </c>
      <c r="E10" s="67">
        <f>'Region and Market Data'!E8</f>
        <v>-3.6605441238453901E-3</v>
      </c>
      <c r="F10" s="68">
        <f>'Region and Market Data'!F8</f>
        <v>9169036.5904706828</v>
      </c>
      <c r="G10" s="68">
        <f>'Region and Market Data'!G8</f>
        <v>125024.11079634912</v>
      </c>
      <c r="H10" s="69">
        <f>'Region and Market Data'!H8</f>
        <v>1.3823964869280137E-2</v>
      </c>
      <c r="I10" s="34"/>
      <c r="J10" s="70" t="s">
        <v>420</v>
      </c>
      <c r="K10" s="65">
        <f>'Region and Market Data'!C44</f>
        <v>3881386.1045423285</v>
      </c>
      <c r="L10" s="60">
        <f>'Region and Market Data'!D44</f>
        <v>3440.8626891113818</v>
      </c>
      <c r="M10" s="67">
        <f>'Region and Market Data'!E44</f>
        <v>8.8729016902441881E-4</v>
      </c>
      <c r="N10" s="68">
        <f>'Region and Market Data'!F44</f>
        <v>22008309.272565473</v>
      </c>
      <c r="O10" s="68">
        <f>'Region and Market Data'!G44</f>
        <v>1385980.7910419032</v>
      </c>
      <c r="P10" s="69">
        <f>'Region and Market Data'!H44</f>
        <v>6.7207773956450306E-2</v>
      </c>
    </row>
    <row r="11" spans="2:16">
      <c r="B11" s="70" t="s">
        <v>421</v>
      </c>
      <c r="C11" s="65">
        <f>'Region and Market Data'!C9</f>
        <v>4237670.839690269</v>
      </c>
      <c r="D11" s="60">
        <f>'Region and Market Data'!D9</f>
        <v>-4264.2004605121911</v>
      </c>
      <c r="E11" s="67">
        <f>'Region and Market Data'!E9</f>
        <v>-1.0052488829156183E-3</v>
      </c>
      <c r="F11" s="68">
        <f>'Region and Market Data'!F9</f>
        <v>19333629.374757666</v>
      </c>
      <c r="G11" s="68">
        <f>'Region and Market Data'!G9</f>
        <v>487744.97006276995</v>
      </c>
      <c r="H11" s="69">
        <f>'Region and Market Data'!H9</f>
        <v>2.5880715364106906E-2</v>
      </c>
      <c r="I11" s="34"/>
      <c r="J11" s="70" t="s">
        <v>422</v>
      </c>
      <c r="K11" s="65">
        <f>'Region and Market Data'!C45</f>
        <v>2627830.9583812822</v>
      </c>
      <c r="L11" s="60">
        <f>'Region and Market Data'!D45</f>
        <v>5564.4906121161766</v>
      </c>
      <c r="M11" s="67">
        <f>'Region and Market Data'!E45</f>
        <v>2.1220156992092574E-3</v>
      </c>
      <c r="N11" s="68">
        <f>'Region and Market Data'!F45</f>
        <v>15753476.953756513</v>
      </c>
      <c r="O11" s="68">
        <f>'Region and Market Data'!G45</f>
        <v>525405.34049983881</v>
      </c>
      <c r="P11" s="69">
        <f>'Region and Market Data'!H45</f>
        <v>3.4502421176063516E-2</v>
      </c>
    </row>
    <row r="12" spans="2:16">
      <c r="B12" s="70" t="s">
        <v>423</v>
      </c>
      <c r="C12" s="65">
        <f>'Region and Market Data'!C10</f>
        <v>1870165.8032860495</v>
      </c>
      <c r="D12" s="60">
        <f>'Region and Market Data'!D10</f>
        <v>15806.715565416031</v>
      </c>
      <c r="E12" s="67">
        <f>'Region and Market Data'!E10</f>
        <v>8.5240855830385834E-3</v>
      </c>
      <c r="F12" s="68">
        <f>'Region and Market Data'!F10</f>
        <v>8125863.249588538</v>
      </c>
      <c r="G12" s="68">
        <f>'Region and Market Data'!G10</f>
        <v>494368.31838494167</v>
      </c>
      <c r="H12" s="69">
        <f>'Region and Market Data'!H10</f>
        <v>6.478001005590299E-2</v>
      </c>
      <c r="I12" s="34"/>
      <c r="J12" s="70" t="s">
        <v>424</v>
      </c>
      <c r="K12" s="65">
        <f>'Region and Market Data'!C46</f>
        <v>3349196.1243825764</v>
      </c>
      <c r="L12" s="60">
        <f>'Region and Market Data'!D46</f>
        <v>21842.310646227561</v>
      </c>
      <c r="M12" s="67">
        <f>'Region and Market Data'!E46</f>
        <v>6.5644689050066533E-3</v>
      </c>
      <c r="N12" s="68">
        <f>'Region and Market Data'!F46</f>
        <v>18984818.496605042</v>
      </c>
      <c r="O12" s="68">
        <f>'Region and Market Data'!G46</f>
        <v>876274.37867759168</v>
      </c>
      <c r="P12" s="69">
        <f>'Region and Market Data'!H46</f>
        <v>4.8390106513868249E-2</v>
      </c>
    </row>
    <row r="13" spans="2:16">
      <c r="B13" s="70" t="s">
        <v>425</v>
      </c>
      <c r="C13" s="65">
        <f>'Region and Market Data'!C11</f>
        <v>740455.32261664991</v>
      </c>
      <c r="D13" s="60">
        <f>'Region and Market Data'!D11</f>
        <v>4854.1073618122609</v>
      </c>
      <c r="E13" s="67">
        <f>'Region and Market Data'!E11</f>
        <v>6.5988299925940587E-3</v>
      </c>
      <c r="F13" s="68">
        <f>'Region and Market Data'!F11</f>
        <v>3305743.3944899929</v>
      </c>
      <c r="G13" s="68">
        <f>'Region and Market Data'!G11</f>
        <v>173059.60775394691</v>
      </c>
      <c r="H13" s="69">
        <f>'Region and Market Data'!H11</f>
        <v>5.5243241749036637E-2</v>
      </c>
      <c r="I13" s="34"/>
      <c r="J13" s="70" t="s">
        <v>426</v>
      </c>
      <c r="K13" s="65">
        <f>'Region and Market Data'!C47</f>
        <v>11178780.658725118</v>
      </c>
      <c r="L13" s="60">
        <f>'Region and Market Data'!D47</f>
        <v>-107942.47592093423</v>
      </c>
      <c r="M13" s="67">
        <f>'Region and Market Data'!E47</f>
        <v>-9.5636682705178503E-3</v>
      </c>
      <c r="N13" s="68">
        <f>'Region and Market Data'!F47</f>
        <v>77348506.298537031</v>
      </c>
      <c r="O13" s="68">
        <f>'Region and Market Data'!G47</f>
        <v>153291.1014919281</v>
      </c>
      <c r="P13" s="69">
        <f>'Region and Market Data'!H47</f>
        <v>1.9857591056731171E-3</v>
      </c>
    </row>
    <row r="14" spans="2:16">
      <c r="B14" s="70" t="s">
        <v>427</v>
      </c>
      <c r="C14" s="65">
        <f>'Region and Market Data'!C12</f>
        <v>2688155.2938454337</v>
      </c>
      <c r="D14" s="60">
        <f>'Region and Market Data'!D12</f>
        <v>4014.2363235461526</v>
      </c>
      <c r="E14" s="67">
        <f>'Region and Market Data'!E12</f>
        <v>1.4955385121422288E-3</v>
      </c>
      <c r="F14" s="68">
        <f>'Region and Market Data'!F12</f>
        <v>10754448.701507915</v>
      </c>
      <c r="G14" s="68">
        <f>'Region and Market Data'!G12</f>
        <v>301783.53143674135</v>
      </c>
      <c r="H14" s="69">
        <f>'Region and Market Data'!H12</f>
        <v>2.8871443457390157E-2</v>
      </c>
      <c r="I14" s="34"/>
      <c r="J14" s="70" t="s">
        <v>428</v>
      </c>
      <c r="K14" s="65">
        <f>'Region and Market Data'!C48</f>
        <v>4537414.371757444</v>
      </c>
      <c r="L14" s="60">
        <f>'Region and Market Data'!D48</f>
        <v>-29148.195043809712</v>
      </c>
      <c r="M14" s="67">
        <f>'Region and Market Data'!E48</f>
        <v>-6.3829619363404864E-3</v>
      </c>
      <c r="N14" s="68">
        <f>'Region and Market Data'!F48</f>
        <v>28056137.900965933</v>
      </c>
      <c r="O14" s="68">
        <f>'Region and Market Data'!G48</f>
        <v>1016271.8989940584</v>
      </c>
      <c r="P14" s="69">
        <f>'Region and Market Data'!H48</f>
        <v>3.7584206183564187E-2</v>
      </c>
    </row>
    <row r="15" spans="2:16">
      <c r="B15" s="70" t="s">
        <v>429</v>
      </c>
      <c r="C15" s="65">
        <f>'Region and Market Data'!C13</f>
        <v>2353431.5125178276</v>
      </c>
      <c r="D15" s="60">
        <f>'Region and Market Data'!D13</f>
        <v>9206.7323022480123</v>
      </c>
      <c r="E15" s="67">
        <f>'Region and Market Data'!E13</f>
        <v>3.9274101954511987E-3</v>
      </c>
      <c r="F15" s="68">
        <f>'Region and Market Data'!F13</f>
        <v>10679890.313281603</v>
      </c>
      <c r="G15" s="68">
        <f>'Region and Market Data'!G13</f>
        <v>580671.45297037065</v>
      </c>
      <c r="H15" s="69">
        <f>'Region and Market Data'!H13</f>
        <v>5.7496669891207393E-2</v>
      </c>
      <c r="I15" s="34"/>
      <c r="J15" s="70" t="s">
        <v>430</v>
      </c>
      <c r="K15" s="65">
        <f>'Region and Market Data'!C49</f>
        <v>2022898.2563911758</v>
      </c>
      <c r="L15" s="60">
        <f>'Region and Market Data'!D49</f>
        <v>-34522.644069571514</v>
      </c>
      <c r="M15" s="67">
        <f>'Region and Market Data'!E49</f>
        <v>-1.6779572940976914E-2</v>
      </c>
      <c r="N15" s="68">
        <f>'Region and Market Data'!F49</f>
        <v>12036329.911540251</v>
      </c>
      <c r="O15" s="68">
        <f>'Region and Market Data'!G49</f>
        <v>609212.89128793217</v>
      </c>
      <c r="P15" s="69">
        <f>'Region and Market Data'!H49</f>
        <v>5.3312912627762721E-2</v>
      </c>
    </row>
    <row r="16" spans="2:16">
      <c r="B16" s="70" t="s">
        <v>431</v>
      </c>
      <c r="C16" s="65">
        <f>'Region and Market Data'!C14</f>
        <v>2004818.8258971972</v>
      </c>
      <c r="D16" s="60">
        <f>'Region and Market Data'!D14</f>
        <v>-6438.6823327576276</v>
      </c>
      <c r="E16" s="67">
        <f>'Region and Market Data'!E14</f>
        <v>-3.201321713609965E-3</v>
      </c>
      <c r="F16" s="68">
        <f>'Region and Market Data'!F14</f>
        <v>8553200.8503781501</v>
      </c>
      <c r="G16" s="68">
        <f>'Region and Market Data'!G14</f>
        <v>420951.54569153488</v>
      </c>
      <c r="H16" s="69">
        <f>'Region and Market Data'!H14</f>
        <v>5.1763236703643668E-2</v>
      </c>
      <c r="I16" s="34"/>
      <c r="J16" s="70" t="s">
        <v>432</v>
      </c>
      <c r="K16" s="65">
        <f>'Region and Market Data'!C50</f>
        <v>694206.24804639269</v>
      </c>
      <c r="L16" s="60">
        <f>'Region and Market Data'!D50</f>
        <v>1473.5654289969243</v>
      </c>
      <c r="M16" s="67">
        <f>'Region and Market Data'!E50</f>
        <v>2.1271775765353798E-3</v>
      </c>
      <c r="N16" s="68">
        <f>'Region and Market Data'!F50</f>
        <v>4157330.6372481054</v>
      </c>
      <c r="O16" s="68">
        <f>'Region and Market Data'!G50</f>
        <v>138630.35989776533</v>
      </c>
      <c r="P16" s="69">
        <f>'Region and Market Data'!H50</f>
        <v>3.4496317299176349E-2</v>
      </c>
    </row>
    <row r="17" spans="2:16" ht="15" thickBot="1">
      <c r="B17" s="71" t="s">
        <v>433</v>
      </c>
      <c r="C17" s="72">
        <f>'Region and Market Data'!C15</f>
        <v>2120109.4104875941</v>
      </c>
      <c r="D17" s="73">
        <f>'Region and Market Data'!D15</f>
        <v>-31489.774376709945</v>
      </c>
      <c r="E17" s="74">
        <f>'Region and Market Data'!E15</f>
        <v>-1.4635520685371484E-2</v>
      </c>
      <c r="F17" s="75">
        <f>'Region and Market Data'!F15</f>
        <v>8284180.7351829922</v>
      </c>
      <c r="G17" s="75">
        <f>'Region and Market Data'!G15</f>
        <v>204733.236674482</v>
      </c>
      <c r="H17" s="76">
        <f>'Region and Market Data'!H15</f>
        <v>2.534000458722906E-2</v>
      </c>
      <c r="I17" s="34"/>
      <c r="J17" s="71" t="s">
        <v>434</v>
      </c>
      <c r="K17" s="72">
        <f>'Region and Market Data'!C51</f>
        <v>1057142.0819867705</v>
      </c>
      <c r="L17" s="73">
        <f>'Region and Market Data'!D51</f>
        <v>-4948.1021104820538</v>
      </c>
      <c r="M17" s="74">
        <f>'Region and Market Data'!E51</f>
        <v>-4.6588342351434166E-3</v>
      </c>
      <c r="N17" s="75">
        <f>'Region and Market Data'!F51</f>
        <v>5035921.8055211361</v>
      </c>
      <c r="O17" s="75">
        <f>'Region and Market Data'!G51</f>
        <v>233535.70862229634</v>
      </c>
      <c r="P17" s="76">
        <f>'Region and Market Data'!H51</f>
        <v>4.8629098933362098E-2</v>
      </c>
    </row>
    <row r="18" spans="2:16">
      <c r="B18" s="34"/>
      <c r="C18" s="34"/>
      <c r="D18" s="38"/>
      <c r="E18" s="38"/>
      <c r="F18" s="34"/>
      <c r="G18" s="38"/>
      <c r="H18" s="38"/>
      <c r="I18" s="34"/>
      <c r="J18" s="34"/>
      <c r="K18" s="34"/>
      <c r="L18" s="38"/>
      <c r="M18" s="34"/>
      <c r="N18" s="34"/>
      <c r="O18" s="38"/>
      <c r="P18" s="34"/>
    </row>
    <row r="19" spans="2:16" ht="15" thickBot="1">
      <c r="B19" s="39"/>
      <c r="C19" s="40"/>
      <c r="D19" s="41"/>
      <c r="E19" s="41"/>
      <c r="F19" s="42"/>
      <c r="G19" s="43"/>
      <c r="H19" s="43"/>
      <c r="I19" s="34"/>
      <c r="J19" s="34"/>
      <c r="K19" s="34"/>
      <c r="L19" s="38"/>
      <c r="M19" s="34"/>
      <c r="N19" s="34"/>
      <c r="O19" s="38"/>
      <c r="P19" s="34"/>
    </row>
    <row r="20" spans="2:16" ht="15" thickBot="1">
      <c r="B20" s="355" t="s">
        <v>435</v>
      </c>
      <c r="C20" s="338" t="s">
        <v>76</v>
      </c>
      <c r="D20" s="343"/>
      <c r="E20" s="339"/>
      <c r="F20" s="356" t="s">
        <v>21</v>
      </c>
      <c r="G20" s="357"/>
      <c r="H20" s="358"/>
      <c r="I20" s="34"/>
      <c r="J20" s="359" t="s">
        <v>436</v>
      </c>
      <c r="K20" s="338" t="s">
        <v>76</v>
      </c>
      <c r="L20" s="343"/>
      <c r="M20" s="339"/>
      <c r="N20" s="356" t="s">
        <v>21</v>
      </c>
      <c r="O20" s="357"/>
      <c r="P20" s="358"/>
    </row>
    <row r="21" spans="2:16" ht="15" thickBot="1">
      <c r="B21" s="355"/>
      <c r="C21" s="44" t="s">
        <v>18</v>
      </c>
      <c r="D21" s="37" t="s">
        <v>24</v>
      </c>
      <c r="E21" s="37" t="s">
        <v>25</v>
      </c>
      <c r="F21" s="37" t="s">
        <v>18</v>
      </c>
      <c r="G21" s="37" t="s">
        <v>24</v>
      </c>
      <c r="H21" s="37" t="s">
        <v>25</v>
      </c>
      <c r="I21" s="36"/>
      <c r="J21" s="360"/>
      <c r="K21" s="37" t="s">
        <v>18</v>
      </c>
      <c r="L21" s="37" t="s">
        <v>24</v>
      </c>
      <c r="M21" s="37" t="s">
        <v>25</v>
      </c>
      <c r="N21" s="37" t="s">
        <v>18</v>
      </c>
      <c r="O21" s="37" t="s">
        <v>24</v>
      </c>
      <c r="P21" s="37" t="s">
        <v>25</v>
      </c>
    </row>
    <row r="22" spans="2:16" ht="15" thickBot="1">
      <c r="B22" s="300" t="s">
        <v>437</v>
      </c>
      <c r="C22" s="301">
        <f>'Region and Market Data'!C16</f>
        <v>28595088.467707671</v>
      </c>
      <c r="D22" s="301">
        <f>'Region and Market Data'!D16</f>
        <v>-55896.191417638212</v>
      </c>
      <c r="E22" s="302">
        <f>'Region and Market Data'!E16</f>
        <v>-1.9509343948440993E-3</v>
      </c>
      <c r="F22" s="301">
        <f>'Region and Market Data'!F16</f>
        <v>148558448.80534175</v>
      </c>
      <c r="G22" s="301">
        <f>'Region and Market Data'!G16</f>
        <v>8107530.280092299</v>
      </c>
      <c r="H22" s="302">
        <f>'Region and Market Data'!H16</f>
        <v>5.7725007178466931E-2</v>
      </c>
      <c r="I22" s="36"/>
      <c r="J22" s="300" t="s">
        <v>438</v>
      </c>
      <c r="K22" s="301">
        <f>'Region and Market Data'!C52</f>
        <v>38952291.377016596</v>
      </c>
      <c r="L22" s="301">
        <f>'Region and Market Data'!D52</f>
        <v>-409135.96556439996</v>
      </c>
      <c r="M22" s="302">
        <f>'Region and Market Data'!E52</f>
        <v>-1.0394337634240176E-2</v>
      </c>
      <c r="N22" s="301">
        <f>'Region and Market Data'!F52</f>
        <v>210515284.69794992</v>
      </c>
      <c r="O22" s="301">
        <f>'Region and Market Data'!G52</f>
        <v>4899614.6277545691</v>
      </c>
      <c r="P22" s="302">
        <f>'Region and Market Data'!H52</f>
        <v>2.3828994288625397E-2</v>
      </c>
    </row>
    <row r="23" spans="2:16">
      <c r="B23" s="70" t="s">
        <v>439</v>
      </c>
      <c r="C23" s="65">
        <f>'Region and Market Data'!C17</f>
        <v>6122000.4183366429</v>
      </c>
      <c r="D23" s="60">
        <f>'Region and Market Data'!D17</f>
        <v>-119303.83422343992</v>
      </c>
      <c r="E23" s="67">
        <f>'Region and Market Data'!E17</f>
        <v>-1.9115208840284208E-2</v>
      </c>
      <c r="F23" s="68">
        <f>'Region and Market Data'!F17</f>
        <v>29467249.463911727</v>
      </c>
      <c r="G23" s="68">
        <f>'Region and Market Data'!G17</f>
        <v>169000.15588766336</v>
      </c>
      <c r="H23" s="69">
        <f>'Region and Market Data'!H17</f>
        <v>5.7682680664942806E-3</v>
      </c>
      <c r="I23" s="34"/>
      <c r="J23" s="70" t="s">
        <v>440</v>
      </c>
      <c r="K23" s="65">
        <f>'Region and Market Data'!C53</f>
        <v>4434248.3471346367</v>
      </c>
      <c r="L23" s="60">
        <f>'Region and Market Data'!D53</f>
        <v>-53394.858604404144</v>
      </c>
      <c r="M23" s="67">
        <f>'Region and Market Data'!E53</f>
        <v>-1.1898196036645674E-2</v>
      </c>
      <c r="N23" s="68">
        <f>'Region and Market Data'!F53</f>
        <v>22447762.534007169</v>
      </c>
      <c r="O23" s="68">
        <f>'Region and Market Data'!G53</f>
        <v>56514.255039513111</v>
      </c>
      <c r="P23" s="69">
        <f>'Region and Market Data'!H53</f>
        <v>2.5239439237783614E-3</v>
      </c>
    </row>
    <row r="24" spans="2:16">
      <c r="B24" s="70" t="s">
        <v>441</v>
      </c>
      <c r="C24" s="65">
        <f>'Region and Market Data'!C18</f>
        <v>4114283.6029809527</v>
      </c>
      <c r="D24" s="60">
        <f>'Region and Market Data'!D18</f>
        <v>28910.66208951408</v>
      </c>
      <c r="E24" s="67">
        <f>'Region and Market Data'!E18</f>
        <v>7.0766273992125921E-3</v>
      </c>
      <c r="F24" s="68">
        <f>'Region and Market Data'!F18</f>
        <v>20253878.949688371</v>
      </c>
      <c r="G24" s="68">
        <f>'Region and Market Data'!G18</f>
        <v>749432.63570651412</v>
      </c>
      <c r="H24" s="69">
        <f>'Region and Market Data'!H18</f>
        <v>3.8423681638646658E-2</v>
      </c>
      <c r="I24" s="34"/>
      <c r="J24" s="70" t="s">
        <v>442</v>
      </c>
      <c r="K24" s="65">
        <f>'Region and Market Data'!C54</f>
        <v>3700309.8856975194</v>
      </c>
      <c r="L24" s="60">
        <f>'Region and Market Data'!D54</f>
        <v>-44708.875220495742</v>
      </c>
      <c r="M24" s="67">
        <f>'Region and Market Data'!E54</f>
        <v>-1.1938224632427814E-2</v>
      </c>
      <c r="N24" s="68">
        <f>'Region and Market Data'!F54</f>
        <v>19577701.214789055</v>
      </c>
      <c r="O24" s="68">
        <f>'Region and Market Data'!G54</f>
        <v>955798.16971730441</v>
      </c>
      <c r="P24" s="69">
        <f>'Region and Market Data'!H54</f>
        <v>5.1326557087314151E-2</v>
      </c>
    </row>
    <row r="25" spans="2:16">
      <c r="B25" s="70" t="s">
        <v>443</v>
      </c>
      <c r="C25" s="65">
        <f>'Region and Market Data'!C19</f>
        <v>688176.93131388444</v>
      </c>
      <c r="D25" s="60">
        <f>'Region and Market Data'!D19</f>
        <v>-11060.323806063854</v>
      </c>
      <c r="E25" s="67">
        <f>'Region and Market Data'!E19</f>
        <v>-1.5817698106155038E-2</v>
      </c>
      <c r="F25" s="68">
        <f>'Region and Market Data'!F19</f>
        <v>3841276.3274515546</v>
      </c>
      <c r="G25" s="68">
        <f>'Region and Market Data'!G19</f>
        <v>284748.83647523541</v>
      </c>
      <c r="H25" s="69">
        <f>'Region and Market Data'!H19</f>
        <v>8.0063724292221805E-2</v>
      </c>
      <c r="I25" s="34"/>
      <c r="J25" s="70" t="s">
        <v>444</v>
      </c>
      <c r="K25" s="65">
        <f>'Region and Market Data'!C55</f>
        <v>1634323.2547814324</v>
      </c>
      <c r="L25" s="60">
        <f>'Region and Market Data'!D55</f>
        <v>26374.16879827017</v>
      </c>
      <c r="M25" s="67">
        <f>'Region and Market Data'!E55</f>
        <v>1.6402365614794315E-2</v>
      </c>
      <c r="N25" s="68">
        <f>'Region and Market Data'!F55</f>
        <v>9172326.9801027849</v>
      </c>
      <c r="O25" s="68">
        <f>'Region and Market Data'!G55</f>
        <v>268948.24820906855</v>
      </c>
      <c r="P25" s="69">
        <f>'Region and Market Data'!H55</f>
        <v>3.0207436559521066E-2</v>
      </c>
    </row>
    <row r="26" spans="2:16">
      <c r="B26" s="70" t="s">
        <v>445</v>
      </c>
      <c r="C26" s="65">
        <f>'Region and Market Data'!C20</f>
        <v>2443723.2540595676</v>
      </c>
      <c r="D26" s="60">
        <f>'Region and Market Data'!D20</f>
        <v>-62304.692354775965</v>
      </c>
      <c r="E26" s="67">
        <f>'Region and Market Data'!E20</f>
        <v>-2.486193038825537E-2</v>
      </c>
      <c r="F26" s="68">
        <f>'Region and Market Data'!F20</f>
        <v>15035035.383312177</v>
      </c>
      <c r="G26" s="68">
        <f>'Region and Market Data'!G20</f>
        <v>752762.42673774436</v>
      </c>
      <c r="H26" s="69">
        <f>'Region and Market Data'!H20</f>
        <v>5.2706066396191645E-2</v>
      </c>
      <c r="I26" s="34"/>
      <c r="J26" s="70" t="s">
        <v>446</v>
      </c>
      <c r="K26" s="65">
        <f>'Region and Market Data'!C56</f>
        <v>4473044.8473110162</v>
      </c>
      <c r="L26" s="60">
        <f>'Region and Market Data'!D56</f>
        <v>-56999.73354124371</v>
      </c>
      <c r="M26" s="67">
        <f>'Region and Market Data'!E56</f>
        <v>-1.2582598807564066E-2</v>
      </c>
      <c r="N26" s="68">
        <f>'Region and Market Data'!F56</f>
        <v>28065745.435469266</v>
      </c>
      <c r="O26" s="68">
        <f>'Region and Market Data'!G56</f>
        <v>-253187.3759412095</v>
      </c>
      <c r="P26" s="69">
        <f>'Region and Market Data'!H56</f>
        <v>-8.9405691106832011E-3</v>
      </c>
    </row>
    <row r="27" spans="2:16">
      <c r="B27" s="70" t="s">
        <v>447</v>
      </c>
      <c r="C27" s="65">
        <f>'Region and Market Data'!C21</f>
        <v>1064780.9394396436</v>
      </c>
      <c r="D27" s="60">
        <f>'Region and Market Data'!D21</f>
        <v>-17448.565648585092</v>
      </c>
      <c r="E27" s="67">
        <f>'Region and Market Data'!E21</f>
        <v>-1.6122796104290835E-2</v>
      </c>
      <c r="F27" s="68">
        <f>'Region and Market Data'!F21</f>
        <v>5487746.9928422738</v>
      </c>
      <c r="G27" s="68">
        <f>'Region and Market Data'!G21</f>
        <v>224782.87743073888</v>
      </c>
      <c r="H27" s="69">
        <f>'Region and Market Data'!H21</f>
        <v>4.2710319223440513E-2</v>
      </c>
      <c r="I27" s="34"/>
      <c r="J27" s="70" t="s">
        <v>448</v>
      </c>
      <c r="K27" s="65">
        <f>'Region and Market Data'!C57</f>
        <v>2026986.5039311929</v>
      </c>
      <c r="L27" s="60">
        <f>'Region and Market Data'!D57</f>
        <v>-37253.740404215408</v>
      </c>
      <c r="M27" s="67">
        <f>'Region and Market Data'!E57</f>
        <v>-1.8047192184361963E-2</v>
      </c>
      <c r="N27" s="68">
        <f>'Region and Market Data'!F57</f>
        <v>10963059.818901367</v>
      </c>
      <c r="O27" s="68">
        <f>'Region and Market Data'!G57</f>
        <v>667716.25307103433</v>
      </c>
      <c r="P27" s="69">
        <f>'Region and Market Data'!H57</f>
        <v>6.4856140914728383E-2</v>
      </c>
    </row>
    <row r="28" spans="2:16" ht="15" thickBot="1">
      <c r="B28" s="71" t="s">
        <v>449</v>
      </c>
      <c r="C28" s="72">
        <f>'Region and Market Data'!C22</f>
        <v>939427.40763499867</v>
      </c>
      <c r="D28" s="73">
        <f>'Region and Market Data'!D22</f>
        <v>4804.538216193323</v>
      </c>
      <c r="E28" s="74">
        <f>'Region and Market Data'!E22</f>
        <v>5.1406170054248959E-3</v>
      </c>
      <c r="F28" s="75">
        <f>'Region and Market Data'!F22</f>
        <v>4839821.5804869244</v>
      </c>
      <c r="G28" s="75">
        <f>'Region and Market Data'!G22</f>
        <v>228448.79707545415</v>
      </c>
      <c r="H28" s="76">
        <f>'Region and Market Data'!H22</f>
        <v>4.9540301295365866E-2</v>
      </c>
      <c r="I28" s="34"/>
      <c r="J28" s="70" t="s">
        <v>450</v>
      </c>
      <c r="K28" s="65">
        <f>'Region and Market Data'!C58</f>
        <v>3558977.916552457</v>
      </c>
      <c r="L28" s="60">
        <f>'Region and Market Data'!D58</f>
        <v>-21668.205815283116</v>
      </c>
      <c r="M28" s="67">
        <f>'Region and Market Data'!E58</f>
        <v>-6.0514792790958031E-3</v>
      </c>
      <c r="N28" s="68">
        <f>'Region and Market Data'!F58</f>
        <v>19658381.694661733</v>
      </c>
      <c r="O28" s="68">
        <f>'Region and Market Data'!G58</f>
        <v>256390.07865205035</v>
      </c>
      <c r="P28" s="69">
        <f>'Region and Market Data'!H58</f>
        <v>1.3214626813903391E-2</v>
      </c>
    </row>
    <row r="29" spans="2:16">
      <c r="B29" s="34"/>
      <c r="C29" s="34"/>
      <c r="D29" s="38"/>
      <c r="E29" s="38"/>
      <c r="F29" s="34"/>
      <c r="G29" s="38"/>
      <c r="H29" s="38"/>
      <c r="I29" s="34"/>
      <c r="J29" s="70" t="s">
        <v>451</v>
      </c>
      <c r="K29" s="65">
        <f>'Region and Market Data'!C59</f>
        <v>4979813.8330783276</v>
      </c>
      <c r="L29" s="60">
        <f>'Region and Market Data'!D59</f>
        <v>-13164.594015802257</v>
      </c>
      <c r="M29" s="67">
        <f>'Region and Market Data'!E59</f>
        <v>-2.6366214491064677E-3</v>
      </c>
      <c r="N29" s="68">
        <f>'Region and Market Data'!F59</f>
        <v>23740234.631753158</v>
      </c>
      <c r="O29" s="68">
        <f>'Region and Market Data'!G59</f>
        <v>1106904.4918094352</v>
      </c>
      <c r="P29" s="69">
        <f>'Region and Market Data'!H59</f>
        <v>4.8905949100965462E-2</v>
      </c>
    </row>
    <row r="30" spans="2:16" ht="15" thickBot="1">
      <c r="B30" s="34"/>
      <c r="C30" s="34"/>
      <c r="D30" s="38"/>
      <c r="E30" s="38"/>
      <c r="F30" s="34"/>
      <c r="G30" s="38"/>
      <c r="H30" s="38"/>
      <c r="I30" s="34"/>
      <c r="J30" s="71" t="s">
        <v>452</v>
      </c>
      <c r="K30" s="72">
        <f>'Region and Market Data'!C60</f>
        <v>3531352.0403510341</v>
      </c>
      <c r="L30" s="73">
        <f>'Region and Market Data'!D60</f>
        <v>-92201.813829843886</v>
      </c>
      <c r="M30" s="74">
        <f>'Region and Market Data'!E60</f>
        <v>-2.5445134125289978E-2</v>
      </c>
      <c r="N30" s="75">
        <f>'Region and Market Data'!F60</f>
        <v>19878581.807541285</v>
      </c>
      <c r="O30" s="75">
        <f>'Region and Market Data'!G60</f>
        <v>-293614.39616538584</v>
      </c>
      <c r="P30" s="76">
        <f>'Region and Market Data'!H60</f>
        <v>-1.4555400572171402E-2</v>
      </c>
    </row>
    <row r="31" spans="2:16">
      <c r="D31" s="21"/>
      <c r="G31" s="21"/>
      <c r="L31" s="21"/>
      <c r="O31" s="21"/>
    </row>
    <row r="32" spans="2:16" ht="15" thickBot="1">
      <c r="B32" s="34"/>
      <c r="C32" s="34"/>
      <c r="D32" s="38"/>
      <c r="E32" s="38"/>
      <c r="F32" s="34"/>
      <c r="G32" s="38"/>
      <c r="H32" s="38"/>
      <c r="I32" s="34"/>
      <c r="J32" s="34"/>
      <c r="K32" s="34"/>
      <c r="L32" s="38"/>
      <c r="M32" s="34"/>
      <c r="N32" s="34"/>
      <c r="O32" s="38"/>
      <c r="P32" s="34"/>
    </row>
    <row r="33" spans="2:16" ht="15" thickBot="1">
      <c r="B33" s="359" t="s">
        <v>453</v>
      </c>
      <c r="C33" s="338" t="s">
        <v>76</v>
      </c>
      <c r="D33" s="343"/>
      <c r="E33" s="339"/>
      <c r="F33" s="356" t="s">
        <v>21</v>
      </c>
      <c r="G33" s="357"/>
      <c r="H33" s="358"/>
      <c r="I33" s="34"/>
      <c r="J33" s="359" t="s">
        <v>454</v>
      </c>
      <c r="K33" s="338" t="s">
        <v>76</v>
      </c>
      <c r="L33" s="343"/>
      <c r="M33" s="339"/>
      <c r="N33" s="356" t="s">
        <v>21</v>
      </c>
      <c r="O33" s="357"/>
      <c r="P33" s="358"/>
    </row>
    <row r="34" spans="2:16" ht="15" thickBot="1">
      <c r="B34" s="360"/>
      <c r="C34" s="37" t="s">
        <v>18</v>
      </c>
      <c r="D34" s="37" t="s">
        <v>24</v>
      </c>
      <c r="E34" s="37" t="s">
        <v>25</v>
      </c>
      <c r="F34" s="37" t="s">
        <v>18</v>
      </c>
      <c r="G34" s="37" t="s">
        <v>24</v>
      </c>
      <c r="H34" s="37" t="s">
        <v>25</v>
      </c>
      <c r="I34" s="36"/>
      <c r="J34" s="361"/>
      <c r="K34" s="37" t="s">
        <v>18</v>
      </c>
      <c r="L34" s="37" t="s">
        <v>24</v>
      </c>
      <c r="M34" s="37" t="s">
        <v>25</v>
      </c>
      <c r="N34" s="37" t="s">
        <v>18</v>
      </c>
      <c r="O34" s="37" t="s">
        <v>24</v>
      </c>
      <c r="P34" s="37" t="s">
        <v>25</v>
      </c>
    </row>
    <row r="35" spans="2:16" ht="15" thickBot="1">
      <c r="B35" s="300" t="s">
        <v>455</v>
      </c>
      <c r="C35" s="301">
        <f>'Region and Market Data'!C23</f>
        <v>22033062.04379946</v>
      </c>
      <c r="D35" s="301">
        <f>'Region and Market Data'!D23</f>
        <v>-77475.907819408923</v>
      </c>
      <c r="E35" s="302">
        <f>'Region and Market Data'!E23</f>
        <v>-3.5040263601427376E-3</v>
      </c>
      <c r="F35" s="301">
        <f>'Region and Market Data'!F23</f>
        <v>111436333.70410693</v>
      </c>
      <c r="G35" s="301">
        <f>'Region and Market Data'!G23</f>
        <v>6402892.420689404</v>
      </c>
      <c r="H35" s="302">
        <f>'Region and Market Data'!H23</f>
        <v>6.09605125991457E-2</v>
      </c>
      <c r="I35" s="36"/>
      <c r="J35" s="300" t="s">
        <v>456</v>
      </c>
      <c r="K35" s="301">
        <f>'Region and Market Data'!C61</f>
        <v>27041994.475267224</v>
      </c>
      <c r="L35" s="301">
        <f>'Region and Market Data'!D61</f>
        <v>18786.233494121581</v>
      </c>
      <c r="M35" s="302">
        <f>'Region and Market Data'!E61</f>
        <v>6.9518886603113928E-4</v>
      </c>
      <c r="N35" s="301">
        <f>'Region and Market Data'!F61</f>
        <v>169393052.0133003</v>
      </c>
      <c r="O35" s="301">
        <f>'Region and Market Data'!G61</f>
        <v>8378518.7899369299</v>
      </c>
      <c r="P35" s="302">
        <f>'Region and Market Data'!H61</f>
        <v>5.2035792187243371E-2</v>
      </c>
    </row>
    <row r="36" spans="2:16">
      <c r="B36" s="70" t="s">
        <v>457</v>
      </c>
      <c r="C36" s="65">
        <f>'Region and Market Data'!C24</f>
        <v>948012.41591311723</v>
      </c>
      <c r="D36" s="60">
        <f>'Region and Market Data'!D24</f>
        <v>4644.7526599145494</v>
      </c>
      <c r="E36" s="67">
        <f>'Region and Market Data'!E24</f>
        <v>4.9235868907114367E-3</v>
      </c>
      <c r="F36" s="68">
        <f>'Region and Market Data'!F24</f>
        <v>4805503.8209934002</v>
      </c>
      <c r="G36" s="68">
        <f>'Region and Market Data'!G24</f>
        <v>256231.72152124904</v>
      </c>
      <c r="H36" s="69">
        <f>'Region and Market Data'!H24</f>
        <v>5.632367462719573E-2</v>
      </c>
      <c r="I36" s="34"/>
      <c r="J36" s="70" t="s">
        <v>458</v>
      </c>
      <c r="K36" s="65">
        <f>'Region and Market Data'!C62</f>
        <v>11831306.711750206</v>
      </c>
      <c r="L36" s="60">
        <f>'Region and Market Data'!D62</f>
        <v>-46089.612089101225</v>
      </c>
      <c r="M36" s="67">
        <f>'Region and Market Data'!E62</f>
        <v>-3.8804474341395888E-3</v>
      </c>
      <c r="N36" s="68">
        <f>'Region and Market Data'!F62</f>
        <v>71567891.004370302</v>
      </c>
      <c r="O36" s="68">
        <f>'Region and Market Data'!G62</f>
        <v>2428699.700644359</v>
      </c>
      <c r="P36" s="69">
        <f>'Region and Market Data'!H62</f>
        <v>3.5127684528087261E-2</v>
      </c>
    </row>
    <row r="37" spans="2:16">
      <c r="B37" s="70" t="s">
        <v>459</v>
      </c>
      <c r="C37" s="65">
        <f>'Region and Market Data'!C25</f>
        <v>1978033.1131987881</v>
      </c>
      <c r="D37" s="60">
        <f>'Region and Market Data'!D25</f>
        <v>7042.3485463391989</v>
      </c>
      <c r="E37" s="67">
        <f>'Region and Market Data'!E25</f>
        <v>3.5729992614049609E-3</v>
      </c>
      <c r="F37" s="68">
        <f>'Region and Market Data'!F25</f>
        <v>11303568.376111979</v>
      </c>
      <c r="G37" s="68">
        <f>'Region and Market Data'!G25</f>
        <v>694198.71115641668</v>
      </c>
      <c r="H37" s="69">
        <f>'Region and Market Data'!H25</f>
        <v>6.543260656186442E-2</v>
      </c>
      <c r="I37" s="34"/>
      <c r="J37" s="70" t="s">
        <v>460</v>
      </c>
      <c r="K37" s="65">
        <f>'Region and Market Data'!C63</f>
        <v>2488903.5373259126</v>
      </c>
      <c r="L37" s="60">
        <f>'Region and Market Data'!D63</f>
        <v>54549.716123651247</v>
      </c>
      <c r="M37" s="67">
        <f>'Region and Market Data'!E63</f>
        <v>2.2408293999230819E-2</v>
      </c>
      <c r="N37" s="68">
        <f>'Region and Market Data'!F63</f>
        <v>15308323.449237395</v>
      </c>
      <c r="O37" s="68">
        <f>'Region and Market Data'!G63</f>
        <v>1368642.6995319277</v>
      </c>
      <c r="P37" s="69">
        <f>'Region and Market Data'!H63</f>
        <v>9.8183216969358916E-2</v>
      </c>
    </row>
    <row r="38" spans="2:16">
      <c r="B38" s="70" t="s">
        <v>461</v>
      </c>
      <c r="C38" s="65">
        <f>'Region and Market Data'!C26</f>
        <v>3165287.8746300046</v>
      </c>
      <c r="D38" s="60">
        <f>'Region and Market Data'!D26</f>
        <v>41726.215774544049</v>
      </c>
      <c r="E38" s="67">
        <f>'Region and Market Data'!E26</f>
        <v>1.3358537570804165E-2</v>
      </c>
      <c r="F38" s="68">
        <f>'Region and Market Data'!F26</f>
        <v>15504469.635643315</v>
      </c>
      <c r="G38" s="68">
        <f>'Region and Market Data'!G26</f>
        <v>619445.81814578548</v>
      </c>
      <c r="H38" s="69">
        <f>'Region and Market Data'!H26</f>
        <v>4.1615372991047506E-2</v>
      </c>
      <c r="I38" s="34"/>
      <c r="J38" s="70" t="s">
        <v>462</v>
      </c>
      <c r="K38" s="65">
        <f>'Region and Market Data'!C64</f>
        <v>2208254.0689726993</v>
      </c>
      <c r="L38" s="60">
        <f>'Region and Market Data'!D64</f>
        <v>-24663.700616694055</v>
      </c>
      <c r="M38" s="67">
        <f>'Region and Market Data'!E64</f>
        <v>-1.1045503310777725E-2</v>
      </c>
      <c r="N38" s="68">
        <f>'Region and Market Data'!F64</f>
        <v>14158281.124958448</v>
      </c>
      <c r="O38" s="68">
        <f>'Region and Market Data'!G64</f>
        <v>494616.164483428</v>
      </c>
      <c r="P38" s="69">
        <f>'Region and Market Data'!H64</f>
        <v>3.6199377393562243E-2</v>
      </c>
    </row>
    <row r="39" spans="2:16" ht="15" thickBot="1">
      <c r="B39" s="70" t="s">
        <v>463</v>
      </c>
      <c r="C39" s="65">
        <f>'Region and Market Data'!C27</f>
        <v>1362691.8888274264</v>
      </c>
      <c r="D39" s="60">
        <f>'Region and Market Data'!D27</f>
        <v>-4113.9539847217966</v>
      </c>
      <c r="E39" s="67">
        <f>'Region and Market Data'!E27</f>
        <v>-3.0099037155544356E-3</v>
      </c>
      <c r="F39" s="68">
        <f>'Region and Market Data'!F27</f>
        <v>6100873.1158873392</v>
      </c>
      <c r="G39" s="68">
        <f>'Region and Market Data'!G27</f>
        <v>270511.51226739679</v>
      </c>
      <c r="H39" s="69">
        <f>'Region and Market Data'!H27</f>
        <v>4.6397038581525059E-2</v>
      </c>
      <c r="I39" s="34"/>
      <c r="J39" s="71" t="s">
        <v>464</v>
      </c>
      <c r="K39" s="72">
        <f>'Region and Market Data'!C65</f>
        <v>4032327.5535619133</v>
      </c>
      <c r="L39" s="73">
        <f>'Region and Market Data'!D65</f>
        <v>-9010.4539337367751</v>
      </c>
      <c r="M39" s="74">
        <f>'Region and Market Data'!E65</f>
        <v>-2.2295719677554028E-3</v>
      </c>
      <c r="N39" s="75">
        <f>'Region and Market Data'!F65</f>
        <v>28915071.59824406</v>
      </c>
      <c r="O39" s="75">
        <f>'Region and Market Data'!G65</f>
        <v>1115566.9757527635</v>
      </c>
      <c r="P39" s="76">
        <f>'Region and Market Data'!H65</f>
        <v>4.012902355282294E-2</v>
      </c>
    </row>
    <row r="40" spans="2:16">
      <c r="B40" s="70" t="s">
        <v>465</v>
      </c>
      <c r="C40" s="65">
        <f>'Region and Market Data'!C28</f>
        <v>2443780.6556316698</v>
      </c>
      <c r="D40" s="60">
        <f>'Region and Market Data'!D28</f>
        <v>-76030.681503628846</v>
      </c>
      <c r="E40" s="67">
        <f>'Region and Market Data'!E28</f>
        <v>-3.017316430922402E-2</v>
      </c>
      <c r="F40" s="68">
        <f>'Region and Market Data'!F28</f>
        <v>13160101.483201535</v>
      </c>
      <c r="G40" s="68">
        <f>'Region and Market Data'!G28</f>
        <v>794369.74340838194</v>
      </c>
      <c r="H40" s="69">
        <f>'Region and Market Data'!H28</f>
        <v>6.423960669081033E-2</v>
      </c>
      <c r="I40" s="34"/>
      <c r="J40" s="34"/>
      <c r="K40" s="34"/>
      <c r="L40" s="38"/>
      <c r="M40" s="34"/>
      <c r="N40" s="34"/>
      <c r="O40" s="38"/>
      <c r="P40" s="34"/>
    </row>
    <row r="41" spans="2:16" ht="15" thickBot="1">
      <c r="B41" s="71" t="s">
        <v>466</v>
      </c>
      <c r="C41" s="72">
        <f>'Region and Market Data'!C29</f>
        <v>841709.61291336443</v>
      </c>
      <c r="D41" s="73">
        <f>'Region and Market Data'!D29</f>
        <v>-3041.0525997685036</v>
      </c>
      <c r="E41" s="74">
        <f>'Region and Market Data'!E29</f>
        <v>-3.5999410523355497E-3</v>
      </c>
      <c r="F41" s="75">
        <f>'Region and Market Data'!F29</f>
        <v>3820927.0111467768</v>
      </c>
      <c r="G41" s="75">
        <f>'Region and Market Data'!G29</f>
        <v>240889.15650148224</v>
      </c>
      <c r="H41" s="76">
        <f>'Region and Market Data'!H29</f>
        <v>6.7286762398033134E-2</v>
      </c>
      <c r="I41" s="34"/>
      <c r="J41" s="34"/>
      <c r="K41" s="34"/>
      <c r="L41" s="38"/>
      <c r="M41" s="34"/>
      <c r="N41" s="34"/>
      <c r="O41" s="38"/>
      <c r="P41" s="34"/>
    </row>
    <row r="42" spans="2:16">
      <c r="B42" s="34"/>
      <c r="C42" s="34"/>
      <c r="D42" s="38"/>
      <c r="E42" s="45"/>
      <c r="F42" s="34"/>
      <c r="G42" s="38"/>
      <c r="H42" s="38"/>
      <c r="I42" s="34"/>
      <c r="J42" s="34"/>
      <c r="K42" s="34"/>
      <c r="L42" s="38"/>
      <c r="M42" s="34"/>
      <c r="N42" s="34"/>
      <c r="O42" s="38"/>
      <c r="P42" s="34"/>
    </row>
    <row r="43" spans="2:16" ht="15" thickBot="1">
      <c r="B43" s="34"/>
      <c r="C43" s="34"/>
      <c r="D43" s="38"/>
      <c r="E43" s="38"/>
      <c r="F43" s="34"/>
      <c r="G43" s="38"/>
      <c r="H43" s="38"/>
      <c r="I43" s="34"/>
      <c r="J43" s="34"/>
      <c r="K43" s="34"/>
      <c r="L43" s="38"/>
      <c r="M43" s="34"/>
      <c r="N43" s="34"/>
      <c r="O43" s="38"/>
      <c r="P43" s="34"/>
    </row>
    <row r="44" spans="2:16" ht="15" thickBot="1">
      <c r="B44" s="355" t="s">
        <v>467</v>
      </c>
      <c r="C44" s="338" t="s">
        <v>76</v>
      </c>
      <c r="D44" s="343"/>
      <c r="E44" s="339"/>
      <c r="F44" s="356" t="s">
        <v>21</v>
      </c>
      <c r="G44" s="357"/>
      <c r="H44" s="358"/>
      <c r="I44" s="34"/>
      <c r="J44" s="355" t="s">
        <v>468</v>
      </c>
      <c r="K44" s="338" t="s">
        <v>76</v>
      </c>
      <c r="L44" s="343"/>
      <c r="M44" s="339"/>
      <c r="N44" s="356" t="s">
        <v>21</v>
      </c>
      <c r="O44" s="357"/>
      <c r="P44" s="358"/>
    </row>
    <row r="45" spans="2:16" ht="15" thickBot="1">
      <c r="B45" s="355"/>
      <c r="C45" s="37" t="s">
        <v>18</v>
      </c>
      <c r="D45" s="37" t="s">
        <v>24</v>
      </c>
      <c r="E45" s="37" t="s">
        <v>25</v>
      </c>
      <c r="F45" s="37" t="s">
        <v>18</v>
      </c>
      <c r="G45" s="37" t="s">
        <v>24</v>
      </c>
      <c r="H45" s="37" t="s">
        <v>25</v>
      </c>
      <c r="I45" s="36"/>
      <c r="J45" s="355"/>
      <c r="K45" s="37" t="s">
        <v>18</v>
      </c>
      <c r="L45" s="37" t="s">
        <v>24</v>
      </c>
      <c r="M45" s="37" t="s">
        <v>25</v>
      </c>
      <c r="N45" s="37" t="s">
        <v>18</v>
      </c>
      <c r="O45" s="37" t="s">
        <v>24</v>
      </c>
      <c r="P45" s="37" t="s">
        <v>25</v>
      </c>
    </row>
    <row r="46" spans="2:16" ht="15" thickBot="1">
      <c r="B46" s="300" t="s">
        <v>469</v>
      </c>
      <c r="C46" s="301">
        <f>'Region and Market Data'!C30</f>
        <v>36553962.550855242</v>
      </c>
      <c r="D46" s="301">
        <f>'Region and Market Data'!D30</f>
        <v>-222953.80522751063</v>
      </c>
      <c r="E46" s="302">
        <f>'Region and Market Data'!E30</f>
        <v>-6.0623300515143643E-3</v>
      </c>
      <c r="F46" s="301">
        <f>'Region and Market Data'!F30</f>
        <v>182546226.45688561</v>
      </c>
      <c r="G46" s="301">
        <f>'Region and Market Data'!G30</f>
        <v>8365954.2709312141</v>
      </c>
      <c r="H46" s="302">
        <f>'Region and Market Data'!H30</f>
        <v>4.8030435168913636E-2</v>
      </c>
      <c r="I46" s="34"/>
      <c r="J46" s="300" t="s">
        <v>470</v>
      </c>
      <c r="K46" s="301">
        <f>'Region and Market Data'!C66</f>
        <v>33458609.351744428</v>
      </c>
      <c r="L46" s="301">
        <f>'Region and Market Data'!D66</f>
        <v>-105821.30737747997</v>
      </c>
      <c r="M46" s="302">
        <f>'Region and Market Data'!E66</f>
        <v>-3.1527812419103432E-3</v>
      </c>
      <c r="N46" s="301">
        <f>'Region and Market Data'!F66</f>
        <v>175821046.40472028</v>
      </c>
      <c r="O46" s="301">
        <f>'Region and Market Data'!G66</f>
        <v>15517775.465563864</v>
      </c>
      <c r="P46" s="302">
        <f>'Region and Market Data'!H66</f>
        <v>9.680261278919057E-2</v>
      </c>
    </row>
    <row r="47" spans="2:16">
      <c r="B47" s="70" t="s">
        <v>471</v>
      </c>
      <c r="C47" s="65">
        <f>'Region and Market Data'!C31</f>
        <v>6418367.8405543277</v>
      </c>
      <c r="D47" s="60">
        <f>'Region and Market Data'!D31</f>
        <v>-75922.734370931983</v>
      </c>
      <c r="E47" s="67">
        <f>'Region and Market Data'!E31</f>
        <v>-1.1690689459457355E-2</v>
      </c>
      <c r="F47" s="68">
        <f>'Region and Market Data'!F31</f>
        <v>35873775.259471141</v>
      </c>
      <c r="G47" s="68">
        <f>'Region and Market Data'!G31</f>
        <v>289404.73874764144</v>
      </c>
      <c r="H47" s="69">
        <f>'Region and Market Data'!H31</f>
        <v>8.1329171912454916E-3</v>
      </c>
      <c r="I47" s="34"/>
      <c r="J47" s="70" t="s">
        <v>472</v>
      </c>
      <c r="K47" s="65">
        <f>'Region and Market Data'!C67</f>
        <v>689664.59674960084</v>
      </c>
      <c r="L47" s="60">
        <f>'Region and Market Data'!D67</f>
        <v>17699.093944836641</v>
      </c>
      <c r="M47" s="67">
        <f>'Region and Market Data'!E67</f>
        <v>2.6339289548289523E-2</v>
      </c>
      <c r="N47" s="68">
        <f>'Region and Market Data'!F67</f>
        <v>3530594.2372690821</v>
      </c>
      <c r="O47" s="68">
        <f>'Region and Market Data'!G67</f>
        <v>435576.71634103637</v>
      </c>
      <c r="P47" s="69">
        <f>'Region and Market Data'!H67</f>
        <v>0.1407348143898158</v>
      </c>
    </row>
    <row r="48" spans="2:16">
      <c r="B48" s="70" t="s">
        <v>473</v>
      </c>
      <c r="C48" s="65">
        <f>'Region and Market Data'!C32</f>
        <v>2791524.435571671</v>
      </c>
      <c r="D48" s="60">
        <f>'Region and Market Data'!D32</f>
        <v>13974.654525744263</v>
      </c>
      <c r="E48" s="67">
        <f>'Region and Market Data'!E32</f>
        <v>5.0312885915160463E-3</v>
      </c>
      <c r="F48" s="68">
        <f>'Region and Market Data'!F32</f>
        <v>13540898.737017071</v>
      </c>
      <c r="G48" s="68">
        <f>'Region and Market Data'!G32</f>
        <v>541020.5834916085</v>
      </c>
      <c r="H48" s="69">
        <f>'Region and Market Data'!H32</f>
        <v>4.1617358032304944E-2</v>
      </c>
      <c r="I48" s="34"/>
      <c r="J48" s="70" t="s">
        <v>474</v>
      </c>
      <c r="K48" s="65">
        <f>'Region and Market Data'!C68</f>
        <v>3675639.8610954508</v>
      </c>
      <c r="L48" s="60">
        <f>'Region and Market Data'!D68</f>
        <v>-43717.242089051753</v>
      </c>
      <c r="M48" s="67">
        <f>'Region and Market Data'!E68</f>
        <v>-1.1753978140905367E-2</v>
      </c>
      <c r="N48" s="68">
        <f>'Region and Market Data'!F68</f>
        <v>20129661.460389413</v>
      </c>
      <c r="O48" s="68">
        <f>'Region and Market Data'!G68</f>
        <v>1650407.050307449</v>
      </c>
      <c r="P48" s="69">
        <f>'Region and Market Data'!H68</f>
        <v>8.9311344152879626E-2</v>
      </c>
    </row>
    <row r="49" spans="2:16">
      <c r="B49" s="70" t="s">
        <v>475</v>
      </c>
      <c r="C49" s="65">
        <f>'Region and Market Data'!C33</f>
        <v>1232397.1419469761</v>
      </c>
      <c r="D49" s="60">
        <f>'Region and Market Data'!D33</f>
        <v>2417.0382257325109</v>
      </c>
      <c r="E49" s="67">
        <f>'Region and Market Data'!E33</f>
        <v>1.9651035154307638E-3</v>
      </c>
      <c r="F49" s="68">
        <f>'Region and Market Data'!F33</f>
        <v>6121100.0870360844</v>
      </c>
      <c r="G49" s="68">
        <f>'Region and Market Data'!G33</f>
        <v>288164.81449180376</v>
      </c>
      <c r="H49" s="69">
        <f>'Region and Market Data'!H33</f>
        <v>4.940305369891556E-2</v>
      </c>
      <c r="I49" s="34"/>
      <c r="J49" s="70" t="s">
        <v>476</v>
      </c>
      <c r="K49" s="65">
        <f>'Region and Market Data'!C69</f>
        <v>1739834.1345481949</v>
      </c>
      <c r="L49" s="60">
        <f>'Region and Market Data'!D69</f>
        <v>-5220.2766018544789</v>
      </c>
      <c r="M49" s="67">
        <f>'Region and Market Data'!E69</f>
        <v>-2.9914692450272316E-3</v>
      </c>
      <c r="N49" s="68">
        <f>'Region and Market Data'!F69</f>
        <v>8608878.7548172157</v>
      </c>
      <c r="O49" s="68">
        <f>'Region and Market Data'!G69</f>
        <v>645962.06572969723</v>
      </c>
      <c r="P49" s="69">
        <f>'Region and Market Data'!H69</f>
        <v>8.1121288963745125E-2</v>
      </c>
    </row>
    <row r="50" spans="2:16">
      <c r="B50" s="70" t="s">
        <v>477</v>
      </c>
      <c r="C50" s="65">
        <f>'Region and Market Data'!C34</f>
        <v>1509430.5533659165</v>
      </c>
      <c r="D50" s="60">
        <f>'Region and Market Data'!D34</f>
        <v>-27922.868093049154</v>
      </c>
      <c r="E50" s="67">
        <f>'Region and Market Data'!E34</f>
        <v>-1.8162946595942812E-2</v>
      </c>
      <c r="F50" s="68">
        <f>'Region and Market Data'!F34</f>
        <v>5751425.3890580973</v>
      </c>
      <c r="G50" s="68">
        <f>'Region and Market Data'!G34</f>
        <v>406863.43142544571</v>
      </c>
      <c r="H50" s="69">
        <f>'Region and Market Data'!H34</f>
        <v>7.6126618916709868E-2</v>
      </c>
      <c r="I50" s="34"/>
      <c r="J50" s="70" t="s">
        <v>478</v>
      </c>
      <c r="K50" s="65">
        <f>'Region and Market Data'!C70</f>
        <v>5130332.4112543566</v>
      </c>
      <c r="L50" s="60">
        <f>'Region and Market Data'!D70</f>
        <v>-77028.394725307822</v>
      </c>
      <c r="M50" s="67">
        <f>'Region and Market Data'!E70</f>
        <v>-1.4792213867119665E-2</v>
      </c>
      <c r="N50" s="68">
        <f>'Region and Market Data'!F70</f>
        <v>24008943.486527048</v>
      </c>
      <c r="O50" s="68">
        <f>'Region and Market Data'!G70</f>
        <v>2181716.0733501874</v>
      </c>
      <c r="P50" s="69">
        <f>'Region and Market Data'!H70</f>
        <v>9.9953880172298434E-2</v>
      </c>
    </row>
    <row r="51" spans="2:16">
      <c r="B51" s="70" t="s">
        <v>479</v>
      </c>
      <c r="C51" s="65">
        <f>'Region and Market Data'!C35</f>
        <v>928716.44596928044</v>
      </c>
      <c r="D51" s="60">
        <f>'Region and Market Data'!D35</f>
        <v>-27689.723344819387</v>
      </c>
      <c r="E51" s="67">
        <f>'Region and Market Data'!E35</f>
        <v>-2.8951845181715487E-2</v>
      </c>
      <c r="F51" s="68">
        <f>'Region and Market Data'!F35</f>
        <v>4759271.7118062442</v>
      </c>
      <c r="G51" s="68">
        <f>'Region and Market Data'!G35</f>
        <v>-2955.3910633930936</v>
      </c>
      <c r="H51" s="69">
        <f>'Region and Market Data'!H35</f>
        <v>-6.2059011457312168E-4</v>
      </c>
      <c r="I51" s="34"/>
      <c r="J51" s="70" t="s">
        <v>480</v>
      </c>
      <c r="K51" s="65">
        <f>'Region and Market Data'!C71</f>
        <v>2861111.6137762521</v>
      </c>
      <c r="L51" s="60">
        <f>'Region and Market Data'!D71</f>
        <v>26076.08006553445</v>
      </c>
      <c r="M51" s="67">
        <f>'Region and Market Data'!E71</f>
        <v>9.1977965550943293E-3</v>
      </c>
      <c r="N51" s="68">
        <f>'Region and Market Data'!F71</f>
        <v>16195788.277041607</v>
      </c>
      <c r="O51" s="68">
        <f>'Region and Market Data'!G71</f>
        <v>1089133.6389316786</v>
      </c>
      <c r="P51" s="69">
        <f>'Region and Market Data'!H71</f>
        <v>7.2096282401538092E-2</v>
      </c>
    </row>
    <row r="52" spans="2:16">
      <c r="B52" s="70" t="s">
        <v>481</v>
      </c>
      <c r="C52" s="65">
        <f>'Region and Market Data'!C36</f>
        <v>2002536.4052507654</v>
      </c>
      <c r="D52" s="60">
        <f>'Region and Market Data'!D36</f>
        <v>5376.0786296294536</v>
      </c>
      <c r="E52" s="67">
        <f>'Region and Market Data'!E36</f>
        <v>2.6918613182772798E-3</v>
      </c>
      <c r="F52" s="68">
        <f>'Region and Market Data'!F36</f>
        <v>10504908.596015925</v>
      </c>
      <c r="G52" s="68">
        <f>'Region and Market Data'!G36</f>
        <v>460829.76804628968</v>
      </c>
      <c r="H52" s="69">
        <f>'Region and Market Data'!H36</f>
        <v>4.5880739880597328E-2</v>
      </c>
      <c r="I52" s="34"/>
      <c r="J52" s="70" t="s">
        <v>482</v>
      </c>
      <c r="K52" s="65">
        <f>'Region and Market Data'!C72</f>
        <v>2735184.7914781966</v>
      </c>
      <c r="L52" s="60">
        <f>'Region and Market Data'!D72</f>
        <v>-26951.669326119591</v>
      </c>
      <c r="M52" s="67">
        <f>'Region and Market Data'!E72</f>
        <v>-9.7575444618950655E-3</v>
      </c>
      <c r="N52" s="68">
        <f>'Region and Market Data'!F72</f>
        <v>12734157.92884223</v>
      </c>
      <c r="O52" s="68">
        <f>'Region and Market Data'!G72</f>
        <v>1520771.368173819</v>
      </c>
      <c r="P52" s="69">
        <f>'Region and Market Data'!H72</f>
        <v>0.1356210596991288</v>
      </c>
    </row>
    <row r="53" spans="2:16">
      <c r="B53" s="70" t="s">
        <v>483</v>
      </c>
      <c r="C53" s="65">
        <f>'Region and Market Data'!C37</f>
        <v>3518301.3322663619</v>
      </c>
      <c r="D53" s="60">
        <f>'Region and Market Data'!D37</f>
        <v>25232.488443868235</v>
      </c>
      <c r="E53" s="67">
        <f>'Region and Market Data'!E37</f>
        <v>7.2235875020018551E-3</v>
      </c>
      <c r="F53" s="68">
        <f>'Region and Market Data'!F37</f>
        <v>17218386.845439531</v>
      </c>
      <c r="G53" s="68">
        <f>'Region and Market Data'!G37</f>
        <v>903797.70881685801</v>
      </c>
      <c r="H53" s="69">
        <f>'Region and Market Data'!H37</f>
        <v>5.539812870849628E-2</v>
      </c>
      <c r="I53" s="34"/>
      <c r="J53" s="70" t="s">
        <v>484</v>
      </c>
      <c r="K53" s="65">
        <f>'Region and Market Data'!C73</f>
        <v>3165415.6980218766</v>
      </c>
      <c r="L53" s="60">
        <f>'Region and Market Data'!D73</f>
        <v>-17652.503218401223</v>
      </c>
      <c r="M53" s="67">
        <f>'Region and Market Data'!E73</f>
        <v>-5.5457508612360082E-3</v>
      </c>
      <c r="N53" s="68">
        <f>'Region and Market Data'!F73</f>
        <v>19607818.706330407</v>
      </c>
      <c r="O53" s="68">
        <f>'Region and Market Data'!G73</f>
        <v>1441279.0949626416</v>
      </c>
      <c r="P53" s="69">
        <f>'Region and Market Data'!H73</f>
        <v>7.9337018815666849E-2</v>
      </c>
    </row>
    <row r="54" spans="2:16">
      <c r="B54" s="70" t="s">
        <v>485</v>
      </c>
      <c r="C54" s="65">
        <f>'Region and Market Data'!C38</f>
        <v>2343053.4412785</v>
      </c>
      <c r="D54" s="60">
        <f>'Region and Market Data'!D38</f>
        <v>-9202.4856918333098</v>
      </c>
      <c r="E54" s="67">
        <f>'Region and Market Data'!E38</f>
        <v>-3.9121957718631232E-3</v>
      </c>
      <c r="F54" s="68">
        <f>'Region and Market Data'!F38</f>
        <v>13041663.631968863</v>
      </c>
      <c r="G54" s="68">
        <f>'Region and Market Data'!G38</f>
        <v>850048.07311523706</v>
      </c>
      <c r="H54" s="69">
        <f>'Region and Market Data'!H38</f>
        <v>6.9723989327889105E-2</v>
      </c>
      <c r="I54" s="34"/>
      <c r="J54" s="70" t="s">
        <v>486</v>
      </c>
      <c r="K54" s="65">
        <f>'Region and Market Data'!C74</f>
        <v>695629.7608915742</v>
      </c>
      <c r="L54" s="60">
        <f>'Region and Market Data'!D74</f>
        <v>1057.8267399227479</v>
      </c>
      <c r="M54" s="67">
        <f>'Region and Market Data'!E74</f>
        <v>1.5229909069314398E-3</v>
      </c>
      <c r="N54" s="68">
        <f>'Region and Market Data'!F74</f>
        <v>3776848.8158839131</v>
      </c>
      <c r="O54" s="68">
        <f>'Region and Market Data'!G74</f>
        <v>435112.24466409767</v>
      </c>
      <c r="P54" s="69">
        <f>'Region and Market Data'!H74</f>
        <v>0.13020542924042366</v>
      </c>
    </row>
    <row r="55" spans="2:16" ht="15" thickBot="1">
      <c r="B55" s="71" t="s">
        <v>487</v>
      </c>
      <c r="C55" s="72">
        <f>'Region and Market Data'!C39</f>
        <v>2643811.85633547</v>
      </c>
      <c r="D55" s="73">
        <f>'Region and Market Data'!D39</f>
        <v>-36459.31800329173</v>
      </c>
      <c r="E55" s="74">
        <f>'Region and Market Data'!E39</f>
        <v>-1.3602846738926129E-2</v>
      </c>
      <c r="F55" s="75">
        <f>'Region and Market Data'!F39</f>
        <v>12631572.041692458</v>
      </c>
      <c r="G55" s="75">
        <f>'Region and Market Data'!G39</f>
        <v>732122.87157865055</v>
      </c>
      <c r="H55" s="76">
        <f>'Region and Market Data'!H39</f>
        <v>6.1525778303874921E-2</v>
      </c>
      <c r="I55" s="34"/>
      <c r="J55" s="71" t="s">
        <v>488</v>
      </c>
      <c r="K55" s="72">
        <f>'Region and Market Data'!C75</f>
        <v>3520979.2725202991</v>
      </c>
      <c r="L55" s="73">
        <f>'Region and Market Data'!D75</f>
        <v>46650.140110738575</v>
      </c>
      <c r="M55" s="74">
        <f>'Region and Market Data'!E75</f>
        <v>1.3427092924378521E-2</v>
      </c>
      <c r="N55" s="75">
        <f>'Region and Market Data'!F75</f>
        <v>17449840.601540152</v>
      </c>
      <c r="O55" s="75">
        <f>'Region and Market Data'!G75</f>
        <v>1340496.2559164446</v>
      </c>
      <c r="P55" s="76">
        <f>'Region and Market Data'!H75</f>
        <v>8.3212341058474304E-2</v>
      </c>
    </row>
  </sheetData>
  <mergeCells count="26">
    <mergeCell ref="F20:H20"/>
    <mergeCell ref="J20:J21"/>
    <mergeCell ref="K20:M20"/>
    <mergeCell ref="N20:P20"/>
    <mergeCell ref="B4:B5"/>
    <mergeCell ref="C4:E4"/>
    <mergeCell ref="F4:H4"/>
    <mergeCell ref="J4:J5"/>
    <mergeCell ref="K4:M4"/>
    <mergeCell ref="N4:P4"/>
    <mergeCell ref="B2:P2"/>
    <mergeCell ref="B3:P3"/>
    <mergeCell ref="B44:B45"/>
    <mergeCell ref="C44:E44"/>
    <mergeCell ref="F44:H44"/>
    <mergeCell ref="J44:J45"/>
    <mergeCell ref="K44:M44"/>
    <mergeCell ref="N44:P44"/>
    <mergeCell ref="B33:B34"/>
    <mergeCell ref="C33:E33"/>
    <mergeCell ref="F33:H33"/>
    <mergeCell ref="J33:J34"/>
    <mergeCell ref="K33:M33"/>
    <mergeCell ref="N33:P33"/>
    <mergeCell ref="B20:B21"/>
    <mergeCell ref="C20:E20"/>
  </mergeCells>
  <conditionalFormatting sqref="B6:P55">
    <cfRule type="cellIs" dxfId="71" priority="1" operator="lessThan">
      <formula>0</formula>
    </cfRule>
  </conditionalFormatting>
  <conditionalFormatting sqref="C4:E4">
    <cfRule type="cellIs" dxfId="70" priority="24" operator="lessThan">
      <formula>0</formula>
    </cfRule>
  </conditionalFormatting>
  <conditionalFormatting sqref="K4:M4">
    <cfRule type="cellIs" dxfId="69" priority="23" operator="lessThan">
      <formula>0</formula>
    </cfRule>
  </conditionalFormatting>
  <pageMargins left="0.7" right="0.7" top="0.75" bottom="0.75" header="0.3" footer="0.3"/>
  <pageSetup orientation="portrait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>
    <tabColor rgb="FFCCFF33"/>
  </sheetPr>
  <dimension ref="A1:X252"/>
  <sheetViews>
    <sheetView topLeftCell="A194" zoomScale="70" zoomScaleNormal="70" workbookViewId="0">
      <selection activeCell="C4" sqref="C4:H210"/>
    </sheetView>
  </sheetViews>
  <sheetFormatPr defaultRowHeight="14.5"/>
  <cols>
    <col min="1" max="1" width="14.7265625" bestFit="1" customWidth="1"/>
    <col min="2" max="2" width="48.1796875" bestFit="1" customWidth="1"/>
    <col min="3" max="3" width="12.90625" bestFit="1" customWidth="1"/>
    <col min="4" max="4" width="10.90625" bestFit="1" customWidth="1"/>
    <col min="5" max="5" width="8.453125" bestFit="1" customWidth="1"/>
    <col min="6" max="6" width="15" bestFit="1" customWidth="1"/>
    <col min="7" max="7" width="13.08984375" bestFit="1" customWidth="1"/>
    <col min="8" max="8" width="8.453125" bestFit="1" customWidth="1"/>
    <col min="9" max="9" width="9.1796875" customWidth="1"/>
    <col min="10" max="11" width="48.1796875" bestFit="1" customWidth="1"/>
    <col min="12" max="12" width="12.90625" bestFit="1" customWidth="1"/>
    <col min="13" max="13" width="12" bestFit="1" customWidth="1"/>
    <col min="14" max="14" width="6.08984375" bestFit="1" customWidth="1"/>
    <col min="15" max="15" width="15" bestFit="1" customWidth="1"/>
    <col min="16" max="16" width="14" bestFit="1" customWidth="1"/>
    <col min="17" max="17" width="6.7265625" bestFit="1" customWidth="1"/>
    <col min="18" max="18" width="8.453125" bestFit="1" customWidth="1"/>
    <col min="19" max="19" width="21.1796875" bestFit="1" customWidth="1"/>
    <col min="20" max="20" width="19.453125" bestFit="1" customWidth="1"/>
    <col min="21" max="21" width="15.08984375" bestFit="1" customWidth="1"/>
    <col min="22" max="22" width="22.6328125" bestFit="1" customWidth="1"/>
    <col min="23" max="23" width="20.08984375" bestFit="1" customWidth="1"/>
    <col min="24" max="24" width="15.08984375" bestFit="1" customWidth="1"/>
  </cols>
  <sheetData>
    <row r="1" spans="1:18" ht="15" customHeight="1">
      <c r="A1" s="14" t="s">
        <v>1</v>
      </c>
      <c r="B1" s="308" t="s">
        <v>0</v>
      </c>
      <c r="C1" s="308" t="s">
        <v>77</v>
      </c>
      <c r="D1" s="308"/>
      <c r="E1" s="308"/>
      <c r="F1" s="308"/>
      <c r="G1" s="308"/>
      <c r="H1" s="308"/>
    </row>
    <row r="2" spans="1:18" ht="15" customHeight="1">
      <c r="B2" s="307"/>
      <c r="C2" s="308" t="s">
        <v>3</v>
      </c>
      <c r="D2" s="308"/>
      <c r="E2" s="308"/>
      <c r="F2" s="308" t="s">
        <v>6</v>
      </c>
      <c r="G2" s="308"/>
      <c r="H2" s="308"/>
    </row>
    <row r="3" spans="1:18" ht="29">
      <c r="B3" s="307"/>
      <c r="C3" s="85" t="s">
        <v>8</v>
      </c>
      <c r="D3" s="85" t="s">
        <v>9</v>
      </c>
      <c r="E3" s="85" t="s">
        <v>10</v>
      </c>
      <c r="F3" s="85" t="s">
        <v>8</v>
      </c>
      <c r="G3" s="85" t="s">
        <v>9</v>
      </c>
      <c r="H3" s="85" t="s">
        <v>10</v>
      </c>
    </row>
    <row r="4" spans="1:18">
      <c r="A4" s="365" t="s">
        <v>183</v>
      </c>
      <c r="B4" s="224" t="s">
        <v>320</v>
      </c>
      <c r="C4" s="273">
        <v>49133143.020815723</v>
      </c>
      <c r="D4" s="273">
        <v>-347225.32630489767</v>
      </c>
      <c r="E4" s="274">
        <v>-7.0174361651675846E-3</v>
      </c>
      <c r="F4" s="275">
        <v>245780480.78659543</v>
      </c>
      <c r="G4" s="275">
        <v>11273162.1696302</v>
      </c>
      <c r="H4" s="274">
        <v>4.8071685933364521E-2</v>
      </c>
      <c r="J4" s="218" t="s">
        <v>320</v>
      </c>
      <c r="K4" s="281" t="s">
        <v>320</v>
      </c>
      <c r="L4" s="273">
        <v>49133143.020815723</v>
      </c>
      <c r="M4" s="273">
        <v>-347225.32630489767</v>
      </c>
      <c r="N4" s="274">
        <v>-7.0174361651675846E-3</v>
      </c>
      <c r="O4" s="275">
        <v>245780480.78659543</v>
      </c>
      <c r="P4" s="275">
        <v>11273162.1696302</v>
      </c>
      <c r="Q4" s="274">
        <v>4.8071685933364521E-2</v>
      </c>
    </row>
    <row r="5" spans="1:18">
      <c r="A5" s="309"/>
      <c r="B5" s="224" t="s">
        <v>321</v>
      </c>
      <c r="C5" s="303">
        <v>4342407.9804999409</v>
      </c>
      <c r="D5" s="303">
        <v>-65033.10534358304</v>
      </c>
      <c r="E5" s="277">
        <v>-1.4755297706069415E-2</v>
      </c>
      <c r="F5" s="278">
        <v>23047147.830748186</v>
      </c>
      <c r="G5" s="278">
        <v>1111440.9389985465</v>
      </c>
      <c r="H5" s="277">
        <v>5.0668115893569704E-2</v>
      </c>
      <c r="J5" s="218" t="s">
        <v>321</v>
      </c>
      <c r="K5" s="280" t="s">
        <v>321</v>
      </c>
      <c r="L5" s="303">
        <v>4342407.9804999409</v>
      </c>
      <c r="M5" s="303">
        <v>-65033.10534358304</v>
      </c>
      <c r="N5" s="277">
        <v>-1.4755297706069415E-2</v>
      </c>
      <c r="O5" s="278">
        <v>23047147.830748186</v>
      </c>
      <c r="P5" s="278">
        <v>1111440.9389985465</v>
      </c>
      <c r="Q5" s="277">
        <v>5.0668115893569704E-2</v>
      </c>
    </row>
    <row r="6" spans="1:18">
      <c r="A6" s="309"/>
      <c r="B6" s="224" t="s">
        <v>322</v>
      </c>
      <c r="C6" s="273">
        <v>8896980.1340722237</v>
      </c>
      <c r="D6" s="273">
        <v>-130036.66148345172</v>
      </c>
      <c r="E6" s="274">
        <v>-1.4405275234169658E-2</v>
      </c>
      <c r="F6" s="275">
        <v>44401491.462890714</v>
      </c>
      <c r="G6" s="275">
        <v>923009.02596652508</v>
      </c>
      <c r="H6" s="274">
        <v>2.1229099412693801E-2</v>
      </c>
      <c r="J6" s="218" t="s">
        <v>322</v>
      </c>
      <c r="K6" s="281" t="s">
        <v>322</v>
      </c>
      <c r="L6" s="273">
        <v>8896980.1340722237</v>
      </c>
      <c r="M6" s="273">
        <v>-130036.66148345172</v>
      </c>
      <c r="N6" s="274">
        <v>-1.4405275234169658E-2</v>
      </c>
      <c r="O6" s="275">
        <v>44401491.462890714</v>
      </c>
      <c r="P6" s="275">
        <v>923009.02596652508</v>
      </c>
      <c r="Q6" s="274">
        <v>2.1229099412693801E-2</v>
      </c>
    </row>
    <row r="7" spans="1:18">
      <c r="A7" s="309"/>
      <c r="B7" s="224" t="s">
        <v>323</v>
      </c>
      <c r="C7" s="303">
        <v>5156707.3340943921</v>
      </c>
      <c r="D7" s="303">
        <v>-83046.699708841741</v>
      </c>
      <c r="E7" s="277">
        <v>-1.5849350784995331E-2</v>
      </c>
      <c r="F7" s="278">
        <v>21793293.86212226</v>
      </c>
      <c r="G7" s="278">
        <v>1363682.2753265388</v>
      </c>
      <c r="H7" s="277">
        <v>6.6750279100163026E-2</v>
      </c>
      <c r="J7" s="218" t="s">
        <v>323</v>
      </c>
      <c r="K7" s="280" t="s">
        <v>323</v>
      </c>
      <c r="L7" s="303">
        <v>5156707.3340943921</v>
      </c>
      <c r="M7" s="303">
        <v>-83046.699708841741</v>
      </c>
      <c r="N7" s="277">
        <v>-1.5849350784995331E-2</v>
      </c>
      <c r="O7" s="278">
        <v>21793293.86212226</v>
      </c>
      <c r="P7" s="278">
        <v>1363682.2753265388</v>
      </c>
      <c r="Q7" s="277">
        <v>6.6750279100163026E-2</v>
      </c>
    </row>
    <row r="8" spans="1:18">
      <c r="A8" s="309"/>
      <c r="B8" s="224" t="s">
        <v>328</v>
      </c>
      <c r="C8" s="273">
        <v>2554074.0633951025</v>
      </c>
      <c r="D8" s="273">
        <v>-50467.613815507852</v>
      </c>
      <c r="E8" s="274">
        <v>-1.9376773371335421E-2</v>
      </c>
      <c r="F8" s="275">
        <v>13711674.584584525</v>
      </c>
      <c r="G8" s="275">
        <v>785267.62477190234</v>
      </c>
      <c r="H8" s="274">
        <v>6.0749102764074303E-2</v>
      </c>
      <c r="J8" s="218" t="s">
        <v>328</v>
      </c>
      <c r="K8" s="281" t="s">
        <v>328</v>
      </c>
      <c r="L8" s="273">
        <v>2554074.0633951025</v>
      </c>
      <c r="M8" s="273">
        <v>-50467.613815507852</v>
      </c>
      <c r="N8" s="274">
        <v>-1.9376773371335421E-2</v>
      </c>
      <c r="O8" s="275">
        <v>13711674.584584525</v>
      </c>
      <c r="P8" s="275">
        <v>785267.62477190234</v>
      </c>
      <c r="Q8" s="274">
        <v>6.0749102764074303E-2</v>
      </c>
    </row>
    <row r="9" spans="1:18">
      <c r="A9" s="309"/>
      <c r="B9" s="224" t="s">
        <v>324</v>
      </c>
      <c r="C9" s="303">
        <v>9503836.5223382786</v>
      </c>
      <c r="D9" s="303">
        <v>45010.670404519886</v>
      </c>
      <c r="E9" s="277">
        <v>4.7585896081719196E-3</v>
      </c>
      <c r="F9" s="278">
        <v>46647405.24806764</v>
      </c>
      <c r="G9" s="278">
        <v>2497922.5286285356</v>
      </c>
      <c r="H9" s="277">
        <v>5.6578749619838588E-2</v>
      </c>
      <c r="J9" s="218" t="s">
        <v>324</v>
      </c>
      <c r="K9" s="280" t="s">
        <v>324</v>
      </c>
      <c r="L9" s="303">
        <v>9503836.5223382786</v>
      </c>
      <c r="M9" s="303">
        <v>45010.670404519886</v>
      </c>
      <c r="N9" s="277">
        <v>4.7585896081719196E-3</v>
      </c>
      <c r="O9" s="278">
        <v>46647405.24806764</v>
      </c>
      <c r="P9" s="278">
        <v>2497922.5286285356</v>
      </c>
      <c r="Q9" s="277">
        <v>5.6578749619838588E-2</v>
      </c>
    </row>
    <row r="10" spans="1:18">
      <c r="A10" s="309"/>
      <c r="B10" s="224" t="s">
        <v>325</v>
      </c>
      <c r="C10" s="273">
        <v>4607285.5686162915</v>
      </c>
      <c r="D10" s="273">
        <v>5871.4624519916251</v>
      </c>
      <c r="E10" s="274">
        <v>1.2760126162359308E-3</v>
      </c>
      <c r="F10" s="275">
        <v>21933521.51539591</v>
      </c>
      <c r="G10" s="275">
        <v>1079811.8859533146</v>
      </c>
      <c r="H10" s="274">
        <v>5.1780326145366838E-2</v>
      </c>
      <c r="J10" s="218" t="s">
        <v>325</v>
      </c>
      <c r="K10" s="281" t="s">
        <v>325</v>
      </c>
      <c r="L10" s="273">
        <v>4607285.5686162915</v>
      </c>
      <c r="M10" s="273">
        <v>5871.4624519916251</v>
      </c>
      <c r="N10" s="274">
        <v>1.2760126162359308E-3</v>
      </c>
      <c r="O10" s="275">
        <v>21933521.51539591</v>
      </c>
      <c r="P10" s="275">
        <v>1079811.8859533146</v>
      </c>
      <c r="Q10" s="274">
        <v>5.1780326145366838E-2</v>
      </c>
    </row>
    <row r="11" spans="1:18">
      <c r="A11" s="309"/>
      <c r="B11" s="224" t="s">
        <v>326</v>
      </c>
      <c r="C11" s="303">
        <v>6613272.0149026569</v>
      </c>
      <c r="D11" s="303">
        <v>-38106.154365632683</v>
      </c>
      <c r="E11" s="277">
        <v>-5.7290614660427128E-3</v>
      </c>
      <c r="F11" s="278">
        <v>33916420.892613113</v>
      </c>
      <c r="G11" s="278">
        <v>1674912.5059345588</v>
      </c>
      <c r="H11" s="277">
        <v>5.1948949963724213E-2</v>
      </c>
      <c r="J11" s="218" t="s">
        <v>326</v>
      </c>
      <c r="K11" s="280" t="s">
        <v>326</v>
      </c>
      <c r="L11" s="303">
        <v>6613272.0149026569</v>
      </c>
      <c r="M11" s="303">
        <v>-38106.154365632683</v>
      </c>
      <c r="N11" s="277">
        <v>-5.7290614660427128E-3</v>
      </c>
      <c r="O11" s="278">
        <v>33916420.892613113</v>
      </c>
      <c r="P11" s="278">
        <v>1674912.5059345588</v>
      </c>
      <c r="Q11" s="277">
        <v>5.1948949963724213E-2</v>
      </c>
      <c r="R11" s="274"/>
    </row>
    <row r="12" spans="1:18">
      <c r="A12" s="309"/>
      <c r="B12" s="224" t="s">
        <v>327</v>
      </c>
      <c r="C12" s="273">
        <v>7458579.4028969156</v>
      </c>
      <c r="D12" s="273">
        <v>-31417.224444329739</v>
      </c>
      <c r="E12" s="274">
        <v>-4.1945578893380674E-3</v>
      </c>
      <c r="F12" s="275">
        <v>40329525.390173048</v>
      </c>
      <c r="G12" s="275">
        <v>1837115.3840502277</v>
      </c>
      <c r="H12" s="274">
        <v>4.772669167137121E-2</v>
      </c>
      <c r="J12" s="218" t="s">
        <v>327</v>
      </c>
      <c r="K12" s="281" t="s">
        <v>327</v>
      </c>
      <c r="L12" s="273">
        <v>7458579.4028969156</v>
      </c>
      <c r="M12" s="273">
        <v>-31417.224444329739</v>
      </c>
      <c r="N12" s="274">
        <v>-4.1945578893380674E-3</v>
      </c>
      <c r="O12" s="275">
        <v>40329525.390173048</v>
      </c>
      <c r="P12" s="275">
        <v>1837115.3840502277</v>
      </c>
      <c r="Q12" s="274">
        <v>4.772669167137121E-2</v>
      </c>
      <c r="R12" s="274"/>
    </row>
    <row r="13" spans="1:18">
      <c r="A13" s="309"/>
      <c r="B13" s="224" t="s">
        <v>329</v>
      </c>
      <c r="C13" s="303">
        <v>34029939.780202448</v>
      </c>
      <c r="D13" s="303">
        <v>-36911.890280067921</v>
      </c>
      <c r="E13" s="277">
        <v>-1.0835133999790921E-3</v>
      </c>
      <c r="F13" s="278">
        <v>178121127.84221911</v>
      </c>
      <c r="G13" s="278">
        <v>10972878.826539427</v>
      </c>
      <c r="H13" s="277">
        <v>6.5647584651096727E-2</v>
      </c>
      <c r="J13" s="218" t="s">
        <v>329</v>
      </c>
      <c r="K13" s="280" t="s">
        <v>329</v>
      </c>
      <c r="L13" s="303">
        <v>34029939.780202448</v>
      </c>
      <c r="M13" s="303">
        <v>-36911.890280067921</v>
      </c>
      <c r="N13" s="277">
        <v>-1.0835133999790921E-3</v>
      </c>
      <c r="O13" s="278">
        <v>178121127.84221911</v>
      </c>
      <c r="P13" s="278">
        <v>10972878.826539427</v>
      </c>
      <c r="Q13" s="277">
        <v>6.5647584651096727E-2</v>
      </c>
      <c r="R13" s="274"/>
    </row>
    <row r="14" spans="1:18">
      <c r="A14" s="309"/>
      <c r="B14" s="224" t="s">
        <v>330</v>
      </c>
      <c r="C14" s="273">
        <v>3729523.651193649</v>
      </c>
      <c r="D14" s="273">
        <v>-98880.418653709814</v>
      </c>
      <c r="E14" s="274">
        <v>-2.5828104047975333E-2</v>
      </c>
      <c r="F14" s="275">
        <v>22615025.829030517</v>
      </c>
      <c r="G14" s="275">
        <v>1020382.496092584</v>
      </c>
      <c r="H14" s="274">
        <v>4.7251648492670974E-2</v>
      </c>
      <c r="J14" s="218" t="s">
        <v>330</v>
      </c>
      <c r="K14" s="281" t="s">
        <v>330</v>
      </c>
      <c r="L14" s="273">
        <v>3729523.651193649</v>
      </c>
      <c r="M14" s="273">
        <v>-98880.418653709814</v>
      </c>
      <c r="N14" s="274">
        <v>-2.5828104047975333E-2</v>
      </c>
      <c r="O14" s="275">
        <v>22615025.829030517</v>
      </c>
      <c r="P14" s="275">
        <v>1020382.496092584</v>
      </c>
      <c r="Q14" s="274">
        <v>4.7251648492670974E-2</v>
      </c>
      <c r="R14" s="274"/>
    </row>
    <row r="15" spans="1:18">
      <c r="A15" s="309"/>
      <c r="B15" s="224" t="s">
        <v>331</v>
      </c>
      <c r="C15" s="303">
        <v>3259764.2073398205</v>
      </c>
      <c r="D15" s="303">
        <v>-49532.927260130644</v>
      </c>
      <c r="E15" s="277">
        <v>-1.4967808947176482E-2</v>
      </c>
      <c r="F15" s="278">
        <v>16800960.445309684</v>
      </c>
      <c r="G15" s="278">
        <v>868505.17325263284</v>
      </c>
      <c r="H15" s="277">
        <v>5.4511696936996923E-2</v>
      </c>
      <c r="J15" s="218" t="s">
        <v>331</v>
      </c>
      <c r="K15" s="280" t="s">
        <v>331</v>
      </c>
      <c r="L15" s="303">
        <v>3259764.2073398205</v>
      </c>
      <c r="M15" s="303">
        <v>-49532.927260130644</v>
      </c>
      <c r="N15" s="277">
        <v>-1.4967808947176482E-2</v>
      </c>
      <c r="O15" s="278">
        <v>16800960.445309684</v>
      </c>
      <c r="P15" s="278">
        <v>868505.17325263284</v>
      </c>
      <c r="Q15" s="277">
        <v>5.4511696936996923E-2</v>
      </c>
      <c r="R15" s="274"/>
    </row>
    <row r="16" spans="1:18">
      <c r="A16" s="309"/>
      <c r="B16" s="224" t="s">
        <v>332</v>
      </c>
      <c r="C16" s="273">
        <v>18527341.939476158</v>
      </c>
      <c r="D16" s="273">
        <v>118400.365781717</v>
      </c>
      <c r="E16" s="274">
        <v>6.4316769819567389E-3</v>
      </c>
      <c r="F16" s="275">
        <v>93248370.003209382</v>
      </c>
      <c r="G16" s="275">
        <v>5075964.3900100142</v>
      </c>
      <c r="H16" s="274">
        <v>5.7568627675619918E-2</v>
      </c>
      <c r="J16" s="218" t="s">
        <v>332</v>
      </c>
      <c r="K16" s="281" t="s">
        <v>332</v>
      </c>
      <c r="L16" s="273">
        <v>18527341.939476158</v>
      </c>
      <c r="M16" s="273">
        <v>118400.365781717</v>
      </c>
      <c r="N16" s="274">
        <v>6.4316769819567389E-3</v>
      </c>
      <c r="O16" s="275">
        <v>93248370.003209382</v>
      </c>
      <c r="P16" s="275">
        <v>5075964.3900100142</v>
      </c>
      <c r="Q16" s="274">
        <v>5.7568627675619918E-2</v>
      </c>
      <c r="R16" s="274"/>
    </row>
    <row r="17" spans="1:24">
      <c r="A17" s="309"/>
      <c r="B17" s="224" t="s">
        <v>333</v>
      </c>
      <c r="C17" s="303">
        <v>5102652.1466917079</v>
      </c>
      <c r="D17" s="303">
        <v>-71946.163588674739</v>
      </c>
      <c r="E17" s="277">
        <v>-1.390371953041054E-2</v>
      </c>
      <c r="F17" s="278">
        <v>27762441.799211394</v>
      </c>
      <c r="G17" s="278">
        <v>2228383.0631621033</v>
      </c>
      <c r="H17" s="277">
        <v>8.7271008741592868E-2</v>
      </c>
      <c r="J17" s="218" t="s">
        <v>333</v>
      </c>
      <c r="K17" s="280" t="s">
        <v>333</v>
      </c>
      <c r="L17" s="303">
        <v>5102652.1466917079</v>
      </c>
      <c r="M17" s="303">
        <v>-71946.163588674739</v>
      </c>
      <c r="N17" s="277">
        <v>-1.390371953041054E-2</v>
      </c>
      <c r="O17" s="278">
        <v>27762441.799211394</v>
      </c>
      <c r="P17" s="278">
        <v>2228383.0631621033</v>
      </c>
      <c r="Q17" s="277">
        <v>8.7271008741592868E-2</v>
      </c>
      <c r="R17" s="274"/>
    </row>
    <row r="18" spans="1:24">
      <c r="A18" s="309"/>
      <c r="B18" s="224" t="s">
        <v>334</v>
      </c>
      <c r="C18" s="287">
        <v>1088679.2054402828</v>
      </c>
      <c r="D18" s="287">
        <v>34408.500944059342</v>
      </c>
      <c r="E18" s="287">
        <v>3.263725416756337E-2</v>
      </c>
      <c r="F18" s="287">
        <v>6004595.7435130775</v>
      </c>
      <c r="G18" s="287">
        <v>800216.22361680865</v>
      </c>
      <c r="H18" s="287">
        <v>0.1537582377606386</v>
      </c>
      <c r="J18" s="218" t="s">
        <v>334</v>
      </c>
      <c r="K18" s="281" t="s">
        <v>334</v>
      </c>
      <c r="L18" s="287">
        <v>1088679.2054402828</v>
      </c>
      <c r="M18" s="287">
        <v>34408.500944059342</v>
      </c>
      <c r="N18" s="287">
        <v>3.263725416756337E-2</v>
      </c>
      <c r="O18" s="287">
        <v>6004595.7435130775</v>
      </c>
      <c r="P18" s="287">
        <v>800216.22361680865</v>
      </c>
      <c r="Q18" s="287">
        <v>0.1537582377606386</v>
      </c>
      <c r="R18" s="274"/>
    </row>
    <row r="19" spans="1:24">
      <c r="A19" s="309"/>
      <c r="B19" s="224" t="s">
        <v>335</v>
      </c>
      <c r="C19" s="303">
        <v>575396.74290397973</v>
      </c>
      <c r="D19" s="303">
        <v>-5572.0684306202456</v>
      </c>
      <c r="E19" s="277">
        <v>-9.5909940807667547E-3</v>
      </c>
      <c r="F19" s="278">
        <v>2990948.4048605841</v>
      </c>
      <c r="G19" s="278">
        <v>271493.10085569415</v>
      </c>
      <c r="H19" s="277">
        <v>9.9833632292419539E-2</v>
      </c>
      <c r="J19" s="218" t="s">
        <v>335</v>
      </c>
      <c r="K19" s="280" t="s">
        <v>335</v>
      </c>
      <c r="L19" s="303">
        <v>575396.74290397973</v>
      </c>
      <c r="M19" s="303">
        <v>-5572.0684306202456</v>
      </c>
      <c r="N19" s="277">
        <v>-9.5909940807667547E-3</v>
      </c>
      <c r="O19" s="278">
        <v>2990948.4048605841</v>
      </c>
      <c r="P19" s="278">
        <v>271493.10085569415</v>
      </c>
      <c r="Q19" s="277">
        <v>9.9833632292419539E-2</v>
      </c>
      <c r="R19" s="274"/>
    </row>
    <row r="20" spans="1:24">
      <c r="A20" s="309"/>
      <c r="B20" s="281" t="s">
        <v>489</v>
      </c>
      <c r="C20" s="273">
        <v>1750634.4731510882</v>
      </c>
      <c r="D20" s="273">
        <v>15563.557141020894</v>
      </c>
      <c r="E20" s="274">
        <v>8.9699833000546885E-3</v>
      </c>
      <c r="F20" s="275">
        <v>9044476.784953624</v>
      </c>
      <c r="G20" s="275">
        <v>660915.52167043462</v>
      </c>
      <c r="H20" s="274">
        <v>7.8834698156855287E-2</v>
      </c>
      <c r="J20" s="288" t="s">
        <v>489</v>
      </c>
      <c r="K20" s="281" t="s">
        <v>546</v>
      </c>
      <c r="L20" s="273">
        <v>1750634.4731510882</v>
      </c>
      <c r="M20" s="273">
        <v>15563.557141020894</v>
      </c>
      <c r="N20" s="274">
        <v>8.9699833000546885E-3</v>
      </c>
      <c r="O20" s="275">
        <v>9044476.784953624</v>
      </c>
      <c r="P20" s="275">
        <v>660915.52167043462</v>
      </c>
      <c r="Q20" s="274">
        <v>7.8834698156855287E-2</v>
      </c>
      <c r="R20" s="274"/>
    </row>
    <row r="21" spans="1:24">
      <c r="A21" s="309"/>
      <c r="B21" s="224" t="s">
        <v>336</v>
      </c>
      <c r="C21" s="303">
        <v>37114033.858209655</v>
      </c>
      <c r="D21" s="303">
        <v>-139722.62012078613</v>
      </c>
      <c r="E21" s="277">
        <v>-3.7505645961383575E-3</v>
      </c>
      <c r="F21" s="278">
        <v>183557117.22333875</v>
      </c>
      <c r="G21" s="278">
        <v>9956140.7295883596</v>
      </c>
      <c r="H21" s="277">
        <v>5.7350718473330585E-2</v>
      </c>
      <c r="J21" s="218" t="s">
        <v>336</v>
      </c>
      <c r="K21" s="280" t="s">
        <v>336</v>
      </c>
      <c r="L21" s="303">
        <v>37114033.858209655</v>
      </c>
      <c r="M21" s="303">
        <v>-139722.62012078613</v>
      </c>
      <c r="N21" s="277">
        <v>-3.7505645961383575E-3</v>
      </c>
      <c r="O21" s="278">
        <v>183557117.22333875</v>
      </c>
      <c r="P21" s="278">
        <v>9956140.7295883596</v>
      </c>
      <c r="Q21" s="277">
        <v>5.7350718473330585E-2</v>
      </c>
      <c r="R21" s="274"/>
    </row>
    <row r="22" spans="1:24">
      <c r="A22" s="309"/>
      <c r="B22" s="223" t="s">
        <v>337</v>
      </c>
      <c r="C22" s="273">
        <v>3082511.2556922673</v>
      </c>
      <c r="D22" s="273">
        <v>-46530.47507179575</v>
      </c>
      <c r="E22" s="274">
        <v>-1.4870519179823702E-2</v>
      </c>
      <c r="F22" s="275">
        <v>16239783.695661383</v>
      </c>
      <c r="G22" s="275">
        <v>1095659.3628580477</v>
      </c>
      <c r="H22" s="274">
        <v>7.2348809266229108E-2</v>
      </c>
      <c r="J22" s="258" t="s">
        <v>337</v>
      </c>
      <c r="K22" s="281" t="s">
        <v>337</v>
      </c>
      <c r="L22" s="273">
        <v>3082511.2556922673</v>
      </c>
      <c r="M22" s="273">
        <v>-46530.47507179575</v>
      </c>
      <c r="N22" s="274">
        <v>-1.4870519179823702E-2</v>
      </c>
      <c r="O22" s="275">
        <v>16239783.695661383</v>
      </c>
      <c r="P22" s="275">
        <v>1095659.3628580477</v>
      </c>
      <c r="Q22" s="274">
        <v>7.2348809266229108E-2</v>
      </c>
      <c r="R22" s="274"/>
    </row>
    <row r="23" spans="1:24">
      <c r="A23" s="309"/>
      <c r="B23" s="223" t="s">
        <v>338</v>
      </c>
      <c r="C23" s="303">
        <v>11059033.151082963</v>
      </c>
      <c r="D23" s="303">
        <v>-20520.775445738807</v>
      </c>
      <c r="E23" s="277">
        <v>-1.8521301111775086E-3</v>
      </c>
      <c r="F23" s="278">
        <v>51041178.24308341</v>
      </c>
      <c r="G23" s="278">
        <v>2229140.148965314</v>
      </c>
      <c r="H23" s="277">
        <v>4.5667835968396651E-2</v>
      </c>
      <c r="J23" s="258" t="s">
        <v>338</v>
      </c>
      <c r="K23" s="280" t="s">
        <v>338</v>
      </c>
      <c r="L23" s="303">
        <v>11059033.151082963</v>
      </c>
      <c r="M23" s="303">
        <v>-20520.775445738807</v>
      </c>
      <c r="N23" s="277">
        <v>-1.8521301111775086E-3</v>
      </c>
      <c r="O23" s="278">
        <v>51041178.24308341</v>
      </c>
      <c r="P23" s="278">
        <v>2229140.148965314</v>
      </c>
      <c r="Q23" s="277">
        <v>4.5667835968396651E-2</v>
      </c>
      <c r="R23" s="274"/>
    </row>
    <row r="24" spans="1:24">
      <c r="A24" s="309"/>
      <c r="B24" s="223" t="s">
        <v>339</v>
      </c>
      <c r="C24" s="273">
        <v>3610649.6066256114</v>
      </c>
      <c r="D24" s="273">
        <v>-13812.712833782192</v>
      </c>
      <c r="E24" s="274">
        <v>-3.8109688048412176E-3</v>
      </c>
      <c r="F24" s="275">
        <v>17504891.336385556</v>
      </c>
      <c r="G24" s="275">
        <v>844629.8763384819</v>
      </c>
      <c r="H24" s="274">
        <v>5.0697276172044864E-2</v>
      </c>
      <c r="J24" s="258" t="s">
        <v>339</v>
      </c>
      <c r="K24" s="281" t="s">
        <v>339</v>
      </c>
      <c r="L24" s="273">
        <v>3610649.6066256114</v>
      </c>
      <c r="M24" s="273">
        <v>-13812.712833782192</v>
      </c>
      <c r="N24" s="274">
        <v>-3.8109688048412176E-3</v>
      </c>
      <c r="O24" s="275">
        <v>17504891.336385556</v>
      </c>
      <c r="P24" s="275">
        <v>844629.8763384819</v>
      </c>
      <c r="Q24" s="274">
        <v>5.0697276172044864E-2</v>
      </c>
      <c r="R24" s="274"/>
    </row>
    <row r="25" spans="1:24">
      <c r="A25" s="309"/>
      <c r="B25" s="223" t="s">
        <v>340</v>
      </c>
      <c r="C25" s="303">
        <v>2970745.9606642858</v>
      </c>
      <c r="D25" s="303">
        <v>-4477.3823381955735</v>
      </c>
      <c r="E25" s="277">
        <v>-1.5048894896331282E-3</v>
      </c>
      <c r="F25" s="278">
        <v>14882897.459717127</v>
      </c>
      <c r="G25" s="278">
        <v>935660.34686779045</v>
      </c>
      <c r="H25" s="277">
        <v>6.7085713055368049E-2</v>
      </c>
      <c r="J25" s="258" t="s">
        <v>340</v>
      </c>
      <c r="K25" s="280" t="s">
        <v>340</v>
      </c>
      <c r="L25" s="303">
        <v>2970745.9606642858</v>
      </c>
      <c r="M25" s="303">
        <v>-4477.3823381955735</v>
      </c>
      <c r="N25" s="277">
        <v>-1.5048894896331282E-3</v>
      </c>
      <c r="O25" s="278">
        <v>14882897.459717127</v>
      </c>
      <c r="P25" s="278">
        <v>935660.34686779045</v>
      </c>
      <c r="Q25" s="277">
        <v>6.7085713055368049E-2</v>
      </c>
      <c r="R25" s="274"/>
    </row>
    <row r="26" spans="1:24">
      <c r="A26" s="309"/>
      <c r="B26" s="223" t="s">
        <v>341</v>
      </c>
      <c r="C26" s="273">
        <v>5462412.5670535015</v>
      </c>
      <c r="D26" s="273">
        <v>41513.539264467545</v>
      </c>
      <c r="E26" s="274">
        <v>7.658054328563881E-3</v>
      </c>
      <c r="F26" s="275">
        <v>26583410.601078454</v>
      </c>
      <c r="G26" s="275">
        <v>1214092.3699938394</v>
      </c>
      <c r="H26" s="274">
        <v>4.7856720426417754E-2</v>
      </c>
      <c r="J26" s="258" t="s">
        <v>341</v>
      </c>
      <c r="K26" s="281" t="s">
        <v>341</v>
      </c>
      <c r="L26" s="273">
        <v>5462412.5670535015</v>
      </c>
      <c r="M26" s="273">
        <v>41513.539264467545</v>
      </c>
      <c r="N26" s="274">
        <v>7.658054328563881E-3</v>
      </c>
      <c r="O26" s="275">
        <v>26583410.601078454</v>
      </c>
      <c r="P26" s="275">
        <v>1214092.3699938394</v>
      </c>
      <c r="Q26" s="274">
        <v>4.7856720426417754E-2</v>
      </c>
      <c r="R26" s="274"/>
    </row>
    <row r="27" spans="1:24">
      <c r="A27" s="309"/>
      <c r="B27" s="223" t="s">
        <v>342</v>
      </c>
      <c r="C27" s="303">
        <v>6099823.9844158441</v>
      </c>
      <c r="D27" s="303">
        <v>-88195.922428308986</v>
      </c>
      <c r="E27" s="277">
        <v>-1.4252688865910305E-2</v>
      </c>
      <c r="F27" s="278">
        <v>33726436.498128504</v>
      </c>
      <c r="G27" s="278">
        <v>2482303.3705673255</v>
      </c>
      <c r="H27" s="277">
        <v>7.9448623536225685E-2</v>
      </c>
      <c r="J27" s="258" t="s">
        <v>342</v>
      </c>
      <c r="K27" s="280" t="s">
        <v>342</v>
      </c>
      <c r="L27" s="303">
        <v>6099823.9844158441</v>
      </c>
      <c r="M27" s="303">
        <v>-88195.922428308986</v>
      </c>
      <c r="N27" s="277">
        <v>-1.4252688865910305E-2</v>
      </c>
      <c r="O27" s="278">
        <v>33726436.498128504</v>
      </c>
      <c r="P27" s="278">
        <v>2482303.3705673255</v>
      </c>
      <c r="Q27" s="277">
        <v>7.9448623536225685E-2</v>
      </c>
    </row>
    <row r="28" spans="1:24">
      <c r="A28" s="309"/>
      <c r="B28" s="223" t="s">
        <v>343</v>
      </c>
      <c r="C28" s="273">
        <v>2147975.1789209563</v>
      </c>
      <c r="D28" s="273">
        <v>-16481.101715845522</v>
      </c>
      <c r="E28" s="274">
        <v>-7.6144304060494295E-3</v>
      </c>
      <c r="F28" s="275">
        <v>10000702.475340763</v>
      </c>
      <c r="G28" s="275">
        <v>487081.09305475838</v>
      </c>
      <c r="H28" s="274">
        <v>5.1198284384291824E-2</v>
      </c>
      <c r="J28" s="258" t="s">
        <v>343</v>
      </c>
      <c r="K28" s="281" t="s">
        <v>343</v>
      </c>
      <c r="L28" s="273">
        <v>2147975.1789209563</v>
      </c>
      <c r="M28" s="273">
        <v>-16481.101715845522</v>
      </c>
      <c r="N28" s="274">
        <v>-7.6144304060494295E-3</v>
      </c>
      <c r="O28" s="275">
        <v>10000702.475340763</v>
      </c>
      <c r="P28" s="275">
        <v>487081.09305475838</v>
      </c>
      <c r="Q28" s="274">
        <v>5.1198284384291824E-2</v>
      </c>
    </row>
    <row r="29" spans="1:24">
      <c r="A29" s="309"/>
      <c r="B29" s="223" t="s">
        <v>344</v>
      </c>
      <c r="C29" s="303">
        <v>956141.84519061656</v>
      </c>
      <c r="D29" s="303">
        <v>-8418.0921968460316</v>
      </c>
      <c r="E29" s="277">
        <v>-8.7273914979785171E-3</v>
      </c>
      <c r="F29" s="278">
        <v>4624117.3768476918</v>
      </c>
      <c r="G29" s="278">
        <v>258537.4601014955</v>
      </c>
      <c r="H29" s="277">
        <v>5.9221790697212014E-2</v>
      </c>
      <c r="J29" s="258" t="s">
        <v>344</v>
      </c>
      <c r="K29" s="280" t="s">
        <v>344</v>
      </c>
      <c r="L29" s="303">
        <v>956141.84519061656</v>
      </c>
      <c r="M29" s="303">
        <v>-8418.0921968460316</v>
      </c>
      <c r="N29" s="277">
        <v>-8.7273914979785171E-3</v>
      </c>
      <c r="O29" s="278">
        <v>4624117.3768476918</v>
      </c>
      <c r="P29" s="278">
        <v>258537.4601014955</v>
      </c>
      <c r="Q29" s="277">
        <v>5.9221790697212014E-2</v>
      </c>
    </row>
    <row r="30" spans="1:24">
      <c r="A30" s="309"/>
      <c r="B30" s="223" t="s">
        <v>345</v>
      </c>
      <c r="C30" s="273">
        <v>939427.40763499867</v>
      </c>
      <c r="D30" s="273">
        <v>4804.538216193323</v>
      </c>
      <c r="E30" s="274">
        <v>5.1406170054248959E-3</v>
      </c>
      <c r="F30" s="275">
        <v>4839821.5804869244</v>
      </c>
      <c r="G30" s="275">
        <v>228448.79707545415</v>
      </c>
      <c r="H30" s="274">
        <v>4.9540301295365866E-2</v>
      </c>
      <c r="J30" s="258" t="s">
        <v>345</v>
      </c>
      <c r="K30" s="281" t="s">
        <v>345</v>
      </c>
      <c r="L30" s="273">
        <v>939427.40763499867</v>
      </c>
      <c r="M30" s="273">
        <v>4804.538216193323</v>
      </c>
      <c r="N30" s="274">
        <v>5.1406170054248959E-3</v>
      </c>
      <c r="O30" s="275">
        <v>4839821.5804869244</v>
      </c>
      <c r="P30" s="275">
        <v>228448.79707545415</v>
      </c>
      <c r="Q30" s="274">
        <v>4.9540301295365866E-2</v>
      </c>
    </row>
    <row r="31" spans="1:24">
      <c r="A31" s="309"/>
      <c r="B31" s="223" t="s">
        <v>490</v>
      </c>
      <c r="C31" s="286">
        <v>785312.90092864283</v>
      </c>
      <c r="D31" s="286">
        <v>12395.764429086936</v>
      </c>
      <c r="E31" s="286">
        <v>1.6037636951906367E-2</v>
      </c>
      <c r="F31" s="286">
        <v>4113877.9566088868</v>
      </c>
      <c r="G31" s="286">
        <v>180587.90376574546</v>
      </c>
      <c r="H31" s="286">
        <v>4.5912684124378066E-2</v>
      </c>
      <c r="J31" s="258" t="s">
        <v>490</v>
      </c>
      <c r="K31" s="280" t="s">
        <v>547</v>
      </c>
      <c r="L31" s="286">
        <v>785312.90092864283</v>
      </c>
      <c r="M31" s="286">
        <v>12395.764429086936</v>
      </c>
      <c r="N31" s="286">
        <v>1.6037636951906367E-2</v>
      </c>
      <c r="O31" s="286">
        <v>4113877.9566088868</v>
      </c>
      <c r="P31" s="286">
        <v>180587.90376574546</v>
      </c>
      <c r="Q31" s="286">
        <v>4.5912684124378066E-2</v>
      </c>
      <c r="R31" s="259" t="s">
        <v>269</v>
      </c>
      <c r="S31" s="260">
        <f>(L21-(SUM(L22:L30)))</f>
        <v>785312.90092861652</v>
      </c>
      <c r="T31" s="260">
        <f>(M21-(SUM(M22:M30)))</f>
        <v>12395.764429065865</v>
      </c>
      <c r="U31" s="260">
        <f>(N21-(SUM(N22:N30)))</f>
        <v>3.6083782425286676E-2</v>
      </c>
      <c r="V31" s="260">
        <f>(O21-(SUM(O22:O30)))</f>
        <v>4113877.9566089511</v>
      </c>
      <c r="W31" s="260">
        <f>(P21-(SUM(P22:P30)))</f>
        <v>180587.90376585349</v>
      </c>
      <c r="X31" s="260">
        <f t="shared" ref="X31" si="0">(Q21-(SUM(Q22:Q30)))</f>
        <v>-0.46571463632822124</v>
      </c>
    </row>
    <row r="32" spans="1:24">
      <c r="A32" s="309"/>
      <c r="B32" s="224" t="s">
        <v>346</v>
      </c>
      <c r="C32" s="273">
        <v>9503828.9053569101</v>
      </c>
      <c r="D32" s="273">
        <v>-116094.48749478161</v>
      </c>
      <c r="E32" s="274">
        <v>-1.2068130145511172E-2</v>
      </c>
      <c r="F32" s="275">
        <v>45674436.482075602</v>
      </c>
      <c r="G32" s="275">
        <v>3720767.3687553182</v>
      </c>
      <c r="H32" s="274">
        <v>8.8687531922541071E-2</v>
      </c>
      <c r="J32" s="218" t="s">
        <v>346</v>
      </c>
      <c r="K32" s="281" t="s">
        <v>346</v>
      </c>
      <c r="L32" s="273">
        <v>9503828.9053569101</v>
      </c>
      <c r="M32" s="273">
        <v>-116094.48749478161</v>
      </c>
      <c r="N32" s="274">
        <v>-1.2068130145511172E-2</v>
      </c>
      <c r="O32" s="275">
        <v>45674436.482075602</v>
      </c>
      <c r="P32" s="275">
        <v>3720767.3687553182</v>
      </c>
      <c r="Q32" s="274">
        <v>8.8687531922541071E-2</v>
      </c>
    </row>
    <row r="33" spans="1:17">
      <c r="A33" s="309"/>
      <c r="B33" s="224" t="s">
        <v>347</v>
      </c>
      <c r="C33" s="303">
        <v>2536968.8444378632</v>
      </c>
      <c r="D33" s="303">
        <v>-10496.7509375792</v>
      </c>
      <c r="E33" s="277">
        <v>-4.1204681847851225E-3</v>
      </c>
      <c r="F33" s="278">
        <v>13102376.040615115</v>
      </c>
      <c r="G33" s="278">
        <v>953063.22320187092</v>
      </c>
      <c r="H33" s="277">
        <v>7.8445854306745152E-2</v>
      </c>
      <c r="J33" s="218" t="s">
        <v>347</v>
      </c>
      <c r="K33" s="280" t="s">
        <v>347</v>
      </c>
      <c r="L33" s="303">
        <v>2536968.8444378632</v>
      </c>
      <c r="M33" s="303">
        <v>-10496.7509375792</v>
      </c>
      <c r="N33" s="277">
        <v>-4.1204681847851225E-3</v>
      </c>
      <c r="O33" s="278">
        <v>13102376.040615115</v>
      </c>
      <c r="P33" s="278">
        <v>953063.22320187092</v>
      </c>
      <c r="Q33" s="277">
        <v>7.8445854306745152E-2</v>
      </c>
    </row>
    <row r="34" spans="1:17">
      <c r="A34" s="309"/>
      <c r="B34" s="224" t="s">
        <v>348</v>
      </c>
      <c r="C34" s="273">
        <v>6966860.0609190511</v>
      </c>
      <c r="D34" s="273">
        <v>-105597.73655719683</v>
      </c>
      <c r="E34" s="274">
        <v>-1.4930840109767578E-2</v>
      </c>
      <c r="F34" s="275">
        <v>32572060.441460494</v>
      </c>
      <c r="G34" s="275">
        <v>2767704.145553451</v>
      </c>
      <c r="H34" s="274">
        <v>9.2862403001588489E-2</v>
      </c>
      <c r="J34" s="218" t="s">
        <v>348</v>
      </c>
      <c r="K34" s="281" t="s">
        <v>348</v>
      </c>
      <c r="L34" s="273">
        <v>6966860.0609190511</v>
      </c>
      <c r="M34" s="273">
        <v>-105597.73655719683</v>
      </c>
      <c r="N34" s="274">
        <v>-1.4930840109767578E-2</v>
      </c>
      <c r="O34" s="275">
        <v>32572060.441460494</v>
      </c>
      <c r="P34" s="275">
        <v>2767704.145553451</v>
      </c>
      <c r="Q34" s="274">
        <v>9.2862403001588489E-2</v>
      </c>
    </row>
    <row r="35" spans="1:17">
      <c r="A35" s="309"/>
      <c r="B35" s="224" t="s">
        <v>349</v>
      </c>
      <c r="C35" s="303">
        <v>11141615.411364524</v>
      </c>
      <c r="D35" s="303">
        <v>528.30353175662458</v>
      </c>
      <c r="E35" s="277">
        <v>4.7419387950498977E-5</v>
      </c>
      <c r="F35" s="278">
        <v>65344814.657572754</v>
      </c>
      <c r="G35" s="278">
        <v>1973830.1334689558</v>
      </c>
      <c r="H35" s="277">
        <v>3.1147222159980635E-2</v>
      </c>
      <c r="J35" s="218" t="s">
        <v>349</v>
      </c>
      <c r="K35" s="280" t="s">
        <v>349</v>
      </c>
      <c r="L35" s="303">
        <v>11141615.411364524</v>
      </c>
      <c r="M35" s="303">
        <v>528.30353175662458</v>
      </c>
      <c r="N35" s="277">
        <v>4.7419387950498977E-5</v>
      </c>
      <c r="O35" s="278">
        <v>65344814.657572754</v>
      </c>
      <c r="P35" s="278">
        <v>1973830.1334689558</v>
      </c>
      <c r="Q35" s="277">
        <v>3.1147222159980635E-2</v>
      </c>
    </row>
    <row r="36" spans="1:17">
      <c r="A36" s="309"/>
      <c r="B36" s="224" t="s">
        <v>350</v>
      </c>
      <c r="C36" s="273">
        <v>2832840.5350921955</v>
      </c>
      <c r="D36" s="273">
        <v>2004.0141025567427</v>
      </c>
      <c r="E36" s="274">
        <v>7.0792293645277496E-4</v>
      </c>
      <c r="F36" s="275">
        <v>17578373.147856884</v>
      </c>
      <c r="G36" s="275">
        <v>434166.3611199744</v>
      </c>
      <c r="H36" s="274">
        <v>2.5324377296700243E-2</v>
      </c>
      <c r="J36" s="218" t="s">
        <v>350</v>
      </c>
      <c r="K36" s="281" t="s">
        <v>350</v>
      </c>
      <c r="L36" s="273">
        <v>2832840.5350921955</v>
      </c>
      <c r="M36" s="273">
        <v>2004.0141025567427</v>
      </c>
      <c r="N36" s="274">
        <v>7.0792293645277496E-4</v>
      </c>
      <c r="O36" s="275">
        <v>17578373.147856884</v>
      </c>
      <c r="P36" s="275">
        <v>434166.3611199744</v>
      </c>
      <c r="Q36" s="274">
        <v>2.5324377296700243E-2</v>
      </c>
    </row>
    <row r="37" spans="1:17">
      <c r="A37" s="309"/>
      <c r="B37" s="224" t="s">
        <v>351</v>
      </c>
      <c r="C37" s="303">
        <v>5521647.622478568</v>
      </c>
      <c r="D37" s="303">
        <v>-2163.7797426944599</v>
      </c>
      <c r="E37" s="277">
        <v>-3.9171861331549989E-4</v>
      </c>
      <c r="F37" s="278">
        <v>32163754.376954537</v>
      </c>
      <c r="G37" s="278">
        <v>866984.75838381797</v>
      </c>
      <c r="H37" s="277">
        <v>2.7702052606393312E-2</v>
      </c>
      <c r="J37" s="218" t="s">
        <v>351</v>
      </c>
      <c r="K37" s="280" t="s">
        <v>351</v>
      </c>
      <c r="L37" s="303">
        <v>5521647.622478568</v>
      </c>
      <c r="M37" s="303">
        <v>-2163.7797426944599</v>
      </c>
      <c r="N37" s="277">
        <v>-3.9171861331549989E-4</v>
      </c>
      <c r="O37" s="278">
        <v>32163754.376954537</v>
      </c>
      <c r="P37" s="278">
        <v>866984.75838381797</v>
      </c>
      <c r="Q37" s="277">
        <v>2.7702052606393312E-2</v>
      </c>
    </row>
    <row r="38" spans="1:17">
      <c r="A38" s="309"/>
      <c r="B38" s="224" t="s">
        <v>352</v>
      </c>
      <c r="C38" s="273">
        <v>1634849.0226400695</v>
      </c>
      <c r="D38" s="273">
        <v>-2188.9977115215734</v>
      </c>
      <c r="E38" s="274">
        <v>-1.3371697445679585E-3</v>
      </c>
      <c r="F38" s="275">
        <v>8567703.2397528999</v>
      </c>
      <c r="G38" s="275">
        <v>389225.76315698214</v>
      </c>
      <c r="H38" s="274">
        <v>4.7591469716804481E-2</v>
      </c>
      <c r="J38" s="218" t="s">
        <v>352</v>
      </c>
      <c r="K38" s="281" t="s">
        <v>352</v>
      </c>
      <c r="L38" s="273">
        <v>1634849.0226400695</v>
      </c>
      <c r="M38" s="273">
        <v>-2188.9977115215734</v>
      </c>
      <c r="N38" s="274">
        <v>-1.3371697445679585E-3</v>
      </c>
      <c r="O38" s="275">
        <v>8567703.2397528999</v>
      </c>
      <c r="P38" s="275">
        <v>389225.76315698214</v>
      </c>
      <c r="Q38" s="274">
        <v>4.7591469716804481E-2</v>
      </c>
    </row>
    <row r="39" spans="1:17">
      <c r="A39" s="309"/>
      <c r="B39" s="224" t="s">
        <v>353</v>
      </c>
      <c r="C39" s="303">
        <v>694291.76316020451</v>
      </c>
      <c r="D39" s="303">
        <v>1454.5282671147725</v>
      </c>
      <c r="E39" s="277">
        <v>2.0993794701856887E-3</v>
      </c>
      <c r="F39" s="278">
        <v>4158054.292859056</v>
      </c>
      <c r="G39" s="278">
        <v>138566.68907661783</v>
      </c>
      <c r="H39" s="277">
        <v>3.4473719721444869E-2</v>
      </c>
      <c r="J39" s="218" t="s">
        <v>353</v>
      </c>
      <c r="K39" s="280" t="s">
        <v>353</v>
      </c>
      <c r="L39" s="303">
        <v>694291.76316020451</v>
      </c>
      <c r="M39" s="303">
        <v>1454.5282671147725</v>
      </c>
      <c r="N39" s="277">
        <v>2.0993794701856887E-3</v>
      </c>
      <c r="O39" s="278">
        <v>4158054.292859056</v>
      </c>
      <c r="P39" s="278">
        <v>138566.68907661783</v>
      </c>
      <c r="Q39" s="277">
        <v>3.4473719721444869E-2</v>
      </c>
    </row>
    <row r="40" spans="1:17">
      <c r="A40" s="309"/>
      <c r="B40" s="224" t="s">
        <v>354</v>
      </c>
      <c r="C40" s="273">
        <v>457986.4679934759</v>
      </c>
      <c r="D40" s="273">
        <v>1422.5386163007934</v>
      </c>
      <c r="E40" s="274">
        <v>3.1157490217007711E-3</v>
      </c>
      <c r="F40" s="275">
        <v>2876929.600149361</v>
      </c>
      <c r="G40" s="275">
        <v>144886.56173153268</v>
      </c>
      <c r="H40" s="274">
        <v>5.3032313069064571E-2</v>
      </c>
      <c r="J40" s="218" t="s">
        <v>354</v>
      </c>
      <c r="K40" s="281" t="s">
        <v>354</v>
      </c>
      <c r="L40" s="273">
        <v>457986.4679934759</v>
      </c>
      <c r="M40" s="273">
        <v>1422.5386163007934</v>
      </c>
      <c r="N40" s="274">
        <v>3.1157490217007711E-3</v>
      </c>
      <c r="O40" s="275">
        <v>2876929.600149361</v>
      </c>
      <c r="P40" s="275">
        <v>144886.56173153268</v>
      </c>
      <c r="Q40" s="274">
        <v>5.3032313069064571E-2</v>
      </c>
    </row>
    <row r="41" spans="1:17">
      <c r="A41" s="309"/>
      <c r="B41" s="224" t="s">
        <v>355</v>
      </c>
      <c r="C41" s="303">
        <v>27041994.47526722</v>
      </c>
      <c r="D41" s="303">
        <v>18786.233494125307</v>
      </c>
      <c r="E41" s="277">
        <v>6.9518886603127741E-4</v>
      </c>
      <c r="F41" s="278">
        <v>169393052.0133003</v>
      </c>
      <c r="G41" s="278">
        <v>8378518.7899369895</v>
      </c>
      <c r="H41" s="277">
        <v>5.203579218724376E-2</v>
      </c>
      <c r="J41" s="218" t="s">
        <v>355</v>
      </c>
      <c r="K41" s="280" t="s">
        <v>355</v>
      </c>
      <c r="L41" s="303">
        <v>27041994.47526722</v>
      </c>
      <c r="M41" s="303">
        <v>18786.233494125307</v>
      </c>
      <c r="N41" s="277">
        <v>6.9518886603127741E-4</v>
      </c>
      <c r="O41" s="278">
        <v>169393052.0133003</v>
      </c>
      <c r="P41" s="278">
        <v>8378518.7899369895</v>
      </c>
      <c r="Q41" s="277">
        <v>5.203579218724376E-2</v>
      </c>
    </row>
    <row r="42" spans="1:17">
      <c r="A42" s="309"/>
      <c r="B42" s="224" t="s">
        <v>356</v>
      </c>
      <c r="C42" s="273">
        <v>27041994.475267228</v>
      </c>
      <c r="D42" s="273">
        <v>18786.233494136482</v>
      </c>
      <c r="E42" s="274">
        <v>6.9518886603169103E-4</v>
      </c>
      <c r="F42" s="275">
        <v>169393052.01330027</v>
      </c>
      <c r="G42" s="275">
        <v>8378518.7899369001</v>
      </c>
      <c r="H42" s="274">
        <v>5.2035792187243184E-2</v>
      </c>
      <c r="J42" s="218" t="s">
        <v>356</v>
      </c>
      <c r="K42" s="281" t="s">
        <v>356</v>
      </c>
      <c r="L42" s="273">
        <v>27041994.475267228</v>
      </c>
      <c r="M42" s="273">
        <v>18786.233494136482</v>
      </c>
      <c r="N42" s="274">
        <v>6.9518886603169103E-4</v>
      </c>
      <c r="O42" s="275">
        <v>169393052.01330027</v>
      </c>
      <c r="P42" s="275">
        <v>8378518.7899369001</v>
      </c>
      <c r="Q42" s="274">
        <v>5.2035792187243184E-2</v>
      </c>
    </row>
    <row r="43" spans="1:17">
      <c r="A43" s="309"/>
      <c r="B43" s="223" t="s">
        <v>357</v>
      </c>
      <c r="C43" s="303">
        <v>13197698.058995951</v>
      </c>
      <c r="D43" s="303">
        <v>-144495.58438810147</v>
      </c>
      <c r="E43" s="277">
        <v>-1.0829972060835139E-2</v>
      </c>
      <c r="F43" s="278">
        <v>76775035.917775065</v>
      </c>
      <c r="G43" s="278">
        <v>-21463.445245489478</v>
      </c>
      <c r="H43" s="277">
        <v>-2.7948468255083859E-4</v>
      </c>
      <c r="J43" s="258" t="s">
        <v>357</v>
      </c>
      <c r="K43" s="280" t="s">
        <v>357</v>
      </c>
      <c r="L43" s="303">
        <v>13197698.058995951</v>
      </c>
      <c r="M43" s="303">
        <v>-144495.58438810147</v>
      </c>
      <c r="N43" s="277">
        <v>-1.0829972060835139E-2</v>
      </c>
      <c r="O43" s="278">
        <v>76775035.917775065</v>
      </c>
      <c r="P43" s="278">
        <v>-21463.445245489478</v>
      </c>
      <c r="Q43" s="277">
        <v>-2.7948468255083859E-4</v>
      </c>
    </row>
    <row r="44" spans="1:17">
      <c r="A44" s="309"/>
      <c r="B44" s="223" t="s">
        <v>358</v>
      </c>
      <c r="C44" s="273">
        <v>1634323.2547814324</v>
      </c>
      <c r="D44" s="273">
        <v>26374.16879827017</v>
      </c>
      <c r="E44" s="274">
        <v>1.6402365614794315E-2</v>
      </c>
      <c r="F44" s="275">
        <v>9172326.9801027849</v>
      </c>
      <c r="G44" s="275">
        <v>268948.24820906855</v>
      </c>
      <c r="H44" s="274">
        <v>3.0207436559521066E-2</v>
      </c>
      <c r="J44" s="258" t="s">
        <v>358</v>
      </c>
      <c r="K44" s="281" t="s">
        <v>358</v>
      </c>
      <c r="L44" s="273">
        <v>1634323.2547814324</v>
      </c>
      <c r="M44" s="273">
        <v>26374.16879827017</v>
      </c>
      <c r="N44" s="274">
        <v>1.6402365614794315E-2</v>
      </c>
      <c r="O44" s="275">
        <v>9172326.9801027849</v>
      </c>
      <c r="P44" s="275">
        <v>268948.24820906855</v>
      </c>
      <c r="Q44" s="274">
        <v>3.0207436559521066E-2</v>
      </c>
    </row>
    <row r="45" spans="1:17">
      <c r="A45" s="309"/>
      <c r="B45" s="223" t="s">
        <v>359</v>
      </c>
      <c r="C45" s="303">
        <v>4473044.8473110162</v>
      </c>
      <c r="D45" s="303">
        <v>-56999.73354124371</v>
      </c>
      <c r="E45" s="277">
        <v>-1.2582598807564066E-2</v>
      </c>
      <c r="F45" s="278">
        <v>28065745.435469266</v>
      </c>
      <c r="G45" s="278">
        <v>-253187.3759412095</v>
      </c>
      <c r="H45" s="277">
        <v>-8.9405691106832011E-3</v>
      </c>
      <c r="J45" s="258" t="s">
        <v>359</v>
      </c>
      <c r="K45" s="280" t="s">
        <v>359</v>
      </c>
      <c r="L45" s="303">
        <v>4473044.8473110162</v>
      </c>
      <c r="M45" s="303">
        <v>-56999.73354124371</v>
      </c>
      <c r="N45" s="277">
        <v>-1.2582598807564066E-2</v>
      </c>
      <c r="O45" s="278">
        <v>28065745.435469266</v>
      </c>
      <c r="P45" s="278">
        <v>-253187.3759412095</v>
      </c>
      <c r="Q45" s="277">
        <v>-8.9405691106832011E-3</v>
      </c>
    </row>
    <row r="46" spans="1:17">
      <c r="A46" s="309"/>
      <c r="B46" s="223" t="s">
        <v>360</v>
      </c>
      <c r="C46" s="273">
        <v>3558977.916552457</v>
      </c>
      <c r="D46" s="273">
        <v>-21668.205815283116</v>
      </c>
      <c r="E46" s="274">
        <v>-6.0514792790958031E-3</v>
      </c>
      <c r="F46" s="275">
        <v>19658381.694661733</v>
      </c>
      <c r="G46" s="275">
        <v>256390.07865205035</v>
      </c>
      <c r="H46" s="274">
        <v>1.3214626813903391E-2</v>
      </c>
      <c r="J46" s="258" t="s">
        <v>360</v>
      </c>
      <c r="K46" s="281" t="s">
        <v>360</v>
      </c>
      <c r="L46" s="273">
        <v>3558977.916552457</v>
      </c>
      <c r="M46" s="273">
        <v>-21668.205815283116</v>
      </c>
      <c r="N46" s="274">
        <v>-6.0514792790958031E-3</v>
      </c>
      <c r="O46" s="275">
        <v>19658381.694661733</v>
      </c>
      <c r="P46" s="275">
        <v>256390.07865205035</v>
      </c>
      <c r="Q46" s="274">
        <v>1.3214626813903391E-2</v>
      </c>
    </row>
    <row r="47" spans="1:17">
      <c r="A47" s="309"/>
      <c r="B47" s="223" t="s">
        <v>361</v>
      </c>
      <c r="C47" s="303">
        <v>3531352.0403510341</v>
      </c>
      <c r="D47" s="303">
        <v>-92201.813829843886</v>
      </c>
      <c r="E47" s="277">
        <v>-2.5445134125289978E-2</v>
      </c>
      <c r="F47" s="278">
        <v>19878581.807541285</v>
      </c>
      <c r="G47" s="278">
        <v>-293614.39616538584</v>
      </c>
      <c r="H47" s="277">
        <v>-1.4555400572171402E-2</v>
      </c>
      <c r="J47" s="258" t="s">
        <v>361</v>
      </c>
      <c r="K47" s="280" t="s">
        <v>361</v>
      </c>
      <c r="L47" s="303">
        <v>3531352.0403510341</v>
      </c>
      <c r="M47" s="303">
        <v>-92201.813829843886</v>
      </c>
      <c r="N47" s="277">
        <v>-2.5445134125289978E-2</v>
      </c>
      <c r="O47" s="278">
        <v>19878581.807541285</v>
      </c>
      <c r="P47" s="278">
        <v>-293614.39616538584</v>
      </c>
      <c r="Q47" s="277">
        <v>-1.4555400572171402E-2</v>
      </c>
    </row>
    <row r="48" spans="1:17">
      <c r="A48" s="309"/>
      <c r="B48" s="224" t="s">
        <v>362</v>
      </c>
      <c r="C48" s="273">
        <v>1253395.5534788235</v>
      </c>
      <c r="D48" s="273">
        <v>30242.680337292608</v>
      </c>
      <c r="E48" s="274">
        <v>2.4725184399573601E-2</v>
      </c>
      <c r="F48" s="275">
        <v>7518380.5183058307</v>
      </c>
      <c r="G48" s="275">
        <v>397696.72915970255</v>
      </c>
      <c r="H48" s="274">
        <v>5.5850918385942271E-2</v>
      </c>
      <c r="J48" s="218" t="s">
        <v>362</v>
      </c>
      <c r="K48" s="281" t="s">
        <v>362</v>
      </c>
      <c r="L48" s="273">
        <v>1253395.5534788235</v>
      </c>
      <c r="M48" s="273">
        <v>30242.680337292608</v>
      </c>
      <c r="N48" s="274">
        <v>2.4725184399573601E-2</v>
      </c>
      <c r="O48" s="275">
        <v>7518380.5183058307</v>
      </c>
      <c r="P48" s="275">
        <v>397696.72915970255</v>
      </c>
      <c r="Q48" s="274">
        <v>5.5850918385942271E-2</v>
      </c>
    </row>
    <row r="49" spans="1:17">
      <c r="A49" s="309"/>
      <c r="B49" s="224" t="s">
        <v>363</v>
      </c>
      <c r="C49" s="303">
        <v>1253395.5534788233</v>
      </c>
      <c r="D49" s="303">
        <v>30242.680337291909</v>
      </c>
      <c r="E49" s="277">
        <v>2.4725184399573021E-2</v>
      </c>
      <c r="F49" s="278">
        <v>7518380.5183058325</v>
      </c>
      <c r="G49" s="278">
        <v>397696.72915970441</v>
      </c>
      <c r="H49" s="277">
        <v>5.5850918385942527E-2</v>
      </c>
      <c r="J49" s="218" t="s">
        <v>363</v>
      </c>
      <c r="K49" s="280" t="s">
        <v>363</v>
      </c>
      <c r="L49" s="303">
        <v>1253395.5534788233</v>
      </c>
      <c r="M49" s="303">
        <v>30242.680337291909</v>
      </c>
      <c r="N49" s="277">
        <v>2.4725184399573021E-2</v>
      </c>
      <c r="O49" s="278">
        <v>7518380.5183058325</v>
      </c>
      <c r="P49" s="278">
        <v>397696.72915970441</v>
      </c>
      <c r="Q49" s="277">
        <v>5.5850918385942527E-2</v>
      </c>
    </row>
    <row r="50" spans="1:17">
      <c r="A50" s="309"/>
      <c r="B50" s="224" t="s">
        <v>364</v>
      </c>
      <c r="C50" s="273">
        <v>7621645.6613797694</v>
      </c>
      <c r="D50" s="273">
        <v>-28927.459109918214</v>
      </c>
      <c r="E50" s="274">
        <v>-3.7810839337571959E-3</v>
      </c>
      <c r="F50" s="275">
        <v>30600852.810717896</v>
      </c>
      <c r="G50" s="275">
        <v>1297170.1071060337</v>
      </c>
      <c r="H50" s="274">
        <v>4.4266453477062435E-2</v>
      </c>
      <c r="J50" s="218" t="s">
        <v>364</v>
      </c>
      <c r="K50" s="281" t="s">
        <v>364</v>
      </c>
      <c r="L50" s="273">
        <v>7621645.6613797694</v>
      </c>
      <c r="M50" s="273">
        <v>-28927.459109918214</v>
      </c>
      <c r="N50" s="274">
        <v>-3.7810839337571959E-3</v>
      </c>
      <c r="O50" s="275">
        <v>30600852.810717896</v>
      </c>
      <c r="P50" s="275">
        <v>1297170.1071060337</v>
      </c>
      <c r="Q50" s="274">
        <v>4.4266453477062435E-2</v>
      </c>
    </row>
    <row r="51" spans="1:17">
      <c r="A51" s="309"/>
      <c r="B51" s="224" t="s">
        <v>365</v>
      </c>
      <c r="C51" s="303">
        <v>7621645.6613797694</v>
      </c>
      <c r="D51" s="303">
        <v>-28927.459109920077</v>
      </c>
      <c r="E51" s="277">
        <v>-3.7810839337574387E-3</v>
      </c>
      <c r="F51" s="278">
        <v>30600852.810717884</v>
      </c>
      <c r="G51" s="278">
        <v>1297170.1071060523</v>
      </c>
      <c r="H51" s="277">
        <v>4.4266453477063115E-2</v>
      </c>
      <c r="J51" s="218" t="s">
        <v>365</v>
      </c>
      <c r="K51" s="280" t="s">
        <v>365</v>
      </c>
      <c r="L51" s="303">
        <v>7621645.6613797694</v>
      </c>
      <c r="M51" s="303">
        <v>-28927.459109920077</v>
      </c>
      <c r="N51" s="277">
        <v>-3.7810839337574387E-3</v>
      </c>
      <c r="O51" s="278">
        <v>30600852.810717884</v>
      </c>
      <c r="P51" s="278">
        <v>1297170.1071060523</v>
      </c>
      <c r="Q51" s="277">
        <v>4.4266453477063115E-2</v>
      </c>
    </row>
    <row r="52" spans="1:17">
      <c r="A52" s="309"/>
      <c r="B52" s="224" t="s">
        <v>366</v>
      </c>
      <c r="C52" s="273">
        <v>3647090.246299495</v>
      </c>
      <c r="D52" s="273">
        <v>37030.114315473475</v>
      </c>
      <c r="E52" s="274">
        <v>1.0257478535439912E-2</v>
      </c>
      <c r="F52" s="275">
        <v>20758519.239196442</v>
      </c>
      <c r="G52" s="275">
        <v>1470578.8615941815</v>
      </c>
      <c r="H52" s="274">
        <v>7.6243436717684077E-2</v>
      </c>
      <c r="J52" s="218" t="s">
        <v>366</v>
      </c>
      <c r="K52" s="281" t="s">
        <v>366</v>
      </c>
      <c r="L52" s="273">
        <v>3647090.246299495</v>
      </c>
      <c r="M52" s="273">
        <v>37030.114315473475</v>
      </c>
      <c r="N52" s="274">
        <v>1.0257478535439912E-2</v>
      </c>
      <c r="O52" s="275">
        <v>20758519.239196442</v>
      </c>
      <c r="P52" s="275">
        <v>1470578.8615941815</v>
      </c>
      <c r="Q52" s="274">
        <v>7.6243436717684077E-2</v>
      </c>
    </row>
    <row r="53" spans="1:17">
      <c r="A53" s="309"/>
      <c r="B53" s="224" t="s">
        <v>367</v>
      </c>
      <c r="C53" s="303">
        <v>3647090.2462994969</v>
      </c>
      <c r="D53" s="303">
        <v>37030.114315476269</v>
      </c>
      <c r="E53" s="277">
        <v>1.0257478535440689E-2</v>
      </c>
      <c r="F53" s="278">
        <v>20758519.239196427</v>
      </c>
      <c r="G53" s="278">
        <v>1470578.8615941741</v>
      </c>
      <c r="H53" s="277">
        <v>7.6243436717683716E-2</v>
      </c>
      <c r="J53" s="218" t="s">
        <v>367</v>
      </c>
      <c r="K53" s="280" t="s">
        <v>367</v>
      </c>
      <c r="L53" s="303">
        <v>3647090.2462994969</v>
      </c>
      <c r="M53" s="303">
        <v>37030.114315476269</v>
      </c>
      <c r="N53" s="277">
        <v>1.0257478535440689E-2</v>
      </c>
      <c r="O53" s="278">
        <v>20758519.239196427</v>
      </c>
      <c r="P53" s="278">
        <v>1470578.8615941741</v>
      </c>
      <c r="Q53" s="277">
        <v>7.6243436717683716E-2</v>
      </c>
    </row>
    <row r="54" spans="1:17">
      <c r="A54" s="309"/>
      <c r="B54" s="224" t="s">
        <v>368</v>
      </c>
      <c r="C54" s="273">
        <v>9595516.428340042</v>
      </c>
      <c r="D54" s="273">
        <v>24267.023492004722</v>
      </c>
      <c r="E54" s="274">
        <v>2.5354081233859571E-3</v>
      </c>
      <c r="F54" s="275">
        <v>42362526.45428621</v>
      </c>
      <c r="G54" s="275">
        <v>1944228.1590519324</v>
      </c>
      <c r="H54" s="274">
        <v>4.810267233049681E-2</v>
      </c>
      <c r="J54" s="218" t="s">
        <v>368</v>
      </c>
      <c r="K54" s="281" t="s">
        <v>368</v>
      </c>
      <c r="L54" s="273">
        <v>9595516.428340042</v>
      </c>
      <c r="M54" s="273">
        <v>24267.023492004722</v>
      </c>
      <c r="N54" s="274">
        <v>2.5354081233859571E-3</v>
      </c>
      <c r="O54" s="275">
        <v>42362526.45428621</v>
      </c>
      <c r="P54" s="275">
        <v>1944228.1590519324</v>
      </c>
      <c r="Q54" s="274">
        <v>4.810267233049681E-2</v>
      </c>
    </row>
    <row r="55" spans="1:17">
      <c r="A55" s="309"/>
      <c r="B55" s="224" t="s">
        <v>369</v>
      </c>
      <c r="C55" s="303">
        <v>9595516.428340042</v>
      </c>
      <c r="D55" s="303">
        <v>24267.02349200286</v>
      </c>
      <c r="E55" s="277">
        <v>2.535408123385762E-3</v>
      </c>
      <c r="F55" s="278">
        <v>42362526.454286195</v>
      </c>
      <c r="G55" s="278">
        <v>1944228.1590518951</v>
      </c>
      <c r="H55" s="277">
        <v>4.8102672330495866E-2</v>
      </c>
      <c r="J55" s="218" t="s">
        <v>369</v>
      </c>
      <c r="K55" s="280" t="s">
        <v>369</v>
      </c>
      <c r="L55" s="303">
        <v>9595516.428340042</v>
      </c>
      <c r="M55" s="303">
        <v>24267.02349200286</v>
      </c>
      <c r="N55" s="277">
        <v>2.535408123385762E-3</v>
      </c>
      <c r="O55" s="278">
        <v>42362526.454286195</v>
      </c>
      <c r="P55" s="278">
        <v>1944228.1590518951</v>
      </c>
      <c r="Q55" s="277">
        <v>4.8102672330495866E-2</v>
      </c>
    </row>
    <row r="56" spans="1:17">
      <c r="A56" s="309"/>
      <c r="B56" s="224" t="s">
        <v>370</v>
      </c>
      <c r="C56" s="273">
        <v>6428378.7400132492</v>
      </c>
      <c r="D56" s="273">
        <v>-26047.637351724319</v>
      </c>
      <c r="E56" s="274">
        <v>-4.035623900378006E-3</v>
      </c>
      <c r="F56" s="275">
        <v>37828369.084471434</v>
      </c>
      <c r="G56" s="275">
        <v>3102621.5239970312</v>
      </c>
      <c r="H56" s="274">
        <v>8.9346428571303163E-2</v>
      </c>
      <c r="J56" s="218" t="s">
        <v>370</v>
      </c>
      <c r="K56" s="281" t="s">
        <v>370</v>
      </c>
      <c r="L56" s="273">
        <v>6428378.7400132492</v>
      </c>
      <c r="M56" s="273">
        <v>-26047.637351724319</v>
      </c>
      <c r="N56" s="274">
        <v>-4.035623900378006E-3</v>
      </c>
      <c r="O56" s="275">
        <v>37828369.084471434</v>
      </c>
      <c r="P56" s="275">
        <v>3102621.5239970312</v>
      </c>
      <c r="Q56" s="274">
        <v>8.9346428571303163E-2</v>
      </c>
    </row>
    <row r="57" spans="1:17">
      <c r="A57" s="309"/>
      <c r="B57" s="224" t="s">
        <v>371</v>
      </c>
      <c r="C57" s="303">
        <v>6428378.7400132464</v>
      </c>
      <c r="D57" s="303">
        <v>-26047.637351728044</v>
      </c>
      <c r="E57" s="277">
        <v>-4.0356239003785828E-3</v>
      </c>
      <c r="F57" s="278">
        <v>37828369.084471434</v>
      </c>
      <c r="G57" s="278">
        <v>3102621.5239970237</v>
      </c>
      <c r="H57" s="277">
        <v>8.9346428571302927E-2</v>
      </c>
      <c r="J57" s="218" t="s">
        <v>371</v>
      </c>
      <c r="K57" s="280" t="s">
        <v>371</v>
      </c>
      <c r="L57" s="303">
        <v>6428378.7400132464</v>
      </c>
      <c r="M57" s="303">
        <v>-26047.637351728044</v>
      </c>
      <c r="N57" s="277">
        <v>-4.0356239003785828E-3</v>
      </c>
      <c r="O57" s="278">
        <v>37828369.084471434</v>
      </c>
      <c r="P57" s="278">
        <v>3102621.5239970237</v>
      </c>
      <c r="Q57" s="277">
        <v>8.9346428571302927E-2</v>
      </c>
    </row>
    <row r="58" spans="1:17">
      <c r="A58" s="309"/>
      <c r="B58" s="224" t="s">
        <v>372</v>
      </c>
      <c r="C58" s="273">
        <v>4866096.4792970531</v>
      </c>
      <c r="D58" s="273">
        <v>29276.371897403151</v>
      </c>
      <c r="E58" s="274">
        <v>6.0528138833640822E-3</v>
      </c>
      <c r="F58" s="275">
        <v>22331511.433923107</v>
      </c>
      <c r="G58" s="275">
        <v>1342096.1275968924</v>
      </c>
      <c r="H58" s="274">
        <v>6.3941568071807328E-2</v>
      </c>
      <c r="J58" s="218" t="s">
        <v>372</v>
      </c>
      <c r="K58" s="281" t="s">
        <v>372</v>
      </c>
      <c r="L58" s="273">
        <v>4866096.4792970531</v>
      </c>
      <c r="M58" s="273">
        <v>29276.371897403151</v>
      </c>
      <c r="N58" s="274">
        <v>6.0528138833640822E-3</v>
      </c>
      <c r="O58" s="275">
        <v>22331511.433923107</v>
      </c>
      <c r="P58" s="275">
        <v>1342096.1275968924</v>
      </c>
      <c r="Q58" s="274">
        <v>6.3941568071807328E-2</v>
      </c>
    </row>
    <row r="59" spans="1:17">
      <c r="A59" s="309"/>
      <c r="B59" s="224" t="s">
        <v>373</v>
      </c>
      <c r="C59" s="303">
        <v>4866096.479297054</v>
      </c>
      <c r="D59" s="303">
        <v>29276.371897402219</v>
      </c>
      <c r="E59" s="277">
        <v>6.052813883363887E-3</v>
      </c>
      <c r="F59" s="278">
        <v>22331511.433923095</v>
      </c>
      <c r="G59" s="278">
        <v>1342096.1275968701</v>
      </c>
      <c r="H59" s="277">
        <v>6.3941568071806232E-2</v>
      </c>
      <c r="J59" s="218" t="s">
        <v>373</v>
      </c>
      <c r="K59" s="280" t="s">
        <v>373</v>
      </c>
      <c r="L59" s="303">
        <v>4866096.479297054</v>
      </c>
      <c r="M59" s="303">
        <v>29276.371897402219</v>
      </c>
      <c r="N59" s="277">
        <v>6.052813883363887E-3</v>
      </c>
      <c r="O59" s="278">
        <v>22331511.433923095</v>
      </c>
      <c r="P59" s="278">
        <v>1342096.1275968701</v>
      </c>
      <c r="Q59" s="277">
        <v>6.3941568071806232E-2</v>
      </c>
    </row>
    <row r="60" spans="1:17">
      <c r="A60" s="309"/>
      <c r="B60" s="224" t="s">
        <v>374</v>
      </c>
      <c r="C60" s="273">
        <v>5361948.8918877169</v>
      </c>
      <c r="D60" s="273">
        <v>26836.877087770961</v>
      </c>
      <c r="E60" s="274">
        <v>5.0302368560067208E-3</v>
      </c>
      <c r="F60" s="275">
        <v>25757258.866438061</v>
      </c>
      <c r="G60" s="275">
        <v>3262799.8019122332</v>
      </c>
      <c r="H60" s="274">
        <v>0.14504904485823925</v>
      </c>
      <c r="J60" s="218" t="s">
        <v>374</v>
      </c>
      <c r="K60" s="281" t="s">
        <v>374</v>
      </c>
      <c r="L60" s="273">
        <v>5361948.8918877169</v>
      </c>
      <c r="M60" s="273">
        <v>26836.877087770961</v>
      </c>
      <c r="N60" s="274">
        <v>5.0302368560067208E-3</v>
      </c>
      <c r="O60" s="275">
        <v>25757258.866438061</v>
      </c>
      <c r="P60" s="275">
        <v>3262799.8019122332</v>
      </c>
      <c r="Q60" s="274">
        <v>0.14504904485823925</v>
      </c>
    </row>
    <row r="61" spans="1:17">
      <c r="A61" s="309"/>
      <c r="B61" s="224" t="s">
        <v>375</v>
      </c>
      <c r="C61" s="303">
        <v>1740527.3900749818</v>
      </c>
      <c r="D61" s="303">
        <v>39219.014222331345</v>
      </c>
      <c r="E61" s="277">
        <v>2.3052266584343253E-2</v>
      </c>
      <c r="F61" s="278">
        <v>9062896.2872157767</v>
      </c>
      <c r="G61" s="278">
        <v>1153865.0085181296</v>
      </c>
      <c r="H61" s="277">
        <v>0.14589207803817569</v>
      </c>
      <c r="J61" s="218" t="s">
        <v>375</v>
      </c>
      <c r="K61" s="280" t="s">
        <v>375</v>
      </c>
      <c r="L61" s="303">
        <v>1740527.3900749818</v>
      </c>
      <c r="M61" s="303">
        <v>39219.014222331345</v>
      </c>
      <c r="N61" s="277">
        <v>2.3052266584343253E-2</v>
      </c>
      <c r="O61" s="278">
        <v>9062896.2872157767</v>
      </c>
      <c r="P61" s="278">
        <v>1153865.0085181296</v>
      </c>
      <c r="Q61" s="277">
        <v>0.14589207803817569</v>
      </c>
    </row>
    <row r="62" spans="1:17">
      <c r="A62" s="309"/>
      <c r="B62" s="224" t="s">
        <v>376</v>
      </c>
      <c r="C62" s="273">
        <v>3621421.5018127342</v>
      </c>
      <c r="D62" s="273">
        <v>-12382.13713455759</v>
      </c>
      <c r="E62" s="274">
        <v>-3.4074865801347149E-3</v>
      </c>
      <c r="F62" s="275">
        <v>16694362.579222284</v>
      </c>
      <c r="G62" s="275">
        <v>2108934.7933941092</v>
      </c>
      <c r="H62" s="274">
        <v>0.14459190531547114</v>
      </c>
      <c r="J62" s="218" t="s">
        <v>376</v>
      </c>
      <c r="K62" s="281" t="s">
        <v>376</v>
      </c>
      <c r="L62" s="273">
        <v>3621421.5018127342</v>
      </c>
      <c r="M62" s="273">
        <v>-12382.13713455759</v>
      </c>
      <c r="N62" s="274">
        <v>-3.4074865801347149E-3</v>
      </c>
      <c r="O62" s="275">
        <v>16694362.579222284</v>
      </c>
      <c r="P62" s="275">
        <v>2108934.7933941092</v>
      </c>
      <c r="Q62" s="274">
        <v>0.14459190531547114</v>
      </c>
    </row>
    <row r="63" spans="1:17">
      <c r="A63" s="309"/>
      <c r="B63" s="224" t="s">
        <v>377</v>
      </c>
      <c r="C63" s="303">
        <v>35859604.435104616</v>
      </c>
      <c r="D63" s="303">
        <v>-245323.28680372238</v>
      </c>
      <c r="E63" s="277">
        <v>-6.7947314198571604E-3</v>
      </c>
      <c r="F63" s="278">
        <v>215016323.86839175</v>
      </c>
      <c r="G63" s="278">
        <v>6008743.2650898993</v>
      </c>
      <c r="H63" s="277">
        <v>2.8748925028200506E-2</v>
      </c>
      <c r="J63" s="218" t="s">
        <v>377</v>
      </c>
      <c r="K63" s="280" t="s">
        <v>377</v>
      </c>
      <c r="L63" s="303">
        <v>35859604.435104616</v>
      </c>
      <c r="M63" s="303">
        <v>-245323.28680372238</v>
      </c>
      <c r="N63" s="277">
        <v>-6.7947314198571604E-3</v>
      </c>
      <c r="O63" s="278">
        <v>215016323.86839175</v>
      </c>
      <c r="P63" s="278">
        <v>6008743.2650898993</v>
      </c>
      <c r="Q63" s="277">
        <v>2.8748925028200506E-2</v>
      </c>
    </row>
    <row r="64" spans="1:17">
      <c r="A64" s="309"/>
      <c r="B64" s="224" t="s">
        <v>378</v>
      </c>
      <c r="C64" s="273">
        <v>10032690.556956751</v>
      </c>
      <c r="D64" s="273">
        <v>-29964.564753707498</v>
      </c>
      <c r="E64" s="274">
        <v>-2.9777990392474162E-3</v>
      </c>
      <c r="F64" s="275">
        <v>59436175.815504439</v>
      </c>
      <c r="G64" s="275">
        <v>3325362.9903148487</v>
      </c>
      <c r="H64" s="274">
        <v>5.9264209924651236E-2</v>
      </c>
      <c r="J64" s="218" t="s">
        <v>378</v>
      </c>
      <c r="K64" s="281" t="s">
        <v>378</v>
      </c>
      <c r="L64" s="273">
        <v>10032690.556956751</v>
      </c>
      <c r="M64" s="273">
        <v>-29964.564753707498</v>
      </c>
      <c r="N64" s="274">
        <v>-2.9777990392474162E-3</v>
      </c>
      <c r="O64" s="275">
        <v>59436175.815504439</v>
      </c>
      <c r="P64" s="275">
        <v>3325362.9903148487</v>
      </c>
      <c r="Q64" s="274">
        <v>5.9264209924651236E-2</v>
      </c>
    </row>
    <row r="65" spans="1:17">
      <c r="A65" s="309"/>
      <c r="B65" s="224" t="s">
        <v>379</v>
      </c>
      <c r="C65" s="303">
        <v>6472184.0360705806</v>
      </c>
      <c r="D65" s="303">
        <v>-91486.777445944957</v>
      </c>
      <c r="E65" s="277">
        <v>-1.3938355539943718E-2</v>
      </c>
      <c r="F65" s="278">
        <v>42476880.440370068</v>
      </c>
      <c r="G65" s="278">
        <v>600409.72147624195</v>
      </c>
      <c r="H65" s="277">
        <v>1.4337639040945947E-2</v>
      </c>
      <c r="J65" s="218" t="s">
        <v>379</v>
      </c>
      <c r="K65" s="280" t="s">
        <v>379</v>
      </c>
      <c r="L65" s="303">
        <v>6472184.0360705806</v>
      </c>
      <c r="M65" s="303">
        <v>-91486.777445944957</v>
      </c>
      <c r="N65" s="277">
        <v>-1.3938355539943718E-2</v>
      </c>
      <c r="O65" s="278">
        <v>42476880.440370068</v>
      </c>
      <c r="P65" s="278">
        <v>600409.72147624195</v>
      </c>
      <c r="Q65" s="277">
        <v>1.4337639040945947E-2</v>
      </c>
    </row>
    <row r="66" spans="1:17">
      <c r="A66" s="309"/>
      <c r="B66" s="224" t="s">
        <v>380</v>
      </c>
      <c r="C66" s="273">
        <v>12118194.243709559</v>
      </c>
      <c r="D66" s="273">
        <v>-51529.154728088528</v>
      </c>
      <c r="E66" s="274">
        <v>-4.2342091961353745E-3</v>
      </c>
      <c r="F66" s="275">
        <v>73027344.645345852</v>
      </c>
      <c r="G66" s="275">
        <v>1646271.1773995757</v>
      </c>
      <c r="H66" s="274">
        <v>2.3063132808430444E-2</v>
      </c>
      <c r="J66" s="218" t="s">
        <v>380</v>
      </c>
      <c r="K66" s="281" t="s">
        <v>380</v>
      </c>
      <c r="L66" s="273">
        <v>12118194.243709559</v>
      </c>
      <c r="M66" s="273">
        <v>-51529.154728088528</v>
      </c>
      <c r="N66" s="274">
        <v>-4.2342091961353745E-3</v>
      </c>
      <c r="O66" s="275">
        <v>73027344.645345852</v>
      </c>
      <c r="P66" s="275">
        <v>1646271.1773995757</v>
      </c>
      <c r="Q66" s="274">
        <v>2.3063132808430444E-2</v>
      </c>
    </row>
    <row r="67" spans="1:17">
      <c r="A67" s="309"/>
      <c r="B67" s="224" t="s">
        <v>381</v>
      </c>
      <c r="C67" s="303">
        <v>818167.75781340641</v>
      </c>
      <c r="D67" s="303">
        <v>3579.9444949526805</v>
      </c>
      <c r="E67" s="277">
        <v>4.3947926011423675E-3</v>
      </c>
      <c r="F67" s="278">
        <v>4202147.7077002665</v>
      </c>
      <c r="G67" s="278">
        <v>147294.63715154678</v>
      </c>
      <c r="H67" s="277">
        <v>3.6325517741044623E-2</v>
      </c>
      <c r="J67" s="218" t="s">
        <v>381</v>
      </c>
      <c r="K67" s="280" t="s">
        <v>381</v>
      </c>
      <c r="L67" s="303">
        <v>818167.75781340641</v>
      </c>
      <c r="M67" s="303">
        <v>3579.9444949526805</v>
      </c>
      <c r="N67" s="277">
        <v>4.3947926011423675E-3</v>
      </c>
      <c r="O67" s="278">
        <v>4202147.7077002665</v>
      </c>
      <c r="P67" s="278">
        <v>147294.63715154678</v>
      </c>
      <c r="Q67" s="277">
        <v>3.6325517741044623E-2</v>
      </c>
    </row>
    <row r="68" spans="1:17">
      <c r="A68" s="309"/>
      <c r="B68" s="224" t="s">
        <v>382</v>
      </c>
      <c r="C68" s="273">
        <v>6418367.8405543277</v>
      </c>
      <c r="D68" s="273">
        <v>-75922.734370931983</v>
      </c>
      <c r="E68" s="274">
        <v>-1.1690689459457355E-2</v>
      </c>
      <c r="F68" s="275">
        <v>35873775.259471141</v>
      </c>
      <c r="G68" s="275">
        <v>289404.73874764144</v>
      </c>
      <c r="H68" s="274">
        <v>8.1329171912454916E-3</v>
      </c>
      <c r="J68" s="218" t="s">
        <v>382</v>
      </c>
      <c r="K68" s="281" t="s">
        <v>382</v>
      </c>
      <c r="L68" s="273">
        <v>6418367.8405543277</v>
      </c>
      <c r="M68" s="273">
        <v>-75922.734370931983</v>
      </c>
      <c r="N68" s="274">
        <v>-1.1690689459457355E-2</v>
      </c>
      <c r="O68" s="275">
        <v>35873775.259471141</v>
      </c>
      <c r="P68" s="275">
        <v>289404.73874764144</v>
      </c>
      <c r="Q68" s="274">
        <v>8.1329171912454916E-3</v>
      </c>
    </row>
    <row r="69" spans="1:17">
      <c r="A69" s="309"/>
      <c r="B69" s="224" t="s">
        <v>383</v>
      </c>
      <c r="C69" s="303">
        <v>13439525.198626574</v>
      </c>
      <c r="D69" s="303">
        <v>-65639.799040831625</v>
      </c>
      <c r="E69" s="277">
        <v>-4.8603478041304082E-3</v>
      </c>
      <c r="F69" s="278">
        <v>56504779.519145593</v>
      </c>
      <c r="G69" s="278">
        <v>2053942.322294727</v>
      </c>
      <c r="H69" s="277">
        <v>3.7721042100221661E-2</v>
      </c>
      <c r="J69" s="218" t="s">
        <v>383</v>
      </c>
      <c r="K69" s="280" t="s">
        <v>383</v>
      </c>
      <c r="L69" s="303">
        <v>13439525.198626574</v>
      </c>
      <c r="M69" s="303">
        <v>-65639.799040831625</v>
      </c>
      <c r="N69" s="277">
        <v>-4.8603478041304082E-3</v>
      </c>
      <c r="O69" s="278">
        <v>56504779.519145593</v>
      </c>
      <c r="P69" s="278">
        <v>2053942.322294727</v>
      </c>
      <c r="Q69" s="277">
        <v>3.7721042100221661E-2</v>
      </c>
    </row>
    <row r="70" spans="1:17">
      <c r="A70" s="309"/>
      <c r="B70" s="224" t="s">
        <v>384</v>
      </c>
      <c r="C70" s="273">
        <v>11410471.622428149</v>
      </c>
      <c r="D70" s="273">
        <v>-29054.400007179007</v>
      </c>
      <c r="E70" s="274">
        <v>-2.5398255093958605E-3</v>
      </c>
      <c r="F70" s="275">
        <v>47400855.751454324</v>
      </c>
      <c r="G70" s="275">
        <v>1349437.9455729946</v>
      </c>
      <c r="H70" s="274">
        <v>2.9302853416179837E-2</v>
      </c>
      <c r="J70" s="218" t="s">
        <v>384</v>
      </c>
      <c r="K70" s="281" t="s">
        <v>384</v>
      </c>
      <c r="L70" s="273">
        <v>11410471.622428149</v>
      </c>
      <c r="M70" s="273">
        <v>-29054.400007179007</v>
      </c>
      <c r="N70" s="274">
        <v>-2.5398255093958605E-3</v>
      </c>
      <c r="O70" s="275">
        <v>47400855.751454324</v>
      </c>
      <c r="P70" s="275">
        <v>1349437.9455729946</v>
      </c>
      <c r="Q70" s="274">
        <v>2.9302853416179837E-2</v>
      </c>
    </row>
    <row r="71" spans="1:17">
      <c r="A71" s="309"/>
      <c r="B71" s="224" t="s">
        <v>385</v>
      </c>
      <c r="C71" s="303">
        <v>2029053.5761984168</v>
      </c>
      <c r="D71" s="303">
        <v>-36585.399033650989</v>
      </c>
      <c r="E71" s="277">
        <v>-1.77114197942265E-2</v>
      </c>
      <c r="F71" s="278">
        <v>9103923.7676912639</v>
      </c>
      <c r="G71" s="278">
        <v>704504.37672169507</v>
      </c>
      <c r="H71" s="277">
        <v>8.3875366132940776E-2</v>
      </c>
      <c r="J71" s="218" t="s">
        <v>385</v>
      </c>
      <c r="K71" s="280" t="s">
        <v>385</v>
      </c>
      <c r="L71" s="303">
        <v>2029053.5761984168</v>
      </c>
      <c r="M71" s="303">
        <v>-36585.399033650989</v>
      </c>
      <c r="N71" s="277">
        <v>-1.77114197942265E-2</v>
      </c>
      <c r="O71" s="278">
        <v>9103923.7676912639</v>
      </c>
      <c r="P71" s="278">
        <v>704504.37672169507</v>
      </c>
      <c r="Q71" s="277">
        <v>8.3875366132940776E-2</v>
      </c>
    </row>
    <row r="72" spans="1:17">
      <c r="A72" s="309"/>
      <c r="B72" s="225" t="s">
        <v>386</v>
      </c>
      <c r="C72" s="273">
        <v>272064406.86242032</v>
      </c>
      <c r="D72" s="273">
        <v>-1030326.51146245</v>
      </c>
      <c r="E72" s="274">
        <v>-3.7727805979031158E-3</v>
      </c>
      <c r="F72" s="275">
        <v>1439499390.4013357</v>
      </c>
      <c r="G72" s="275">
        <v>67598039.895083666</v>
      </c>
      <c r="H72" s="274">
        <v>4.927325122184549E-2</v>
      </c>
      <c r="J72" s="218" t="s">
        <v>386</v>
      </c>
      <c r="K72" s="281" t="s">
        <v>386</v>
      </c>
      <c r="L72" s="273">
        <v>272064406.86242032</v>
      </c>
      <c r="M72" s="273">
        <v>-1030326.51146245</v>
      </c>
      <c r="N72" s="274">
        <v>-3.7727805979031158E-3</v>
      </c>
      <c r="O72" s="275">
        <v>1439499390.4013357</v>
      </c>
      <c r="P72" s="275">
        <v>67598039.895083666</v>
      </c>
      <c r="Q72" s="274">
        <v>4.927325122184549E-2</v>
      </c>
    </row>
    <row r="73" spans="1:17">
      <c r="A73" s="366"/>
      <c r="B73" s="224" t="s">
        <v>320</v>
      </c>
      <c r="C73" s="303">
        <v>602145475.84512925</v>
      </c>
      <c r="D73" s="303">
        <v>6132754.7403469086</v>
      </c>
      <c r="E73" s="277">
        <v>1.0289637323477088E-2</v>
      </c>
      <c r="F73" s="278">
        <v>2800789711.6169505</v>
      </c>
      <c r="G73" s="278">
        <v>73205007.365964413</v>
      </c>
      <c r="H73" s="277">
        <v>2.6838765905921526E-2</v>
      </c>
      <c r="J73" s="218" t="s">
        <v>320</v>
      </c>
      <c r="K73" s="280" t="s">
        <v>320</v>
      </c>
      <c r="L73" s="303">
        <v>602145475.84512925</v>
      </c>
      <c r="M73" s="303">
        <v>6132754.7403469086</v>
      </c>
      <c r="N73" s="277">
        <v>1.0289637323477088E-2</v>
      </c>
      <c r="O73" s="278">
        <v>2800789711.6169505</v>
      </c>
      <c r="P73" s="278">
        <v>73205007.365964413</v>
      </c>
      <c r="Q73" s="277">
        <v>2.6838765905921526E-2</v>
      </c>
    </row>
    <row r="74" spans="1:17">
      <c r="A74" s="362" t="s">
        <v>184</v>
      </c>
      <c r="B74" s="224" t="s">
        <v>321</v>
      </c>
      <c r="C74" s="273">
        <v>53477629.725743115</v>
      </c>
      <c r="D74" s="273">
        <v>463953.21655840427</v>
      </c>
      <c r="E74" s="274">
        <v>8.7515759537639994E-3</v>
      </c>
      <c r="F74" s="275">
        <v>264866286.87303886</v>
      </c>
      <c r="G74" s="275">
        <v>10604784.87718457</v>
      </c>
      <c r="H74" s="274">
        <v>4.170818151368224E-2</v>
      </c>
      <c r="J74" s="218" t="s">
        <v>321</v>
      </c>
      <c r="K74" s="281" t="s">
        <v>321</v>
      </c>
      <c r="L74" s="273">
        <v>53477629.725743115</v>
      </c>
      <c r="M74" s="273">
        <v>463953.21655840427</v>
      </c>
      <c r="N74" s="274">
        <v>8.7515759537639994E-3</v>
      </c>
      <c r="O74" s="275">
        <v>264866286.87303886</v>
      </c>
      <c r="P74" s="275">
        <v>10604784.87718457</v>
      </c>
      <c r="Q74" s="274">
        <v>4.170818151368224E-2</v>
      </c>
    </row>
    <row r="75" spans="1:17">
      <c r="A75" s="363"/>
      <c r="B75" s="224" t="s">
        <v>322</v>
      </c>
      <c r="C75" s="303">
        <v>109502114.34717393</v>
      </c>
      <c r="D75" s="303">
        <v>1392144.8858060241</v>
      </c>
      <c r="E75" s="277">
        <v>1.2877118481690942E-2</v>
      </c>
      <c r="F75" s="278">
        <v>513356261.82216567</v>
      </c>
      <c r="G75" s="278">
        <v>7201417.8573394418</v>
      </c>
      <c r="H75" s="277">
        <v>1.4227697202162671E-2</v>
      </c>
      <c r="J75" s="218" t="s">
        <v>322</v>
      </c>
      <c r="K75" s="280" t="s">
        <v>322</v>
      </c>
      <c r="L75" s="303">
        <v>109502114.34717393</v>
      </c>
      <c r="M75" s="303">
        <v>1392144.8858060241</v>
      </c>
      <c r="N75" s="277">
        <v>1.2877118481690942E-2</v>
      </c>
      <c r="O75" s="278">
        <v>513356261.82216567</v>
      </c>
      <c r="P75" s="278">
        <v>7201417.8573394418</v>
      </c>
      <c r="Q75" s="277">
        <v>1.4227697202162671E-2</v>
      </c>
    </row>
    <row r="76" spans="1:17">
      <c r="A76" s="363"/>
      <c r="B76" s="224" t="s">
        <v>323</v>
      </c>
      <c r="C76" s="273">
        <v>63020889.006905869</v>
      </c>
      <c r="D76" s="273">
        <v>36653.644062034786</v>
      </c>
      <c r="E76" s="274">
        <v>5.8194949658240671E-4</v>
      </c>
      <c r="F76" s="275">
        <v>242764688.9440355</v>
      </c>
      <c r="G76" s="275">
        <v>9994183.1888875365</v>
      </c>
      <c r="H76" s="274">
        <v>4.2935779842315801E-2</v>
      </c>
      <c r="J76" s="218" t="s">
        <v>323</v>
      </c>
      <c r="K76" s="281" t="s">
        <v>323</v>
      </c>
      <c r="L76" s="273">
        <v>63020889.006905869</v>
      </c>
      <c r="M76" s="273">
        <v>36653.644062034786</v>
      </c>
      <c r="N76" s="274">
        <v>5.8194949658240671E-4</v>
      </c>
      <c r="O76" s="275">
        <v>242764688.9440355</v>
      </c>
      <c r="P76" s="275">
        <v>9994183.1888875365</v>
      </c>
      <c r="Q76" s="274">
        <v>4.2935779842315801E-2</v>
      </c>
    </row>
    <row r="77" spans="1:17">
      <c r="A77" s="363"/>
      <c r="B77" s="224" t="s">
        <v>328</v>
      </c>
      <c r="C77" s="303">
        <v>31713802.145427465</v>
      </c>
      <c r="D77" s="303">
        <v>125716.17254148424</v>
      </c>
      <c r="E77" s="277">
        <v>3.9798604020957222E-3</v>
      </c>
      <c r="F77" s="278">
        <v>157915635.24316573</v>
      </c>
      <c r="G77" s="278">
        <v>6603269.7229494154</v>
      </c>
      <c r="H77" s="277">
        <v>4.3639987387991602E-2</v>
      </c>
      <c r="J77" s="218" t="s">
        <v>328</v>
      </c>
      <c r="K77" s="280" t="s">
        <v>328</v>
      </c>
      <c r="L77" s="303">
        <v>31713802.145427465</v>
      </c>
      <c r="M77" s="303">
        <v>125716.17254148424</v>
      </c>
      <c r="N77" s="277">
        <v>3.9798604020957222E-3</v>
      </c>
      <c r="O77" s="278">
        <v>157915635.24316573</v>
      </c>
      <c r="P77" s="278">
        <v>6603269.7229494154</v>
      </c>
      <c r="Q77" s="277">
        <v>4.3639987387991602E-2</v>
      </c>
    </row>
    <row r="78" spans="1:17">
      <c r="A78" s="363"/>
      <c r="B78" s="224" t="s">
        <v>324</v>
      </c>
      <c r="C78" s="273">
        <v>116118391.80001704</v>
      </c>
      <c r="D78" s="273">
        <v>1460756.3769757301</v>
      </c>
      <c r="E78" s="274">
        <v>1.2740157875976744E-2</v>
      </c>
      <c r="F78" s="275">
        <v>533421716.49178278</v>
      </c>
      <c r="G78" s="275">
        <v>14500878.294546545</v>
      </c>
      <c r="H78" s="274">
        <v>2.794429752507822E-2</v>
      </c>
      <c r="J78" s="218" t="s">
        <v>324</v>
      </c>
      <c r="K78" s="281" t="s">
        <v>324</v>
      </c>
      <c r="L78" s="273">
        <v>116118391.80001704</v>
      </c>
      <c r="M78" s="273">
        <v>1460756.3769757301</v>
      </c>
      <c r="N78" s="274">
        <v>1.2740157875976744E-2</v>
      </c>
      <c r="O78" s="275">
        <v>533421716.49178278</v>
      </c>
      <c r="P78" s="275">
        <v>14500878.294546545</v>
      </c>
      <c r="Q78" s="274">
        <v>2.794429752507822E-2</v>
      </c>
    </row>
    <row r="79" spans="1:17">
      <c r="A79" s="363"/>
      <c r="B79" s="224" t="s">
        <v>325</v>
      </c>
      <c r="C79" s="303">
        <v>56701709.56992837</v>
      </c>
      <c r="D79" s="303">
        <v>839852.3139956966</v>
      </c>
      <c r="E79" s="277">
        <v>1.503445025373735E-2</v>
      </c>
      <c r="F79" s="278">
        <v>250701076.99933785</v>
      </c>
      <c r="G79" s="278">
        <v>4541470.4505604208</v>
      </c>
      <c r="H79" s="277">
        <v>1.8449291962369593E-2</v>
      </c>
      <c r="J79" s="218" t="s">
        <v>325</v>
      </c>
      <c r="K79" s="280" t="s">
        <v>325</v>
      </c>
      <c r="L79" s="303">
        <v>56701709.56992837</v>
      </c>
      <c r="M79" s="303">
        <v>839852.3139956966</v>
      </c>
      <c r="N79" s="277">
        <v>1.503445025373735E-2</v>
      </c>
      <c r="O79" s="278">
        <v>250701076.99933785</v>
      </c>
      <c r="P79" s="278">
        <v>4541470.4505604208</v>
      </c>
      <c r="Q79" s="277">
        <v>1.8449291962369593E-2</v>
      </c>
    </row>
    <row r="80" spans="1:17">
      <c r="A80" s="363"/>
      <c r="B80" s="224" t="s">
        <v>326</v>
      </c>
      <c r="C80" s="273">
        <v>80336354.982385933</v>
      </c>
      <c r="D80" s="273">
        <v>1354744.524722144</v>
      </c>
      <c r="E80" s="274">
        <v>1.7152657648685482E-2</v>
      </c>
      <c r="F80" s="275">
        <v>381336425.36830413</v>
      </c>
      <c r="G80" s="275">
        <v>8728335.257168293</v>
      </c>
      <c r="H80" s="274">
        <v>2.3424975165098907E-2</v>
      </c>
      <c r="J80" s="218" t="s">
        <v>326</v>
      </c>
      <c r="K80" s="281" t="s">
        <v>326</v>
      </c>
      <c r="L80" s="273">
        <v>80336354.982385933</v>
      </c>
      <c r="M80" s="273">
        <v>1354744.524722144</v>
      </c>
      <c r="N80" s="274">
        <v>1.7152657648685482E-2</v>
      </c>
      <c r="O80" s="275">
        <v>381336425.36830413</v>
      </c>
      <c r="P80" s="275">
        <v>8728335.257168293</v>
      </c>
      <c r="Q80" s="274">
        <v>2.3424975165098907E-2</v>
      </c>
    </row>
    <row r="81" spans="1:17">
      <c r="A81" s="363"/>
      <c r="B81" s="224" t="s">
        <v>327</v>
      </c>
      <c r="C81" s="303">
        <v>91274584.26756525</v>
      </c>
      <c r="D81" s="303">
        <v>458933.60568873584</v>
      </c>
      <c r="E81" s="277">
        <v>5.0534638285798404E-3</v>
      </c>
      <c r="F81" s="278">
        <v>456427619.87512052</v>
      </c>
      <c r="G81" s="278">
        <v>11030667.717329204</v>
      </c>
      <c r="H81" s="277">
        <v>2.4765925460175479E-2</v>
      </c>
      <c r="J81" s="218" t="s">
        <v>327</v>
      </c>
      <c r="K81" s="280" t="s">
        <v>327</v>
      </c>
      <c r="L81" s="303">
        <v>91274584.26756525</v>
      </c>
      <c r="M81" s="303">
        <v>458933.60568873584</v>
      </c>
      <c r="N81" s="277">
        <v>5.0534638285798404E-3</v>
      </c>
      <c r="O81" s="278">
        <v>456427619.87512052</v>
      </c>
      <c r="P81" s="278">
        <v>11030667.717329204</v>
      </c>
      <c r="Q81" s="277">
        <v>2.4765925460175479E-2</v>
      </c>
    </row>
    <row r="82" spans="1:17">
      <c r="A82" s="363"/>
      <c r="B82" s="224" t="s">
        <v>329</v>
      </c>
      <c r="C82" s="273">
        <v>421393239.47567868</v>
      </c>
      <c r="D82" s="273">
        <v>3555598.3917329907</v>
      </c>
      <c r="E82" s="274">
        <v>8.5095215033981417E-3</v>
      </c>
      <c r="F82" s="275">
        <v>2061728118.5378299</v>
      </c>
      <c r="G82" s="275">
        <v>78686714.179885626</v>
      </c>
      <c r="H82" s="274">
        <v>3.9679814050762235E-2</v>
      </c>
      <c r="J82" s="218" t="s">
        <v>329</v>
      </c>
      <c r="K82" s="281" t="s">
        <v>329</v>
      </c>
      <c r="L82" s="273">
        <v>421393239.47567868</v>
      </c>
      <c r="M82" s="273">
        <v>3555598.3917329907</v>
      </c>
      <c r="N82" s="274">
        <v>8.5095215033981417E-3</v>
      </c>
      <c r="O82" s="275">
        <v>2061728118.5378299</v>
      </c>
      <c r="P82" s="275">
        <v>78686714.179885626</v>
      </c>
      <c r="Q82" s="274">
        <v>3.9679814050762235E-2</v>
      </c>
    </row>
    <row r="83" spans="1:17">
      <c r="A83" s="363"/>
      <c r="B83" s="224" t="s">
        <v>330</v>
      </c>
      <c r="C83" s="303">
        <v>46383717.223060213</v>
      </c>
      <c r="D83" s="303">
        <v>-457760.54717108607</v>
      </c>
      <c r="E83" s="277">
        <v>-9.7725470877864165E-3</v>
      </c>
      <c r="F83" s="278">
        <v>261917677.03094819</v>
      </c>
      <c r="G83" s="278">
        <v>7621395.6481136084</v>
      </c>
      <c r="H83" s="277">
        <v>2.9970535183091611E-2</v>
      </c>
      <c r="J83" s="218" t="s">
        <v>330</v>
      </c>
      <c r="K83" s="280" t="s">
        <v>330</v>
      </c>
      <c r="L83" s="303">
        <v>46383717.223060213</v>
      </c>
      <c r="M83" s="303">
        <v>-457760.54717108607</v>
      </c>
      <c r="N83" s="277">
        <v>-9.7725470877864165E-3</v>
      </c>
      <c r="O83" s="278">
        <v>261917677.03094819</v>
      </c>
      <c r="P83" s="278">
        <v>7621395.6481136084</v>
      </c>
      <c r="Q83" s="277">
        <v>2.9970535183091611E-2</v>
      </c>
    </row>
    <row r="84" spans="1:17">
      <c r="A84" s="363"/>
      <c r="B84" s="224" t="s">
        <v>331</v>
      </c>
      <c r="C84" s="273">
        <v>40524567.575892769</v>
      </c>
      <c r="D84" s="273">
        <v>-307006.88921368122</v>
      </c>
      <c r="E84" s="274">
        <v>-7.5188599321841226E-3</v>
      </c>
      <c r="F84" s="275">
        <v>195672026.13963187</v>
      </c>
      <c r="G84" s="275">
        <v>3607812.0710991621</v>
      </c>
      <c r="H84" s="274">
        <v>1.8784405458331849E-2</v>
      </c>
      <c r="J84" s="218" t="s">
        <v>331</v>
      </c>
      <c r="K84" s="281" t="s">
        <v>331</v>
      </c>
      <c r="L84" s="273">
        <v>40524567.575892769</v>
      </c>
      <c r="M84" s="273">
        <v>-307006.88921368122</v>
      </c>
      <c r="N84" s="274">
        <v>-7.5188599321841226E-3</v>
      </c>
      <c r="O84" s="275">
        <v>195672026.13963187</v>
      </c>
      <c r="P84" s="275">
        <v>3607812.0710991621</v>
      </c>
      <c r="Q84" s="274">
        <v>1.8784405458331849E-2</v>
      </c>
    </row>
    <row r="85" spans="1:17">
      <c r="A85" s="363"/>
      <c r="B85" s="224" t="s">
        <v>332</v>
      </c>
      <c r="C85" s="303">
        <v>229832462.40701464</v>
      </c>
      <c r="D85" s="303">
        <v>2977487.3272615373</v>
      </c>
      <c r="E85" s="277">
        <v>1.312506955694832E-2</v>
      </c>
      <c r="F85" s="278">
        <v>1098890511.7441239</v>
      </c>
      <c r="G85" s="278">
        <v>38090029.96458149</v>
      </c>
      <c r="H85" s="277">
        <v>3.590687468456244E-2</v>
      </c>
      <c r="J85" s="218" t="s">
        <v>332</v>
      </c>
      <c r="K85" s="280" t="s">
        <v>332</v>
      </c>
      <c r="L85" s="303">
        <v>229832462.40701464</v>
      </c>
      <c r="M85" s="303">
        <v>2977487.3272615373</v>
      </c>
      <c r="N85" s="277">
        <v>1.312506955694832E-2</v>
      </c>
      <c r="O85" s="278">
        <v>1098890511.7441239</v>
      </c>
      <c r="P85" s="278">
        <v>38090029.96458149</v>
      </c>
      <c r="Q85" s="277">
        <v>3.590687468456244E-2</v>
      </c>
    </row>
    <row r="86" spans="1:17">
      <c r="A86" s="363"/>
      <c r="B86" s="224" t="s">
        <v>333</v>
      </c>
      <c r="C86" s="273">
        <v>62803370.561150841</v>
      </c>
      <c r="D86" s="273">
        <v>122027.23779740185</v>
      </c>
      <c r="E86" s="274">
        <v>1.9467872149437114E-3</v>
      </c>
      <c r="F86" s="275">
        <v>309972961.73334193</v>
      </c>
      <c r="G86" s="275">
        <v>14955113.20156908</v>
      </c>
      <c r="H86" s="274">
        <v>5.0692231931040076E-2</v>
      </c>
      <c r="J86" s="218" t="s">
        <v>333</v>
      </c>
      <c r="K86" s="281" t="s">
        <v>333</v>
      </c>
      <c r="L86" s="273">
        <v>62803370.561150841</v>
      </c>
      <c r="M86" s="273">
        <v>122027.23779740185</v>
      </c>
      <c r="N86" s="274">
        <v>1.9467872149437114E-3</v>
      </c>
      <c r="O86" s="275">
        <v>309972961.73334193</v>
      </c>
      <c r="P86" s="275">
        <v>14955113.20156908</v>
      </c>
      <c r="Q86" s="274">
        <v>5.0692231931040076E-2</v>
      </c>
    </row>
    <row r="87" spans="1:17">
      <c r="A87" s="363"/>
      <c r="B87" s="224" t="s">
        <v>334</v>
      </c>
      <c r="C87" s="286">
        <v>12845214.52546072</v>
      </c>
      <c r="D87" s="286">
        <v>377721.00283193588</v>
      </c>
      <c r="E87" s="286">
        <v>3.0296466739394224E-2</v>
      </c>
      <c r="F87" s="286">
        <v>63271127.416627884</v>
      </c>
      <c r="G87" s="286">
        <v>5685040.7470738888</v>
      </c>
      <c r="H87" s="286">
        <v>9.8722470580373603E-2</v>
      </c>
      <c r="J87" s="218" t="s">
        <v>334</v>
      </c>
      <c r="K87" s="280" t="s">
        <v>334</v>
      </c>
      <c r="L87" s="286">
        <v>12845214.52546072</v>
      </c>
      <c r="M87" s="286">
        <v>377721.00283193588</v>
      </c>
      <c r="N87" s="286">
        <v>3.0296466739394224E-2</v>
      </c>
      <c r="O87" s="286">
        <v>63271127.416627884</v>
      </c>
      <c r="P87" s="286">
        <v>5685040.7470738888</v>
      </c>
      <c r="Q87" s="286">
        <v>9.8722470580373603E-2</v>
      </c>
    </row>
    <row r="88" spans="1:17">
      <c r="A88" s="363"/>
      <c r="B88" s="224" t="s">
        <v>335</v>
      </c>
      <c r="C88" s="273">
        <v>7201955.4508518288</v>
      </c>
      <c r="D88" s="273">
        <v>-6631.4745999742299</v>
      </c>
      <c r="E88" s="274">
        <v>-9.1994099100894142E-4</v>
      </c>
      <c r="F88" s="275">
        <v>33971137.73750703</v>
      </c>
      <c r="G88" s="275">
        <v>1724404.6083380654</v>
      </c>
      <c r="H88" s="274">
        <v>5.3475327296898967E-2</v>
      </c>
      <c r="J88" s="218" t="s">
        <v>335</v>
      </c>
      <c r="K88" s="281" t="s">
        <v>335</v>
      </c>
      <c r="L88" s="273">
        <v>7201955.4508518288</v>
      </c>
      <c r="M88" s="273">
        <v>-6631.4745999742299</v>
      </c>
      <c r="N88" s="274">
        <v>-9.1994099100894142E-4</v>
      </c>
      <c r="O88" s="275">
        <v>33971137.73750703</v>
      </c>
      <c r="P88" s="275">
        <v>1724404.6083380654</v>
      </c>
      <c r="Q88" s="274">
        <v>5.3475327296898967E-2</v>
      </c>
    </row>
    <row r="89" spans="1:17">
      <c r="A89" s="363"/>
      <c r="B89" s="281" t="s">
        <v>489</v>
      </c>
      <c r="C89" s="303">
        <v>21824703.092793446</v>
      </c>
      <c r="D89" s="303">
        <v>441966.49661504477</v>
      </c>
      <c r="E89" s="277">
        <v>2.0669313987342227E-2</v>
      </c>
      <c r="F89" s="278">
        <v>101831087.8306185</v>
      </c>
      <c r="G89" s="278">
        <v>5787149.6800527275</v>
      </c>
      <c r="H89" s="277">
        <v>6.0255231006670636E-2</v>
      </c>
      <c r="J89" s="288" t="s">
        <v>489</v>
      </c>
      <c r="K89" s="280" t="s">
        <v>546</v>
      </c>
      <c r="L89" s="303">
        <v>21824703.092793446</v>
      </c>
      <c r="M89" s="303">
        <v>441966.49661504477</v>
      </c>
      <c r="N89" s="277">
        <v>2.0669313987342227E-2</v>
      </c>
      <c r="O89" s="278">
        <v>101831087.8306185</v>
      </c>
      <c r="P89" s="278">
        <v>5787149.6800527275</v>
      </c>
      <c r="Q89" s="277">
        <v>6.0255231006670636E-2</v>
      </c>
    </row>
    <row r="90" spans="1:17">
      <c r="A90" s="363"/>
      <c r="B90" s="224" t="s">
        <v>336</v>
      </c>
      <c r="C90" s="273">
        <v>457095321.6106841</v>
      </c>
      <c r="D90" s="273">
        <v>-767515.0293456316</v>
      </c>
      <c r="E90" s="274">
        <v>-1.6762990309018013E-3</v>
      </c>
      <c r="F90" s="275">
        <v>2082040072.3973706</v>
      </c>
      <c r="G90" s="275">
        <v>48772540.805456877</v>
      </c>
      <c r="H90" s="274">
        <v>2.3987271742480051E-2</v>
      </c>
      <c r="J90" s="218" t="s">
        <v>336</v>
      </c>
      <c r="K90" s="281" t="s">
        <v>336</v>
      </c>
      <c r="L90" s="273">
        <v>457095321.6106841</v>
      </c>
      <c r="M90" s="273">
        <v>-767515.0293456316</v>
      </c>
      <c r="N90" s="274">
        <v>-1.6762990309018013E-3</v>
      </c>
      <c r="O90" s="275">
        <v>2082040072.3973706</v>
      </c>
      <c r="P90" s="275">
        <v>48772540.805456877</v>
      </c>
      <c r="Q90" s="274">
        <v>2.3987271742480051E-2</v>
      </c>
    </row>
    <row r="91" spans="1:17">
      <c r="A91" s="363"/>
      <c r="B91" s="223" t="s">
        <v>337</v>
      </c>
      <c r="C91" s="303">
        <v>38153375.133120313</v>
      </c>
      <c r="D91" s="303">
        <v>-300638.64388575405</v>
      </c>
      <c r="E91" s="277">
        <v>-7.8181342948788271E-3</v>
      </c>
      <c r="F91" s="278">
        <v>186429255.42969933</v>
      </c>
      <c r="G91" s="278">
        <v>6612277.894602716</v>
      </c>
      <c r="H91" s="277">
        <v>3.677226691963574E-2</v>
      </c>
      <c r="J91" s="258" t="s">
        <v>337</v>
      </c>
      <c r="K91" s="280" t="s">
        <v>337</v>
      </c>
      <c r="L91" s="303">
        <v>38153375.133120313</v>
      </c>
      <c r="M91" s="303">
        <v>-300638.64388575405</v>
      </c>
      <c r="N91" s="277">
        <v>-7.8181342948788271E-3</v>
      </c>
      <c r="O91" s="278">
        <v>186429255.42969933</v>
      </c>
      <c r="P91" s="278">
        <v>6612277.894602716</v>
      </c>
      <c r="Q91" s="277">
        <v>3.677226691963574E-2</v>
      </c>
    </row>
    <row r="92" spans="1:17">
      <c r="A92" s="363"/>
      <c r="B92" s="223" t="s">
        <v>338</v>
      </c>
      <c r="C92" s="273">
        <v>136147764.30126637</v>
      </c>
      <c r="D92" s="273">
        <v>-581928.75628373027</v>
      </c>
      <c r="E92" s="274">
        <v>-4.2560525316091653E-3</v>
      </c>
      <c r="F92" s="275">
        <v>584463835.95113158</v>
      </c>
      <c r="G92" s="275">
        <v>11785944.75387609</v>
      </c>
      <c r="H92" s="274">
        <v>2.0580408175416173E-2</v>
      </c>
      <c r="J92" s="258" t="s">
        <v>338</v>
      </c>
      <c r="K92" s="281" t="s">
        <v>338</v>
      </c>
      <c r="L92" s="273">
        <v>136147764.30126637</v>
      </c>
      <c r="M92" s="273">
        <v>-581928.75628373027</v>
      </c>
      <c r="N92" s="274">
        <v>-4.2560525316091653E-3</v>
      </c>
      <c r="O92" s="275">
        <v>584463835.95113158</v>
      </c>
      <c r="P92" s="275">
        <v>11785944.75387609</v>
      </c>
      <c r="Q92" s="274">
        <v>2.0580408175416173E-2</v>
      </c>
    </row>
    <row r="93" spans="1:17">
      <c r="A93" s="363"/>
      <c r="B93" s="223" t="s">
        <v>339</v>
      </c>
      <c r="C93" s="303">
        <v>44318313.110019088</v>
      </c>
      <c r="D93" s="303">
        <v>-257700.00288297981</v>
      </c>
      <c r="E93" s="277">
        <v>-5.7811361960585748E-3</v>
      </c>
      <c r="F93" s="278">
        <v>196469679.30390453</v>
      </c>
      <c r="G93" s="278">
        <v>1595923.6821143627</v>
      </c>
      <c r="H93" s="277">
        <v>8.1895259678359256E-3</v>
      </c>
      <c r="J93" s="258" t="s">
        <v>339</v>
      </c>
      <c r="K93" s="280" t="s">
        <v>339</v>
      </c>
      <c r="L93" s="303">
        <v>44318313.110019088</v>
      </c>
      <c r="M93" s="303">
        <v>-257700.00288297981</v>
      </c>
      <c r="N93" s="277">
        <v>-5.7811361960585748E-3</v>
      </c>
      <c r="O93" s="278">
        <v>196469679.30390453</v>
      </c>
      <c r="P93" s="278">
        <v>1595923.6821143627</v>
      </c>
      <c r="Q93" s="277">
        <v>8.1895259678359256E-3</v>
      </c>
    </row>
    <row r="94" spans="1:17">
      <c r="A94" s="363"/>
      <c r="B94" s="223" t="s">
        <v>340</v>
      </c>
      <c r="C94" s="273">
        <v>36790706.913648143</v>
      </c>
      <c r="D94" s="273">
        <v>110090.99020231515</v>
      </c>
      <c r="E94" s="274">
        <v>3.0013397384624136E-3</v>
      </c>
      <c r="F94" s="275">
        <v>169916610.06013188</v>
      </c>
      <c r="G94" s="275">
        <v>7779233.3032075167</v>
      </c>
      <c r="H94" s="274">
        <v>4.7979272014929096E-2</v>
      </c>
      <c r="J94" s="258" t="s">
        <v>340</v>
      </c>
      <c r="K94" s="281" t="s">
        <v>340</v>
      </c>
      <c r="L94" s="273">
        <v>36790706.913648143</v>
      </c>
      <c r="M94" s="273">
        <v>110090.99020231515</v>
      </c>
      <c r="N94" s="274">
        <v>3.0013397384624136E-3</v>
      </c>
      <c r="O94" s="275">
        <v>169916610.06013188</v>
      </c>
      <c r="P94" s="275">
        <v>7779233.3032075167</v>
      </c>
      <c r="Q94" s="274">
        <v>4.7979272014929096E-2</v>
      </c>
    </row>
    <row r="95" spans="1:17">
      <c r="A95" s="363"/>
      <c r="B95" s="223" t="s">
        <v>341</v>
      </c>
      <c r="C95" s="303">
        <v>66849740.065868445</v>
      </c>
      <c r="D95" s="303">
        <v>562968.26674832404</v>
      </c>
      <c r="E95" s="277">
        <v>8.4929202534463569E-3</v>
      </c>
      <c r="F95" s="278">
        <v>298884315.56789184</v>
      </c>
      <c r="G95" s="278">
        <v>-848364.24128931761</v>
      </c>
      <c r="H95" s="277">
        <v>-2.8304028837609959E-3</v>
      </c>
      <c r="J95" s="258" t="s">
        <v>341</v>
      </c>
      <c r="K95" s="280" t="s">
        <v>341</v>
      </c>
      <c r="L95" s="303">
        <v>66849740.065868445</v>
      </c>
      <c r="M95" s="303">
        <v>562968.26674832404</v>
      </c>
      <c r="N95" s="277">
        <v>8.4929202534463569E-3</v>
      </c>
      <c r="O95" s="278">
        <v>298884315.56789184</v>
      </c>
      <c r="P95" s="278">
        <v>-848364.24128931761</v>
      </c>
      <c r="Q95" s="277">
        <v>-2.8304028837609959E-3</v>
      </c>
    </row>
    <row r="96" spans="1:17">
      <c r="A96" s="363"/>
      <c r="B96" s="223" t="s">
        <v>342</v>
      </c>
      <c r="C96" s="273">
        <v>75349887.322846144</v>
      </c>
      <c r="D96" s="273">
        <v>27323.506987154484</v>
      </c>
      <c r="E96" s="274">
        <v>3.6275327873799194E-4</v>
      </c>
      <c r="F96" s="275">
        <v>375962080.98586255</v>
      </c>
      <c r="G96" s="275">
        <v>16221000.739895821</v>
      </c>
      <c r="H96" s="274">
        <v>4.5090765638455835E-2</v>
      </c>
      <c r="J96" s="258" t="s">
        <v>342</v>
      </c>
      <c r="K96" s="281" t="s">
        <v>342</v>
      </c>
      <c r="L96" s="273">
        <v>75349887.322846144</v>
      </c>
      <c r="M96" s="273">
        <v>27323.506987154484</v>
      </c>
      <c r="N96" s="274">
        <v>3.6275327873799194E-4</v>
      </c>
      <c r="O96" s="275">
        <v>375962080.98586255</v>
      </c>
      <c r="P96" s="275">
        <v>16221000.739895821</v>
      </c>
      <c r="Q96" s="274">
        <v>4.5090765638455835E-2</v>
      </c>
    </row>
    <row r="97" spans="1:24">
      <c r="A97" s="363"/>
      <c r="B97" s="223" t="s">
        <v>343</v>
      </c>
      <c r="C97" s="303">
        <v>26464079.596861567</v>
      </c>
      <c r="D97" s="303">
        <v>-48838.316066239029</v>
      </c>
      <c r="E97" s="277">
        <v>-1.8420573784685263E-3</v>
      </c>
      <c r="F97" s="278">
        <v>113554200.9499864</v>
      </c>
      <c r="G97" s="278">
        <v>5134003.5437472314</v>
      </c>
      <c r="H97" s="277">
        <v>4.7352833388696537E-2</v>
      </c>
      <c r="J97" s="258" t="s">
        <v>343</v>
      </c>
      <c r="K97" s="280" t="s">
        <v>343</v>
      </c>
      <c r="L97" s="303">
        <v>26464079.596861567</v>
      </c>
      <c r="M97" s="303">
        <v>-48838.316066239029</v>
      </c>
      <c r="N97" s="277">
        <v>-1.8420573784685263E-3</v>
      </c>
      <c r="O97" s="278">
        <v>113554200.9499864</v>
      </c>
      <c r="P97" s="278">
        <v>5134003.5437472314</v>
      </c>
      <c r="Q97" s="277">
        <v>4.7352833388696537E-2</v>
      </c>
    </row>
    <row r="98" spans="1:24">
      <c r="A98" s="363"/>
      <c r="B98" s="223" t="s">
        <v>344</v>
      </c>
      <c r="C98" s="273">
        <v>11874963.030588511</v>
      </c>
      <c r="D98" s="273">
        <v>-115540.62990810722</v>
      </c>
      <c r="E98" s="274">
        <v>-9.6360113953146316E-3</v>
      </c>
      <c r="F98" s="275">
        <v>52984126.755901687</v>
      </c>
      <c r="G98" s="275">
        <v>854505.76064583659</v>
      </c>
      <c r="H98" s="274">
        <v>1.6391942706117168E-2</v>
      </c>
      <c r="J98" s="258" t="s">
        <v>344</v>
      </c>
      <c r="K98" s="281" t="s">
        <v>344</v>
      </c>
      <c r="L98" s="273">
        <v>11874963.030588511</v>
      </c>
      <c r="M98" s="273">
        <v>-115540.62990810722</v>
      </c>
      <c r="N98" s="274">
        <v>-9.6360113953146316E-3</v>
      </c>
      <c r="O98" s="275">
        <v>52984126.755901687</v>
      </c>
      <c r="P98" s="275">
        <v>854505.76064583659</v>
      </c>
      <c r="Q98" s="274">
        <v>1.6391942706117168E-2</v>
      </c>
    </row>
    <row r="99" spans="1:24">
      <c r="A99" s="363"/>
      <c r="B99" s="223" t="s">
        <v>345</v>
      </c>
      <c r="C99" s="303">
        <v>11488307.214526888</v>
      </c>
      <c r="D99" s="303">
        <v>-39747.114490909502</v>
      </c>
      <c r="E99" s="277">
        <v>-3.4478597477512062E-3</v>
      </c>
      <c r="F99" s="278">
        <v>55797459.555262491</v>
      </c>
      <c r="G99" s="278">
        <v>62840.704282902181</v>
      </c>
      <c r="H99" s="277">
        <v>1.1274985920496287E-3</v>
      </c>
      <c r="J99" s="258" t="s">
        <v>345</v>
      </c>
      <c r="K99" s="280" t="s">
        <v>345</v>
      </c>
      <c r="L99" s="303">
        <v>11488307.214526888</v>
      </c>
      <c r="M99" s="303">
        <v>-39747.114490909502</v>
      </c>
      <c r="N99" s="277">
        <v>-3.4478597477512062E-3</v>
      </c>
      <c r="O99" s="278">
        <v>55797459.555262491</v>
      </c>
      <c r="P99" s="278">
        <v>62840.704282902181</v>
      </c>
      <c r="Q99" s="277">
        <v>1.1274985920496287E-3</v>
      </c>
    </row>
    <row r="100" spans="1:24">
      <c r="A100" s="363"/>
      <c r="B100" s="223" t="s">
        <v>490</v>
      </c>
      <c r="C100" s="287">
        <v>9658184.9219436925</v>
      </c>
      <c r="D100" s="287">
        <v>-123504.32976498827</v>
      </c>
      <c r="E100" s="287">
        <v>-1.2626073737050514E-2</v>
      </c>
      <c r="F100" s="287">
        <v>47578507.837598182</v>
      </c>
      <c r="G100" s="287">
        <v>-424825.33562627435</v>
      </c>
      <c r="H100" s="287">
        <v>-8.8499132777562113E-3</v>
      </c>
      <c r="J100" s="258" t="s">
        <v>490</v>
      </c>
      <c r="K100" s="281" t="s">
        <v>547</v>
      </c>
      <c r="L100" s="287">
        <v>9658184.9219436925</v>
      </c>
      <c r="M100" s="287">
        <v>-123504.32976498827</v>
      </c>
      <c r="N100" s="287">
        <v>-1.2626073737050514E-2</v>
      </c>
      <c r="O100" s="287">
        <v>47578507.837598182</v>
      </c>
      <c r="P100" s="287">
        <v>-424825.33562627435</v>
      </c>
      <c r="Q100" s="287">
        <v>-8.8499132777562113E-3</v>
      </c>
    </row>
    <row r="101" spans="1:24">
      <c r="A101" s="363"/>
      <c r="B101" s="224" t="s">
        <v>346</v>
      </c>
      <c r="C101" s="303">
        <v>118070242.99597433</v>
      </c>
      <c r="D101" s="303">
        <v>1284960.7000008672</v>
      </c>
      <c r="E101" s="277">
        <v>1.1002762289381136E-2</v>
      </c>
      <c r="F101" s="278">
        <v>518631489.45627469</v>
      </c>
      <c r="G101" s="278">
        <v>26432738.701107442</v>
      </c>
      <c r="H101" s="277">
        <v>5.3703384375828681E-2</v>
      </c>
      <c r="J101" s="218" t="s">
        <v>346</v>
      </c>
      <c r="K101" s="280" t="s">
        <v>346</v>
      </c>
      <c r="L101" s="303">
        <v>118070242.99597433</v>
      </c>
      <c r="M101" s="303">
        <v>1284960.7000008672</v>
      </c>
      <c r="N101" s="277">
        <v>1.1002762289381136E-2</v>
      </c>
      <c r="O101" s="278">
        <v>518631489.45627469</v>
      </c>
      <c r="P101" s="278">
        <v>26432738.701107442</v>
      </c>
      <c r="Q101" s="277">
        <v>5.3703384375828681E-2</v>
      </c>
      <c r="R101" s="259" t="s">
        <v>269</v>
      </c>
      <c r="S101" s="260">
        <f>(L90-(SUM(L91:L99)))</f>
        <v>9658184.9219386578</v>
      </c>
      <c r="T101" s="260">
        <f>(M90-(SUM(M91:M99)))</f>
        <v>-123504.32976570539</v>
      </c>
      <c r="U101" s="261">
        <f>(((S101+T101)-(S101))/S101)</f>
        <v>-1.2787530034257694E-2</v>
      </c>
      <c r="V101" s="260">
        <f>(O90-(SUM(O91:O99)))</f>
        <v>47578507.837598324</v>
      </c>
      <c r="W101" s="260">
        <f>(P90-(SUM(P91:P99)))</f>
        <v>-424825.3356262818</v>
      </c>
      <c r="X101" s="261">
        <f>(((V101+W101)-(V101))/V101)</f>
        <v>-8.9289335654736297E-3</v>
      </c>
    </row>
    <row r="102" spans="1:24">
      <c r="A102" s="363"/>
      <c r="B102" s="224" t="s">
        <v>347</v>
      </c>
      <c r="C102" s="273">
        <v>31447075.037247252</v>
      </c>
      <c r="D102" s="273">
        <v>213250.22414007038</v>
      </c>
      <c r="E102" s="274">
        <v>6.8275411486133633E-3</v>
      </c>
      <c r="F102" s="275">
        <v>150168138.97005993</v>
      </c>
      <c r="G102" s="275">
        <v>7000334.7686793208</v>
      </c>
      <c r="H102" s="274">
        <v>4.8896012673579958E-2</v>
      </c>
      <c r="J102" s="218" t="s">
        <v>347</v>
      </c>
      <c r="K102" s="281" t="s">
        <v>347</v>
      </c>
      <c r="L102" s="273">
        <v>31447075.037247252</v>
      </c>
      <c r="M102" s="273">
        <v>213250.22414007038</v>
      </c>
      <c r="N102" s="274">
        <v>6.8275411486133633E-3</v>
      </c>
      <c r="O102" s="275">
        <v>150168138.97005993</v>
      </c>
      <c r="P102" s="275">
        <v>7000334.7686793208</v>
      </c>
      <c r="Q102" s="274">
        <v>4.8896012673579958E-2</v>
      </c>
    </row>
    <row r="103" spans="1:24">
      <c r="A103" s="363"/>
      <c r="B103" s="224" t="s">
        <v>348</v>
      </c>
      <c r="C103" s="303">
        <v>86623167.95872739</v>
      </c>
      <c r="D103" s="303">
        <v>1071710.4758607596</v>
      </c>
      <c r="E103" s="277">
        <v>1.2527086123288908E-2</v>
      </c>
      <c r="F103" s="278">
        <v>368463350.48621482</v>
      </c>
      <c r="G103" s="278">
        <v>19432403.932428122</v>
      </c>
      <c r="H103" s="277">
        <v>5.5675303649424482E-2</v>
      </c>
      <c r="J103" s="218" t="s">
        <v>348</v>
      </c>
      <c r="K103" s="280" t="s">
        <v>348</v>
      </c>
      <c r="L103" s="303">
        <v>86623167.95872739</v>
      </c>
      <c r="M103" s="303">
        <v>1071710.4758607596</v>
      </c>
      <c r="N103" s="277">
        <v>1.2527086123288908E-2</v>
      </c>
      <c r="O103" s="278">
        <v>368463350.48621482</v>
      </c>
      <c r="P103" s="278">
        <v>19432403.932428122</v>
      </c>
      <c r="Q103" s="277">
        <v>5.5675303649424482E-2</v>
      </c>
    </row>
    <row r="104" spans="1:24">
      <c r="A104" s="363"/>
      <c r="B104" s="224" t="s">
        <v>349</v>
      </c>
      <c r="C104" s="273">
        <v>134795869.01804391</v>
      </c>
      <c r="D104" s="273">
        <v>-344879.58971089125</v>
      </c>
      <c r="E104" s="274">
        <v>-2.5520029544301415E-3</v>
      </c>
      <c r="F104" s="275">
        <v>736896023.41382873</v>
      </c>
      <c r="G104" s="275">
        <v>13121586.199863791</v>
      </c>
      <c r="H104" s="274">
        <v>1.8129386070020511E-2</v>
      </c>
      <c r="J104" s="218" t="s">
        <v>349</v>
      </c>
      <c r="K104" s="281" t="s">
        <v>349</v>
      </c>
      <c r="L104" s="273">
        <v>134795869.01804391</v>
      </c>
      <c r="M104" s="273">
        <v>-344879.58971089125</v>
      </c>
      <c r="N104" s="274">
        <v>-2.5520029544301415E-3</v>
      </c>
      <c r="O104" s="275">
        <v>736896023.41382873</v>
      </c>
      <c r="P104" s="275">
        <v>13121586.199863791</v>
      </c>
      <c r="Q104" s="274">
        <v>1.8129386070020511E-2</v>
      </c>
    </row>
    <row r="105" spans="1:24">
      <c r="A105" s="363"/>
      <c r="B105" s="224" t="s">
        <v>350</v>
      </c>
      <c r="C105" s="303">
        <v>34112651.022023953</v>
      </c>
      <c r="D105" s="303">
        <v>-74335.789679199457</v>
      </c>
      <c r="E105" s="277">
        <v>-2.174388462154619E-3</v>
      </c>
      <c r="F105" s="278">
        <v>196305523.94975337</v>
      </c>
      <c r="G105" s="278">
        <v>2419085.4714890718</v>
      </c>
      <c r="H105" s="277">
        <v>1.2476816276968563E-2</v>
      </c>
      <c r="J105" s="218" t="s">
        <v>350</v>
      </c>
      <c r="K105" s="280" t="s">
        <v>350</v>
      </c>
      <c r="L105" s="303">
        <v>34112651.022023953</v>
      </c>
      <c r="M105" s="303">
        <v>-74335.789679199457</v>
      </c>
      <c r="N105" s="277">
        <v>-2.174388462154619E-3</v>
      </c>
      <c r="O105" s="278">
        <v>196305523.94975337</v>
      </c>
      <c r="P105" s="278">
        <v>2419085.4714890718</v>
      </c>
      <c r="Q105" s="277">
        <v>1.2476816276968563E-2</v>
      </c>
    </row>
    <row r="106" spans="1:24">
      <c r="A106" s="363"/>
      <c r="B106" s="224" t="s">
        <v>351</v>
      </c>
      <c r="C106" s="273">
        <v>67386296.613966331</v>
      </c>
      <c r="D106" s="273">
        <v>-273943.23051276803</v>
      </c>
      <c r="E106" s="274">
        <v>-4.048806672019521E-3</v>
      </c>
      <c r="F106" s="275">
        <v>369578676.97328126</v>
      </c>
      <c r="G106" s="275">
        <v>6449367.7721404433</v>
      </c>
      <c r="H106" s="274">
        <v>1.7760526646358025E-2</v>
      </c>
      <c r="J106" s="218" t="s">
        <v>351</v>
      </c>
      <c r="K106" s="281" t="s">
        <v>351</v>
      </c>
      <c r="L106" s="273">
        <v>67386296.613966331</v>
      </c>
      <c r="M106" s="273">
        <v>-273943.23051276803</v>
      </c>
      <c r="N106" s="274">
        <v>-4.048806672019521E-3</v>
      </c>
      <c r="O106" s="275">
        <v>369578676.97328126</v>
      </c>
      <c r="P106" s="275">
        <v>6449367.7721404433</v>
      </c>
      <c r="Q106" s="274">
        <v>1.7760526646358025E-2</v>
      </c>
    </row>
    <row r="107" spans="1:24">
      <c r="A107" s="363"/>
      <c r="B107" s="224" t="s">
        <v>352</v>
      </c>
      <c r="C107" s="303">
        <v>19435096.512317233</v>
      </c>
      <c r="D107" s="303">
        <v>-60983.30669086799</v>
      </c>
      <c r="E107" s="277">
        <v>-3.127977893864133E-3</v>
      </c>
      <c r="F107" s="278">
        <v>92493963.043748632</v>
      </c>
      <c r="G107" s="278">
        <v>2415709.1979611218</v>
      </c>
      <c r="H107" s="277">
        <v>2.6817895494475018E-2</v>
      </c>
      <c r="J107" s="218" t="s">
        <v>352</v>
      </c>
      <c r="K107" s="280" t="s">
        <v>352</v>
      </c>
      <c r="L107" s="303">
        <v>19435096.512317233</v>
      </c>
      <c r="M107" s="303">
        <v>-60983.30669086799</v>
      </c>
      <c r="N107" s="277">
        <v>-3.127977893864133E-3</v>
      </c>
      <c r="O107" s="278">
        <v>92493963.043748632</v>
      </c>
      <c r="P107" s="278">
        <v>2415709.1979611218</v>
      </c>
      <c r="Q107" s="277">
        <v>2.6817895494475018E-2</v>
      </c>
    </row>
    <row r="108" spans="1:24">
      <c r="A108" s="363"/>
      <c r="B108" s="224" t="s">
        <v>353</v>
      </c>
      <c r="C108" s="273">
        <v>8457982.2162139919</v>
      </c>
      <c r="D108" s="273">
        <v>75083.989792887121</v>
      </c>
      <c r="E108" s="274">
        <v>8.9568056016997109E-3</v>
      </c>
      <c r="F108" s="275">
        <v>47197483.01992628</v>
      </c>
      <c r="G108" s="275">
        <v>1659174.0016909465</v>
      </c>
      <c r="H108" s="274">
        <v>3.6434686255621566E-2</v>
      </c>
      <c r="J108" s="218" t="s">
        <v>353</v>
      </c>
      <c r="K108" s="281" t="s">
        <v>353</v>
      </c>
      <c r="L108" s="273">
        <v>8457982.2162139919</v>
      </c>
      <c r="M108" s="273">
        <v>75083.989792887121</v>
      </c>
      <c r="N108" s="274">
        <v>8.9568056016997109E-3</v>
      </c>
      <c r="O108" s="275">
        <v>47197483.01992628</v>
      </c>
      <c r="P108" s="275">
        <v>1659174.0016909465</v>
      </c>
      <c r="Q108" s="274">
        <v>3.6434686255621566E-2</v>
      </c>
    </row>
    <row r="109" spans="1:24">
      <c r="A109" s="363"/>
      <c r="B109" s="224" t="s">
        <v>354</v>
      </c>
      <c r="C109" s="303">
        <v>5403842.6535234544</v>
      </c>
      <c r="D109" s="303">
        <v>-10701.252620818093</v>
      </c>
      <c r="E109" s="277">
        <v>-1.9763904044945708E-3</v>
      </c>
      <c r="F109" s="278">
        <v>31320376.427119054</v>
      </c>
      <c r="G109" s="278">
        <v>178249.75658227876</v>
      </c>
      <c r="H109" s="277">
        <v>5.7237502906607495E-3</v>
      </c>
      <c r="J109" s="218" t="s">
        <v>354</v>
      </c>
      <c r="K109" s="280" t="s">
        <v>354</v>
      </c>
      <c r="L109" s="303">
        <v>5403842.6535234544</v>
      </c>
      <c r="M109" s="303">
        <v>-10701.252620818093</v>
      </c>
      <c r="N109" s="277">
        <v>-1.9763904044945708E-3</v>
      </c>
      <c r="O109" s="278">
        <v>31320376.427119054</v>
      </c>
      <c r="P109" s="278">
        <v>178249.75658227876</v>
      </c>
      <c r="Q109" s="277">
        <v>5.7237502906607495E-3</v>
      </c>
    </row>
    <row r="110" spans="1:24">
      <c r="A110" s="363"/>
      <c r="B110" s="224" t="s">
        <v>355</v>
      </c>
      <c r="C110" s="273">
        <v>337778126.73349291</v>
      </c>
      <c r="D110" s="273">
        <v>2222886.9389836788</v>
      </c>
      <c r="E110" s="274">
        <v>6.6245037340050272E-3</v>
      </c>
      <c r="F110" s="275">
        <v>1988824551.3720467</v>
      </c>
      <c r="G110" s="275">
        <v>81012003.837259531</v>
      </c>
      <c r="H110" s="274">
        <v>4.2463293336622923E-2</v>
      </c>
      <c r="J110" s="218" t="s">
        <v>355</v>
      </c>
      <c r="K110" s="281" t="s">
        <v>355</v>
      </c>
      <c r="L110" s="273">
        <v>337778126.73349291</v>
      </c>
      <c r="M110" s="273">
        <v>2222886.9389836788</v>
      </c>
      <c r="N110" s="274">
        <v>6.6245037340050272E-3</v>
      </c>
      <c r="O110" s="275">
        <v>1988824551.3720467</v>
      </c>
      <c r="P110" s="275">
        <v>81012003.837259531</v>
      </c>
      <c r="Q110" s="274">
        <v>4.2463293336622923E-2</v>
      </c>
    </row>
    <row r="111" spans="1:24">
      <c r="A111" s="363"/>
      <c r="B111" s="224" t="s">
        <v>356</v>
      </c>
      <c r="C111" s="303">
        <v>337778126.73349291</v>
      </c>
      <c r="D111" s="303">
        <v>2222886.938983798</v>
      </c>
      <c r="E111" s="277">
        <v>6.6245037340053855E-3</v>
      </c>
      <c r="F111" s="278">
        <v>1988824551.3720462</v>
      </c>
      <c r="G111" s="278">
        <v>81012003.837259054</v>
      </c>
      <c r="H111" s="277">
        <v>4.2463293336622673E-2</v>
      </c>
      <c r="J111" s="218" t="s">
        <v>356</v>
      </c>
      <c r="K111" s="280" t="s">
        <v>356</v>
      </c>
      <c r="L111" s="303">
        <v>337778126.73349291</v>
      </c>
      <c r="M111" s="303">
        <v>2222886.938983798</v>
      </c>
      <c r="N111" s="277">
        <v>6.6245037340053855E-3</v>
      </c>
      <c r="O111" s="278">
        <v>1988824551.3720462</v>
      </c>
      <c r="P111" s="278">
        <v>81012003.837259054</v>
      </c>
      <c r="Q111" s="277">
        <v>4.2463293336622673E-2</v>
      </c>
    </row>
    <row r="112" spans="1:24">
      <c r="A112" s="363"/>
      <c r="B112" s="223" t="s">
        <v>357</v>
      </c>
      <c r="C112" s="273">
        <v>163195998.44249269</v>
      </c>
      <c r="D112" s="273">
        <v>1847131.5444068313</v>
      </c>
      <c r="E112" s="274">
        <v>1.1448060218319045E-2</v>
      </c>
      <c r="F112" s="275">
        <v>907272373.515926</v>
      </c>
      <c r="G112" s="275">
        <v>10276266.24183774</v>
      </c>
      <c r="H112" s="274">
        <v>1.1456310856316458E-2</v>
      </c>
      <c r="J112" s="258" t="s">
        <v>357</v>
      </c>
      <c r="K112" s="281" t="s">
        <v>357</v>
      </c>
      <c r="L112" s="273">
        <v>163195998.44249269</v>
      </c>
      <c r="M112" s="273">
        <v>1847131.5444068313</v>
      </c>
      <c r="N112" s="274">
        <v>1.1448060218319045E-2</v>
      </c>
      <c r="O112" s="275">
        <v>907272373.515926</v>
      </c>
      <c r="P112" s="275">
        <v>10276266.24183774</v>
      </c>
      <c r="Q112" s="274">
        <v>1.1456310856316458E-2</v>
      </c>
    </row>
    <row r="113" spans="1:17">
      <c r="A113" s="363"/>
      <c r="B113" s="223" t="s">
        <v>358</v>
      </c>
      <c r="C113" s="303">
        <v>19957533.933763064</v>
      </c>
      <c r="D113" s="303">
        <v>467202.8726548925</v>
      </c>
      <c r="E113" s="277">
        <v>2.3971007531378923E-2</v>
      </c>
      <c r="F113" s="278">
        <v>105683609.05478786</v>
      </c>
      <c r="G113" s="278">
        <v>2611794.2040615827</v>
      </c>
      <c r="H113" s="277">
        <v>2.5339557742765206E-2</v>
      </c>
      <c r="J113" s="258" t="s">
        <v>358</v>
      </c>
      <c r="K113" s="280" t="s">
        <v>358</v>
      </c>
      <c r="L113" s="303">
        <v>19957533.933763064</v>
      </c>
      <c r="M113" s="303">
        <v>467202.8726548925</v>
      </c>
      <c r="N113" s="277">
        <v>2.3971007531378923E-2</v>
      </c>
      <c r="O113" s="278">
        <v>105683609.05478786</v>
      </c>
      <c r="P113" s="278">
        <v>2611794.2040615827</v>
      </c>
      <c r="Q113" s="277">
        <v>2.5339557742765206E-2</v>
      </c>
    </row>
    <row r="114" spans="1:17">
      <c r="A114" s="363"/>
      <c r="B114" s="223" t="s">
        <v>359</v>
      </c>
      <c r="C114" s="273">
        <v>55518439.040349424</v>
      </c>
      <c r="D114" s="273">
        <v>563556.76114071906</v>
      </c>
      <c r="E114" s="274">
        <v>1.0254898887372046E-2</v>
      </c>
      <c r="F114" s="275">
        <v>337817728.88239962</v>
      </c>
      <c r="G114" s="275">
        <v>2424041.7377774119</v>
      </c>
      <c r="H114" s="274">
        <v>7.2274518891948074E-3</v>
      </c>
      <c r="J114" s="258" t="s">
        <v>359</v>
      </c>
      <c r="K114" s="281" t="s">
        <v>359</v>
      </c>
      <c r="L114" s="273">
        <v>55518439.040349424</v>
      </c>
      <c r="M114" s="273">
        <v>563556.76114071906</v>
      </c>
      <c r="N114" s="274">
        <v>1.0254898887372046E-2</v>
      </c>
      <c r="O114" s="275">
        <v>337817728.88239962</v>
      </c>
      <c r="P114" s="275">
        <v>2424041.7377774119</v>
      </c>
      <c r="Q114" s="274">
        <v>7.2274518891948074E-3</v>
      </c>
    </row>
    <row r="115" spans="1:17">
      <c r="A115" s="363"/>
      <c r="B115" s="223" t="s">
        <v>360</v>
      </c>
      <c r="C115" s="303">
        <v>44004123.298400767</v>
      </c>
      <c r="D115" s="303">
        <v>543624.59547162801</v>
      </c>
      <c r="E115" s="277">
        <v>1.250847578136486E-2</v>
      </c>
      <c r="F115" s="278">
        <v>230703528.53720769</v>
      </c>
      <c r="G115" s="278">
        <v>5519460.611894995</v>
      </c>
      <c r="H115" s="277">
        <v>2.4510884196859109E-2</v>
      </c>
      <c r="J115" s="258" t="s">
        <v>360</v>
      </c>
      <c r="K115" s="280" t="s">
        <v>360</v>
      </c>
      <c r="L115" s="303">
        <v>44004123.298400767</v>
      </c>
      <c r="M115" s="303">
        <v>543624.59547162801</v>
      </c>
      <c r="N115" s="277">
        <v>1.250847578136486E-2</v>
      </c>
      <c r="O115" s="278">
        <v>230703528.53720769</v>
      </c>
      <c r="P115" s="278">
        <v>5519460.611894995</v>
      </c>
      <c r="Q115" s="277">
        <v>2.4510884196859109E-2</v>
      </c>
    </row>
    <row r="116" spans="1:17">
      <c r="A116" s="363"/>
      <c r="B116" s="223" t="s">
        <v>361</v>
      </c>
      <c r="C116" s="273">
        <v>43715902.169981584</v>
      </c>
      <c r="D116" s="273">
        <v>272747.31513985991</v>
      </c>
      <c r="E116" s="274">
        <v>6.2782575540657895E-3</v>
      </c>
      <c r="F116" s="275">
        <v>233067507.04153112</v>
      </c>
      <c r="G116" s="275">
        <v>-279030.31189617515</v>
      </c>
      <c r="H116" s="274">
        <v>-1.1957765264523942E-3</v>
      </c>
      <c r="J116" s="258" t="s">
        <v>361</v>
      </c>
      <c r="K116" s="281" t="s">
        <v>361</v>
      </c>
      <c r="L116" s="273">
        <v>43715902.169981584</v>
      </c>
      <c r="M116" s="273">
        <v>272747.31513985991</v>
      </c>
      <c r="N116" s="274">
        <v>6.2782575540657895E-3</v>
      </c>
      <c r="O116" s="275">
        <v>233067507.04153112</v>
      </c>
      <c r="P116" s="275">
        <v>-279030.31189617515</v>
      </c>
      <c r="Q116" s="274">
        <v>-1.1957765264523942E-3</v>
      </c>
    </row>
    <row r="117" spans="1:17">
      <c r="A117" s="363"/>
      <c r="B117" s="224" t="s">
        <v>362</v>
      </c>
      <c r="C117" s="303">
        <v>14949650.617013326</v>
      </c>
      <c r="D117" s="303">
        <v>152235.53663622029</v>
      </c>
      <c r="E117" s="277">
        <v>1.0287981773120649E-2</v>
      </c>
      <c r="F117" s="278">
        <v>83173764.705911636</v>
      </c>
      <c r="G117" s="278">
        <v>1147653.1768659651</v>
      </c>
      <c r="H117" s="277">
        <v>1.3991315149195851E-2</v>
      </c>
      <c r="J117" s="218" t="s">
        <v>362</v>
      </c>
      <c r="K117" s="280" t="s">
        <v>362</v>
      </c>
      <c r="L117" s="303">
        <v>14949650.617013326</v>
      </c>
      <c r="M117" s="303">
        <v>152235.53663622029</v>
      </c>
      <c r="N117" s="277">
        <v>1.0287981773120649E-2</v>
      </c>
      <c r="O117" s="278">
        <v>83173764.705911636</v>
      </c>
      <c r="P117" s="278">
        <v>1147653.1768659651</v>
      </c>
      <c r="Q117" s="277">
        <v>1.3991315149195851E-2</v>
      </c>
    </row>
    <row r="118" spans="1:17">
      <c r="A118" s="363"/>
      <c r="B118" s="224" t="s">
        <v>363</v>
      </c>
      <c r="C118" s="273">
        <v>14949650.617013324</v>
      </c>
      <c r="D118" s="273">
        <v>152235.53663622588</v>
      </c>
      <c r="E118" s="274">
        <v>1.0287981773121032E-2</v>
      </c>
      <c r="F118" s="275">
        <v>83173764.705911621</v>
      </c>
      <c r="G118" s="275">
        <v>1147653.1768659502</v>
      </c>
      <c r="H118" s="274">
        <v>1.3991315149195669E-2</v>
      </c>
      <c r="J118" s="218" t="s">
        <v>363</v>
      </c>
      <c r="K118" s="281" t="s">
        <v>363</v>
      </c>
      <c r="L118" s="273">
        <v>14949650.617013324</v>
      </c>
      <c r="M118" s="273">
        <v>152235.53663622588</v>
      </c>
      <c r="N118" s="274">
        <v>1.0287981773121032E-2</v>
      </c>
      <c r="O118" s="275">
        <v>83173764.705911621</v>
      </c>
      <c r="P118" s="275">
        <v>1147653.1768659502</v>
      </c>
      <c r="Q118" s="274">
        <v>1.3991315149195669E-2</v>
      </c>
    </row>
    <row r="119" spans="1:17">
      <c r="A119" s="363"/>
      <c r="B119" s="224" t="s">
        <v>364</v>
      </c>
      <c r="C119" s="303">
        <v>93197629.805979297</v>
      </c>
      <c r="D119" s="303">
        <v>188795.87881581485</v>
      </c>
      <c r="E119" s="277">
        <v>2.029870398801726E-3</v>
      </c>
      <c r="F119" s="278">
        <v>349515248.7350347</v>
      </c>
      <c r="G119" s="278">
        <v>8732751.8013045192</v>
      </c>
      <c r="H119" s="277">
        <v>2.5625587815922137E-2</v>
      </c>
      <c r="J119" s="218" t="s">
        <v>364</v>
      </c>
      <c r="K119" s="280" t="s">
        <v>364</v>
      </c>
      <c r="L119" s="303">
        <v>93197629.805979297</v>
      </c>
      <c r="M119" s="303">
        <v>188795.87881581485</v>
      </c>
      <c r="N119" s="277">
        <v>2.029870398801726E-3</v>
      </c>
      <c r="O119" s="278">
        <v>349515248.7350347</v>
      </c>
      <c r="P119" s="278">
        <v>8732751.8013045192</v>
      </c>
      <c r="Q119" s="277">
        <v>2.5625587815922137E-2</v>
      </c>
    </row>
    <row r="120" spans="1:17">
      <c r="A120" s="363"/>
      <c r="B120" s="224" t="s">
        <v>365</v>
      </c>
      <c r="C120" s="273">
        <v>93197629.805979252</v>
      </c>
      <c r="D120" s="273">
        <v>188795.87881579995</v>
      </c>
      <c r="E120" s="274">
        <v>2.0298703988015664E-3</v>
      </c>
      <c r="F120" s="275">
        <v>349515248.73503464</v>
      </c>
      <c r="G120" s="275">
        <v>8732751.8013046384</v>
      </c>
      <c r="H120" s="274">
        <v>2.5625587815922501E-2</v>
      </c>
      <c r="J120" s="218" t="s">
        <v>365</v>
      </c>
      <c r="K120" s="281" t="s">
        <v>365</v>
      </c>
      <c r="L120" s="273">
        <v>93197629.805979252</v>
      </c>
      <c r="M120" s="273">
        <v>188795.87881579995</v>
      </c>
      <c r="N120" s="274">
        <v>2.0298703988015664E-3</v>
      </c>
      <c r="O120" s="275">
        <v>349515248.73503464</v>
      </c>
      <c r="P120" s="275">
        <v>8732751.8013046384</v>
      </c>
      <c r="Q120" s="274">
        <v>2.5625587815922501E-2</v>
      </c>
    </row>
    <row r="121" spans="1:17">
      <c r="A121" s="363"/>
      <c r="B121" s="224" t="s">
        <v>366</v>
      </c>
      <c r="C121" s="303">
        <v>44201299.977760799</v>
      </c>
      <c r="D121" s="303">
        <v>-22733.867077820003</v>
      </c>
      <c r="E121" s="277">
        <v>-5.1406136214490229E-4</v>
      </c>
      <c r="F121" s="278">
        <v>230478950.40149629</v>
      </c>
      <c r="G121" s="278">
        <v>11416605.811537683</v>
      </c>
      <c r="H121" s="277">
        <v>5.2115783901187179E-2</v>
      </c>
      <c r="J121" s="218" t="s">
        <v>366</v>
      </c>
      <c r="K121" s="280" t="s">
        <v>366</v>
      </c>
      <c r="L121" s="303">
        <v>44201299.977760799</v>
      </c>
      <c r="M121" s="303">
        <v>-22733.867077820003</v>
      </c>
      <c r="N121" s="277">
        <v>-5.1406136214490229E-4</v>
      </c>
      <c r="O121" s="278">
        <v>230478950.40149629</v>
      </c>
      <c r="P121" s="278">
        <v>11416605.811537683</v>
      </c>
      <c r="Q121" s="277">
        <v>5.2115783901187179E-2</v>
      </c>
    </row>
    <row r="122" spans="1:17">
      <c r="A122" s="363"/>
      <c r="B122" s="224" t="s">
        <v>367</v>
      </c>
      <c r="C122" s="273">
        <v>44201299.977760822</v>
      </c>
      <c r="D122" s="273">
        <v>-22733.867077812552</v>
      </c>
      <c r="E122" s="274">
        <v>-5.140613621447337E-4</v>
      </c>
      <c r="F122" s="275">
        <v>230478950.40149638</v>
      </c>
      <c r="G122" s="275">
        <v>11416605.811537653</v>
      </c>
      <c r="H122" s="274">
        <v>5.2115783901187013E-2</v>
      </c>
      <c r="J122" s="218" t="s">
        <v>367</v>
      </c>
      <c r="K122" s="281" t="s">
        <v>367</v>
      </c>
      <c r="L122" s="273">
        <v>44201299.977760822</v>
      </c>
      <c r="M122" s="273">
        <v>-22733.867077812552</v>
      </c>
      <c r="N122" s="274">
        <v>-5.140613621447337E-4</v>
      </c>
      <c r="O122" s="275">
        <v>230478950.40149638</v>
      </c>
      <c r="P122" s="275">
        <v>11416605.811537653</v>
      </c>
      <c r="Q122" s="274">
        <v>5.2115783901187013E-2</v>
      </c>
    </row>
    <row r="123" spans="1:17">
      <c r="A123" s="363"/>
      <c r="B123" s="224" t="s">
        <v>368</v>
      </c>
      <c r="C123" s="303">
        <v>116537948.20547542</v>
      </c>
      <c r="D123" s="303">
        <v>-592780.63990308344</v>
      </c>
      <c r="E123" s="277">
        <v>-5.0608465066891125E-3</v>
      </c>
      <c r="F123" s="278">
        <v>482328232.2693606</v>
      </c>
      <c r="G123" s="278">
        <v>6163694.9592891335</v>
      </c>
      <c r="H123" s="277">
        <v>1.294446452083311E-2</v>
      </c>
      <c r="J123" s="218" t="s">
        <v>368</v>
      </c>
      <c r="K123" s="280" t="s">
        <v>368</v>
      </c>
      <c r="L123" s="303">
        <v>116537948.20547542</v>
      </c>
      <c r="M123" s="303">
        <v>-592780.63990308344</v>
      </c>
      <c r="N123" s="277">
        <v>-5.0608465066891125E-3</v>
      </c>
      <c r="O123" s="278">
        <v>482328232.2693606</v>
      </c>
      <c r="P123" s="278">
        <v>6163694.9592891335</v>
      </c>
      <c r="Q123" s="277">
        <v>1.294446452083311E-2</v>
      </c>
    </row>
    <row r="124" spans="1:17">
      <c r="A124" s="363"/>
      <c r="B124" s="224" t="s">
        <v>369</v>
      </c>
      <c r="C124" s="273">
        <v>116537948.2054754</v>
      </c>
      <c r="D124" s="273">
        <v>-592780.63990315795</v>
      </c>
      <c r="E124" s="274">
        <v>-5.0608465066897456E-3</v>
      </c>
      <c r="F124" s="275">
        <v>482328232.26936048</v>
      </c>
      <c r="G124" s="275">
        <v>6163694.9592891335</v>
      </c>
      <c r="H124" s="274">
        <v>1.2944464520833112E-2</v>
      </c>
      <c r="J124" s="218" t="s">
        <v>369</v>
      </c>
      <c r="K124" s="281" t="s">
        <v>369</v>
      </c>
      <c r="L124" s="273">
        <v>116537948.2054754</v>
      </c>
      <c r="M124" s="273">
        <v>-592780.63990315795</v>
      </c>
      <c r="N124" s="274">
        <v>-5.0608465066897456E-3</v>
      </c>
      <c r="O124" s="275">
        <v>482328232.26936048</v>
      </c>
      <c r="P124" s="275">
        <v>6163694.9592891335</v>
      </c>
      <c r="Q124" s="274">
        <v>1.2944464520833112E-2</v>
      </c>
    </row>
    <row r="125" spans="1:17">
      <c r="A125" s="363"/>
      <c r="B125" s="224" t="s">
        <v>370</v>
      </c>
      <c r="C125" s="303">
        <v>79060707.64072147</v>
      </c>
      <c r="D125" s="303">
        <v>192199.31722418964</v>
      </c>
      <c r="E125" s="277">
        <v>2.4369589498997504E-3</v>
      </c>
      <c r="F125" s="278">
        <v>420870546.22991616</v>
      </c>
      <c r="G125" s="278">
        <v>18548468.412519813</v>
      </c>
      <c r="H125" s="277">
        <v>4.6103531064329226E-2</v>
      </c>
      <c r="J125" s="218" t="s">
        <v>370</v>
      </c>
      <c r="K125" s="280" t="s">
        <v>370</v>
      </c>
      <c r="L125" s="303">
        <v>79060707.64072147</v>
      </c>
      <c r="M125" s="303">
        <v>192199.31722418964</v>
      </c>
      <c r="N125" s="277">
        <v>2.4369589498997504E-3</v>
      </c>
      <c r="O125" s="278">
        <v>420870546.22991616</v>
      </c>
      <c r="P125" s="278">
        <v>18548468.412519813</v>
      </c>
      <c r="Q125" s="277">
        <v>4.6103531064329226E-2</v>
      </c>
    </row>
    <row r="126" spans="1:17">
      <c r="A126" s="363"/>
      <c r="B126" s="224" t="s">
        <v>371</v>
      </c>
      <c r="C126" s="273">
        <v>79060707.640721485</v>
      </c>
      <c r="D126" s="273">
        <v>192199.31722417474</v>
      </c>
      <c r="E126" s="274">
        <v>2.4369589498995604E-3</v>
      </c>
      <c r="F126" s="275">
        <v>420870546.22991616</v>
      </c>
      <c r="G126" s="275">
        <v>18548468.412519813</v>
      </c>
      <c r="H126" s="274">
        <v>4.6103531064329226E-2</v>
      </c>
      <c r="J126" s="218" t="s">
        <v>371</v>
      </c>
      <c r="K126" s="281" t="s">
        <v>371</v>
      </c>
      <c r="L126" s="273">
        <v>79060707.640721485</v>
      </c>
      <c r="M126" s="273">
        <v>192199.31722417474</v>
      </c>
      <c r="N126" s="274">
        <v>2.4369589498995604E-3</v>
      </c>
      <c r="O126" s="275">
        <v>420870546.22991616</v>
      </c>
      <c r="P126" s="275">
        <v>18548468.412519813</v>
      </c>
      <c r="Q126" s="274">
        <v>4.6103531064329226E-2</v>
      </c>
    </row>
    <row r="127" spans="1:17">
      <c r="A127" s="363"/>
      <c r="B127" s="224" t="s">
        <v>372</v>
      </c>
      <c r="C127" s="303">
        <v>60079947.36257901</v>
      </c>
      <c r="D127" s="303">
        <v>307393.8453649953</v>
      </c>
      <c r="E127" s="277">
        <v>5.1427256705114388E-3</v>
      </c>
      <c r="F127" s="278">
        <v>251936710.07323861</v>
      </c>
      <c r="G127" s="278">
        <v>6416348.9267418385</v>
      </c>
      <c r="H127" s="277">
        <v>2.6133673381627764E-2</v>
      </c>
      <c r="J127" s="218" t="s">
        <v>372</v>
      </c>
      <c r="K127" s="280" t="s">
        <v>372</v>
      </c>
      <c r="L127" s="303">
        <v>60079947.36257901</v>
      </c>
      <c r="M127" s="303">
        <v>307393.8453649953</v>
      </c>
      <c r="N127" s="277">
        <v>5.1427256705114388E-3</v>
      </c>
      <c r="O127" s="278">
        <v>251936710.07323861</v>
      </c>
      <c r="P127" s="278">
        <v>6416348.9267418385</v>
      </c>
      <c r="Q127" s="277">
        <v>2.6133673381627764E-2</v>
      </c>
    </row>
    <row r="128" spans="1:17">
      <c r="A128" s="363"/>
      <c r="B128" s="224" t="s">
        <v>373</v>
      </c>
      <c r="C128" s="273">
        <v>60079947.362578988</v>
      </c>
      <c r="D128" s="273">
        <v>307393.8453649655</v>
      </c>
      <c r="E128" s="274">
        <v>5.1427256705109392E-3</v>
      </c>
      <c r="F128" s="275">
        <v>251936710.07323861</v>
      </c>
      <c r="G128" s="275">
        <v>6416348.9267418087</v>
      </c>
      <c r="H128" s="274">
        <v>2.6133673381627639E-2</v>
      </c>
      <c r="J128" s="218" t="s">
        <v>373</v>
      </c>
      <c r="K128" s="281" t="s">
        <v>373</v>
      </c>
      <c r="L128" s="273">
        <v>60079947.362578988</v>
      </c>
      <c r="M128" s="273">
        <v>307393.8453649655</v>
      </c>
      <c r="N128" s="274">
        <v>5.1427256705109392E-3</v>
      </c>
      <c r="O128" s="275">
        <v>251936710.07323861</v>
      </c>
      <c r="P128" s="275">
        <v>6416348.9267418087</v>
      </c>
      <c r="Q128" s="274">
        <v>2.6133673381627639E-2</v>
      </c>
    </row>
    <row r="129" spans="1:17">
      <c r="A129" s="363"/>
      <c r="B129" s="224" t="s">
        <v>374</v>
      </c>
      <c r="C129" s="303">
        <v>65596751.190262534</v>
      </c>
      <c r="D129" s="303">
        <v>741097.78751212358</v>
      </c>
      <c r="E129" s="277">
        <v>1.1426880289216158E-2</v>
      </c>
      <c r="F129" s="278">
        <v>277603058.51612747</v>
      </c>
      <c r="G129" s="278">
        <v>19082732.772554278</v>
      </c>
      <c r="H129" s="277">
        <v>7.381521246991804E-2</v>
      </c>
      <c r="J129" s="218" t="s">
        <v>374</v>
      </c>
      <c r="K129" s="280" t="s">
        <v>374</v>
      </c>
      <c r="L129" s="303">
        <v>65596751.190262534</v>
      </c>
      <c r="M129" s="303">
        <v>741097.78751212358</v>
      </c>
      <c r="N129" s="277">
        <v>1.1426880289216158E-2</v>
      </c>
      <c r="O129" s="278">
        <v>277603058.51612747</v>
      </c>
      <c r="P129" s="278">
        <v>19082732.772554278</v>
      </c>
      <c r="Q129" s="277">
        <v>7.381521246991804E-2</v>
      </c>
    </row>
    <row r="130" spans="1:17">
      <c r="A130" s="363"/>
      <c r="B130" s="224" t="s">
        <v>375</v>
      </c>
      <c r="C130" s="273">
        <v>20978863.073253449</v>
      </c>
      <c r="D130" s="273">
        <v>412676.82635135576</v>
      </c>
      <c r="E130" s="274">
        <v>2.0065792529400911E-2</v>
      </c>
      <c r="F130" s="275">
        <v>96738043.997295231</v>
      </c>
      <c r="G130" s="275">
        <v>7093393.7997750193</v>
      </c>
      <c r="H130" s="274">
        <v>7.9127909854583151E-2</v>
      </c>
      <c r="J130" s="218" t="s">
        <v>375</v>
      </c>
      <c r="K130" s="281" t="s">
        <v>375</v>
      </c>
      <c r="L130" s="273">
        <v>20978863.073253449</v>
      </c>
      <c r="M130" s="273">
        <v>412676.82635135576</v>
      </c>
      <c r="N130" s="274">
        <v>2.0065792529400911E-2</v>
      </c>
      <c r="O130" s="275">
        <v>96738043.997295231</v>
      </c>
      <c r="P130" s="275">
        <v>7093393.7997750193</v>
      </c>
      <c r="Q130" s="274">
        <v>7.9127909854583151E-2</v>
      </c>
    </row>
    <row r="131" spans="1:17">
      <c r="A131" s="363"/>
      <c r="B131" s="224" t="s">
        <v>376</v>
      </c>
      <c r="C131" s="303">
        <v>44617888.1170092</v>
      </c>
      <c r="D131" s="303">
        <v>328420.961160779</v>
      </c>
      <c r="E131" s="277">
        <v>7.4153287960117406E-3</v>
      </c>
      <c r="F131" s="278">
        <v>180865014.51883233</v>
      </c>
      <c r="G131" s="278">
        <v>11989338.972779304</v>
      </c>
      <c r="H131" s="277">
        <v>7.0995061509079013E-2</v>
      </c>
      <c r="J131" s="218" t="s">
        <v>376</v>
      </c>
      <c r="K131" s="280" t="s">
        <v>376</v>
      </c>
      <c r="L131" s="303">
        <v>44617888.1170092</v>
      </c>
      <c r="M131" s="303">
        <v>328420.961160779</v>
      </c>
      <c r="N131" s="277">
        <v>7.4153287960117406E-3</v>
      </c>
      <c r="O131" s="278">
        <v>180865014.51883233</v>
      </c>
      <c r="P131" s="278">
        <v>11989338.972779304</v>
      </c>
      <c r="Q131" s="277">
        <v>7.0995061509079013E-2</v>
      </c>
    </row>
    <row r="132" spans="1:17">
      <c r="A132" s="363"/>
      <c r="B132" s="224" t="s">
        <v>377</v>
      </c>
      <c r="C132" s="273">
        <v>440634780.96614176</v>
      </c>
      <c r="D132" s="273">
        <v>362298.05872648954</v>
      </c>
      <c r="E132" s="274">
        <v>8.2289507700774721E-4</v>
      </c>
      <c r="F132" s="275">
        <v>2493517441.893723</v>
      </c>
      <c r="G132" s="275">
        <v>48273949.108119488</v>
      </c>
      <c r="H132" s="274">
        <v>1.9741980400130279E-2</v>
      </c>
      <c r="J132" s="218" t="s">
        <v>377</v>
      </c>
      <c r="K132" s="281" t="s">
        <v>377</v>
      </c>
      <c r="L132" s="273">
        <v>440634780.96614176</v>
      </c>
      <c r="M132" s="273">
        <v>362298.05872648954</v>
      </c>
      <c r="N132" s="274">
        <v>8.2289507700774721E-4</v>
      </c>
      <c r="O132" s="275">
        <v>2493517441.893723</v>
      </c>
      <c r="P132" s="275">
        <v>48273949.108119488</v>
      </c>
      <c r="Q132" s="274">
        <v>1.9741980400130279E-2</v>
      </c>
    </row>
    <row r="133" spans="1:17">
      <c r="A133" s="363"/>
      <c r="B133" s="224" t="s">
        <v>378</v>
      </c>
      <c r="C133" s="303">
        <v>121604006.14504474</v>
      </c>
      <c r="D133" s="303">
        <v>435660.39047913253</v>
      </c>
      <c r="E133" s="277">
        <v>3.595496726196057E-3</v>
      </c>
      <c r="F133" s="278">
        <v>678861665.36803401</v>
      </c>
      <c r="G133" s="278">
        <v>30962135.210742116</v>
      </c>
      <c r="H133" s="277">
        <v>4.7788482271665447E-2</v>
      </c>
      <c r="J133" s="218" t="s">
        <v>378</v>
      </c>
      <c r="K133" s="280" t="s">
        <v>378</v>
      </c>
      <c r="L133" s="303">
        <v>121604006.14504474</v>
      </c>
      <c r="M133" s="303">
        <v>435660.39047913253</v>
      </c>
      <c r="N133" s="277">
        <v>3.595496726196057E-3</v>
      </c>
      <c r="O133" s="278">
        <v>678861665.36803401</v>
      </c>
      <c r="P133" s="278">
        <v>30962135.210742116</v>
      </c>
      <c r="Q133" s="277">
        <v>4.7788482271665447E-2</v>
      </c>
    </row>
    <row r="134" spans="1:17">
      <c r="A134" s="363"/>
      <c r="B134" s="224" t="s">
        <v>379</v>
      </c>
      <c r="C134" s="273">
        <v>80305364.281719923</v>
      </c>
      <c r="D134" s="273">
        <v>-73424.323664277792</v>
      </c>
      <c r="E134" s="274">
        <v>-9.13478853541212E-4</v>
      </c>
      <c r="F134" s="275">
        <v>502813868.94279569</v>
      </c>
      <c r="G134" s="275">
        <v>4620885.4762966633</v>
      </c>
      <c r="H134" s="274">
        <v>9.275292165184407E-3</v>
      </c>
      <c r="J134" s="218" t="s">
        <v>379</v>
      </c>
      <c r="K134" s="281" t="s">
        <v>379</v>
      </c>
      <c r="L134" s="273">
        <v>80305364.281719923</v>
      </c>
      <c r="M134" s="273">
        <v>-73424.323664277792</v>
      </c>
      <c r="N134" s="274">
        <v>-9.13478853541212E-4</v>
      </c>
      <c r="O134" s="275">
        <v>502813868.94279569</v>
      </c>
      <c r="P134" s="275">
        <v>4620885.4762966633</v>
      </c>
      <c r="Q134" s="274">
        <v>9.275292165184407E-3</v>
      </c>
    </row>
    <row r="135" spans="1:17">
      <c r="A135" s="363"/>
      <c r="B135" s="224" t="s">
        <v>380</v>
      </c>
      <c r="C135" s="303">
        <v>149279537.51694104</v>
      </c>
      <c r="D135" s="303">
        <v>-262564.35570538044</v>
      </c>
      <c r="E135" s="277">
        <v>-1.7557888542250558E-3</v>
      </c>
      <c r="F135" s="278">
        <v>848917583.95319867</v>
      </c>
      <c r="G135" s="278">
        <v>12001850.759720683</v>
      </c>
      <c r="H135" s="277">
        <v>1.4340572513703836E-2</v>
      </c>
      <c r="J135" s="218" t="s">
        <v>380</v>
      </c>
      <c r="K135" s="280" t="s">
        <v>380</v>
      </c>
      <c r="L135" s="303">
        <v>149279537.51694104</v>
      </c>
      <c r="M135" s="303">
        <v>-262564.35570538044</v>
      </c>
      <c r="N135" s="277">
        <v>-1.7557888542250558E-3</v>
      </c>
      <c r="O135" s="278">
        <v>848917583.95319867</v>
      </c>
      <c r="P135" s="278">
        <v>12001850.759720683</v>
      </c>
      <c r="Q135" s="277">
        <v>1.4340572513703836E-2</v>
      </c>
    </row>
    <row r="136" spans="1:17">
      <c r="A136" s="363"/>
      <c r="B136" s="224" t="s">
        <v>381</v>
      </c>
      <c r="C136" s="273">
        <v>10083424.215785926</v>
      </c>
      <c r="D136" s="273">
        <v>108383.84124634415</v>
      </c>
      <c r="E136" s="274">
        <v>1.0865504015701473E-2</v>
      </c>
      <c r="F136" s="275">
        <v>47745740.354574636</v>
      </c>
      <c r="G136" s="275">
        <v>534148.31172965467</v>
      </c>
      <c r="H136" s="274">
        <v>1.1313922886669651E-2</v>
      </c>
      <c r="J136" s="218" t="s">
        <v>381</v>
      </c>
      <c r="K136" s="281" t="s">
        <v>381</v>
      </c>
      <c r="L136" s="273">
        <v>10083424.215785926</v>
      </c>
      <c r="M136" s="273">
        <v>108383.84124634415</v>
      </c>
      <c r="N136" s="274">
        <v>1.0865504015701473E-2</v>
      </c>
      <c r="O136" s="275">
        <v>47745740.354574636</v>
      </c>
      <c r="P136" s="275">
        <v>534148.31172965467</v>
      </c>
      <c r="Q136" s="274">
        <v>1.1313922886669651E-2</v>
      </c>
    </row>
    <row r="137" spans="1:17">
      <c r="A137" s="363"/>
      <c r="B137" s="224" t="s">
        <v>382</v>
      </c>
      <c r="C137" s="303">
        <v>79362448.806658074</v>
      </c>
      <c r="D137" s="303">
        <v>154242.50636962056</v>
      </c>
      <c r="E137" s="277">
        <v>1.9473046237768277E-3</v>
      </c>
      <c r="F137" s="278">
        <v>415178583.27511919</v>
      </c>
      <c r="G137" s="278">
        <v>154929.3496285677</v>
      </c>
      <c r="H137" s="277">
        <v>3.7330245677125244E-4</v>
      </c>
      <c r="J137" s="218" t="s">
        <v>382</v>
      </c>
      <c r="K137" s="280" t="s">
        <v>382</v>
      </c>
      <c r="L137" s="303">
        <v>79362448.806658074</v>
      </c>
      <c r="M137" s="303">
        <v>154242.50636962056</v>
      </c>
      <c r="N137" s="277">
        <v>1.9473046237768277E-3</v>
      </c>
      <c r="O137" s="278">
        <v>415178583.27511919</v>
      </c>
      <c r="P137" s="278">
        <v>154929.3496285677</v>
      </c>
      <c r="Q137" s="277">
        <v>3.7330245677125244E-4</v>
      </c>
    </row>
    <row r="138" spans="1:17">
      <c r="A138" s="363"/>
      <c r="B138" s="224" t="s">
        <v>383</v>
      </c>
      <c r="C138" s="273">
        <v>164174602.89892656</v>
      </c>
      <c r="D138" s="273">
        <v>251418.83565080166</v>
      </c>
      <c r="E138" s="274">
        <v>1.533760078463043E-3</v>
      </c>
      <c r="F138" s="275">
        <v>646355090.57915771</v>
      </c>
      <c r="G138" s="275">
        <v>13278776.286723971</v>
      </c>
      <c r="H138" s="274">
        <v>2.0975000938970801E-2</v>
      </c>
      <c r="J138" s="218" t="s">
        <v>383</v>
      </c>
      <c r="K138" s="281" t="s">
        <v>383</v>
      </c>
      <c r="L138" s="273">
        <v>164174602.89892656</v>
      </c>
      <c r="M138" s="273">
        <v>251418.83565080166</v>
      </c>
      <c r="N138" s="274">
        <v>1.533760078463043E-3</v>
      </c>
      <c r="O138" s="275">
        <v>646355090.57915771</v>
      </c>
      <c r="P138" s="275">
        <v>13278776.286723971</v>
      </c>
      <c r="Q138" s="274">
        <v>2.0975000938970801E-2</v>
      </c>
    </row>
    <row r="139" spans="1:17">
      <c r="A139" s="363"/>
      <c r="B139" s="224" t="s">
        <v>384</v>
      </c>
      <c r="C139" s="303">
        <v>139246698.5985854</v>
      </c>
      <c r="D139" s="303">
        <v>412443.24089199305</v>
      </c>
      <c r="E139" s="277">
        <v>2.9707599167753795E-3</v>
      </c>
      <c r="F139" s="278">
        <v>543658092.3591218</v>
      </c>
      <c r="G139" s="278">
        <v>10052393.852339447</v>
      </c>
      <c r="H139" s="277">
        <v>1.8838617879212316E-2</v>
      </c>
      <c r="J139" s="218" t="s">
        <v>384</v>
      </c>
      <c r="K139" s="280" t="s">
        <v>384</v>
      </c>
      <c r="L139" s="303">
        <v>139246698.5985854</v>
      </c>
      <c r="M139" s="303">
        <v>412443.24089199305</v>
      </c>
      <c r="N139" s="277">
        <v>2.9707599167753795E-3</v>
      </c>
      <c r="O139" s="278">
        <v>543658092.3591218</v>
      </c>
      <c r="P139" s="278">
        <v>10052393.852339447</v>
      </c>
      <c r="Q139" s="277">
        <v>1.8838617879212316E-2</v>
      </c>
    </row>
    <row r="140" spans="1:17">
      <c r="A140" s="363"/>
      <c r="B140" s="224" t="s">
        <v>385</v>
      </c>
      <c r="C140" s="273">
        <v>24927904.300341919</v>
      </c>
      <c r="D140" s="273">
        <v>-161024.40524093434</v>
      </c>
      <c r="E140" s="274">
        <v>-6.4181459133048901E-3</v>
      </c>
      <c r="F140" s="275">
        <v>102696998.22003594</v>
      </c>
      <c r="G140" s="275">
        <v>3226382.4343845546</v>
      </c>
      <c r="H140" s="274">
        <v>3.2435532935043511E-2</v>
      </c>
      <c r="J140" s="218" t="s">
        <v>385</v>
      </c>
      <c r="K140" s="281" t="s">
        <v>385</v>
      </c>
      <c r="L140" s="273">
        <v>24927904.300341919</v>
      </c>
      <c r="M140" s="273">
        <v>-161024.40524093434</v>
      </c>
      <c r="N140" s="274">
        <v>-6.4181459133048901E-3</v>
      </c>
      <c r="O140" s="275">
        <v>102696998.22003594</v>
      </c>
      <c r="P140" s="275">
        <v>3226382.4343845546</v>
      </c>
      <c r="Q140" s="274">
        <v>3.2435532935043511E-2</v>
      </c>
    </row>
    <row r="141" spans="1:17">
      <c r="A141" s="363"/>
      <c r="B141" s="225" t="s">
        <v>386</v>
      </c>
      <c r="C141" s="303">
        <v>3347048252.5542264</v>
      </c>
      <c r="D141" s="303">
        <v>15797702.145601273</v>
      </c>
      <c r="E141" s="277">
        <v>4.7422737817367309E-3</v>
      </c>
      <c r="F141" s="278">
        <v>16514936430.839939</v>
      </c>
      <c r="G141" s="278">
        <v>468606290.59600449</v>
      </c>
      <c r="H141" s="277">
        <v>2.9203331010917415E-2</v>
      </c>
      <c r="J141" s="218" t="s">
        <v>386</v>
      </c>
      <c r="K141" s="280" t="s">
        <v>386</v>
      </c>
      <c r="L141" s="303">
        <v>3347048252.5542264</v>
      </c>
      <c r="M141" s="303">
        <v>15797702.145601273</v>
      </c>
      <c r="N141" s="277">
        <v>4.7422737817367309E-3</v>
      </c>
      <c r="O141" s="278">
        <v>16514936430.839939</v>
      </c>
      <c r="P141" s="278">
        <v>468606290.59600449</v>
      </c>
      <c r="Q141" s="277">
        <v>2.9203331010917415E-2</v>
      </c>
    </row>
    <row r="142" spans="1:17">
      <c r="A142" s="363"/>
      <c r="B142" s="224" t="s">
        <v>320</v>
      </c>
      <c r="C142" s="273">
        <v>602145475.84512937</v>
      </c>
      <c r="D142" s="273">
        <v>6132754.7403469086</v>
      </c>
      <c r="E142" s="274">
        <v>1.0289637323477086E-2</v>
      </c>
      <c r="F142" s="275">
        <v>2800789711.61695</v>
      </c>
      <c r="G142" s="275">
        <v>73205007.365964413</v>
      </c>
      <c r="H142" s="274">
        <v>2.6838765905921529E-2</v>
      </c>
      <c r="J142" s="218" t="s">
        <v>320</v>
      </c>
      <c r="K142" s="281" t="s">
        <v>320</v>
      </c>
      <c r="L142" s="273">
        <v>602145475.84512937</v>
      </c>
      <c r="M142" s="273">
        <v>6132754.7403469086</v>
      </c>
      <c r="N142" s="274">
        <v>1.0289637323477086E-2</v>
      </c>
      <c r="O142" s="275">
        <v>2800789711.61695</v>
      </c>
      <c r="P142" s="275">
        <v>73205007.365964413</v>
      </c>
      <c r="Q142" s="274">
        <v>2.6838765905921529E-2</v>
      </c>
    </row>
    <row r="143" spans="1:17">
      <c r="A143" s="364"/>
      <c r="B143" s="224" t="s">
        <v>321</v>
      </c>
      <c r="C143" s="303">
        <v>53477629.725743115</v>
      </c>
      <c r="D143" s="303">
        <v>463953.21655840427</v>
      </c>
      <c r="E143" s="277">
        <v>8.7515759537638571E-3</v>
      </c>
      <c r="F143" s="278">
        <v>264866286.87303886</v>
      </c>
      <c r="G143" s="278">
        <v>10604784.87718448</v>
      </c>
      <c r="H143" s="277">
        <v>4.1708181513681872E-2</v>
      </c>
      <c r="J143" s="218" t="s">
        <v>321</v>
      </c>
      <c r="K143" s="280" t="s">
        <v>321</v>
      </c>
      <c r="L143" s="303">
        <v>53477629.725743115</v>
      </c>
      <c r="M143" s="303">
        <v>463953.21655840427</v>
      </c>
      <c r="N143" s="277">
        <v>8.7515759537638571E-3</v>
      </c>
      <c r="O143" s="278">
        <v>264866286.87303886</v>
      </c>
      <c r="P143" s="278">
        <v>10604784.87718448</v>
      </c>
      <c r="Q143" s="277">
        <v>4.1708181513681872E-2</v>
      </c>
    </row>
    <row r="144" spans="1:17">
      <c r="A144" s="362" t="s">
        <v>136</v>
      </c>
      <c r="B144" s="224" t="s">
        <v>322</v>
      </c>
      <c r="C144" s="273">
        <v>109502114.34717394</v>
      </c>
      <c r="D144" s="273">
        <v>1392144.885806039</v>
      </c>
      <c r="E144" s="274">
        <v>1.287711848169136E-2</v>
      </c>
      <c r="F144" s="275">
        <v>513356261.82216555</v>
      </c>
      <c r="G144" s="275">
        <v>7201417.8573393226</v>
      </c>
      <c r="H144" s="274">
        <v>1.4227697202162437E-2</v>
      </c>
      <c r="J144" s="218" t="s">
        <v>322</v>
      </c>
      <c r="K144" s="281" t="s">
        <v>322</v>
      </c>
      <c r="L144" s="273">
        <v>109502114.34717394</v>
      </c>
      <c r="M144" s="273">
        <v>1392144.885806039</v>
      </c>
      <c r="N144" s="274">
        <v>1.287711848169136E-2</v>
      </c>
      <c r="O144" s="275">
        <v>513356261.82216555</v>
      </c>
      <c r="P144" s="275">
        <v>7201417.8573393226</v>
      </c>
      <c r="Q144" s="274">
        <v>1.4227697202162437E-2</v>
      </c>
    </row>
    <row r="145" spans="1:17">
      <c r="A145" s="363"/>
      <c r="B145" s="224" t="s">
        <v>323</v>
      </c>
      <c r="C145" s="303">
        <v>63020889.006905854</v>
      </c>
      <c r="D145" s="303">
        <v>36653.644062042236</v>
      </c>
      <c r="E145" s="277">
        <v>5.8194949658240682E-4</v>
      </c>
      <c r="F145" s="278">
        <v>242764688.9440355</v>
      </c>
      <c r="G145" s="278">
        <v>9994183.1888874769</v>
      </c>
      <c r="H145" s="277">
        <v>4.2935779842315537E-2</v>
      </c>
      <c r="J145" s="218" t="s">
        <v>323</v>
      </c>
      <c r="K145" s="280" t="s">
        <v>323</v>
      </c>
      <c r="L145" s="303">
        <v>63020889.006905854</v>
      </c>
      <c r="M145" s="303">
        <v>36653.644062042236</v>
      </c>
      <c r="N145" s="277">
        <v>5.8194949658240682E-4</v>
      </c>
      <c r="O145" s="278">
        <v>242764688.9440355</v>
      </c>
      <c r="P145" s="278">
        <v>9994183.1888874769</v>
      </c>
      <c r="Q145" s="277">
        <v>4.2935779842315537E-2</v>
      </c>
    </row>
    <row r="146" spans="1:17">
      <c r="A146" s="363"/>
      <c r="B146" s="224" t="s">
        <v>328</v>
      </c>
      <c r="C146" s="273">
        <v>31713802.145427473</v>
      </c>
      <c r="D146" s="273">
        <v>125716.17254149914</v>
      </c>
      <c r="E146" s="274">
        <v>3.9798604020963128E-3</v>
      </c>
      <c r="F146" s="275">
        <v>157915635.24316576</v>
      </c>
      <c r="G146" s="275">
        <v>6603269.722949475</v>
      </c>
      <c r="H146" s="274">
        <v>4.3639987387992005E-2</v>
      </c>
      <c r="J146" s="218" t="s">
        <v>328</v>
      </c>
      <c r="K146" s="281" t="s">
        <v>328</v>
      </c>
      <c r="L146" s="273">
        <v>31713802.145427473</v>
      </c>
      <c r="M146" s="273">
        <v>125716.17254149914</v>
      </c>
      <c r="N146" s="274">
        <v>3.9798604020963128E-3</v>
      </c>
      <c r="O146" s="275">
        <v>157915635.24316576</v>
      </c>
      <c r="P146" s="275">
        <v>6603269.722949475</v>
      </c>
      <c r="Q146" s="274">
        <v>4.3639987387992005E-2</v>
      </c>
    </row>
    <row r="147" spans="1:17">
      <c r="A147" s="363"/>
      <c r="B147" s="224" t="s">
        <v>324</v>
      </c>
      <c r="C147" s="303">
        <v>116118391.80001703</v>
      </c>
      <c r="D147" s="303">
        <v>1460756.3769757897</v>
      </c>
      <c r="E147" s="277">
        <v>1.2740157875976616E-2</v>
      </c>
      <c r="F147" s="278">
        <v>533421716.49178261</v>
      </c>
      <c r="G147" s="278">
        <v>14500878.294546306</v>
      </c>
      <c r="H147" s="277">
        <v>2.7944297525077759E-2</v>
      </c>
      <c r="J147" s="218" t="s">
        <v>324</v>
      </c>
      <c r="K147" s="280" t="s">
        <v>324</v>
      </c>
      <c r="L147" s="303">
        <v>116118391.80001703</v>
      </c>
      <c r="M147" s="303">
        <v>1460756.3769757897</v>
      </c>
      <c r="N147" s="277">
        <v>1.2740157875976616E-2</v>
      </c>
      <c r="O147" s="278">
        <v>533421716.49178261</v>
      </c>
      <c r="P147" s="278">
        <v>14500878.294546306</v>
      </c>
      <c r="Q147" s="277">
        <v>2.7944297525077759E-2</v>
      </c>
    </row>
    <row r="148" spans="1:17">
      <c r="A148" s="363"/>
      <c r="B148" s="224" t="s">
        <v>325</v>
      </c>
      <c r="C148" s="273">
        <v>56701709.569928363</v>
      </c>
      <c r="D148" s="273">
        <v>839852.3139956817</v>
      </c>
      <c r="E148" s="274">
        <v>1.5034450253736946E-2</v>
      </c>
      <c r="F148" s="275">
        <v>250701076.99933779</v>
      </c>
      <c r="G148" s="275">
        <v>4541470.4505602419</v>
      </c>
      <c r="H148" s="274">
        <v>1.8449291962368858E-2</v>
      </c>
      <c r="J148" s="218" t="s">
        <v>325</v>
      </c>
      <c r="K148" s="281" t="s">
        <v>325</v>
      </c>
      <c r="L148" s="273">
        <v>56701709.569928363</v>
      </c>
      <c r="M148" s="273">
        <v>839852.3139956817</v>
      </c>
      <c r="N148" s="274">
        <v>1.5034450253736946E-2</v>
      </c>
      <c r="O148" s="275">
        <v>250701076.99933779</v>
      </c>
      <c r="P148" s="275">
        <v>4541470.4505602419</v>
      </c>
      <c r="Q148" s="274">
        <v>1.8449291962368858E-2</v>
      </c>
    </row>
    <row r="149" spans="1:17">
      <c r="A149" s="363"/>
      <c r="B149" s="224" t="s">
        <v>326</v>
      </c>
      <c r="C149" s="303">
        <v>80336354.982385963</v>
      </c>
      <c r="D149" s="303">
        <v>1354744.5247221887</v>
      </c>
      <c r="E149" s="277">
        <v>1.715265764868586E-2</v>
      </c>
      <c r="F149" s="278">
        <v>381336425.36830384</v>
      </c>
      <c r="G149" s="278">
        <v>8728335.2571681142</v>
      </c>
      <c r="H149" s="277">
        <v>2.3424975165098436E-2</v>
      </c>
      <c r="J149" s="218" t="s">
        <v>326</v>
      </c>
      <c r="K149" s="280" t="s">
        <v>326</v>
      </c>
      <c r="L149" s="303">
        <v>80336354.982385963</v>
      </c>
      <c r="M149" s="303">
        <v>1354744.5247221887</v>
      </c>
      <c r="N149" s="277">
        <v>1.715265764868586E-2</v>
      </c>
      <c r="O149" s="278">
        <v>381336425.36830384</v>
      </c>
      <c r="P149" s="278">
        <v>8728335.2571681142</v>
      </c>
      <c r="Q149" s="277">
        <v>2.3424975165098436E-2</v>
      </c>
    </row>
    <row r="150" spans="1:17">
      <c r="A150" s="363"/>
      <c r="B150" s="224" t="s">
        <v>327</v>
      </c>
      <c r="C150" s="273">
        <v>91274584.267565265</v>
      </c>
      <c r="D150" s="273">
        <v>458933.60568873584</v>
      </c>
      <c r="E150" s="274">
        <v>5.0534638285798404E-3</v>
      </c>
      <c r="F150" s="275">
        <v>456427619.87512016</v>
      </c>
      <c r="G150" s="275">
        <v>11030667.717329204</v>
      </c>
      <c r="H150" s="274">
        <v>2.47659254601755E-2</v>
      </c>
      <c r="J150" s="218" t="s">
        <v>327</v>
      </c>
      <c r="K150" s="281" t="s">
        <v>327</v>
      </c>
      <c r="L150" s="273">
        <v>91274584.267565265</v>
      </c>
      <c r="M150" s="273">
        <v>458933.60568873584</v>
      </c>
      <c r="N150" s="274">
        <v>5.0534638285798404E-3</v>
      </c>
      <c r="O150" s="275">
        <v>456427619.87512016</v>
      </c>
      <c r="P150" s="275">
        <v>11030667.717329204</v>
      </c>
      <c r="Q150" s="274">
        <v>2.47659254601755E-2</v>
      </c>
    </row>
    <row r="151" spans="1:17">
      <c r="A151" s="363"/>
      <c r="B151" s="224" t="s">
        <v>329</v>
      </c>
      <c r="C151" s="303">
        <v>421393239.47567886</v>
      </c>
      <c r="D151" s="303">
        <v>3555598.391733408</v>
      </c>
      <c r="E151" s="277">
        <v>8.5095215033991461E-3</v>
      </c>
      <c r="F151" s="278">
        <v>2061728118.5378284</v>
      </c>
      <c r="G151" s="278">
        <v>78686714.179882765</v>
      </c>
      <c r="H151" s="277">
        <v>3.9679814050760764E-2</v>
      </c>
      <c r="J151" s="218" t="s">
        <v>329</v>
      </c>
      <c r="K151" s="280" t="s">
        <v>329</v>
      </c>
      <c r="L151" s="303">
        <v>421393239.47567886</v>
      </c>
      <c r="M151" s="303">
        <v>3555598.391733408</v>
      </c>
      <c r="N151" s="277">
        <v>8.5095215033991461E-3</v>
      </c>
      <c r="O151" s="278">
        <v>2061728118.5378284</v>
      </c>
      <c r="P151" s="278">
        <v>78686714.179882765</v>
      </c>
      <c r="Q151" s="277">
        <v>3.9679814050760764E-2</v>
      </c>
    </row>
    <row r="152" spans="1:17">
      <c r="A152" s="363"/>
      <c r="B152" s="224" t="s">
        <v>330</v>
      </c>
      <c r="C152" s="273">
        <v>46383717.223060191</v>
      </c>
      <c r="D152" s="273">
        <v>-457760.54717112333</v>
      </c>
      <c r="E152" s="274">
        <v>-9.7725470877872093E-3</v>
      </c>
      <c r="F152" s="275">
        <v>261917677.03094813</v>
      </c>
      <c r="G152" s="275">
        <v>7621395.6481135786</v>
      </c>
      <c r="H152" s="274">
        <v>2.99705351830915E-2</v>
      </c>
      <c r="J152" s="218" t="s">
        <v>330</v>
      </c>
      <c r="K152" s="281" t="s">
        <v>330</v>
      </c>
      <c r="L152" s="273">
        <v>46383717.223060191</v>
      </c>
      <c r="M152" s="273">
        <v>-457760.54717112333</v>
      </c>
      <c r="N152" s="274">
        <v>-9.7725470877872093E-3</v>
      </c>
      <c r="O152" s="275">
        <v>261917677.03094813</v>
      </c>
      <c r="P152" s="275">
        <v>7621395.6481135786</v>
      </c>
      <c r="Q152" s="274">
        <v>2.99705351830915E-2</v>
      </c>
    </row>
    <row r="153" spans="1:17">
      <c r="A153" s="363"/>
      <c r="B153" s="224" t="s">
        <v>331</v>
      </c>
      <c r="C153" s="303">
        <v>40524567.575892791</v>
      </c>
      <c r="D153" s="303">
        <v>-307006.88921366632</v>
      </c>
      <c r="E153" s="277">
        <v>-7.5188599321837557E-3</v>
      </c>
      <c r="F153" s="278">
        <v>195672026.13963178</v>
      </c>
      <c r="G153" s="278">
        <v>3607812.0710989535</v>
      </c>
      <c r="H153" s="277">
        <v>1.8784405458330749E-2</v>
      </c>
      <c r="J153" s="218" t="s">
        <v>331</v>
      </c>
      <c r="K153" s="280" t="s">
        <v>331</v>
      </c>
      <c r="L153" s="303">
        <v>40524567.575892791</v>
      </c>
      <c r="M153" s="303">
        <v>-307006.88921366632</v>
      </c>
      <c r="N153" s="277">
        <v>-7.5188599321837557E-3</v>
      </c>
      <c r="O153" s="278">
        <v>195672026.13963178</v>
      </c>
      <c r="P153" s="278">
        <v>3607812.0710989535</v>
      </c>
      <c r="Q153" s="277">
        <v>1.8784405458330749E-2</v>
      </c>
    </row>
    <row r="154" spans="1:17">
      <c r="A154" s="363"/>
      <c r="B154" s="224" t="s">
        <v>332</v>
      </c>
      <c r="C154" s="273">
        <v>229832462.40701458</v>
      </c>
      <c r="D154" s="273">
        <v>2977487.3272615969</v>
      </c>
      <c r="E154" s="274">
        <v>1.3125069556948589E-2</v>
      </c>
      <c r="F154" s="275">
        <v>1098890511.7441237</v>
      </c>
      <c r="G154" s="275">
        <v>38090029.964581609</v>
      </c>
      <c r="H154" s="274">
        <v>3.5906874684562565E-2</v>
      </c>
      <c r="J154" s="218" t="s">
        <v>332</v>
      </c>
      <c r="K154" s="281" t="s">
        <v>332</v>
      </c>
      <c r="L154" s="273">
        <v>229832462.40701458</v>
      </c>
      <c r="M154" s="273">
        <v>2977487.3272615969</v>
      </c>
      <c r="N154" s="274">
        <v>1.3125069556948589E-2</v>
      </c>
      <c r="O154" s="275">
        <v>1098890511.7441237</v>
      </c>
      <c r="P154" s="275">
        <v>38090029.964581609</v>
      </c>
      <c r="Q154" s="274">
        <v>3.5906874684562565E-2</v>
      </c>
    </row>
    <row r="155" spans="1:17">
      <c r="A155" s="363"/>
      <c r="B155" s="224" t="s">
        <v>333</v>
      </c>
      <c r="C155" s="303">
        <v>62803370.561150841</v>
      </c>
      <c r="D155" s="303">
        <v>122027.23779740185</v>
      </c>
      <c r="E155" s="277">
        <v>1.9467872149437114E-3</v>
      </c>
      <c r="F155" s="278">
        <v>309972961.73334181</v>
      </c>
      <c r="G155" s="278">
        <v>14955113.201568842</v>
      </c>
      <c r="H155" s="277">
        <v>5.069223193103925E-2</v>
      </c>
      <c r="J155" s="218" t="s">
        <v>333</v>
      </c>
      <c r="K155" s="280" t="s">
        <v>333</v>
      </c>
      <c r="L155" s="303">
        <v>62803370.561150841</v>
      </c>
      <c r="M155" s="303">
        <v>122027.23779740185</v>
      </c>
      <c r="N155" s="277">
        <v>1.9467872149437114E-3</v>
      </c>
      <c r="O155" s="278">
        <v>309972961.73334181</v>
      </c>
      <c r="P155" s="278">
        <v>14955113.201568842</v>
      </c>
      <c r="Q155" s="277">
        <v>5.069223193103925E-2</v>
      </c>
    </row>
    <row r="156" spans="1:17">
      <c r="A156" s="363"/>
      <c r="B156" s="224" t="s">
        <v>334</v>
      </c>
      <c r="C156" s="287">
        <v>12845214.525460899</v>
      </c>
      <c r="D156" s="287">
        <v>377721.00283241272</v>
      </c>
      <c r="E156" s="287">
        <v>3.0296466739433193E-2</v>
      </c>
      <c r="F156" s="287">
        <v>63271127.416626453</v>
      </c>
      <c r="G156" s="287">
        <v>5685040.7470715046</v>
      </c>
      <c r="H156" s="287">
        <v>9.8722470580330568E-2</v>
      </c>
      <c r="J156" s="218" t="s">
        <v>334</v>
      </c>
      <c r="K156" s="281" t="s">
        <v>334</v>
      </c>
      <c r="L156" s="287">
        <v>12845214.525460899</v>
      </c>
      <c r="M156" s="287">
        <v>377721.00283241272</v>
      </c>
      <c r="N156" s="287">
        <v>3.0296466739433193E-2</v>
      </c>
      <c r="O156" s="287">
        <v>63271127.416626453</v>
      </c>
      <c r="P156" s="287">
        <v>5685040.7470715046</v>
      </c>
      <c r="Q156" s="287">
        <v>9.8722470580330568E-2</v>
      </c>
    </row>
    <row r="157" spans="1:17">
      <c r="A157" s="363"/>
      <c r="B157" s="224" t="s">
        <v>335</v>
      </c>
      <c r="C157" s="303">
        <v>7201955.4508518325</v>
      </c>
      <c r="D157" s="303">
        <v>-6631.4745999723673</v>
      </c>
      <c r="E157" s="277">
        <v>-9.1994099100868284E-4</v>
      </c>
      <c r="F157" s="278">
        <v>33971137.737507038</v>
      </c>
      <c r="G157" s="278">
        <v>1724404.6083380878</v>
      </c>
      <c r="H157" s="277">
        <v>5.3475327296899688E-2</v>
      </c>
      <c r="J157" s="218" t="s">
        <v>335</v>
      </c>
      <c r="K157" s="280" t="s">
        <v>335</v>
      </c>
      <c r="L157" s="303">
        <v>7201955.4508518325</v>
      </c>
      <c r="M157" s="303">
        <v>-6631.4745999723673</v>
      </c>
      <c r="N157" s="277">
        <v>-9.1994099100868284E-4</v>
      </c>
      <c r="O157" s="278">
        <v>33971137.737507038</v>
      </c>
      <c r="P157" s="278">
        <v>1724404.6083380878</v>
      </c>
      <c r="Q157" s="277">
        <v>5.3475327296899688E-2</v>
      </c>
    </row>
    <row r="158" spans="1:17">
      <c r="A158" s="363"/>
      <c r="B158" s="281" t="s">
        <v>489</v>
      </c>
      <c r="C158" s="273">
        <v>21824703.092793453</v>
      </c>
      <c r="D158" s="273">
        <v>441966.49661504477</v>
      </c>
      <c r="E158" s="274">
        <v>2.066931398734222E-2</v>
      </c>
      <c r="F158" s="275">
        <v>101831087.83061853</v>
      </c>
      <c r="G158" s="275">
        <v>5787149.6800527275</v>
      </c>
      <c r="H158" s="274">
        <v>6.0255231006670615E-2</v>
      </c>
      <c r="J158" s="288" t="s">
        <v>489</v>
      </c>
      <c r="K158" s="281" t="s">
        <v>546</v>
      </c>
      <c r="L158" s="273">
        <v>21824703.092793453</v>
      </c>
      <c r="M158" s="273">
        <v>441966.49661504477</v>
      </c>
      <c r="N158" s="274">
        <v>2.066931398734222E-2</v>
      </c>
      <c r="O158" s="275">
        <v>101831087.83061853</v>
      </c>
      <c r="P158" s="275">
        <v>5787149.6800527275</v>
      </c>
      <c r="Q158" s="274">
        <v>6.0255231006670615E-2</v>
      </c>
    </row>
    <row r="159" spans="1:17">
      <c r="A159" s="363"/>
      <c r="B159" s="224" t="s">
        <v>336</v>
      </c>
      <c r="C159" s="303">
        <v>457095321.61068428</v>
      </c>
      <c r="D159" s="303">
        <v>-767515.02934545279</v>
      </c>
      <c r="E159" s="277">
        <v>-1.6762990309014108E-3</v>
      </c>
      <c r="F159" s="278">
        <v>2082040072.3973699</v>
      </c>
      <c r="G159" s="278">
        <v>48772540.805456161</v>
      </c>
      <c r="H159" s="277">
        <v>2.39872717424797E-2</v>
      </c>
      <c r="J159" s="218" t="s">
        <v>336</v>
      </c>
      <c r="K159" s="280" t="s">
        <v>336</v>
      </c>
      <c r="L159" s="303">
        <v>457095321.61068428</v>
      </c>
      <c r="M159" s="303">
        <v>-767515.02934545279</v>
      </c>
      <c r="N159" s="277">
        <v>-1.6762990309014108E-3</v>
      </c>
      <c r="O159" s="278">
        <v>2082040072.3973699</v>
      </c>
      <c r="P159" s="278">
        <v>48772540.805456161</v>
      </c>
      <c r="Q159" s="277">
        <v>2.39872717424797E-2</v>
      </c>
    </row>
    <row r="160" spans="1:17">
      <c r="A160" s="363"/>
      <c r="B160" s="223" t="s">
        <v>337</v>
      </c>
      <c r="C160" s="273">
        <v>38153375.133120321</v>
      </c>
      <c r="D160" s="273">
        <v>-300638.64388578385</v>
      </c>
      <c r="E160" s="274">
        <v>-7.8181342948795956E-3</v>
      </c>
      <c r="F160" s="275">
        <v>186429255.42969933</v>
      </c>
      <c r="G160" s="275">
        <v>6612277.8946026564</v>
      </c>
      <c r="H160" s="274">
        <v>3.6772266919635394E-2</v>
      </c>
      <c r="J160" s="258" t="s">
        <v>337</v>
      </c>
      <c r="K160" s="281" t="s">
        <v>337</v>
      </c>
      <c r="L160" s="273">
        <v>38153375.133120321</v>
      </c>
      <c r="M160" s="273">
        <v>-300638.64388578385</v>
      </c>
      <c r="N160" s="274">
        <v>-7.8181342948795956E-3</v>
      </c>
      <c r="O160" s="275">
        <v>186429255.42969933</v>
      </c>
      <c r="P160" s="275">
        <v>6612277.8946026564</v>
      </c>
      <c r="Q160" s="274">
        <v>3.6772266919635394E-2</v>
      </c>
    </row>
    <row r="161" spans="1:24">
      <c r="A161" s="363"/>
      <c r="B161" s="223" t="s">
        <v>338</v>
      </c>
      <c r="C161" s="303">
        <v>136147764.30126634</v>
      </c>
      <c r="D161" s="303">
        <v>-581928.75628376007</v>
      </c>
      <c r="E161" s="277">
        <v>-4.2560525316093839E-3</v>
      </c>
      <c r="F161" s="278">
        <v>584463835.95113158</v>
      </c>
      <c r="G161" s="278">
        <v>11785944.753876209</v>
      </c>
      <c r="H161" s="277">
        <v>2.0580408175416384E-2</v>
      </c>
      <c r="J161" s="258" t="s">
        <v>338</v>
      </c>
      <c r="K161" s="280" t="s">
        <v>338</v>
      </c>
      <c r="L161" s="303">
        <v>136147764.30126634</v>
      </c>
      <c r="M161" s="303">
        <v>-581928.75628376007</v>
      </c>
      <c r="N161" s="277">
        <v>-4.2560525316093839E-3</v>
      </c>
      <c r="O161" s="278">
        <v>584463835.95113158</v>
      </c>
      <c r="P161" s="278">
        <v>11785944.753876209</v>
      </c>
      <c r="Q161" s="277">
        <v>2.0580408175416384E-2</v>
      </c>
    </row>
    <row r="162" spans="1:24">
      <c r="A162" s="363"/>
      <c r="B162" s="223" t="s">
        <v>339</v>
      </c>
      <c r="C162" s="273">
        <v>44318313.110019125</v>
      </c>
      <c r="D162" s="273">
        <v>-257700.00288294256</v>
      </c>
      <c r="E162" s="274">
        <v>-5.7811361960577387E-3</v>
      </c>
      <c r="F162" s="275">
        <v>196469679.30390441</v>
      </c>
      <c r="G162" s="275">
        <v>1595923.6821142137</v>
      </c>
      <c r="H162" s="274">
        <v>8.1895259678351588E-3</v>
      </c>
      <c r="J162" s="258" t="s">
        <v>339</v>
      </c>
      <c r="K162" s="281" t="s">
        <v>339</v>
      </c>
      <c r="L162" s="273">
        <v>44318313.110019125</v>
      </c>
      <c r="M162" s="273">
        <v>-257700.00288294256</v>
      </c>
      <c r="N162" s="274">
        <v>-5.7811361960577387E-3</v>
      </c>
      <c r="O162" s="275">
        <v>196469679.30390441</v>
      </c>
      <c r="P162" s="275">
        <v>1595923.6821142137</v>
      </c>
      <c r="Q162" s="274">
        <v>8.1895259678351588E-3</v>
      </c>
    </row>
    <row r="163" spans="1:24">
      <c r="A163" s="363"/>
      <c r="B163" s="223" t="s">
        <v>340</v>
      </c>
      <c r="C163" s="303">
        <v>36790706.913648143</v>
      </c>
      <c r="D163" s="303">
        <v>110090.99020230025</v>
      </c>
      <c r="E163" s="277">
        <v>3.0013397384620064E-3</v>
      </c>
      <c r="F163" s="278">
        <v>169916610.06013191</v>
      </c>
      <c r="G163" s="278">
        <v>7779233.3032075167</v>
      </c>
      <c r="H163" s="277">
        <v>4.7979272014929089E-2</v>
      </c>
      <c r="J163" s="258" t="s">
        <v>340</v>
      </c>
      <c r="K163" s="280" t="s">
        <v>340</v>
      </c>
      <c r="L163" s="303">
        <v>36790706.913648143</v>
      </c>
      <c r="M163" s="303">
        <v>110090.99020230025</v>
      </c>
      <c r="N163" s="277">
        <v>3.0013397384620064E-3</v>
      </c>
      <c r="O163" s="278">
        <v>169916610.06013191</v>
      </c>
      <c r="P163" s="278">
        <v>7779233.3032075167</v>
      </c>
      <c r="Q163" s="277">
        <v>4.7979272014929089E-2</v>
      </c>
    </row>
    <row r="164" spans="1:24">
      <c r="A164" s="363"/>
      <c r="B164" s="223" t="s">
        <v>341</v>
      </c>
      <c r="C164" s="273">
        <v>66849740.06586846</v>
      </c>
      <c r="D164" s="273">
        <v>562968.26674833894</v>
      </c>
      <c r="E164" s="274">
        <v>8.4929202534465807E-3</v>
      </c>
      <c r="F164" s="275">
        <v>298884315.56789172</v>
      </c>
      <c r="G164" s="275">
        <v>-848364.24128943682</v>
      </c>
      <c r="H164" s="274">
        <v>-2.8304028837613936E-3</v>
      </c>
      <c r="J164" s="258" t="s">
        <v>341</v>
      </c>
      <c r="K164" s="281" t="s">
        <v>341</v>
      </c>
      <c r="L164" s="273">
        <v>66849740.06586846</v>
      </c>
      <c r="M164" s="273">
        <v>562968.26674833894</v>
      </c>
      <c r="N164" s="274">
        <v>8.4929202534465807E-3</v>
      </c>
      <c r="O164" s="275">
        <v>298884315.56789172</v>
      </c>
      <c r="P164" s="275">
        <v>-848364.24128943682</v>
      </c>
      <c r="Q164" s="274">
        <v>-2.8304028837613936E-3</v>
      </c>
    </row>
    <row r="165" spans="1:24">
      <c r="A165" s="363"/>
      <c r="B165" s="223" t="s">
        <v>342</v>
      </c>
      <c r="C165" s="303">
        <v>75349887.322846085</v>
      </c>
      <c r="D165" s="303">
        <v>27323.50698710978</v>
      </c>
      <c r="E165" s="277">
        <v>3.6275327873739856E-4</v>
      </c>
      <c r="F165" s="278">
        <v>375962080.98586243</v>
      </c>
      <c r="G165" s="278">
        <v>16221000.739895701</v>
      </c>
      <c r="H165" s="277">
        <v>4.5090765638455509E-2</v>
      </c>
      <c r="J165" s="258" t="s">
        <v>342</v>
      </c>
      <c r="K165" s="280" t="s">
        <v>342</v>
      </c>
      <c r="L165" s="303">
        <v>75349887.322846085</v>
      </c>
      <c r="M165" s="303">
        <v>27323.50698710978</v>
      </c>
      <c r="N165" s="277">
        <v>3.6275327873739856E-4</v>
      </c>
      <c r="O165" s="278">
        <v>375962080.98586243</v>
      </c>
      <c r="P165" s="278">
        <v>16221000.739895701</v>
      </c>
      <c r="Q165" s="277">
        <v>4.5090765638455509E-2</v>
      </c>
    </row>
    <row r="166" spans="1:24">
      <c r="A166" s="363"/>
      <c r="B166" s="223" t="s">
        <v>343</v>
      </c>
      <c r="C166" s="273">
        <v>26464079.596861567</v>
      </c>
      <c r="D166" s="273">
        <v>-48838.316066242754</v>
      </c>
      <c r="E166" s="274">
        <v>-1.8420573784686666E-3</v>
      </c>
      <c r="F166" s="275">
        <v>113554200.94998647</v>
      </c>
      <c r="G166" s="275">
        <v>5134003.5437473059</v>
      </c>
      <c r="H166" s="274">
        <v>4.7352833388697224E-2</v>
      </c>
      <c r="J166" s="258" t="s">
        <v>343</v>
      </c>
      <c r="K166" s="281" t="s">
        <v>343</v>
      </c>
      <c r="L166" s="273">
        <v>26464079.596861567</v>
      </c>
      <c r="M166" s="273">
        <v>-48838.316066242754</v>
      </c>
      <c r="N166" s="274">
        <v>-1.8420573784686666E-3</v>
      </c>
      <c r="O166" s="275">
        <v>113554200.94998647</v>
      </c>
      <c r="P166" s="275">
        <v>5134003.5437473059</v>
      </c>
      <c r="Q166" s="274">
        <v>4.7352833388697224E-2</v>
      </c>
    </row>
    <row r="167" spans="1:24">
      <c r="A167" s="363"/>
      <c r="B167" s="223" t="s">
        <v>344</v>
      </c>
      <c r="C167" s="303">
        <v>11874963.030588508</v>
      </c>
      <c r="D167" s="303">
        <v>-115540.6299081184</v>
      </c>
      <c r="E167" s="277">
        <v>-9.6360113953155579E-3</v>
      </c>
      <c r="F167" s="278">
        <v>52984126.755901717</v>
      </c>
      <c r="G167" s="278">
        <v>854505.7606458813</v>
      </c>
      <c r="H167" s="277">
        <v>1.6391942706118032E-2</v>
      </c>
      <c r="J167" s="258" t="s">
        <v>344</v>
      </c>
      <c r="K167" s="280" t="s">
        <v>344</v>
      </c>
      <c r="L167" s="303">
        <v>11874963.030588508</v>
      </c>
      <c r="M167" s="303">
        <v>-115540.6299081184</v>
      </c>
      <c r="N167" s="277">
        <v>-9.6360113953155579E-3</v>
      </c>
      <c r="O167" s="278">
        <v>52984126.755901717</v>
      </c>
      <c r="P167" s="278">
        <v>854505.7606458813</v>
      </c>
      <c r="Q167" s="277">
        <v>1.6391942706118032E-2</v>
      </c>
    </row>
    <row r="168" spans="1:24">
      <c r="A168" s="363"/>
      <c r="B168" s="223" t="s">
        <v>345</v>
      </c>
      <c r="C168" s="273">
        <v>11488307.214526888</v>
      </c>
      <c r="D168" s="273">
        <v>-39747.114490905777</v>
      </c>
      <c r="E168" s="274">
        <v>-3.4478597477508839E-3</v>
      </c>
      <c r="F168" s="275">
        <v>55797459.555262506</v>
      </c>
      <c r="G168" s="275">
        <v>62840.704282909632</v>
      </c>
      <c r="H168" s="274">
        <v>1.1274985920497623E-3</v>
      </c>
      <c r="J168" s="258" t="s">
        <v>345</v>
      </c>
      <c r="K168" s="281" t="s">
        <v>345</v>
      </c>
      <c r="L168" s="273">
        <v>11488307.214526888</v>
      </c>
      <c r="M168" s="273">
        <v>-39747.114490905777</v>
      </c>
      <c r="N168" s="274">
        <v>-3.4478597477508839E-3</v>
      </c>
      <c r="O168" s="275">
        <v>55797459.555262506</v>
      </c>
      <c r="P168" s="275">
        <v>62840.704282909632</v>
      </c>
      <c r="Q168" s="274">
        <v>1.1274985920497623E-3</v>
      </c>
    </row>
    <row r="169" spans="1:24">
      <c r="A169" s="363"/>
      <c r="B169" s="223" t="s">
        <v>490</v>
      </c>
      <c r="C169" s="286">
        <v>9658184.9219436701</v>
      </c>
      <c r="D169" s="286">
        <v>-123504.32976494357</v>
      </c>
      <c r="E169" s="286">
        <v>-1.2626073737046032E-2</v>
      </c>
      <c r="F169" s="286">
        <v>47578507.837598167</v>
      </c>
      <c r="G169" s="286">
        <v>-424825.33562591672</v>
      </c>
      <c r="H169" s="286">
        <v>-8.8499132777488301E-3</v>
      </c>
      <c r="J169" s="258" t="s">
        <v>490</v>
      </c>
      <c r="K169" s="280" t="s">
        <v>547</v>
      </c>
      <c r="L169" s="286">
        <v>9658184.9219436701</v>
      </c>
      <c r="M169" s="286">
        <v>-123504.32976494357</v>
      </c>
      <c r="N169" s="286">
        <v>-1.2626073737046032E-2</v>
      </c>
      <c r="O169" s="286">
        <v>47578507.837598167</v>
      </c>
      <c r="P169" s="286">
        <v>-424825.33562591672</v>
      </c>
      <c r="Q169" s="286">
        <v>-8.8499132777488301E-3</v>
      </c>
    </row>
    <row r="170" spans="1:24">
      <c r="A170" s="363"/>
      <c r="B170" s="224" t="s">
        <v>346</v>
      </c>
      <c r="C170" s="273">
        <v>118070242.99597433</v>
      </c>
      <c r="D170" s="273">
        <v>1284960.7000009418</v>
      </c>
      <c r="E170" s="274">
        <v>1.1002762289381782E-2</v>
      </c>
      <c r="F170" s="275">
        <v>518631489.45627475</v>
      </c>
      <c r="G170" s="275">
        <v>26432738.701107562</v>
      </c>
      <c r="H170" s="274">
        <v>5.3703384375828923E-2</v>
      </c>
      <c r="J170" s="218" t="s">
        <v>346</v>
      </c>
      <c r="K170" s="281" t="s">
        <v>346</v>
      </c>
      <c r="L170" s="273">
        <v>118070242.99597433</v>
      </c>
      <c r="M170" s="273">
        <v>1284960.7000009418</v>
      </c>
      <c r="N170" s="274">
        <v>1.1002762289381782E-2</v>
      </c>
      <c r="O170" s="275">
        <v>518631489.45627475</v>
      </c>
      <c r="P170" s="275">
        <v>26432738.701107562</v>
      </c>
      <c r="Q170" s="274">
        <v>5.3703384375828923E-2</v>
      </c>
    </row>
    <row r="171" spans="1:24">
      <c r="A171" s="363"/>
      <c r="B171" s="224" t="s">
        <v>347</v>
      </c>
      <c r="C171" s="303">
        <v>31447075.037247255</v>
      </c>
      <c r="D171" s="303">
        <v>213250.22414007783</v>
      </c>
      <c r="E171" s="277">
        <v>6.8275411486136027E-3</v>
      </c>
      <c r="F171" s="278">
        <v>150168138.97005993</v>
      </c>
      <c r="G171" s="278">
        <v>7000334.7686794102</v>
      </c>
      <c r="H171" s="277">
        <v>4.8896012673580617E-2</v>
      </c>
      <c r="J171" s="218" t="s">
        <v>347</v>
      </c>
      <c r="K171" s="280" t="s">
        <v>347</v>
      </c>
      <c r="L171" s="303">
        <v>31447075.037247255</v>
      </c>
      <c r="M171" s="303">
        <v>213250.22414007783</v>
      </c>
      <c r="N171" s="277">
        <v>6.8275411486136027E-3</v>
      </c>
      <c r="O171" s="278">
        <v>150168138.97005993</v>
      </c>
      <c r="P171" s="278">
        <v>7000334.7686794102</v>
      </c>
      <c r="Q171" s="277">
        <v>4.8896012673580617E-2</v>
      </c>
      <c r="R171" s="259" t="s">
        <v>269</v>
      </c>
      <c r="S171" s="260">
        <f>(L159-(SUM(L160:L168)))</f>
        <v>9658184.9219388366</v>
      </c>
      <c r="T171" s="260">
        <f>(M159-(SUM(M160:M168)))</f>
        <v>-123504.32976544835</v>
      </c>
      <c r="U171" s="261">
        <f>(((S171+T171)-(S171))/S171)</f>
        <v>-1.2787530034230844E-2</v>
      </c>
      <c r="V171" s="260">
        <f>(O159-(SUM(O160:O168)))</f>
        <v>47578507.837597609</v>
      </c>
      <c r="W171" s="260">
        <f>(P159-(SUM(P160:P168)))</f>
        <v>-424825.33562679589</v>
      </c>
      <c r="X171" s="261">
        <f>(((V171+W171)-(V171))/V171)</f>
        <v>-8.9289335654845689E-3</v>
      </c>
    </row>
    <row r="172" spans="1:24">
      <c r="A172" s="363"/>
      <c r="B172" s="224" t="s">
        <v>348</v>
      </c>
      <c r="C172" s="273">
        <v>86623167.958727404</v>
      </c>
      <c r="D172" s="273">
        <v>1071710.4758608341</v>
      </c>
      <c r="E172" s="274">
        <v>1.2527086123289788E-2</v>
      </c>
      <c r="F172" s="275">
        <v>368463350.48621488</v>
      </c>
      <c r="G172" s="275">
        <v>19432403.932428122</v>
      </c>
      <c r="H172" s="274">
        <v>5.5675303649424475E-2</v>
      </c>
      <c r="J172" s="218" t="s">
        <v>348</v>
      </c>
      <c r="K172" s="281" t="s">
        <v>348</v>
      </c>
      <c r="L172" s="273">
        <v>86623167.958727404</v>
      </c>
      <c r="M172" s="273">
        <v>1071710.4758608341</v>
      </c>
      <c r="N172" s="274">
        <v>1.2527086123289788E-2</v>
      </c>
      <c r="O172" s="275">
        <v>368463350.48621488</v>
      </c>
      <c r="P172" s="275">
        <v>19432403.932428122</v>
      </c>
      <c r="Q172" s="274">
        <v>5.5675303649424475E-2</v>
      </c>
    </row>
    <row r="173" spans="1:24">
      <c r="A173" s="363"/>
      <c r="B173" s="224" t="s">
        <v>349</v>
      </c>
      <c r="C173" s="303">
        <v>134795869.01804382</v>
      </c>
      <c r="D173" s="303">
        <v>-344879.58971104026</v>
      </c>
      <c r="E173" s="277">
        <v>-2.5520029544312426E-3</v>
      </c>
      <c r="F173" s="278">
        <v>736896023.41382885</v>
      </c>
      <c r="G173" s="278">
        <v>13121586.19986403</v>
      </c>
      <c r="H173" s="277">
        <v>1.8129386070020844E-2</v>
      </c>
      <c r="J173" s="218" t="s">
        <v>349</v>
      </c>
      <c r="K173" s="280" t="s">
        <v>349</v>
      </c>
      <c r="L173" s="303">
        <v>134795869.01804382</v>
      </c>
      <c r="M173" s="303">
        <v>-344879.58971104026</v>
      </c>
      <c r="N173" s="277">
        <v>-2.5520029544312426E-3</v>
      </c>
      <c r="O173" s="278">
        <v>736896023.41382885</v>
      </c>
      <c r="P173" s="278">
        <v>13121586.19986403</v>
      </c>
      <c r="Q173" s="277">
        <v>1.8129386070020844E-2</v>
      </c>
    </row>
    <row r="174" spans="1:24">
      <c r="A174" s="363"/>
      <c r="B174" s="224" t="s">
        <v>350</v>
      </c>
      <c r="C174" s="273">
        <v>34112651.022023953</v>
      </c>
      <c r="D174" s="273">
        <v>-74335.789679199457</v>
      </c>
      <c r="E174" s="274">
        <v>-2.174388462154619E-3</v>
      </c>
      <c r="F174" s="275">
        <v>196305523.94975346</v>
      </c>
      <c r="G174" s="275">
        <v>2419085.4714891911</v>
      </c>
      <c r="H174" s="274">
        <v>1.2476816276969178E-2</v>
      </c>
      <c r="J174" s="218" t="s">
        <v>350</v>
      </c>
      <c r="K174" s="281" t="s">
        <v>350</v>
      </c>
      <c r="L174" s="273">
        <v>34112651.022023953</v>
      </c>
      <c r="M174" s="273">
        <v>-74335.789679199457</v>
      </c>
      <c r="N174" s="274">
        <v>-2.174388462154619E-3</v>
      </c>
      <c r="O174" s="275">
        <v>196305523.94975346</v>
      </c>
      <c r="P174" s="275">
        <v>2419085.4714891911</v>
      </c>
      <c r="Q174" s="274">
        <v>1.2476816276969178E-2</v>
      </c>
    </row>
    <row r="175" spans="1:24">
      <c r="A175" s="363"/>
      <c r="B175" s="224" t="s">
        <v>351</v>
      </c>
      <c r="C175" s="303">
        <v>67386296.613966316</v>
      </c>
      <c r="D175" s="303">
        <v>-273943.23051281273</v>
      </c>
      <c r="E175" s="277">
        <v>-4.0488066720201802E-3</v>
      </c>
      <c r="F175" s="278">
        <v>369578676.97328132</v>
      </c>
      <c r="G175" s="278">
        <v>6449367.7721404433</v>
      </c>
      <c r="H175" s="277">
        <v>1.7760526646358021E-2</v>
      </c>
      <c r="J175" s="218" t="s">
        <v>351</v>
      </c>
      <c r="K175" s="280" t="s">
        <v>351</v>
      </c>
      <c r="L175" s="303">
        <v>67386296.613966316</v>
      </c>
      <c r="M175" s="303">
        <v>-273943.23051281273</v>
      </c>
      <c r="N175" s="277">
        <v>-4.0488066720201802E-3</v>
      </c>
      <c r="O175" s="278">
        <v>369578676.97328132</v>
      </c>
      <c r="P175" s="278">
        <v>6449367.7721404433</v>
      </c>
      <c r="Q175" s="277">
        <v>1.7760526646358021E-2</v>
      </c>
    </row>
    <row r="176" spans="1:24">
      <c r="A176" s="363"/>
      <c r="B176" s="224" t="s">
        <v>352</v>
      </c>
      <c r="C176" s="273">
        <v>19435096.512317233</v>
      </c>
      <c r="D176" s="273">
        <v>-60983.306690875441</v>
      </c>
      <c r="E176" s="274">
        <v>-3.1279778938645142E-3</v>
      </c>
      <c r="F176" s="275">
        <v>92493963.043748647</v>
      </c>
      <c r="G176" s="275">
        <v>2415709.1979611069</v>
      </c>
      <c r="H176" s="274">
        <v>2.6817895494474844E-2</v>
      </c>
      <c r="J176" s="218" t="s">
        <v>352</v>
      </c>
      <c r="K176" s="281" t="s">
        <v>352</v>
      </c>
      <c r="L176" s="273">
        <v>19435096.512317233</v>
      </c>
      <c r="M176" s="273">
        <v>-60983.306690875441</v>
      </c>
      <c r="N176" s="274">
        <v>-3.1279778938645142E-3</v>
      </c>
      <c r="O176" s="275">
        <v>92493963.043748647</v>
      </c>
      <c r="P176" s="275">
        <v>2415709.1979611069</v>
      </c>
      <c r="Q176" s="274">
        <v>2.6817895494474844E-2</v>
      </c>
    </row>
    <row r="177" spans="1:17">
      <c r="A177" s="363"/>
      <c r="B177" s="224" t="s">
        <v>353</v>
      </c>
      <c r="C177" s="303">
        <v>8457982.2162139881</v>
      </c>
      <c r="D177" s="303">
        <v>75083.989792881534</v>
      </c>
      <c r="E177" s="277">
        <v>8.956805601699043E-3</v>
      </c>
      <c r="F177" s="278">
        <v>47197483.019926272</v>
      </c>
      <c r="G177" s="278">
        <v>1659174.0016909316</v>
      </c>
      <c r="H177" s="277">
        <v>3.6434686255621233E-2</v>
      </c>
      <c r="J177" s="218" t="s">
        <v>353</v>
      </c>
      <c r="K177" s="280" t="s">
        <v>353</v>
      </c>
      <c r="L177" s="303">
        <v>8457982.2162139881</v>
      </c>
      <c r="M177" s="303">
        <v>75083.989792881534</v>
      </c>
      <c r="N177" s="277">
        <v>8.956805601699043E-3</v>
      </c>
      <c r="O177" s="278">
        <v>47197483.019926272</v>
      </c>
      <c r="P177" s="278">
        <v>1659174.0016909316</v>
      </c>
      <c r="Q177" s="277">
        <v>3.6434686255621233E-2</v>
      </c>
    </row>
    <row r="178" spans="1:17">
      <c r="A178" s="363"/>
      <c r="B178" s="224" t="s">
        <v>354</v>
      </c>
      <c r="C178" s="273">
        <v>5403842.6535234582</v>
      </c>
      <c r="D178" s="273">
        <v>-10701.252620813437</v>
      </c>
      <c r="E178" s="274">
        <v>-1.9763904044937113E-3</v>
      </c>
      <c r="F178" s="275">
        <v>31320376.427119087</v>
      </c>
      <c r="G178" s="275">
        <v>178249.75658231229</v>
      </c>
      <c r="H178" s="274">
        <v>5.7237502906618267E-3</v>
      </c>
      <c r="J178" s="218" t="s">
        <v>354</v>
      </c>
      <c r="K178" s="281" t="s">
        <v>354</v>
      </c>
      <c r="L178" s="273">
        <v>5403842.6535234582</v>
      </c>
      <c r="M178" s="273">
        <v>-10701.252620813437</v>
      </c>
      <c r="N178" s="274">
        <v>-1.9763904044937113E-3</v>
      </c>
      <c r="O178" s="275">
        <v>31320376.427119087</v>
      </c>
      <c r="P178" s="275">
        <v>178249.75658231229</v>
      </c>
      <c r="Q178" s="274">
        <v>5.7237502906618267E-3</v>
      </c>
    </row>
    <row r="179" spans="1:17">
      <c r="A179" s="363"/>
      <c r="B179" s="224" t="s">
        <v>355</v>
      </c>
      <c r="C179" s="303">
        <v>337778126.73349309</v>
      </c>
      <c r="D179" s="303">
        <v>2222886.9389839172</v>
      </c>
      <c r="E179" s="277">
        <v>6.6245037340057393E-3</v>
      </c>
      <c r="F179" s="278">
        <v>1988824551.3720455</v>
      </c>
      <c r="G179" s="278">
        <v>81012003.837257624</v>
      </c>
      <c r="H179" s="277">
        <v>4.246329333662191E-2</v>
      </c>
      <c r="J179" s="218" t="s">
        <v>355</v>
      </c>
      <c r="K179" s="280" t="s">
        <v>355</v>
      </c>
      <c r="L179" s="303">
        <v>337778126.73349309</v>
      </c>
      <c r="M179" s="303">
        <v>2222886.9389839172</v>
      </c>
      <c r="N179" s="277">
        <v>6.6245037340057393E-3</v>
      </c>
      <c r="O179" s="278">
        <v>1988824551.3720455</v>
      </c>
      <c r="P179" s="278">
        <v>81012003.837257624</v>
      </c>
      <c r="Q179" s="277">
        <v>4.246329333662191E-2</v>
      </c>
    </row>
    <row r="180" spans="1:17">
      <c r="A180" s="363"/>
      <c r="B180" s="224" t="s">
        <v>356</v>
      </c>
      <c r="C180" s="273">
        <v>337778126.73349297</v>
      </c>
      <c r="D180" s="273">
        <v>2222886.9389838576</v>
      </c>
      <c r="E180" s="274">
        <v>6.6245037340055624E-3</v>
      </c>
      <c r="F180" s="275">
        <v>1988824551.372046</v>
      </c>
      <c r="G180" s="275">
        <v>81012003.837258339</v>
      </c>
      <c r="H180" s="274">
        <v>4.2463293336622285E-2</v>
      </c>
      <c r="J180" s="218" t="s">
        <v>356</v>
      </c>
      <c r="K180" s="281" t="s">
        <v>356</v>
      </c>
      <c r="L180" s="273">
        <v>337778126.73349297</v>
      </c>
      <c r="M180" s="273">
        <v>2222886.9389838576</v>
      </c>
      <c r="N180" s="274">
        <v>6.6245037340055624E-3</v>
      </c>
      <c r="O180" s="275">
        <v>1988824551.372046</v>
      </c>
      <c r="P180" s="275">
        <v>81012003.837258339</v>
      </c>
      <c r="Q180" s="274">
        <v>4.2463293336622285E-2</v>
      </c>
    </row>
    <row r="181" spans="1:17">
      <c r="A181" s="363"/>
      <c r="B181" s="223" t="s">
        <v>357</v>
      </c>
      <c r="C181" s="303">
        <v>163195998.44249266</v>
      </c>
      <c r="D181" s="303">
        <v>1847131.5444068015</v>
      </c>
      <c r="E181" s="277">
        <v>1.1448060218318859E-2</v>
      </c>
      <c r="F181" s="278">
        <v>907272373.515926</v>
      </c>
      <c r="G181" s="278">
        <v>10276266.241837502</v>
      </c>
      <c r="H181" s="277">
        <v>1.1456310856316189E-2</v>
      </c>
      <c r="J181" s="258" t="s">
        <v>357</v>
      </c>
      <c r="K181" s="280" t="s">
        <v>357</v>
      </c>
      <c r="L181" s="303">
        <v>163195998.44249266</v>
      </c>
      <c r="M181" s="303">
        <v>1847131.5444068015</v>
      </c>
      <c r="N181" s="277">
        <v>1.1448060218318859E-2</v>
      </c>
      <c r="O181" s="278">
        <v>907272373.515926</v>
      </c>
      <c r="P181" s="278">
        <v>10276266.241837502</v>
      </c>
      <c r="Q181" s="277">
        <v>1.1456310856316189E-2</v>
      </c>
    </row>
    <row r="182" spans="1:17">
      <c r="A182" s="363"/>
      <c r="B182" s="223" t="s">
        <v>358</v>
      </c>
      <c r="C182" s="273">
        <v>19957533.933763061</v>
      </c>
      <c r="D182" s="273">
        <v>467202.87265488133</v>
      </c>
      <c r="E182" s="274">
        <v>2.397100753137834E-2</v>
      </c>
      <c r="F182" s="275">
        <v>105683609.05478786</v>
      </c>
      <c r="G182" s="275">
        <v>2611794.2040615976</v>
      </c>
      <c r="H182" s="274">
        <v>2.5339557742765355E-2</v>
      </c>
      <c r="J182" s="258" t="s">
        <v>358</v>
      </c>
      <c r="K182" s="281" t="s">
        <v>358</v>
      </c>
      <c r="L182" s="273">
        <v>19957533.933763061</v>
      </c>
      <c r="M182" s="273">
        <v>467202.87265488133</v>
      </c>
      <c r="N182" s="274">
        <v>2.397100753137834E-2</v>
      </c>
      <c r="O182" s="275">
        <v>105683609.05478786</v>
      </c>
      <c r="P182" s="275">
        <v>2611794.2040615976</v>
      </c>
      <c r="Q182" s="274">
        <v>2.5339557742765355E-2</v>
      </c>
    </row>
    <row r="183" spans="1:17">
      <c r="A183" s="363"/>
      <c r="B183" s="223" t="s">
        <v>359</v>
      </c>
      <c r="C183" s="303">
        <v>55518439.040349424</v>
      </c>
      <c r="D183" s="303">
        <v>563556.76114072651</v>
      </c>
      <c r="E183" s="277">
        <v>1.0254898887372181E-2</v>
      </c>
      <c r="F183" s="278">
        <v>337817728.88239956</v>
      </c>
      <c r="G183" s="278">
        <v>2424041.7377772331</v>
      </c>
      <c r="H183" s="277">
        <v>7.2274518891942714E-3</v>
      </c>
      <c r="J183" s="258" t="s">
        <v>359</v>
      </c>
      <c r="K183" s="280" t="s">
        <v>359</v>
      </c>
      <c r="L183" s="303">
        <v>55518439.040349424</v>
      </c>
      <c r="M183" s="303">
        <v>563556.76114072651</v>
      </c>
      <c r="N183" s="277">
        <v>1.0254898887372181E-2</v>
      </c>
      <c r="O183" s="278">
        <v>337817728.88239956</v>
      </c>
      <c r="P183" s="278">
        <v>2424041.7377772331</v>
      </c>
      <c r="Q183" s="277">
        <v>7.2274518891942714E-3</v>
      </c>
    </row>
    <row r="184" spans="1:17">
      <c r="A184" s="363"/>
      <c r="B184" s="223" t="s">
        <v>360</v>
      </c>
      <c r="C184" s="273">
        <v>44004123.298400775</v>
      </c>
      <c r="D184" s="273">
        <v>543624.59547160566</v>
      </c>
      <c r="E184" s="274">
        <v>1.2508475781364336E-2</v>
      </c>
      <c r="F184" s="275">
        <v>230703528.53720775</v>
      </c>
      <c r="G184" s="275">
        <v>5519460.6118950546</v>
      </c>
      <c r="H184" s="274">
        <v>2.4510884196859373E-2</v>
      </c>
      <c r="J184" s="258" t="s">
        <v>360</v>
      </c>
      <c r="K184" s="281" t="s">
        <v>360</v>
      </c>
      <c r="L184" s="273">
        <v>44004123.298400775</v>
      </c>
      <c r="M184" s="273">
        <v>543624.59547160566</v>
      </c>
      <c r="N184" s="274">
        <v>1.2508475781364336E-2</v>
      </c>
      <c r="O184" s="275">
        <v>230703528.53720775</v>
      </c>
      <c r="P184" s="275">
        <v>5519460.6118950546</v>
      </c>
      <c r="Q184" s="274">
        <v>2.4510884196859373E-2</v>
      </c>
    </row>
    <row r="185" spans="1:17">
      <c r="A185" s="363"/>
      <c r="B185" s="223" t="s">
        <v>361</v>
      </c>
      <c r="C185" s="303">
        <v>43715902.169981584</v>
      </c>
      <c r="D185" s="303">
        <v>272747.31513987482</v>
      </c>
      <c r="E185" s="277">
        <v>6.2782575540661339E-3</v>
      </c>
      <c r="F185" s="278">
        <v>233067507.04153112</v>
      </c>
      <c r="G185" s="278">
        <v>-279030.31189617515</v>
      </c>
      <c r="H185" s="277">
        <v>-1.1957765264523942E-3</v>
      </c>
      <c r="J185" s="258" t="s">
        <v>361</v>
      </c>
      <c r="K185" s="280" t="s">
        <v>361</v>
      </c>
      <c r="L185" s="303">
        <v>43715902.169981584</v>
      </c>
      <c r="M185" s="303">
        <v>272747.31513987482</v>
      </c>
      <c r="N185" s="277">
        <v>6.2782575540661339E-3</v>
      </c>
      <c r="O185" s="278">
        <v>233067507.04153112</v>
      </c>
      <c r="P185" s="278">
        <v>-279030.31189617515</v>
      </c>
      <c r="Q185" s="277">
        <v>-1.1957765264523942E-3</v>
      </c>
    </row>
    <row r="186" spans="1:17">
      <c r="A186" s="363"/>
      <c r="B186" s="224" t="s">
        <v>362</v>
      </c>
      <c r="C186" s="273">
        <v>14949650.617013318</v>
      </c>
      <c r="D186" s="273">
        <v>152235.53663622402</v>
      </c>
      <c r="E186" s="274">
        <v>1.0287981773120909E-2</v>
      </c>
      <c r="F186" s="275">
        <v>83173764.705911666</v>
      </c>
      <c r="G186" s="275">
        <v>1147653.1768660098</v>
      </c>
      <c r="H186" s="274">
        <v>1.3991315149196399E-2</v>
      </c>
      <c r="J186" s="218" t="s">
        <v>362</v>
      </c>
      <c r="K186" s="281" t="s">
        <v>362</v>
      </c>
      <c r="L186" s="273">
        <v>14949650.617013318</v>
      </c>
      <c r="M186" s="273">
        <v>152235.53663622402</v>
      </c>
      <c r="N186" s="274">
        <v>1.0287981773120909E-2</v>
      </c>
      <c r="O186" s="275">
        <v>83173764.705911666</v>
      </c>
      <c r="P186" s="275">
        <v>1147653.1768660098</v>
      </c>
      <c r="Q186" s="274">
        <v>1.3991315149196399E-2</v>
      </c>
    </row>
    <row r="187" spans="1:17">
      <c r="A187" s="363"/>
      <c r="B187" s="224" t="s">
        <v>363</v>
      </c>
      <c r="C187" s="303">
        <v>14949650.61701332</v>
      </c>
      <c r="D187" s="303">
        <v>152235.53663622029</v>
      </c>
      <c r="E187" s="277">
        <v>1.0287981773120652E-2</v>
      </c>
      <c r="F187" s="278">
        <v>83173764.705911621</v>
      </c>
      <c r="G187" s="278">
        <v>1147653.1768659204</v>
      </c>
      <c r="H187" s="277">
        <v>1.3991315149195301E-2</v>
      </c>
      <c r="J187" s="218" t="s">
        <v>363</v>
      </c>
      <c r="K187" s="280" t="s">
        <v>363</v>
      </c>
      <c r="L187" s="303">
        <v>14949650.61701332</v>
      </c>
      <c r="M187" s="303">
        <v>152235.53663622029</v>
      </c>
      <c r="N187" s="277">
        <v>1.0287981773120652E-2</v>
      </c>
      <c r="O187" s="278">
        <v>83173764.705911621</v>
      </c>
      <c r="P187" s="278">
        <v>1147653.1768659204</v>
      </c>
      <c r="Q187" s="277">
        <v>1.3991315149195301E-2</v>
      </c>
    </row>
    <row r="188" spans="1:17">
      <c r="A188" s="363"/>
      <c r="B188" s="224" t="s">
        <v>364</v>
      </c>
      <c r="C188" s="273">
        <v>93197629.805979326</v>
      </c>
      <c r="D188" s="273">
        <v>188795.87881590426</v>
      </c>
      <c r="E188" s="274">
        <v>2.0298703988026888E-3</v>
      </c>
      <c r="F188" s="275">
        <v>349515248.7350347</v>
      </c>
      <c r="G188" s="275">
        <v>8732751.801304698</v>
      </c>
      <c r="H188" s="274">
        <v>2.5625587815922675E-2</v>
      </c>
      <c r="J188" s="218" t="s">
        <v>364</v>
      </c>
      <c r="K188" s="281" t="s">
        <v>364</v>
      </c>
      <c r="L188" s="273">
        <v>93197629.805979326</v>
      </c>
      <c r="M188" s="273">
        <v>188795.87881590426</v>
      </c>
      <c r="N188" s="274">
        <v>2.0298703988026888E-3</v>
      </c>
      <c r="O188" s="275">
        <v>349515248.7350347</v>
      </c>
      <c r="P188" s="275">
        <v>8732751.801304698</v>
      </c>
      <c r="Q188" s="274">
        <v>2.5625587815922675E-2</v>
      </c>
    </row>
    <row r="189" spans="1:17">
      <c r="A189" s="363"/>
      <c r="B189" s="224" t="s">
        <v>365</v>
      </c>
      <c r="C189" s="303">
        <v>93197629.805979326</v>
      </c>
      <c r="D189" s="303">
        <v>188795.87881585956</v>
      </c>
      <c r="E189" s="277">
        <v>2.029870398802207E-3</v>
      </c>
      <c r="F189" s="278">
        <v>349515248.73503476</v>
      </c>
      <c r="G189" s="278">
        <v>8732751.8013048768</v>
      </c>
      <c r="H189" s="277">
        <v>2.5625587815923209E-2</v>
      </c>
      <c r="J189" s="218" t="s">
        <v>365</v>
      </c>
      <c r="K189" s="280" t="s">
        <v>365</v>
      </c>
      <c r="L189" s="303">
        <v>93197629.805979326</v>
      </c>
      <c r="M189" s="303">
        <v>188795.87881585956</v>
      </c>
      <c r="N189" s="277">
        <v>2.029870398802207E-3</v>
      </c>
      <c r="O189" s="278">
        <v>349515248.73503476</v>
      </c>
      <c r="P189" s="278">
        <v>8732751.8013048768</v>
      </c>
      <c r="Q189" s="277">
        <v>2.5625587815923209E-2</v>
      </c>
    </row>
    <row r="190" spans="1:17">
      <c r="A190" s="363"/>
      <c r="B190" s="224" t="s">
        <v>366</v>
      </c>
      <c r="C190" s="273">
        <v>44201299.977760799</v>
      </c>
      <c r="D190" s="273">
        <v>-22733.867077834904</v>
      </c>
      <c r="E190" s="274">
        <v>-5.1406136214523915E-4</v>
      </c>
      <c r="F190" s="275">
        <v>230478950.40149635</v>
      </c>
      <c r="G190" s="275">
        <v>11416605.811537623</v>
      </c>
      <c r="H190" s="274">
        <v>5.2115783901186881E-2</v>
      </c>
      <c r="J190" s="218" t="s">
        <v>366</v>
      </c>
      <c r="K190" s="281" t="s">
        <v>366</v>
      </c>
      <c r="L190" s="273">
        <v>44201299.977760799</v>
      </c>
      <c r="M190" s="273">
        <v>-22733.867077834904</v>
      </c>
      <c r="N190" s="274">
        <v>-5.1406136214523915E-4</v>
      </c>
      <c r="O190" s="275">
        <v>230478950.40149635</v>
      </c>
      <c r="P190" s="275">
        <v>11416605.811537623</v>
      </c>
      <c r="Q190" s="274">
        <v>5.2115783901186881E-2</v>
      </c>
    </row>
    <row r="191" spans="1:17">
      <c r="A191" s="363"/>
      <c r="B191" s="224" t="s">
        <v>367</v>
      </c>
      <c r="C191" s="303">
        <v>44201299.977760807</v>
      </c>
      <c r="D191" s="303">
        <v>-22733.867077805102</v>
      </c>
      <c r="E191" s="277">
        <v>-5.1406136214456543E-4</v>
      </c>
      <c r="F191" s="278">
        <v>230478950.40149629</v>
      </c>
      <c r="G191" s="278">
        <v>11416605.811537534</v>
      </c>
      <c r="H191" s="277">
        <v>5.2115783901186465E-2</v>
      </c>
      <c r="J191" s="218" t="s">
        <v>367</v>
      </c>
      <c r="K191" s="280" t="s">
        <v>367</v>
      </c>
      <c r="L191" s="303">
        <v>44201299.977760807</v>
      </c>
      <c r="M191" s="303">
        <v>-22733.867077805102</v>
      </c>
      <c r="N191" s="277">
        <v>-5.1406136214456543E-4</v>
      </c>
      <c r="O191" s="278">
        <v>230478950.40149629</v>
      </c>
      <c r="P191" s="278">
        <v>11416605.811537534</v>
      </c>
      <c r="Q191" s="277">
        <v>5.2115783901186465E-2</v>
      </c>
    </row>
    <row r="192" spans="1:17">
      <c r="A192" s="363"/>
      <c r="B192" s="224" t="s">
        <v>368</v>
      </c>
      <c r="C192" s="273">
        <v>116537948.20547539</v>
      </c>
      <c r="D192" s="273">
        <v>-592780.63990314305</v>
      </c>
      <c r="E192" s="274">
        <v>-5.0608465066896199E-3</v>
      </c>
      <c r="F192" s="275">
        <v>482328232.26936066</v>
      </c>
      <c r="G192" s="275">
        <v>6163694.9592894316</v>
      </c>
      <c r="H192" s="274">
        <v>1.2944464520833742E-2</v>
      </c>
      <c r="J192" s="218" t="s">
        <v>368</v>
      </c>
      <c r="K192" s="281" t="s">
        <v>368</v>
      </c>
      <c r="L192" s="273">
        <v>116537948.20547539</v>
      </c>
      <c r="M192" s="273">
        <v>-592780.63990314305</v>
      </c>
      <c r="N192" s="274">
        <v>-5.0608465066896199E-3</v>
      </c>
      <c r="O192" s="275">
        <v>482328232.26936066</v>
      </c>
      <c r="P192" s="275">
        <v>6163694.9592894316</v>
      </c>
      <c r="Q192" s="274">
        <v>1.2944464520833742E-2</v>
      </c>
    </row>
    <row r="193" spans="1:17">
      <c r="A193" s="363"/>
      <c r="B193" s="224" t="s">
        <v>369</v>
      </c>
      <c r="C193" s="303">
        <v>116537948.20547538</v>
      </c>
      <c r="D193" s="303">
        <v>-592780.63990315795</v>
      </c>
      <c r="E193" s="277">
        <v>-5.0608465066897474E-3</v>
      </c>
      <c r="F193" s="278">
        <v>482328232.26936048</v>
      </c>
      <c r="G193" s="278">
        <v>6163694.9592892528</v>
      </c>
      <c r="H193" s="277">
        <v>1.2944464520833367E-2</v>
      </c>
      <c r="J193" s="218" t="s">
        <v>369</v>
      </c>
      <c r="K193" s="280" t="s">
        <v>369</v>
      </c>
      <c r="L193" s="303">
        <v>116537948.20547538</v>
      </c>
      <c r="M193" s="303">
        <v>-592780.63990315795</v>
      </c>
      <c r="N193" s="277">
        <v>-5.0608465066897474E-3</v>
      </c>
      <c r="O193" s="278">
        <v>482328232.26936048</v>
      </c>
      <c r="P193" s="278">
        <v>6163694.9592892528</v>
      </c>
      <c r="Q193" s="277">
        <v>1.2944464520833367E-2</v>
      </c>
    </row>
    <row r="194" spans="1:17">
      <c r="A194" s="363"/>
      <c r="B194" s="224" t="s">
        <v>370</v>
      </c>
      <c r="C194" s="273">
        <v>79060707.64072147</v>
      </c>
      <c r="D194" s="273">
        <v>192199.31722414494</v>
      </c>
      <c r="E194" s="274">
        <v>2.4369589498991818E-3</v>
      </c>
      <c r="F194" s="275">
        <v>420870546.22991633</v>
      </c>
      <c r="G194" s="275">
        <v>18548468.412519991</v>
      </c>
      <c r="H194" s="274">
        <v>4.610353106432967E-2</v>
      </c>
      <c r="J194" s="218" t="s">
        <v>370</v>
      </c>
      <c r="K194" s="281" t="s">
        <v>370</v>
      </c>
      <c r="L194" s="273">
        <v>79060707.64072147</v>
      </c>
      <c r="M194" s="273">
        <v>192199.31722414494</v>
      </c>
      <c r="N194" s="274">
        <v>2.4369589498991818E-3</v>
      </c>
      <c r="O194" s="275">
        <v>420870546.22991633</v>
      </c>
      <c r="P194" s="275">
        <v>18548468.412519991</v>
      </c>
      <c r="Q194" s="274">
        <v>4.610353106432967E-2</v>
      </c>
    </row>
    <row r="195" spans="1:17">
      <c r="A195" s="363"/>
      <c r="B195" s="224" t="s">
        <v>371</v>
      </c>
      <c r="C195" s="303">
        <v>79060707.640721485</v>
      </c>
      <c r="D195" s="303">
        <v>192199.31722418964</v>
      </c>
      <c r="E195" s="277">
        <v>2.4369589498997499E-3</v>
      </c>
      <c r="F195" s="278">
        <v>420870546.22991598</v>
      </c>
      <c r="G195" s="278">
        <v>18548468.412519872</v>
      </c>
      <c r="H195" s="277">
        <v>4.6103531064329399E-2</v>
      </c>
      <c r="J195" s="218" t="s">
        <v>371</v>
      </c>
      <c r="K195" s="280" t="s">
        <v>371</v>
      </c>
      <c r="L195" s="303">
        <v>79060707.640721485</v>
      </c>
      <c r="M195" s="303">
        <v>192199.31722418964</v>
      </c>
      <c r="N195" s="277">
        <v>2.4369589498997499E-3</v>
      </c>
      <c r="O195" s="278">
        <v>420870546.22991598</v>
      </c>
      <c r="P195" s="278">
        <v>18548468.412519872</v>
      </c>
      <c r="Q195" s="277">
        <v>4.6103531064329399E-2</v>
      </c>
    </row>
    <row r="196" spans="1:17">
      <c r="A196" s="363"/>
      <c r="B196" s="224" t="s">
        <v>372</v>
      </c>
      <c r="C196" s="273">
        <v>60079947.362578966</v>
      </c>
      <c r="D196" s="273">
        <v>307393.84536491334</v>
      </c>
      <c r="E196" s="274">
        <v>5.142725670510064E-3</v>
      </c>
      <c r="F196" s="275">
        <v>251936710.07323867</v>
      </c>
      <c r="G196" s="275">
        <v>6416348.9267418981</v>
      </c>
      <c r="H196" s="274">
        <v>2.6133673381628007E-2</v>
      </c>
      <c r="J196" s="218" t="s">
        <v>372</v>
      </c>
      <c r="K196" s="281" t="s">
        <v>372</v>
      </c>
      <c r="L196" s="273">
        <v>60079947.362578966</v>
      </c>
      <c r="M196" s="273">
        <v>307393.84536491334</v>
      </c>
      <c r="N196" s="274">
        <v>5.142725670510064E-3</v>
      </c>
      <c r="O196" s="275">
        <v>251936710.07323867</v>
      </c>
      <c r="P196" s="275">
        <v>6416348.9267418981</v>
      </c>
      <c r="Q196" s="274">
        <v>2.6133673381628007E-2</v>
      </c>
    </row>
    <row r="197" spans="1:17">
      <c r="A197" s="363"/>
      <c r="B197" s="224" t="s">
        <v>373</v>
      </c>
      <c r="C197" s="303">
        <v>60079947.36257901</v>
      </c>
      <c r="D197" s="303">
        <v>307393.8453649953</v>
      </c>
      <c r="E197" s="277">
        <v>5.1427256705114388E-3</v>
      </c>
      <c r="F197" s="278">
        <v>251936710.07323855</v>
      </c>
      <c r="G197" s="278">
        <v>6416348.9267419577</v>
      </c>
      <c r="H197" s="277">
        <v>2.613367338162827E-2</v>
      </c>
      <c r="J197" s="218" t="s">
        <v>373</v>
      </c>
      <c r="K197" s="280" t="s">
        <v>373</v>
      </c>
      <c r="L197" s="303">
        <v>60079947.36257901</v>
      </c>
      <c r="M197" s="303">
        <v>307393.8453649953</v>
      </c>
      <c r="N197" s="277">
        <v>5.1427256705114388E-3</v>
      </c>
      <c r="O197" s="278">
        <v>251936710.07323855</v>
      </c>
      <c r="P197" s="278">
        <v>6416348.9267419577</v>
      </c>
      <c r="Q197" s="277">
        <v>2.613367338162827E-2</v>
      </c>
    </row>
    <row r="198" spans="1:17">
      <c r="A198" s="363"/>
      <c r="B198" s="224" t="s">
        <v>374</v>
      </c>
      <c r="C198" s="273">
        <v>65596751.190262549</v>
      </c>
      <c r="D198" s="273">
        <v>741097.78751213104</v>
      </c>
      <c r="E198" s="274">
        <v>1.1426880289216273E-2</v>
      </c>
      <c r="F198" s="275">
        <v>277603058.51612747</v>
      </c>
      <c r="G198" s="275">
        <v>19082732.772554278</v>
      </c>
      <c r="H198" s="274">
        <v>7.381521246991804E-2</v>
      </c>
      <c r="J198" s="218" t="s">
        <v>374</v>
      </c>
      <c r="K198" s="281" t="s">
        <v>374</v>
      </c>
      <c r="L198" s="273">
        <v>65596751.190262549</v>
      </c>
      <c r="M198" s="273">
        <v>741097.78751213104</v>
      </c>
      <c r="N198" s="274">
        <v>1.1426880289216273E-2</v>
      </c>
      <c r="O198" s="275">
        <v>277603058.51612747</v>
      </c>
      <c r="P198" s="275">
        <v>19082732.772554278</v>
      </c>
      <c r="Q198" s="274">
        <v>7.381521246991804E-2</v>
      </c>
    </row>
    <row r="199" spans="1:17">
      <c r="A199" s="363"/>
      <c r="B199" s="224" t="s">
        <v>375</v>
      </c>
      <c r="C199" s="303">
        <v>20978863.073253449</v>
      </c>
      <c r="D199" s="303">
        <v>412676.82635136694</v>
      </c>
      <c r="E199" s="277">
        <v>2.0065792529401463E-2</v>
      </c>
      <c r="F199" s="278">
        <v>96738043.997295231</v>
      </c>
      <c r="G199" s="278">
        <v>7093393.7997750342</v>
      </c>
      <c r="H199" s="277">
        <v>7.9127909854583331E-2</v>
      </c>
      <c r="J199" s="218" t="s">
        <v>375</v>
      </c>
      <c r="K199" s="280" t="s">
        <v>375</v>
      </c>
      <c r="L199" s="303">
        <v>20978863.073253449</v>
      </c>
      <c r="M199" s="303">
        <v>412676.82635136694</v>
      </c>
      <c r="N199" s="277">
        <v>2.0065792529401463E-2</v>
      </c>
      <c r="O199" s="278">
        <v>96738043.997295231</v>
      </c>
      <c r="P199" s="278">
        <v>7093393.7997750342</v>
      </c>
      <c r="Q199" s="277">
        <v>7.9127909854583331E-2</v>
      </c>
    </row>
    <row r="200" spans="1:17">
      <c r="A200" s="363"/>
      <c r="B200" s="224" t="s">
        <v>376</v>
      </c>
      <c r="C200" s="273">
        <v>44617888.11700917</v>
      </c>
      <c r="D200" s="273">
        <v>328420.9611607492</v>
      </c>
      <c r="E200" s="274">
        <v>7.4153287960110675E-3</v>
      </c>
      <c r="F200" s="275">
        <v>180865014.51883233</v>
      </c>
      <c r="G200" s="275">
        <v>11989338.972779304</v>
      </c>
      <c r="H200" s="274">
        <v>7.0995061509079013E-2</v>
      </c>
      <c r="J200" s="218" t="s">
        <v>376</v>
      </c>
      <c r="K200" s="281" t="s">
        <v>376</v>
      </c>
      <c r="L200" s="273">
        <v>44617888.11700917</v>
      </c>
      <c r="M200" s="273">
        <v>328420.9611607492</v>
      </c>
      <c r="N200" s="274">
        <v>7.4153287960110675E-3</v>
      </c>
      <c r="O200" s="275">
        <v>180865014.51883233</v>
      </c>
      <c r="P200" s="275">
        <v>11989338.972779304</v>
      </c>
      <c r="Q200" s="274">
        <v>7.0995061509079013E-2</v>
      </c>
    </row>
    <row r="201" spans="1:17">
      <c r="A201" s="363"/>
      <c r="B201" s="224" t="s">
        <v>377</v>
      </c>
      <c r="C201" s="303">
        <v>440634780.96614182</v>
      </c>
      <c r="D201" s="303">
        <v>362298.05872631073</v>
      </c>
      <c r="E201" s="277">
        <v>8.2289507700734064E-4</v>
      </c>
      <c r="F201" s="278">
        <v>2493517441.8937225</v>
      </c>
      <c r="G201" s="278">
        <v>48273949.108118057</v>
      </c>
      <c r="H201" s="277">
        <v>1.9741980400129686E-2</v>
      </c>
      <c r="J201" s="218" t="s">
        <v>377</v>
      </c>
      <c r="K201" s="280" t="s">
        <v>377</v>
      </c>
      <c r="L201" s="303">
        <v>440634780.96614182</v>
      </c>
      <c r="M201" s="303">
        <v>362298.05872631073</v>
      </c>
      <c r="N201" s="277">
        <v>8.2289507700734064E-4</v>
      </c>
      <c r="O201" s="278">
        <v>2493517441.8937225</v>
      </c>
      <c r="P201" s="278">
        <v>48273949.108118057</v>
      </c>
      <c r="Q201" s="277">
        <v>1.9741980400129686E-2</v>
      </c>
    </row>
    <row r="202" spans="1:17">
      <c r="A202" s="363"/>
      <c r="B202" s="224" t="s">
        <v>378</v>
      </c>
      <c r="C202" s="273">
        <v>121604006.1450447</v>
      </c>
      <c r="D202" s="273">
        <v>435660.39047910273</v>
      </c>
      <c r="E202" s="274">
        <v>3.5954967261958115E-3</v>
      </c>
      <c r="F202" s="275">
        <v>678861665.36803412</v>
      </c>
      <c r="G202" s="275">
        <v>30962135.210742235</v>
      </c>
      <c r="H202" s="274">
        <v>4.7788482271665628E-2</v>
      </c>
      <c r="J202" s="218" t="s">
        <v>378</v>
      </c>
      <c r="K202" s="281" t="s">
        <v>378</v>
      </c>
      <c r="L202" s="273">
        <v>121604006.1450447</v>
      </c>
      <c r="M202" s="273">
        <v>435660.39047910273</v>
      </c>
      <c r="N202" s="274">
        <v>3.5954967261958115E-3</v>
      </c>
      <c r="O202" s="275">
        <v>678861665.36803412</v>
      </c>
      <c r="P202" s="275">
        <v>30962135.210742235</v>
      </c>
      <c r="Q202" s="274">
        <v>4.7788482271665628E-2</v>
      </c>
    </row>
    <row r="203" spans="1:17">
      <c r="A203" s="363"/>
      <c r="B203" s="224" t="s">
        <v>379</v>
      </c>
      <c r="C203" s="303">
        <v>80305364.281719923</v>
      </c>
      <c r="D203" s="303">
        <v>-73424.323664292693</v>
      </c>
      <c r="E203" s="277">
        <v>-9.1347885354139719E-4</v>
      </c>
      <c r="F203" s="278">
        <v>502813868.94279552</v>
      </c>
      <c r="G203" s="278">
        <v>4620885.4762966633</v>
      </c>
      <c r="H203" s="277">
        <v>9.2752921651844105E-3</v>
      </c>
      <c r="J203" s="218" t="s">
        <v>379</v>
      </c>
      <c r="K203" s="280" t="s">
        <v>379</v>
      </c>
      <c r="L203" s="303">
        <v>80305364.281719923</v>
      </c>
      <c r="M203" s="303">
        <v>-73424.323664292693</v>
      </c>
      <c r="N203" s="277">
        <v>-9.1347885354139719E-4</v>
      </c>
      <c r="O203" s="278">
        <v>502813868.94279552</v>
      </c>
      <c r="P203" s="278">
        <v>4620885.4762966633</v>
      </c>
      <c r="Q203" s="277">
        <v>9.2752921651844105E-3</v>
      </c>
    </row>
    <row r="204" spans="1:17">
      <c r="A204" s="363"/>
      <c r="B204" s="224" t="s">
        <v>380</v>
      </c>
      <c r="C204" s="273">
        <v>149279537.51694104</v>
      </c>
      <c r="D204" s="273">
        <v>-262564.35570541024</v>
      </c>
      <c r="E204" s="274">
        <v>-1.7557888542252549E-3</v>
      </c>
      <c r="F204" s="275">
        <v>848917583.95319903</v>
      </c>
      <c r="G204" s="275">
        <v>12001850.759721279</v>
      </c>
      <c r="H204" s="274">
        <v>1.4340572513704552E-2</v>
      </c>
      <c r="J204" s="218" t="s">
        <v>380</v>
      </c>
      <c r="K204" s="281" t="s">
        <v>380</v>
      </c>
      <c r="L204" s="273">
        <v>149279537.51694104</v>
      </c>
      <c r="M204" s="273">
        <v>-262564.35570541024</v>
      </c>
      <c r="N204" s="274">
        <v>-1.7557888542252549E-3</v>
      </c>
      <c r="O204" s="275">
        <v>848917583.95319903</v>
      </c>
      <c r="P204" s="275">
        <v>12001850.759721279</v>
      </c>
      <c r="Q204" s="274">
        <v>1.4340572513704552E-2</v>
      </c>
    </row>
    <row r="205" spans="1:17">
      <c r="A205" s="363"/>
      <c r="B205" s="224" t="s">
        <v>381</v>
      </c>
      <c r="C205" s="303">
        <v>10083424.215785922</v>
      </c>
      <c r="D205" s="303">
        <v>108383.84124634229</v>
      </c>
      <c r="E205" s="277">
        <v>1.0865504015701287E-2</v>
      </c>
      <c r="F205" s="278">
        <v>47745740.354574621</v>
      </c>
      <c r="G205" s="278">
        <v>534148.31172960997</v>
      </c>
      <c r="H205" s="277">
        <v>1.1313922886668697E-2</v>
      </c>
      <c r="J205" s="218" t="s">
        <v>381</v>
      </c>
      <c r="K205" s="280" t="s">
        <v>381</v>
      </c>
      <c r="L205" s="303">
        <v>10083424.215785922</v>
      </c>
      <c r="M205" s="303">
        <v>108383.84124634229</v>
      </c>
      <c r="N205" s="277">
        <v>1.0865504015701287E-2</v>
      </c>
      <c r="O205" s="278">
        <v>47745740.354574621</v>
      </c>
      <c r="P205" s="278">
        <v>534148.31172960997</v>
      </c>
      <c r="Q205" s="277">
        <v>1.1313922886668697E-2</v>
      </c>
    </row>
    <row r="206" spans="1:17">
      <c r="A206" s="363"/>
      <c r="B206" s="224" t="s">
        <v>382</v>
      </c>
      <c r="C206" s="273">
        <v>79362448.806658074</v>
      </c>
      <c r="D206" s="273">
        <v>154242.50636965036</v>
      </c>
      <c r="E206" s="274">
        <v>1.9473046237772048E-3</v>
      </c>
      <c r="F206" s="275">
        <v>415178583.27511919</v>
      </c>
      <c r="G206" s="275">
        <v>154929.3496286869</v>
      </c>
      <c r="H206" s="274">
        <v>3.7330245677153981E-4</v>
      </c>
      <c r="J206" s="218" t="s">
        <v>382</v>
      </c>
      <c r="K206" s="281" t="s">
        <v>382</v>
      </c>
      <c r="L206" s="273">
        <v>79362448.806658074</v>
      </c>
      <c r="M206" s="273">
        <v>154242.50636965036</v>
      </c>
      <c r="N206" s="274">
        <v>1.9473046237772048E-3</v>
      </c>
      <c r="O206" s="275">
        <v>415178583.27511919</v>
      </c>
      <c r="P206" s="275">
        <v>154929.3496286869</v>
      </c>
      <c r="Q206" s="274">
        <v>3.7330245677153981E-4</v>
      </c>
    </row>
    <row r="207" spans="1:17">
      <c r="A207" s="363"/>
      <c r="B207" s="224" t="s">
        <v>383</v>
      </c>
      <c r="C207" s="303">
        <v>164174602.89892662</v>
      </c>
      <c r="D207" s="303">
        <v>251418.83565086126</v>
      </c>
      <c r="E207" s="277">
        <v>1.5337600784634067E-3</v>
      </c>
      <c r="F207" s="278">
        <v>646355090.57915783</v>
      </c>
      <c r="G207" s="278">
        <v>13278776.286723971</v>
      </c>
      <c r="H207" s="277">
        <v>2.0975000938970798E-2</v>
      </c>
      <c r="J207" s="218" t="s">
        <v>383</v>
      </c>
      <c r="K207" s="280" t="s">
        <v>383</v>
      </c>
      <c r="L207" s="303">
        <v>164174602.89892662</v>
      </c>
      <c r="M207" s="303">
        <v>251418.83565086126</v>
      </c>
      <c r="N207" s="277">
        <v>1.5337600784634067E-3</v>
      </c>
      <c r="O207" s="278">
        <v>646355090.57915783</v>
      </c>
      <c r="P207" s="278">
        <v>13278776.286723971</v>
      </c>
      <c r="Q207" s="277">
        <v>2.0975000938970798E-2</v>
      </c>
    </row>
    <row r="208" spans="1:17">
      <c r="A208" s="363"/>
      <c r="B208" s="224" t="s">
        <v>384</v>
      </c>
      <c r="C208" s="273">
        <v>139246698.59858534</v>
      </c>
      <c r="D208" s="273">
        <v>412443.24089190364</v>
      </c>
      <c r="E208" s="274">
        <v>2.970759916774735E-3</v>
      </c>
      <c r="F208" s="275">
        <v>543658092.35912204</v>
      </c>
      <c r="G208" s="275">
        <v>10052393.852339506</v>
      </c>
      <c r="H208" s="274">
        <v>1.883861787921242E-2</v>
      </c>
      <c r="J208" s="218" t="s">
        <v>384</v>
      </c>
      <c r="K208" s="281" t="s">
        <v>384</v>
      </c>
      <c r="L208" s="273">
        <v>139246698.59858534</v>
      </c>
      <c r="M208" s="273">
        <v>412443.24089190364</v>
      </c>
      <c r="N208" s="274">
        <v>2.970759916774735E-3</v>
      </c>
      <c r="O208" s="275">
        <v>543658092.35912204</v>
      </c>
      <c r="P208" s="275">
        <v>10052393.852339506</v>
      </c>
      <c r="Q208" s="274">
        <v>1.883861787921242E-2</v>
      </c>
    </row>
    <row r="209" spans="1:17">
      <c r="A209" s="363"/>
      <c r="B209" s="224" t="s">
        <v>385</v>
      </c>
      <c r="C209" s="303">
        <v>24927904.300341927</v>
      </c>
      <c r="D209" s="303">
        <v>-161024.40524093434</v>
      </c>
      <c r="E209" s="277">
        <v>-6.4181459133048884E-3</v>
      </c>
      <c r="F209" s="278">
        <v>102696998.2200359</v>
      </c>
      <c r="G209" s="278">
        <v>3226382.4343845397</v>
      </c>
      <c r="H209" s="277">
        <v>3.2435532935043372E-2</v>
      </c>
      <c r="J209" s="218" t="s">
        <v>385</v>
      </c>
      <c r="K209" s="280" t="s">
        <v>385</v>
      </c>
      <c r="L209" s="303">
        <v>24927904.300341927</v>
      </c>
      <c r="M209" s="303">
        <v>-161024.40524093434</v>
      </c>
      <c r="N209" s="277">
        <v>-6.4181459133048884E-3</v>
      </c>
      <c r="O209" s="278">
        <v>102696998.2200359</v>
      </c>
      <c r="P209" s="278">
        <v>3226382.4343845397</v>
      </c>
      <c r="Q209" s="277">
        <v>3.2435532935043372E-2</v>
      </c>
    </row>
    <row r="210" spans="1:17">
      <c r="A210" s="363"/>
      <c r="B210" s="225" t="s">
        <v>386</v>
      </c>
      <c r="C210" s="273">
        <v>3347048252.5542254</v>
      </c>
      <c r="D210" s="273">
        <v>15797702.145598888</v>
      </c>
      <c r="E210" s="274">
        <v>4.7422737817364446E-3</v>
      </c>
      <c r="F210" s="275">
        <v>16514936430.839939</v>
      </c>
      <c r="G210" s="275">
        <v>468606290.59600067</v>
      </c>
      <c r="H210" s="274">
        <v>2.9203331010917169E-2</v>
      </c>
      <c r="J210" s="218" t="s">
        <v>386</v>
      </c>
      <c r="K210" s="281" t="s">
        <v>386</v>
      </c>
      <c r="L210" s="273">
        <v>3347048252.5542254</v>
      </c>
      <c r="M210" s="273">
        <v>15797702.145598888</v>
      </c>
      <c r="N210" s="274">
        <v>4.7422737817364446E-3</v>
      </c>
      <c r="O210" s="275">
        <v>16514936430.839939</v>
      </c>
      <c r="P210" s="275">
        <v>468606290.59600067</v>
      </c>
      <c r="Q210" s="274">
        <v>2.9203331010917169E-2</v>
      </c>
    </row>
    <row r="211" spans="1:17">
      <c r="A211" s="304"/>
      <c r="B211" s="86"/>
      <c r="C211" s="87"/>
      <c r="D211" s="87"/>
      <c r="E211" s="88"/>
      <c r="F211" s="89"/>
      <c r="G211" s="89"/>
      <c r="H211" s="88"/>
      <c r="K211" s="280"/>
      <c r="L211" s="303"/>
      <c r="M211" s="303"/>
      <c r="N211" s="277"/>
      <c r="O211" s="278"/>
      <c r="P211" s="278"/>
      <c r="Q211" s="277"/>
    </row>
    <row r="212" spans="1:17">
      <c r="A212" s="304"/>
      <c r="B212" s="86"/>
      <c r="C212" s="87"/>
      <c r="D212" s="87"/>
      <c r="E212" s="88"/>
      <c r="F212" s="89"/>
      <c r="G212" s="89"/>
      <c r="H212" s="88"/>
      <c r="K212" s="281"/>
      <c r="L212" s="273"/>
      <c r="M212" s="273"/>
      <c r="N212" s="274"/>
      <c r="O212" s="275"/>
      <c r="P212" s="275"/>
      <c r="Q212" s="274"/>
    </row>
    <row r="213" spans="1:17">
      <c r="A213" s="305"/>
      <c r="B213" s="86"/>
      <c r="C213" s="87"/>
      <c r="D213" s="87"/>
      <c r="E213" s="88"/>
      <c r="F213" s="89"/>
      <c r="G213" s="89"/>
      <c r="H213" s="88"/>
      <c r="K213" s="280"/>
      <c r="L213" s="303"/>
      <c r="M213" s="303"/>
      <c r="N213" s="277"/>
      <c r="O213" s="278"/>
      <c r="P213" s="278"/>
      <c r="Q213" s="277"/>
    </row>
    <row r="214" spans="1:17">
      <c r="A214" s="1"/>
      <c r="B214" s="86"/>
      <c r="C214" s="87"/>
      <c r="D214" s="87"/>
      <c r="E214" s="88"/>
      <c r="F214" s="89"/>
      <c r="G214" s="89"/>
      <c r="H214" s="88"/>
      <c r="K214" s="281"/>
      <c r="L214" s="273"/>
      <c r="M214" s="273"/>
      <c r="N214" s="274"/>
      <c r="O214" s="275"/>
      <c r="P214" s="275"/>
      <c r="Q214" s="274"/>
    </row>
    <row r="215" spans="1:17">
      <c r="A215" s="1"/>
      <c r="B215" s="86"/>
      <c r="C215" s="87"/>
      <c r="D215" s="87"/>
      <c r="E215" s="88"/>
      <c r="F215" s="89"/>
      <c r="G215" s="89"/>
      <c r="H215" s="88"/>
      <c r="K215" s="280"/>
      <c r="L215" s="303"/>
      <c r="M215" s="303"/>
      <c r="N215" s="277"/>
      <c r="O215" s="278"/>
      <c r="P215" s="278"/>
      <c r="Q215" s="277"/>
    </row>
    <row r="216" spans="1:17">
      <c r="A216" s="1"/>
      <c r="B216" s="86"/>
      <c r="C216" s="87"/>
      <c r="D216" s="87"/>
      <c r="E216" s="88"/>
      <c r="F216" s="89"/>
      <c r="G216" s="89"/>
      <c r="H216" s="88"/>
      <c r="K216" s="281"/>
      <c r="L216" s="273"/>
      <c r="M216" s="273"/>
      <c r="N216" s="274"/>
      <c r="O216" s="275"/>
      <c r="P216" s="275"/>
      <c r="Q216" s="274"/>
    </row>
    <row r="217" spans="1:17">
      <c r="A217" s="1"/>
      <c r="B217" s="86"/>
      <c r="C217" s="87"/>
      <c r="D217" s="87"/>
      <c r="E217" s="88"/>
      <c r="F217" s="89"/>
      <c r="G217" s="89"/>
      <c r="H217" s="88"/>
      <c r="K217" s="280"/>
      <c r="L217" s="303"/>
      <c r="M217" s="303"/>
      <c r="N217" s="277"/>
      <c r="O217" s="278"/>
      <c r="P217" s="278"/>
      <c r="Q217" s="277"/>
    </row>
    <row r="218" spans="1:17">
      <c r="A218" s="1"/>
      <c r="K218" s="281"/>
      <c r="L218" s="273"/>
      <c r="M218" s="273"/>
      <c r="N218" s="274"/>
      <c r="O218" s="275"/>
      <c r="P218" s="275"/>
      <c r="Q218" s="274"/>
    </row>
    <row r="219" spans="1:17">
      <c r="A219" s="1"/>
      <c r="K219" s="280"/>
      <c r="L219" s="303"/>
      <c r="M219" s="303"/>
      <c r="N219" s="277"/>
      <c r="O219" s="278"/>
      <c r="P219" s="278"/>
      <c r="Q219" s="277"/>
    </row>
    <row r="220" spans="1:17">
      <c r="A220" s="1"/>
      <c r="K220" s="281"/>
      <c r="L220" s="273"/>
      <c r="M220" s="273"/>
      <c r="N220" s="274"/>
      <c r="O220" s="275"/>
      <c r="P220" s="275"/>
      <c r="Q220" s="274"/>
    </row>
    <row r="221" spans="1:17">
      <c r="K221" s="280"/>
      <c r="L221" s="303"/>
      <c r="M221" s="303"/>
      <c r="N221" s="277"/>
      <c r="O221" s="278"/>
      <c r="P221" s="278"/>
      <c r="Q221" s="277"/>
    </row>
    <row r="222" spans="1:17">
      <c r="K222" s="281"/>
      <c r="L222" s="273"/>
      <c r="M222" s="273"/>
      <c r="N222" s="274"/>
      <c r="O222" s="275"/>
      <c r="P222" s="275"/>
      <c r="Q222" s="274"/>
    </row>
    <row r="223" spans="1:17">
      <c r="K223" s="223"/>
      <c r="L223" s="220"/>
      <c r="M223" s="220"/>
      <c r="N223" s="221"/>
      <c r="O223" s="222"/>
      <c r="P223" s="222"/>
      <c r="Q223" s="221"/>
    </row>
    <row r="224" spans="1:17">
      <c r="K224" s="223"/>
      <c r="L224" s="220"/>
      <c r="M224" s="220"/>
      <c r="N224" s="221"/>
      <c r="O224" s="222"/>
      <c r="P224" s="222"/>
      <c r="Q224" s="221"/>
    </row>
    <row r="225" spans="11:17">
      <c r="K225" s="223"/>
      <c r="L225" s="220"/>
      <c r="M225" s="220"/>
      <c r="N225" s="221"/>
      <c r="O225" s="222"/>
      <c r="P225" s="222"/>
      <c r="Q225" s="221"/>
    </row>
    <row r="226" spans="11:17">
      <c r="K226" s="223"/>
      <c r="L226" s="220"/>
      <c r="M226" s="220"/>
      <c r="N226" s="221"/>
      <c r="O226" s="222"/>
      <c r="P226" s="222"/>
      <c r="Q226" s="221"/>
    </row>
    <row r="227" spans="11:17">
      <c r="K227" s="223"/>
      <c r="L227" s="220"/>
      <c r="M227" s="220"/>
      <c r="N227" s="221"/>
      <c r="O227" s="222"/>
      <c r="P227" s="222"/>
      <c r="Q227" s="221"/>
    </row>
    <row r="228" spans="11:17">
      <c r="K228" s="223"/>
      <c r="L228" s="220"/>
      <c r="M228" s="220"/>
      <c r="N228" s="221"/>
      <c r="O228" s="222"/>
      <c r="P228" s="222"/>
      <c r="Q228" s="221"/>
    </row>
    <row r="229" spans="11:17">
      <c r="K229" s="223"/>
      <c r="L229" s="220"/>
      <c r="M229" s="220"/>
      <c r="N229" s="221"/>
      <c r="O229" s="222"/>
      <c r="P229" s="222"/>
      <c r="Q229" s="221"/>
    </row>
    <row r="230" spans="11:17">
      <c r="K230" s="223"/>
      <c r="L230" s="220"/>
      <c r="M230" s="220"/>
      <c r="N230" s="221"/>
      <c r="O230" s="222"/>
      <c r="P230" s="222"/>
      <c r="Q230" s="221"/>
    </row>
    <row r="231" spans="11:17">
      <c r="K231" s="223"/>
      <c r="L231" s="220"/>
      <c r="M231" s="220"/>
      <c r="N231" s="221"/>
      <c r="O231" s="222"/>
      <c r="P231" s="222"/>
      <c r="Q231" s="221"/>
    </row>
    <row r="232" spans="11:17">
      <c r="K232" s="223"/>
      <c r="L232" s="220"/>
      <c r="M232" s="220"/>
      <c r="N232" s="221"/>
      <c r="O232" s="222"/>
      <c r="P232" s="222"/>
      <c r="Q232" s="221"/>
    </row>
    <row r="233" spans="11:17">
      <c r="K233" s="223"/>
      <c r="L233" s="220"/>
      <c r="M233" s="220"/>
      <c r="N233" s="221"/>
      <c r="O233" s="222"/>
      <c r="P233" s="222"/>
      <c r="Q233" s="221"/>
    </row>
    <row r="234" spans="11:17">
      <c r="K234" s="223"/>
      <c r="L234" s="220"/>
      <c r="M234" s="220"/>
      <c r="N234" s="221"/>
      <c r="O234" s="222"/>
      <c r="P234" s="222"/>
      <c r="Q234" s="221"/>
    </row>
    <row r="235" spans="11:17">
      <c r="K235" s="223"/>
      <c r="L235" s="220"/>
      <c r="M235" s="220"/>
      <c r="N235" s="221"/>
      <c r="O235" s="222"/>
      <c r="P235" s="222"/>
      <c r="Q235" s="221"/>
    </row>
    <row r="236" spans="11:17">
      <c r="K236" s="223"/>
      <c r="L236" s="220"/>
      <c r="M236" s="220"/>
      <c r="N236" s="221"/>
      <c r="O236" s="222"/>
      <c r="P236" s="222"/>
      <c r="Q236" s="221"/>
    </row>
    <row r="237" spans="11:17">
      <c r="K237" s="223"/>
      <c r="L237" s="220"/>
      <c r="M237" s="220"/>
      <c r="N237" s="221"/>
      <c r="O237" s="222"/>
      <c r="P237" s="222"/>
      <c r="Q237" s="221"/>
    </row>
    <row r="238" spans="11:17">
      <c r="K238" s="223"/>
      <c r="L238" s="220"/>
      <c r="M238" s="220"/>
      <c r="N238" s="221"/>
      <c r="O238" s="222"/>
      <c r="P238" s="222"/>
      <c r="Q238" s="221"/>
    </row>
    <row r="239" spans="11:17">
      <c r="K239" s="223"/>
      <c r="L239" s="220"/>
      <c r="M239" s="220"/>
      <c r="N239" s="221"/>
      <c r="O239" s="222"/>
      <c r="P239" s="222"/>
      <c r="Q239" s="221"/>
    </row>
    <row r="240" spans="11:17">
      <c r="K240" s="223"/>
      <c r="L240" s="220"/>
      <c r="M240" s="220"/>
      <c r="N240" s="221"/>
      <c r="O240" s="222"/>
      <c r="P240" s="222"/>
      <c r="Q240" s="221"/>
    </row>
    <row r="241" spans="11:17">
      <c r="K241" s="223"/>
      <c r="L241" s="220"/>
      <c r="M241" s="220"/>
      <c r="N241" s="221"/>
      <c r="O241" s="222"/>
      <c r="P241" s="222"/>
      <c r="Q241" s="221"/>
    </row>
    <row r="242" spans="11:17">
      <c r="K242" s="223"/>
      <c r="L242" s="220"/>
      <c r="M242" s="220"/>
      <c r="N242" s="221"/>
      <c r="O242" s="222"/>
      <c r="P242" s="222"/>
      <c r="Q242" s="221"/>
    </row>
    <row r="243" spans="11:17">
      <c r="K243" s="223"/>
      <c r="L243" s="220"/>
      <c r="M243" s="220"/>
      <c r="N243" s="221"/>
      <c r="O243" s="222"/>
      <c r="P243" s="222"/>
      <c r="Q243" s="221"/>
    </row>
    <row r="244" spans="11:17">
      <c r="K244" s="223"/>
      <c r="L244" s="220"/>
      <c r="M244" s="220"/>
      <c r="N244" s="221"/>
      <c r="O244" s="222"/>
      <c r="P244" s="222"/>
      <c r="Q244" s="221"/>
    </row>
    <row r="245" spans="11:17">
      <c r="K245" s="223"/>
      <c r="L245" s="220"/>
      <c r="M245" s="220"/>
      <c r="N245" s="221"/>
      <c r="O245" s="222"/>
      <c r="P245" s="222"/>
      <c r="Q245" s="221"/>
    </row>
    <row r="246" spans="11:17">
      <c r="K246" s="223"/>
      <c r="L246" s="220"/>
      <c r="M246" s="220"/>
      <c r="N246" s="221"/>
      <c r="O246" s="222"/>
      <c r="P246" s="222"/>
      <c r="Q246" s="221"/>
    </row>
    <row r="247" spans="11:17">
      <c r="K247" s="223"/>
      <c r="L247" s="220"/>
      <c r="M247" s="220"/>
      <c r="N247" s="221"/>
      <c r="O247" s="222"/>
      <c r="P247" s="222"/>
      <c r="Q247" s="221"/>
    </row>
    <row r="248" spans="11:17">
      <c r="K248" s="223"/>
      <c r="L248" s="220"/>
      <c r="M248" s="220"/>
      <c r="N248" s="221"/>
      <c r="O248" s="222"/>
      <c r="P248" s="222"/>
      <c r="Q248" s="221"/>
    </row>
    <row r="249" spans="11:17">
      <c r="K249" s="223"/>
      <c r="L249" s="220"/>
      <c r="M249" s="220"/>
      <c r="N249" s="221"/>
      <c r="O249" s="222"/>
      <c r="P249" s="222"/>
      <c r="Q249" s="221"/>
    </row>
    <row r="250" spans="11:17">
      <c r="K250" s="223"/>
      <c r="L250" s="220"/>
      <c r="M250" s="220"/>
      <c r="N250" s="221"/>
      <c r="O250" s="222"/>
      <c r="P250" s="222"/>
      <c r="Q250" s="221"/>
    </row>
    <row r="251" spans="11:17">
      <c r="K251" s="223"/>
      <c r="L251" s="220"/>
      <c r="M251" s="220"/>
      <c r="N251" s="221"/>
      <c r="O251" s="222"/>
      <c r="P251" s="222"/>
      <c r="Q251" s="221"/>
    </row>
    <row r="252" spans="11:17">
      <c r="K252" s="223"/>
      <c r="L252" s="220"/>
      <c r="M252" s="220"/>
      <c r="N252" s="221"/>
      <c r="O252" s="222"/>
      <c r="P252" s="222"/>
      <c r="Q252" s="221"/>
    </row>
  </sheetData>
  <mergeCells count="7">
    <mergeCell ref="A144:A210"/>
    <mergeCell ref="A74:A143"/>
    <mergeCell ref="C2:E2"/>
    <mergeCell ref="F2:H2"/>
    <mergeCell ref="C1:H1"/>
    <mergeCell ref="B1:B3"/>
    <mergeCell ref="A4:A73"/>
  </mergeCells>
  <phoneticPr fontId="16" type="noConversion"/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>
    <tabColor theme="0" tint="-0.14999847407452621"/>
  </sheetPr>
  <dimension ref="B2:Q156"/>
  <sheetViews>
    <sheetView showGridLines="0" zoomScale="70" zoomScaleNormal="60" workbookViewId="0">
      <selection activeCell="H51" sqref="H51"/>
    </sheetView>
  </sheetViews>
  <sheetFormatPr defaultColWidth="13.26953125" defaultRowHeight="14.5"/>
  <cols>
    <col min="1" max="1" width="3.7265625" customWidth="1"/>
    <col min="2" max="2" width="40" bestFit="1" customWidth="1"/>
    <col min="3" max="3" width="16.453125" bestFit="1" customWidth="1"/>
    <col min="4" max="4" width="16" style="21" bestFit="1" customWidth="1"/>
    <col min="5" max="5" width="12.453125" bestFit="1" customWidth="1"/>
    <col min="6" max="6" width="18.7265625" bestFit="1" customWidth="1"/>
    <col min="7" max="7" width="16.54296875" style="21" customWidth="1"/>
    <col min="8" max="8" width="12.453125" bestFit="1" customWidth="1"/>
    <col min="9" max="9" width="3.7265625" customWidth="1"/>
    <col min="10" max="10" width="44.1796875" bestFit="1" customWidth="1"/>
    <col min="11" max="11" width="17.54296875" customWidth="1"/>
    <col min="12" max="12" width="16" style="21" bestFit="1" customWidth="1"/>
    <col min="13" max="13" width="17.453125" bestFit="1" customWidth="1"/>
    <col min="14" max="14" width="18.7265625" bestFit="1" customWidth="1"/>
    <col min="15" max="15" width="16" style="21" bestFit="1" customWidth="1"/>
    <col min="16" max="16" width="12.453125" bestFit="1" customWidth="1"/>
  </cols>
  <sheetData>
    <row r="2" spans="2:17" ht="23.5">
      <c r="B2" s="353" t="s">
        <v>139</v>
      </c>
      <c r="C2" s="353"/>
      <c r="D2" s="353"/>
      <c r="E2" s="353"/>
      <c r="F2" s="353"/>
      <c r="G2" s="353"/>
      <c r="H2" s="353"/>
      <c r="I2" s="353"/>
      <c r="J2" s="353"/>
      <c r="K2" s="353"/>
      <c r="L2" s="353"/>
      <c r="M2" s="353"/>
      <c r="N2" s="353"/>
      <c r="O2" s="353"/>
      <c r="P2" s="353"/>
    </row>
    <row r="3" spans="2:17" ht="15" customHeight="1" thickBot="1">
      <c r="B3" s="369" t="str">
        <f>'HOME PAGE'!H5</f>
        <v>4 WEEKS ENDING 12-29-2024</v>
      </c>
      <c r="C3" s="369"/>
      <c r="D3" s="369"/>
      <c r="E3" s="369"/>
      <c r="F3" s="369"/>
      <c r="G3" s="369"/>
      <c r="H3" s="369"/>
      <c r="I3" s="369"/>
      <c r="J3" s="369"/>
      <c r="K3" s="369"/>
      <c r="L3" s="369"/>
      <c r="M3" s="369"/>
      <c r="N3" s="369"/>
      <c r="O3" s="369"/>
      <c r="P3" s="369"/>
    </row>
    <row r="4" spans="2:17" ht="15" customHeight="1" thickBot="1">
      <c r="B4" s="370" t="s">
        <v>35</v>
      </c>
      <c r="C4" s="338" t="s">
        <v>76</v>
      </c>
      <c r="D4" s="343"/>
      <c r="E4" s="339"/>
      <c r="F4" s="355" t="s">
        <v>21</v>
      </c>
      <c r="G4" s="355"/>
      <c r="H4" s="355"/>
      <c r="I4" s="179"/>
      <c r="J4" s="367" t="s">
        <v>517</v>
      </c>
      <c r="K4" s="338" t="s">
        <v>76</v>
      </c>
      <c r="L4" s="343"/>
      <c r="M4" s="339"/>
      <c r="N4" s="356" t="s">
        <v>21</v>
      </c>
      <c r="O4" s="357"/>
      <c r="P4" s="358"/>
    </row>
    <row r="5" spans="2:17" ht="15.75" customHeight="1" thickBot="1">
      <c r="B5" s="370"/>
      <c r="C5" s="35" t="s">
        <v>18</v>
      </c>
      <c r="D5" s="35" t="s">
        <v>24</v>
      </c>
      <c r="E5" s="35" t="s">
        <v>25</v>
      </c>
      <c r="F5" s="35" t="s">
        <v>18</v>
      </c>
      <c r="G5" s="35" t="s">
        <v>24</v>
      </c>
      <c r="H5" s="35" t="s">
        <v>25</v>
      </c>
      <c r="I5" s="181"/>
      <c r="J5" s="368"/>
      <c r="K5" s="35" t="s">
        <v>18</v>
      </c>
      <c r="L5" s="35" t="s">
        <v>24</v>
      </c>
      <c r="M5" s="35" t="s">
        <v>25</v>
      </c>
      <c r="N5" s="35" t="s">
        <v>18</v>
      </c>
      <c r="O5" s="35" t="s">
        <v>24</v>
      </c>
      <c r="P5" s="35" t="s">
        <v>25</v>
      </c>
    </row>
    <row r="6" spans="2:17" ht="15" customHeight="1" thickBot="1">
      <c r="B6" s="300" t="s">
        <v>518</v>
      </c>
      <c r="C6" s="301">
        <f>'DMI SR Data'!C69</f>
        <v>13439525.198626574</v>
      </c>
      <c r="D6" s="301">
        <f>'DMI SR Data'!D69</f>
        <v>-65639.799040831625</v>
      </c>
      <c r="E6" s="302">
        <f>'DMI SR Data'!E69</f>
        <v>-4.8603478041304082E-3</v>
      </c>
      <c r="F6" s="301">
        <f>'DMI SR Data'!F69</f>
        <v>56504779.519145593</v>
      </c>
      <c r="G6" s="301">
        <f>'DMI SR Data'!G69</f>
        <v>2053942.322294727</v>
      </c>
      <c r="H6" s="302">
        <f>'DMI SR Data'!H69</f>
        <v>3.7721042100221661E-2</v>
      </c>
      <c r="I6" s="179"/>
      <c r="J6" s="300" t="s">
        <v>517</v>
      </c>
      <c r="K6" s="301">
        <f>'DMI SR Data'!C63</f>
        <v>35859604.435104616</v>
      </c>
      <c r="L6" s="301">
        <f>'DMI SR Data'!D63</f>
        <v>-245323.28680372238</v>
      </c>
      <c r="M6" s="302">
        <f>'DMI SR Data'!E63</f>
        <v>-6.7947314198571604E-3</v>
      </c>
      <c r="N6" s="301">
        <f>'DMI SR Data'!F63</f>
        <v>215016323.86839175</v>
      </c>
      <c r="O6" s="301">
        <f>'DMI SR Data'!G63</f>
        <v>6008743.2650898993</v>
      </c>
      <c r="P6" s="302">
        <f>'DMI SR Data'!H63</f>
        <v>2.8748925028200506E-2</v>
      </c>
    </row>
    <row r="7" spans="2:17" ht="15" customHeight="1">
      <c r="B7" s="70" t="s">
        <v>491</v>
      </c>
      <c r="C7" s="65">
        <f>'DMI SR Data'!C70</f>
        <v>11410471.622428149</v>
      </c>
      <c r="D7" s="65">
        <f>'DMI SR Data'!D70</f>
        <v>-29054.400007179007</v>
      </c>
      <c r="E7" s="177">
        <f>'DMI SR Data'!E70</f>
        <v>-2.5398255093958605E-3</v>
      </c>
      <c r="F7" s="65">
        <f>'DMI SR Data'!F70</f>
        <v>47400855.751454324</v>
      </c>
      <c r="G7" s="65">
        <f>'DMI SR Data'!G70</f>
        <v>1349437.9455729946</v>
      </c>
      <c r="H7" s="177">
        <f>'DMI SR Data'!H70</f>
        <v>2.9302853416179837E-2</v>
      </c>
      <c r="I7" s="179"/>
      <c r="J7" s="70" t="s">
        <v>492</v>
      </c>
      <c r="K7" s="65">
        <f>'DMI SR Data'!C64</f>
        <v>10032690.556956751</v>
      </c>
      <c r="L7" s="65">
        <f>'DMI SR Data'!D64</f>
        <v>-29964.564753707498</v>
      </c>
      <c r="M7" s="177">
        <f>'DMI SR Data'!E64</f>
        <v>-2.9777990392474162E-3</v>
      </c>
      <c r="N7" s="65">
        <f>'DMI SR Data'!F64</f>
        <v>59436175.815504439</v>
      </c>
      <c r="O7" s="65">
        <f>'DMI SR Data'!G64</f>
        <v>3325362.9903148487</v>
      </c>
      <c r="P7" s="177">
        <f>'DMI SR Data'!H64</f>
        <v>5.9264209924651236E-2</v>
      </c>
    </row>
    <row r="8" spans="2:17" ht="15" customHeight="1" thickBot="1">
      <c r="B8" s="71" t="s">
        <v>493</v>
      </c>
      <c r="C8" s="72">
        <f>'DMI SR Data'!C71</f>
        <v>2029053.5761984168</v>
      </c>
      <c r="D8" s="72">
        <f>'DMI SR Data'!D71</f>
        <v>-36585.399033650989</v>
      </c>
      <c r="E8" s="178">
        <f>'DMI SR Data'!E71</f>
        <v>-1.77114197942265E-2</v>
      </c>
      <c r="F8" s="72">
        <f>'DMI SR Data'!F71</f>
        <v>9103923.7676912639</v>
      </c>
      <c r="G8" s="72">
        <f>'DMI SR Data'!G71</f>
        <v>704504.37672169507</v>
      </c>
      <c r="H8" s="178">
        <f>'DMI SR Data'!H71</f>
        <v>8.3875366132940776E-2</v>
      </c>
      <c r="I8" s="179"/>
      <c r="J8" s="70" t="s">
        <v>494</v>
      </c>
      <c r="K8" s="65">
        <f>'DMI SR Data'!C65</f>
        <v>6472184.0360705806</v>
      </c>
      <c r="L8" s="65">
        <f>'DMI SR Data'!D65</f>
        <v>-91486.777445944957</v>
      </c>
      <c r="M8" s="177">
        <f>'DMI SR Data'!E65</f>
        <v>-1.3938355539943718E-2</v>
      </c>
      <c r="N8" s="65">
        <f>'DMI SR Data'!F65</f>
        <v>42476880.440370068</v>
      </c>
      <c r="O8" s="65">
        <f>'DMI SR Data'!G65</f>
        <v>600409.72147624195</v>
      </c>
      <c r="P8" s="177">
        <f>'DMI SR Data'!H65</f>
        <v>1.4337639040945947E-2</v>
      </c>
    </row>
    <row r="9" spans="2:17" ht="15" customHeight="1" thickBot="1">
      <c r="B9" s="34"/>
      <c r="C9" s="34"/>
      <c r="D9" s="38"/>
      <c r="E9" s="34"/>
      <c r="F9" s="34"/>
      <c r="G9" s="38"/>
      <c r="H9" s="34"/>
      <c r="I9" s="179"/>
      <c r="J9" s="70" t="s">
        <v>495</v>
      </c>
      <c r="K9" s="65">
        <f>'DMI SR Data'!C66</f>
        <v>12118194.243709559</v>
      </c>
      <c r="L9" s="65">
        <f>'DMI SR Data'!D66</f>
        <v>-51529.154728088528</v>
      </c>
      <c r="M9" s="177">
        <f>'DMI SR Data'!E66</f>
        <v>-4.2342091961353745E-3</v>
      </c>
      <c r="N9" s="65">
        <f>'DMI SR Data'!F66</f>
        <v>73027344.645345852</v>
      </c>
      <c r="O9" s="65">
        <f>'DMI SR Data'!G66</f>
        <v>1646271.1773995757</v>
      </c>
      <c r="P9" s="177">
        <f>'DMI SR Data'!H66</f>
        <v>2.3063132808430444E-2</v>
      </c>
    </row>
    <row r="10" spans="2:17" ht="15" customHeight="1" thickBot="1">
      <c r="B10" s="367" t="s">
        <v>36</v>
      </c>
      <c r="C10" s="338" t="s">
        <v>76</v>
      </c>
      <c r="D10" s="343"/>
      <c r="E10" s="339"/>
      <c r="F10" s="355" t="s">
        <v>21</v>
      </c>
      <c r="G10" s="355"/>
      <c r="H10" s="355"/>
      <c r="I10" s="179"/>
      <c r="J10" s="70" t="s">
        <v>496</v>
      </c>
      <c r="K10" s="65">
        <f>'DMI SR Data'!C67</f>
        <v>818167.75781340641</v>
      </c>
      <c r="L10" s="65">
        <f>'DMI SR Data'!D67</f>
        <v>3579.9444949526805</v>
      </c>
      <c r="M10" s="177">
        <f>'DMI SR Data'!E67</f>
        <v>4.3947926011423675E-3</v>
      </c>
      <c r="N10" s="65">
        <f>'DMI SR Data'!F67</f>
        <v>4202147.7077002665</v>
      </c>
      <c r="O10" s="65">
        <f>'DMI SR Data'!G67</f>
        <v>147294.63715154678</v>
      </c>
      <c r="P10" s="177">
        <f>'DMI SR Data'!H67</f>
        <v>3.6325517741044623E-2</v>
      </c>
    </row>
    <row r="11" spans="2:17" ht="15" customHeight="1" thickBot="1">
      <c r="B11" s="368"/>
      <c r="C11" s="35" t="s">
        <v>18</v>
      </c>
      <c r="D11" s="35" t="s">
        <v>24</v>
      </c>
      <c r="E11" s="35" t="s">
        <v>25</v>
      </c>
      <c r="F11" s="35" t="s">
        <v>18</v>
      </c>
      <c r="G11" s="35" t="s">
        <v>24</v>
      </c>
      <c r="H11" s="35" t="s">
        <v>25</v>
      </c>
      <c r="I11" s="179"/>
      <c r="J11" s="71" t="s">
        <v>471</v>
      </c>
      <c r="K11" s="72">
        <f>'DMI SR Data'!C68</f>
        <v>6418367.8405543277</v>
      </c>
      <c r="L11" s="72">
        <f>'DMI SR Data'!D68</f>
        <v>-75922.734370931983</v>
      </c>
      <c r="M11" s="178">
        <f>'DMI SR Data'!E68</f>
        <v>-1.1690689459457355E-2</v>
      </c>
      <c r="N11" s="72">
        <f>'DMI SR Data'!F68</f>
        <v>35873775.259471141</v>
      </c>
      <c r="O11" s="72">
        <f>'DMI SR Data'!G68</f>
        <v>289404.73874764144</v>
      </c>
      <c r="P11" s="178">
        <f>'DMI SR Data'!H68</f>
        <v>8.1329171912454916E-3</v>
      </c>
    </row>
    <row r="12" spans="2:17" ht="15" thickBot="1">
      <c r="B12" s="300" t="s">
        <v>519</v>
      </c>
      <c r="C12" s="301">
        <f>'DMI SR Data'!C13</f>
        <v>34029939.780202448</v>
      </c>
      <c r="D12" s="301">
        <f>'DMI SR Data'!D13</f>
        <v>-36911.890280067921</v>
      </c>
      <c r="E12" s="302">
        <f>'DMI SR Data'!E13</f>
        <v>-1.0835133999790921E-3</v>
      </c>
      <c r="F12" s="301">
        <f>'DMI SR Data'!F13</f>
        <v>178121127.84221911</v>
      </c>
      <c r="G12" s="301">
        <f>'DMI SR Data'!G13</f>
        <v>10972878.826539427</v>
      </c>
      <c r="H12" s="302">
        <f>'DMI SR Data'!H13</f>
        <v>6.5647584651096727E-2</v>
      </c>
      <c r="I12" s="179"/>
    </row>
    <row r="13" spans="2:17" ht="15" thickBot="1">
      <c r="B13" s="70" t="s">
        <v>497</v>
      </c>
      <c r="C13" s="65">
        <f>'DMI SR Data'!C14</f>
        <v>3729523.651193649</v>
      </c>
      <c r="D13" s="65">
        <f>'DMI SR Data'!D14</f>
        <v>-98880.418653709814</v>
      </c>
      <c r="E13" s="177">
        <f>'DMI SR Data'!E14</f>
        <v>-2.5828104047975333E-2</v>
      </c>
      <c r="F13" s="65">
        <f>'DMI SR Data'!F14</f>
        <v>22615025.829030517</v>
      </c>
      <c r="G13" s="65">
        <f>'DMI SR Data'!G14</f>
        <v>1020382.496092584</v>
      </c>
      <c r="H13" s="182">
        <f>'DMI SR Data'!H14</f>
        <v>4.7251648492670974E-2</v>
      </c>
      <c r="I13" s="179"/>
      <c r="J13" s="367" t="s">
        <v>520</v>
      </c>
      <c r="K13" s="356" t="s">
        <v>76</v>
      </c>
      <c r="L13" s="357"/>
      <c r="M13" s="358"/>
      <c r="N13" s="356" t="s">
        <v>21</v>
      </c>
      <c r="O13" s="357"/>
      <c r="P13" s="358"/>
    </row>
    <row r="14" spans="2:17" ht="15" customHeight="1" thickBot="1">
      <c r="B14" s="70" t="s">
        <v>498</v>
      </c>
      <c r="C14" s="65">
        <f>'DMI SR Data'!C15</f>
        <v>3259764.2073398205</v>
      </c>
      <c r="D14" s="65">
        <f>'DMI SR Data'!D15</f>
        <v>-49532.927260130644</v>
      </c>
      <c r="E14" s="177">
        <f>'DMI SR Data'!E15</f>
        <v>-1.4967808947176482E-2</v>
      </c>
      <c r="F14" s="65">
        <f>'DMI SR Data'!F15</f>
        <v>16800960.445309684</v>
      </c>
      <c r="G14" s="65">
        <f>'DMI SR Data'!G15</f>
        <v>868505.17325263284</v>
      </c>
      <c r="H14" s="182">
        <f>'DMI SR Data'!H15</f>
        <v>5.4511696936996923E-2</v>
      </c>
      <c r="I14" s="179"/>
      <c r="J14" s="368"/>
      <c r="K14" s="35" t="s">
        <v>18</v>
      </c>
      <c r="L14" s="35" t="s">
        <v>24</v>
      </c>
      <c r="M14" s="35" t="s">
        <v>25</v>
      </c>
      <c r="N14" s="35" t="s">
        <v>18</v>
      </c>
      <c r="O14" s="35" t="s">
        <v>24</v>
      </c>
      <c r="P14" s="35" t="s">
        <v>25</v>
      </c>
    </row>
    <row r="15" spans="2:17" ht="15" customHeight="1" thickBot="1">
      <c r="B15" s="70" t="s">
        <v>521</v>
      </c>
      <c r="C15" s="65">
        <f>'DMI SR Data'!C16</f>
        <v>18527341.939476158</v>
      </c>
      <c r="D15" s="65">
        <f>'DMI SR Data'!D16</f>
        <v>118400.365781717</v>
      </c>
      <c r="E15" s="177">
        <f>'DMI SR Data'!E16</f>
        <v>6.4316769819567389E-3</v>
      </c>
      <c r="F15" s="65">
        <f>'DMI SR Data'!F16</f>
        <v>93248370.003209382</v>
      </c>
      <c r="G15" s="65">
        <f>'DMI SR Data'!G16</f>
        <v>5075964.3900100142</v>
      </c>
      <c r="H15" s="182">
        <f>'DMI SR Data'!H16</f>
        <v>5.7568627675619918E-2</v>
      </c>
      <c r="I15" s="179"/>
      <c r="J15" s="300" t="s">
        <v>522</v>
      </c>
      <c r="K15" s="301">
        <f>'DMI SR Data'!C60</f>
        <v>5361948.8918877169</v>
      </c>
      <c r="L15" s="301">
        <f>'DMI SR Data'!D60</f>
        <v>26836.877087770961</v>
      </c>
      <c r="M15" s="302">
        <f>'DMI SR Data'!E60</f>
        <v>5.0302368560067208E-3</v>
      </c>
      <c r="N15" s="301">
        <f>'DMI SR Data'!F60</f>
        <v>25757258.866438061</v>
      </c>
      <c r="O15" s="301">
        <f>'DMI SR Data'!G60</f>
        <v>3262799.8019122332</v>
      </c>
      <c r="P15" s="302">
        <f>'DMI SR Data'!H60</f>
        <v>0.14504904485823925</v>
      </c>
    </row>
    <row r="16" spans="2:17" ht="15" customHeight="1">
      <c r="B16" s="70" t="s">
        <v>499</v>
      </c>
      <c r="C16" s="65">
        <f>'DMI SR Data'!C17</f>
        <v>5102652.1466917079</v>
      </c>
      <c r="D16" s="65">
        <f>'DMI SR Data'!D17</f>
        <v>-71946.163588674739</v>
      </c>
      <c r="E16" s="177">
        <f>'DMI SR Data'!E17</f>
        <v>-1.390371953041054E-2</v>
      </c>
      <c r="F16" s="65">
        <f>'DMI SR Data'!F17</f>
        <v>27762441.799211394</v>
      </c>
      <c r="G16" s="65">
        <f>'DMI SR Data'!G17</f>
        <v>2228383.0631621033</v>
      </c>
      <c r="H16" s="182">
        <f>'DMI SR Data'!H17</f>
        <v>8.7271008741592868E-2</v>
      </c>
      <c r="I16" s="179"/>
      <c r="J16" s="70" t="s">
        <v>500</v>
      </c>
      <c r="K16" s="65">
        <f>'DMI SR Data'!C61</f>
        <v>1740527.3900749818</v>
      </c>
      <c r="L16" s="65">
        <f>'DMI SR Data'!D61</f>
        <v>39219.014222331345</v>
      </c>
      <c r="M16" s="177">
        <f>'DMI SR Data'!E61</f>
        <v>2.3052266584343253E-2</v>
      </c>
      <c r="N16" s="65">
        <f>'DMI SR Data'!F61</f>
        <v>9062896.2872157767</v>
      </c>
      <c r="O16" s="65">
        <f>'DMI SR Data'!G61</f>
        <v>1153865.0085181296</v>
      </c>
      <c r="P16" s="177">
        <f>'DMI SR Data'!H61</f>
        <v>0.14589207803817569</v>
      </c>
      <c r="Q16" s="87"/>
    </row>
    <row r="17" spans="2:17" ht="15" customHeight="1" thickBot="1">
      <c r="B17" s="70" t="s">
        <v>523</v>
      </c>
      <c r="C17" s="65">
        <f>'DMI SR Data'!C18</f>
        <v>1088679.2054402828</v>
      </c>
      <c r="D17" s="65">
        <f>'DMI SR Data'!D18</f>
        <v>34408.500944059342</v>
      </c>
      <c r="E17" s="177">
        <f>'DMI SR Data'!E18</f>
        <v>3.263725416756337E-2</v>
      </c>
      <c r="F17" s="65">
        <f>'DMI SR Data'!F18</f>
        <v>6004595.7435130775</v>
      </c>
      <c r="G17" s="65">
        <f>'DMI SR Data'!G18</f>
        <v>800216.22361680865</v>
      </c>
      <c r="H17" s="182">
        <f>'DMI SR Data'!H18</f>
        <v>0.1537582377606386</v>
      </c>
      <c r="I17" s="179"/>
      <c r="J17" s="180" t="s">
        <v>501</v>
      </c>
      <c r="K17" s="72">
        <f>'DMI SR Data'!C62</f>
        <v>3621421.5018127342</v>
      </c>
      <c r="L17" s="72">
        <f>'DMI SR Data'!D62</f>
        <v>-12382.13713455759</v>
      </c>
      <c r="M17" s="178">
        <f>'DMI SR Data'!E62</f>
        <v>-3.4074865801347149E-3</v>
      </c>
      <c r="N17" s="72">
        <f>'DMI SR Data'!F62</f>
        <v>16694362.579222284</v>
      </c>
      <c r="O17" s="72">
        <f>'DMI SR Data'!G62</f>
        <v>2108934.7933941092</v>
      </c>
      <c r="P17" s="178">
        <f>'DMI SR Data'!H62</f>
        <v>0.14459190531547114</v>
      </c>
    </row>
    <row r="18" spans="2:17" ht="15" customHeight="1">
      <c r="B18" s="70" t="s">
        <v>502</v>
      </c>
      <c r="C18" s="65">
        <f>'DMI SR Data'!C19</f>
        <v>575396.74290397973</v>
      </c>
      <c r="D18" s="65">
        <f>'DMI SR Data'!D19</f>
        <v>-5572.0684306202456</v>
      </c>
      <c r="E18" s="177">
        <f>'DMI SR Data'!E19</f>
        <v>-9.5909940807667547E-3</v>
      </c>
      <c r="F18" s="65">
        <f>'DMI SR Data'!F19</f>
        <v>2990948.4048605841</v>
      </c>
      <c r="G18" s="65">
        <f>'DMI SR Data'!G19</f>
        <v>271493.10085569415</v>
      </c>
      <c r="H18" s="182">
        <f>'DMI SR Data'!H19</f>
        <v>9.9833632292419539E-2</v>
      </c>
      <c r="I18" s="179"/>
      <c r="J18" s="267"/>
      <c r="K18" s="52"/>
      <c r="L18" s="52"/>
      <c r="M18" s="53"/>
      <c r="N18" s="52"/>
      <c r="O18" s="52"/>
      <c r="P18" s="53"/>
    </row>
    <row r="19" spans="2:17" ht="15" customHeight="1" thickBot="1">
      <c r="B19" s="71" t="s">
        <v>503</v>
      </c>
      <c r="C19" s="183">
        <f>'DMI SR Data'!C20</f>
        <v>1750634.4731510882</v>
      </c>
      <c r="D19" s="183">
        <f>'DMI SR Data'!D20</f>
        <v>15563.557141020894</v>
      </c>
      <c r="E19" s="184">
        <f>'DMI SR Data'!E20</f>
        <v>8.9699833000546885E-3</v>
      </c>
      <c r="F19" s="183">
        <f>'DMI SR Data'!F20</f>
        <v>9044476.784953624</v>
      </c>
      <c r="G19" s="183">
        <f>'DMI SR Data'!G20</f>
        <v>660915.52167043462</v>
      </c>
      <c r="H19" s="185">
        <f>'DMI SR Data'!H20</f>
        <v>7.8834698156855287E-2</v>
      </c>
      <c r="I19" s="179"/>
    </row>
    <row r="20" spans="2:17" ht="15" customHeight="1" thickBot="1">
      <c r="B20" s="179"/>
      <c r="C20" s="34"/>
      <c r="D20" s="38"/>
      <c r="E20" s="34"/>
      <c r="F20" s="34"/>
      <c r="G20" s="38"/>
      <c r="H20" s="34"/>
      <c r="I20" s="179"/>
      <c r="J20" s="367" t="s">
        <v>524</v>
      </c>
      <c r="K20" s="356" t="s">
        <v>76</v>
      </c>
      <c r="L20" s="357"/>
      <c r="M20" s="358"/>
      <c r="N20" s="356" t="s">
        <v>21</v>
      </c>
      <c r="O20" s="357"/>
      <c r="P20" s="358"/>
    </row>
    <row r="21" spans="2:17" ht="15" customHeight="1" thickBot="1">
      <c r="B21" s="370" t="s">
        <v>137</v>
      </c>
      <c r="C21" s="338" t="s">
        <v>76</v>
      </c>
      <c r="D21" s="343"/>
      <c r="E21" s="339"/>
      <c r="F21" s="355" t="s">
        <v>21</v>
      </c>
      <c r="G21" s="355"/>
      <c r="H21" s="355"/>
      <c r="I21" s="179"/>
      <c r="J21" s="368"/>
      <c r="K21" s="35" t="s">
        <v>18</v>
      </c>
      <c r="L21" s="35" t="s">
        <v>24</v>
      </c>
      <c r="M21" s="35" t="s">
        <v>25</v>
      </c>
      <c r="N21" s="35" t="s">
        <v>18</v>
      </c>
      <c r="O21" s="35" t="s">
        <v>24</v>
      </c>
      <c r="P21" s="35" t="s">
        <v>25</v>
      </c>
    </row>
    <row r="22" spans="2:17" ht="15" thickBot="1">
      <c r="B22" s="370"/>
      <c r="C22" s="35" t="s">
        <v>18</v>
      </c>
      <c r="D22" s="35" t="s">
        <v>24</v>
      </c>
      <c r="E22" s="35" t="s">
        <v>25</v>
      </c>
      <c r="F22" s="35" t="s">
        <v>18</v>
      </c>
      <c r="G22" s="35" t="s">
        <v>24</v>
      </c>
      <c r="H22" s="35" t="s">
        <v>25</v>
      </c>
      <c r="I22" s="179"/>
      <c r="J22" s="300" t="s">
        <v>525</v>
      </c>
      <c r="K22" s="301">
        <f>'DMI SR Data'!C35</f>
        <v>11141615.411364524</v>
      </c>
      <c r="L22" s="301">
        <f>'DMI SR Data'!D35</f>
        <v>528.30353175662458</v>
      </c>
      <c r="M22" s="302">
        <f>'DMI SR Data'!E35</f>
        <v>4.7419387950498977E-5</v>
      </c>
      <c r="N22" s="301">
        <f>'DMI SR Data'!F35</f>
        <v>65344814.657572754</v>
      </c>
      <c r="O22" s="301">
        <f>'DMI SR Data'!G35</f>
        <v>1973830.1334689558</v>
      </c>
      <c r="P22" s="302">
        <f>'DMI SR Data'!H35</f>
        <v>3.1147222159980635E-2</v>
      </c>
    </row>
    <row r="23" spans="2:17" ht="15" customHeight="1" thickBot="1">
      <c r="B23" s="300" t="s">
        <v>526</v>
      </c>
      <c r="C23" s="301">
        <f>'DMI SR Data'!C4</f>
        <v>49133143.020815723</v>
      </c>
      <c r="D23" s="301">
        <f>'DMI SR Data'!D4</f>
        <v>-347225.32630489767</v>
      </c>
      <c r="E23" s="302">
        <f>'DMI SR Data'!E4</f>
        <v>-7.0174361651675846E-3</v>
      </c>
      <c r="F23" s="301">
        <f>'DMI SR Data'!F4</f>
        <v>245780480.78659543</v>
      </c>
      <c r="G23" s="301">
        <f>'DMI SR Data'!G4</f>
        <v>11273162.1696302</v>
      </c>
      <c r="H23" s="302">
        <f>'DMI SR Data'!H4</f>
        <v>4.8071685933364521E-2</v>
      </c>
      <c r="I23" s="179"/>
      <c r="J23" s="70" t="s">
        <v>504</v>
      </c>
      <c r="K23" s="65">
        <f>'DMI SR Data'!C36</f>
        <v>2832840.5350921955</v>
      </c>
      <c r="L23" s="65">
        <f>'DMI SR Data'!D36</f>
        <v>2004.0141025567427</v>
      </c>
      <c r="M23" s="177">
        <f>'DMI SR Data'!E36</f>
        <v>7.0792293645277496E-4</v>
      </c>
      <c r="N23" s="65">
        <f>'DMI SR Data'!F36</f>
        <v>17578373.147856884</v>
      </c>
      <c r="O23" s="65">
        <f>'DMI SR Data'!G36</f>
        <v>434166.3611199744</v>
      </c>
      <c r="P23" s="177">
        <f>'DMI SR Data'!H36</f>
        <v>2.5324377296700243E-2</v>
      </c>
    </row>
    <row r="24" spans="2:17" ht="15" customHeight="1">
      <c r="B24" s="70" t="s">
        <v>505</v>
      </c>
      <c r="C24" s="65">
        <f>'DMI SR Data'!C5</f>
        <v>4342407.9804999409</v>
      </c>
      <c r="D24" s="65">
        <f>'DMI SR Data'!D5</f>
        <v>-65033.10534358304</v>
      </c>
      <c r="E24" s="177">
        <f>'DMI SR Data'!E5</f>
        <v>-1.4755297706069415E-2</v>
      </c>
      <c r="F24" s="65">
        <f>'DMI SR Data'!F5</f>
        <v>23047147.830748186</v>
      </c>
      <c r="G24" s="65">
        <f>'DMI SR Data'!G5</f>
        <v>1111440.9389985465</v>
      </c>
      <c r="H24" s="177">
        <f>'DMI SR Data'!H5</f>
        <v>5.0668115893569704E-2</v>
      </c>
      <c r="I24" s="179"/>
      <c r="J24" s="70" t="s">
        <v>506</v>
      </c>
      <c r="K24" s="65">
        <f>'DMI SR Data'!C37</f>
        <v>5521647.622478568</v>
      </c>
      <c r="L24" s="65">
        <f>'DMI SR Data'!D37</f>
        <v>-2163.7797426944599</v>
      </c>
      <c r="M24" s="177">
        <f>'DMI SR Data'!E37</f>
        <v>-3.9171861331549989E-4</v>
      </c>
      <c r="N24" s="65">
        <f>'DMI SR Data'!F37</f>
        <v>32163754.376954537</v>
      </c>
      <c r="O24" s="65">
        <f>'DMI SR Data'!G37</f>
        <v>866984.75838381797</v>
      </c>
      <c r="P24" s="177">
        <f>'DMI SR Data'!H37</f>
        <v>2.7702052606393312E-2</v>
      </c>
    </row>
    <row r="25" spans="2:17" ht="15" customHeight="1">
      <c r="B25" s="70" t="s">
        <v>507</v>
      </c>
      <c r="C25" s="65">
        <f>'DMI SR Data'!C6</f>
        <v>8896980.1340722237</v>
      </c>
      <c r="D25" s="65">
        <f>'DMI SR Data'!D6</f>
        <v>-130036.66148345172</v>
      </c>
      <c r="E25" s="177">
        <f>'DMI SR Data'!E6</f>
        <v>-1.4405275234169658E-2</v>
      </c>
      <c r="F25" s="65">
        <f>'DMI SR Data'!F6</f>
        <v>44401491.462890714</v>
      </c>
      <c r="G25" s="65">
        <f>'DMI SR Data'!G6</f>
        <v>923009.02596652508</v>
      </c>
      <c r="H25" s="177">
        <f>'DMI SR Data'!H6</f>
        <v>2.1229099412693801E-2</v>
      </c>
      <c r="I25" s="179"/>
      <c r="J25" s="70" t="s">
        <v>508</v>
      </c>
      <c r="K25" s="65">
        <f>'DMI SR Data'!C38</f>
        <v>1634849.0226400695</v>
      </c>
      <c r="L25" s="65">
        <f>'DMI SR Data'!D38</f>
        <v>-2188.9977115215734</v>
      </c>
      <c r="M25" s="177">
        <f>'DMI SR Data'!E38</f>
        <v>-1.3371697445679585E-3</v>
      </c>
      <c r="N25" s="65">
        <f>'DMI SR Data'!F38</f>
        <v>8567703.2397528999</v>
      </c>
      <c r="O25" s="65">
        <f>'DMI SR Data'!G38</f>
        <v>389225.76315698214</v>
      </c>
      <c r="P25" s="177">
        <f>'DMI SR Data'!H38</f>
        <v>4.7591469716804481E-2</v>
      </c>
    </row>
    <row r="26" spans="2:17" ht="15" customHeight="1">
      <c r="B26" s="70" t="s">
        <v>509</v>
      </c>
      <c r="C26" s="65">
        <f>'DMI SR Data'!C7</f>
        <v>5156707.3340943921</v>
      </c>
      <c r="D26" s="65">
        <f>'DMI SR Data'!D7</f>
        <v>-83046.699708841741</v>
      </c>
      <c r="E26" s="177">
        <f>'DMI SR Data'!E7</f>
        <v>-1.5849350784995331E-2</v>
      </c>
      <c r="F26" s="65">
        <f>'DMI SR Data'!F7</f>
        <v>21793293.86212226</v>
      </c>
      <c r="G26" s="65">
        <f>'DMI SR Data'!G7</f>
        <v>1363682.2753265388</v>
      </c>
      <c r="H26" s="177">
        <f>'DMI SR Data'!H7</f>
        <v>6.6750279100163026E-2</v>
      </c>
      <c r="I26" s="179"/>
      <c r="J26" s="70" t="s">
        <v>510</v>
      </c>
      <c r="K26" s="65">
        <f>'DMI SR Data'!C39</f>
        <v>694291.76316020451</v>
      </c>
      <c r="L26" s="65">
        <f>'DMI SR Data'!D39</f>
        <v>1454.5282671147725</v>
      </c>
      <c r="M26" s="177">
        <f>'DMI SR Data'!E39</f>
        <v>2.0993794701856887E-3</v>
      </c>
      <c r="N26" s="65">
        <f>'DMI SR Data'!F39</f>
        <v>4158054.292859056</v>
      </c>
      <c r="O26" s="65">
        <f>'DMI SR Data'!G39</f>
        <v>138566.68907661783</v>
      </c>
      <c r="P26" s="177">
        <f>'DMI SR Data'!H39</f>
        <v>3.4473719721444869E-2</v>
      </c>
    </row>
    <row r="27" spans="2:17" ht="15" customHeight="1" thickBot="1">
      <c r="B27" s="70" t="s">
        <v>448</v>
      </c>
      <c r="C27" s="65">
        <f>'DMI SR Data'!C8</f>
        <v>2554074.0633951025</v>
      </c>
      <c r="D27" s="65">
        <f>'DMI SR Data'!D8</f>
        <v>-50467.613815507852</v>
      </c>
      <c r="E27" s="177">
        <f>'DMI SR Data'!E8</f>
        <v>-1.9376773371335421E-2</v>
      </c>
      <c r="F27" s="65">
        <f>'DMI SR Data'!F8</f>
        <v>13711674.584584525</v>
      </c>
      <c r="G27" s="65">
        <f>'DMI SR Data'!G8</f>
        <v>785267.62477190234</v>
      </c>
      <c r="H27" s="177">
        <f>'DMI SR Data'!H8</f>
        <v>6.0749102764074303E-2</v>
      </c>
      <c r="I27" s="179"/>
      <c r="J27" s="71" t="s">
        <v>511</v>
      </c>
      <c r="K27" s="72">
        <f>'DMI SR Data'!C40</f>
        <v>457986.4679934759</v>
      </c>
      <c r="L27" s="72">
        <f>'DMI SR Data'!D40</f>
        <v>1422.5386163007934</v>
      </c>
      <c r="M27" s="178">
        <f>'DMI SR Data'!E40</f>
        <v>3.1157490217007711E-3</v>
      </c>
      <c r="N27" s="72">
        <f>'DMI SR Data'!F40</f>
        <v>2876929.600149361</v>
      </c>
      <c r="O27" s="72">
        <f>'DMI SR Data'!G40</f>
        <v>144886.56173153268</v>
      </c>
      <c r="P27" s="178">
        <f>'DMI SR Data'!H40</f>
        <v>5.3032313069064571E-2</v>
      </c>
    </row>
    <row r="28" spans="2:17" ht="15" customHeight="1" thickBot="1">
      <c r="B28" s="70" t="s">
        <v>512</v>
      </c>
      <c r="C28" s="65">
        <f>'DMI SR Data'!C9</f>
        <v>9503836.5223382786</v>
      </c>
      <c r="D28" s="65">
        <f>'DMI SR Data'!D9</f>
        <v>45010.670404519886</v>
      </c>
      <c r="E28" s="177">
        <f>'DMI SR Data'!E9</f>
        <v>4.7585896081719196E-3</v>
      </c>
      <c r="F28" s="65">
        <f>'DMI SR Data'!F9</f>
        <v>46647405.24806764</v>
      </c>
      <c r="G28" s="65">
        <f>'DMI SR Data'!G9</f>
        <v>2497922.5286285356</v>
      </c>
      <c r="H28" s="177">
        <f>'DMI SR Data'!H9</f>
        <v>5.6578749619838588E-2</v>
      </c>
      <c r="I28" s="179"/>
    </row>
    <row r="29" spans="2:17" ht="15" customHeight="1" thickBot="1">
      <c r="B29" s="70" t="s">
        <v>451</v>
      </c>
      <c r="C29" s="65">
        <f>'DMI SR Data'!C10</f>
        <v>4607285.5686162915</v>
      </c>
      <c r="D29" s="65">
        <f>'DMI SR Data'!D10</f>
        <v>5871.4624519916251</v>
      </c>
      <c r="E29" s="177">
        <f>'DMI SR Data'!E10</f>
        <v>1.2760126162359308E-3</v>
      </c>
      <c r="F29" s="65">
        <f>'DMI SR Data'!F10</f>
        <v>21933521.51539591</v>
      </c>
      <c r="G29" s="65">
        <f>'DMI SR Data'!G10</f>
        <v>1079811.8859533146</v>
      </c>
      <c r="H29" s="177">
        <f>'DMI SR Data'!H10</f>
        <v>5.1780326145366838E-2</v>
      </c>
      <c r="I29" s="179"/>
      <c r="J29" s="367" t="s">
        <v>527</v>
      </c>
      <c r="K29" s="356" t="s">
        <v>76</v>
      </c>
      <c r="L29" s="357"/>
      <c r="M29" s="358"/>
      <c r="N29" s="356" t="s">
        <v>21</v>
      </c>
      <c r="O29" s="357"/>
      <c r="P29" s="358"/>
    </row>
    <row r="30" spans="2:17" ht="15" customHeight="1" thickBot="1">
      <c r="B30" s="70" t="s">
        <v>513</v>
      </c>
      <c r="C30" s="65">
        <f>'DMI SR Data'!C11</f>
        <v>6613272.0149026569</v>
      </c>
      <c r="D30" s="65">
        <f>'DMI SR Data'!D11</f>
        <v>-38106.154365632683</v>
      </c>
      <c r="E30" s="177">
        <f>'DMI SR Data'!E11</f>
        <v>-5.7290614660427128E-3</v>
      </c>
      <c r="F30" s="65">
        <f>'DMI SR Data'!F11</f>
        <v>33916420.892613113</v>
      </c>
      <c r="G30" s="65">
        <f>'DMI SR Data'!G11</f>
        <v>1674912.5059345588</v>
      </c>
      <c r="H30" s="177">
        <f>'DMI SR Data'!H11</f>
        <v>5.1948949963724213E-2</v>
      </c>
      <c r="I30" s="179"/>
      <c r="J30" s="368"/>
      <c r="K30" s="35" t="s">
        <v>18</v>
      </c>
      <c r="L30" s="35" t="s">
        <v>24</v>
      </c>
      <c r="M30" s="35" t="s">
        <v>25</v>
      </c>
      <c r="N30" s="35" t="s">
        <v>18</v>
      </c>
      <c r="O30" s="35" t="s">
        <v>24</v>
      </c>
      <c r="P30" s="35" t="s">
        <v>25</v>
      </c>
    </row>
    <row r="31" spans="2:17" ht="15" customHeight="1" thickBot="1">
      <c r="B31" s="71" t="s">
        <v>514</v>
      </c>
      <c r="C31" s="72">
        <f>'DMI SR Data'!C12</f>
        <v>7458579.4028969156</v>
      </c>
      <c r="D31" s="72">
        <f>'DMI SR Data'!D12</f>
        <v>-31417.224444329739</v>
      </c>
      <c r="E31" s="178">
        <f>'DMI SR Data'!E12</f>
        <v>-4.1945578893380674E-3</v>
      </c>
      <c r="F31" s="72">
        <f>'DMI SR Data'!F12</f>
        <v>40329525.390173048</v>
      </c>
      <c r="G31" s="72">
        <f>'DMI SR Data'!G12</f>
        <v>1837115.3840502277</v>
      </c>
      <c r="H31" s="178">
        <f>'DMI SR Data'!H12</f>
        <v>4.772669167137121E-2</v>
      </c>
      <c r="I31" s="34"/>
      <c r="J31" s="300" t="s">
        <v>528</v>
      </c>
      <c r="K31" s="301">
        <f>'DMI SR Data'!C32</f>
        <v>9503828.9053569101</v>
      </c>
      <c r="L31" s="301">
        <f>'DMI SR Data'!D32</f>
        <v>-116094.48749478161</v>
      </c>
      <c r="M31" s="302">
        <f>'DMI SR Data'!E32</f>
        <v>-1.2068130145511172E-2</v>
      </c>
      <c r="N31" s="301">
        <f>'DMI SR Data'!F32</f>
        <v>45674436.482075602</v>
      </c>
      <c r="O31" s="301">
        <f>'DMI SR Data'!G32</f>
        <v>3720767.3687553182</v>
      </c>
      <c r="P31" s="302">
        <f>'DMI SR Data'!H32</f>
        <v>8.8687531922541071E-2</v>
      </c>
    </row>
    <row r="32" spans="2:17" ht="15" customHeight="1" thickBot="1">
      <c r="B32" s="179"/>
      <c r="C32" s="34"/>
      <c r="D32" s="38"/>
      <c r="E32" s="34"/>
      <c r="F32" s="34"/>
      <c r="G32" s="38"/>
      <c r="H32" s="34"/>
      <c r="I32" s="34"/>
      <c r="J32" s="70" t="s">
        <v>515</v>
      </c>
      <c r="K32" s="65">
        <f>'DMI SR Data'!C33</f>
        <v>2536968.8444378632</v>
      </c>
      <c r="L32" s="65">
        <f>'DMI SR Data'!D33</f>
        <v>-10496.7509375792</v>
      </c>
      <c r="M32" s="177">
        <f>'DMI SR Data'!E33</f>
        <v>-4.1204681847851225E-3</v>
      </c>
      <c r="N32" s="65">
        <f>'DMI SR Data'!F33</f>
        <v>13102376.040615115</v>
      </c>
      <c r="O32" s="65">
        <f>'DMI SR Data'!G33</f>
        <v>953063.22320187092</v>
      </c>
      <c r="P32" s="177">
        <f>'DMI SR Data'!H33</f>
        <v>7.8445854306745152E-2</v>
      </c>
      <c r="Q32" s="87"/>
    </row>
    <row r="33" spans="2:16" ht="15" customHeight="1" thickBot="1">
      <c r="B33" s="367" t="s">
        <v>37</v>
      </c>
      <c r="C33" s="338" t="s">
        <v>76</v>
      </c>
      <c r="D33" s="343"/>
      <c r="E33" s="339"/>
      <c r="F33" s="355" t="s">
        <v>21</v>
      </c>
      <c r="G33" s="355"/>
      <c r="H33" s="355"/>
      <c r="I33" s="34"/>
      <c r="J33" s="71" t="s">
        <v>516</v>
      </c>
      <c r="K33" s="72">
        <f>'DMI SR Data'!C34</f>
        <v>6966860.0609190511</v>
      </c>
      <c r="L33" s="72">
        <f>'DMI SR Data'!D34</f>
        <v>-105597.73655719683</v>
      </c>
      <c r="M33" s="178">
        <f>'DMI SR Data'!E34</f>
        <v>-1.4930840109767578E-2</v>
      </c>
      <c r="N33" s="72">
        <f>'DMI SR Data'!F34</f>
        <v>32572060.441460494</v>
      </c>
      <c r="O33" s="72">
        <f>'DMI SR Data'!G34</f>
        <v>2767704.145553451</v>
      </c>
      <c r="P33" s="178">
        <f>'DMI SR Data'!H34</f>
        <v>9.2862403001588489E-2</v>
      </c>
    </row>
    <row r="34" spans="2:16" ht="15" customHeight="1" thickBot="1">
      <c r="B34" s="368"/>
      <c r="C34" s="35" t="s">
        <v>18</v>
      </c>
      <c r="D34" s="35" t="s">
        <v>24</v>
      </c>
      <c r="E34" s="35" t="s">
        <v>25</v>
      </c>
      <c r="F34" s="35" t="s">
        <v>18</v>
      </c>
      <c r="G34" s="35" t="s">
        <v>24</v>
      </c>
      <c r="H34" s="35" t="s">
        <v>25</v>
      </c>
      <c r="I34" s="34"/>
      <c r="J34" s="267"/>
      <c r="K34" s="52"/>
      <c r="L34" s="52"/>
      <c r="M34" s="53"/>
      <c r="N34" s="52"/>
      <c r="O34" s="52"/>
      <c r="P34" s="53"/>
    </row>
    <row r="35" spans="2:16" ht="15" thickBot="1">
      <c r="B35" s="300" t="s">
        <v>529</v>
      </c>
      <c r="C35" s="301">
        <f>'DMI SR Data'!C21</f>
        <v>37114033.858209655</v>
      </c>
      <c r="D35" s="301">
        <f>'DMI SR Data'!D21</f>
        <v>-139722.62012078613</v>
      </c>
      <c r="E35" s="302">
        <f>'DMI SR Data'!E21</f>
        <v>-3.7505645961383575E-3</v>
      </c>
      <c r="F35" s="301">
        <f>'DMI SR Data'!F21</f>
        <v>183557117.22333875</v>
      </c>
      <c r="G35" s="301">
        <f>'DMI SR Data'!G21</f>
        <v>9956140.7295883596</v>
      </c>
      <c r="H35" s="302">
        <f>'DMI SR Data'!H21</f>
        <v>5.7350718473330585E-2</v>
      </c>
      <c r="I35" s="34"/>
      <c r="J35" s="367" t="s">
        <v>530</v>
      </c>
      <c r="K35" s="357" t="s">
        <v>76</v>
      </c>
      <c r="L35" s="357"/>
      <c r="M35" s="358"/>
      <c r="N35" s="356" t="s">
        <v>21</v>
      </c>
      <c r="O35" s="357"/>
      <c r="P35" s="358"/>
    </row>
    <row r="36" spans="2:16" ht="15" thickBot="1">
      <c r="B36" s="262" t="s">
        <v>337</v>
      </c>
      <c r="C36" s="265">
        <f>'DMI SR Data'!C22</f>
        <v>3082511.2556922673</v>
      </c>
      <c r="D36" s="65">
        <f>'DMI SR Data'!D22</f>
        <v>-46530.47507179575</v>
      </c>
      <c r="E36" s="177">
        <f>'DMI SR Data'!E22</f>
        <v>-1.4870519179823702E-2</v>
      </c>
      <c r="F36" s="65">
        <f>'DMI SR Data'!F22</f>
        <v>16239783.695661383</v>
      </c>
      <c r="G36" s="65">
        <f>'DMI SR Data'!G22</f>
        <v>1095659.3628580477</v>
      </c>
      <c r="H36" s="182">
        <f>'DMI SR Data'!H22</f>
        <v>7.2348809266229108E-2</v>
      </c>
      <c r="I36" s="34"/>
      <c r="J36" s="368"/>
      <c r="K36" s="271" t="s">
        <v>18</v>
      </c>
      <c r="L36" s="35" t="s">
        <v>24</v>
      </c>
      <c r="M36" s="35" t="s">
        <v>25</v>
      </c>
      <c r="N36" s="35" t="s">
        <v>18</v>
      </c>
      <c r="O36" s="35" t="s">
        <v>24</v>
      </c>
      <c r="P36" s="35" t="s">
        <v>25</v>
      </c>
    </row>
    <row r="37" spans="2:16" ht="15" thickBot="1">
      <c r="B37" s="263" t="s">
        <v>338</v>
      </c>
      <c r="C37" s="265">
        <f>'DMI SR Data'!C23</f>
        <v>11059033.151082963</v>
      </c>
      <c r="D37" s="65">
        <f>'DMI SR Data'!D23</f>
        <v>-20520.775445738807</v>
      </c>
      <c r="E37" s="177">
        <f>'DMI SR Data'!E23</f>
        <v>-1.8521301111775086E-3</v>
      </c>
      <c r="F37" s="65">
        <f>'DMI SR Data'!F23</f>
        <v>51041178.24308341</v>
      </c>
      <c r="G37" s="65">
        <f>'DMI SR Data'!G23</f>
        <v>2229140.148965314</v>
      </c>
      <c r="H37" s="182">
        <f>'DMI SR Data'!H23</f>
        <v>4.5667835968396651E-2</v>
      </c>
      <c r="I37" s="34"/>
      <c r="J37" s="300" t="s">
        <v>530</v>
      </c>
      <c r="K37" s="301">
        <f>'DMI SR Data'!C43</f>
        <v>13197698.058995951</v>
      </c>
      <c r="L37" s="301">
        <f>'DMI SR Data'!D43</f>
        <v>-144495.58438810147</v>
      </c>
      <c r="M37" s="302">
        <f>'DMI SR Data'!E43</f>
        <v>-1.0829972060835139E-2</v>
      </c>
      <c r="N37" s="301">
        <f>'DMI SR Data'!F43</f>
        <v>76775035.917775065</v>
      </c>
      <c r="O37" s="301">
        <f>'DMI SR Data'!G43</f>
        <v>-21463.445245489478</v>
      </c>
      <c r="P37" s="302">
        <f>'DMI SR Data'!H43</f>
        <v>-2.7948468255083859E-4</v>
      </c>
    </row>
    <row r="38" spans="2:16" ht="15" customHeight="1">
      <c r="B38" s="263" t="s">
        <v>339</v>
      </c>
      <c r="C38" s="265">
        <f>'DMI SR Data'!C24</f>
        <v>3610649.6066256114</v>
      </c>
      <c r="D38" s="65">
        <f>'DMI SR Data'!D24</f>
        <v>-13812.712833782192</v>
      </c>
      <c r="E38" s="177">
        <f>'DMI SR Data'!E24</f>
        <v>-3.8109688048412176E-3</v>
      </c>
      <c r="F38" s="65">
        <f>'DMI SR Data'!F24</f>
        <v>17504891.336385556</v>
      </c>
      <c r="G38" s="65">
        <f>'DMI SR Data'!G24</f>
        <v>844629.8763384819</v>
      </c>
      <c r="H38" s="182">
        <f>'DMI SR Data'!H24</f>
        <v>5.0697276172044864E-2</v>
      </c>
      <c r="I38" s="34"/>
      <c r="J38" s="70" t="s">
        <v>358</v>
      </c>
      <c r="K38" s="65">
        <f>'DMI SR Data'!C44</f>
        <v>1634323.2547814324</v>
      </c>
      <c r="L38" s="65">
        <f>'DMI SR Data'!D44</f>
        <v>26374.16879827017</v>
      </c>
      <c r="M38" s="177">
        <f>'DMI SR Data'!E44</f>
        <v>1.6402365614794315E-2</v>
      </c>
      <c r="N38" s="65">
        <f>'DMI SR Data'!F44</f>
        <v>9172326.9801027849</v>
      </c>
      <c r="O38" s="65">
        <f>'DMI SR Data'!G44</f>
        <v>268948.24820906855</v>
      </c>
      <c r="P38" s="177">
        <f>'DMI SR Data'!H44</f>
        <v>3.0207436559521066E-2</v>
      </c>
    </row>
    <row r="39" spans="2:16" ht="15" customHeight="1">
      <c r="B39" s="263" t="s">
        <v>340</v>
      </c>
      <c r="C39" s="265">
        <f>'DMI SR Data'!C25</f>
        <v>2970745.9606642858</v>
      </c>
      <c r="D39" s="65">
        <f>'DMI SR Data'!D25</f>
        <v>-4477.3823381955735</v>
      </c>
      <c r="E39" s="177">
        <f>'DMI SR Data'!E25</f>
        <v>-1.5048894896331282E-3</v>
      </c>
      <c r="F39" s="65">
        <f>'DMI SR Data'!F25</f>
        <v>14882897.459717127</v>
      </c>
      <c r="G39" s="65">
        <f>'DMI SR Data'!G25</f>
        <v>935660.34686779045</v>
      </c>
      <c r="H39" s="182">
        <f>'DMI SR Data'!H25</f>
        <v>6.7085713055368049E-2</v>
      </c>
      <c r="I39" s="34"/>
      <c r="J39" s="70" t="s">
        <v>359</v>
      </c>
      <c r="K39" s="65">
        <f>'DMI SR Data'!C45</f>
        <v>4473044.8473110162</v>
      </c>
      <c r="L39" s="65">
        <f>'DMI SR Data'!D45</f>
        <v>-56999.73354124371</v>
      </c>
      <c r="M39" s="177">
        <f>'DMI SR Data'!E45</f>
        <v>-1.2582598807564066E-2</v>
      </c>
      <c r="N39" s="65">
        <f>'DMI SR Data'!F45</f>
        <v>28065745.435469266</v>
      </c>
      <c r="O39" s="65">
        <f>'DMI SR Data'!G45</f>
        <v>-253187.3759412095</v>
      </c>
      <c r="P39" s="177">
        <f>'DMI SR Data'!H45</f>
        <v>-8.9405691106832011E-3</v>
      </c>
    </row>
    <row r="40" spans="2:16" ht="15" customHeight="1">
      <c r="B40" s="263" t="s">
        <v>341</v>
      </c>
      <c r="C40" s="265">
        <f>'DMI SR Data'!C26</f>
        <v>5462412.5670535015</v>
      </c>
      <c r="D40" s="65">
        <f>'DMI SR Data'!D26</f>
        <v>41513.539264467545</v>
      </c>
      <c r="E40" s="177">
        <f>'DMI SR Data'!E26</f>
        <v>7.658054328563881E-3</v>
      </c>
      <c r="F40" s="65">
        <f>'DMI SR Data'!F26</f>
        <v>26583410.601078454</v>
      </c>
      <c r="G40" s="65">
        <f>'DMI SR Data'!G26</f>
        <v>1214092.3699938394</v>
      </c>
      <c r="H40" s="182">
        <f>'DMI SR Data'!H26</f>
        <v>4.7856720426417754E-2</v>
      </c>
      <c r="I40" s="34"/>
      <c r="J40" s="70" t="s">
        <v>360</v>
      </c>
      <c r="K40" s="65">
        <f>'DMI SR Data'!C46</f>
        <v>3558977.916552457</v>
      </c>
      <c r="L40" s="65">
        <f>'DMI SR Data'!D46</f>
        <v>-21668.205815283116</v>
      </c>
      <c r="M40" s="177">
        <f>'DMI SR Data'!E46</f>
        <v>-6.0514792790958031E-3</v>
      </c>
      <c r="N40" s="65">
        <f>'DMI SR Data'!F46</f>
        <v>19658381.694661733</v>
      </c>
      <c r="O40" s="65">
        <f>'DMI SR Data'!G46</f>
        <v>256390.07865205035</v>
      </c>
      <c r="P40" s="177">
        <f>'DMI SR Data'!H46</f>
        <v>1.3214626813903391E-2</v>
      </c>
    </row>
    <row r="41" spans="2:16" ht="15" customHeight="1" thickBot="1">
      <c r="B41" s="263" t="s">
        <v>342</v>
      </c>
      <c r="C41" s="265">
        <f>'DMI SR Data'!C27</f>
        <v>6099823.9844158441</v>
      </c>
      <c r="D41" s="65">
        <f>'DMI SR Data'!D27</f>
        <v>-88195.922428308986</v>
      </c>
      <c r="E41" s="177">
        <f>'DMI SR Data'!E27</f>
        <v>-1.4252688865910305E-2</v>
      </c>
      <c r="F41" s="65">
        <f>'DMI SR Data'!F27</f>
        <v>33726436.498128504</v>
      </c>
      <c r="G41" s="65">
        <f>'DMI SR Data'!G27</f>
        <v>2482303.3705673255</v>
      </c>
      <c r="H41" s="182">
        <f>'DMI SR Data'!H27</f>
        <v>7.9448623536225685E-2</v>
      </c>
      <c r="I41" s="34"/>
      <c r="J41" s="71" t="s">
        <v>361</v>
      </c>
      <c r="K41" s="72">
        <f>'DMI SR Data'!C47</f>
        <v>3531352.0403510341</v>
      </c>
      <c r="L41" s="72">
        <f>'DMI SR Data'!D47</f>
        <v>-92201.813829843886</v>
      </c>
      <c r="M41" s="178">
        <f>'DMI SR Data'!E47</f>
        <v>-2.5445134125289978E-2</v>
      </c>
      <c r="N41" s="72">
        <f>'DMI SR Data'!F47</f>
        <v>19878581.807541285</v>
      </c>
      <c r="O41" s="72">
        <f>'DMI SR Data'!G47</f>
        <v>-293614.39616538584</v>
      </c>
      <c r="P41" s="178">
        <f>'DMI SR Data'!H47</f>
        <v>-1.4555400572171402E-2</v>
      </c>
    </row>
    <row r="42" spans="2:16" ht="15" thickBot="1">
      <c r="B42" s="263" t="s">
        <v>343</v>
      </c>
      <c r="C42" s="265">
        <f>'DMI SR Data'!C28</f>
        <v>2147975.1789209563</v>
      </c>
      <c r="D42" s="65">
        <f>'DMI SR Data'!D28</f>
        <v>-16481.101715845522</v>
      </c>
      <c r="E42" s="177">
        <f>'DMI SR Data'!E28</f>
        <v>-7.6144304060494295E-3</v>
      </c>
      <c r="F42" s="65">
        <f>'DMI SR Data'!F28</f>
        <v>10000702.475340763</v>
      </c>
      <c r="G42" s="65">
        <f>'DMI SR Data'!G28</f>
        <v>487081.09305475838</v>
      </c>
      <c r="H42" s="182">
        <f>'DMI SR Data'!H28</f>
        <v>5.1198284384291824E-2</v>
      </c>
      <c r="I42" s="34"/>
    </row>
    <row r="43" spans="2:16" ht="15" customHeight="1" thickBot="1">
      <c r="B43" s="263" t="s">
        <v>344</v>
      </c>
      <c r="C43" s="265">
        <f>'DMI SR Data'!C29</f>
        <v>956141.84519061656</v>
      </c>
      <c r="D43" s="65">
        <f>'DMI SR Data'!D29</f>
        <v>-8418.0921968460316</v>
      </c>
      <c r="E43" s="177">
        <f>'DMI SR Data'!E29</f>
        <v>-8.7273914979785171E-3</v>
      </c>
      <c r="F43" s="65">
        <f>'DMI SR Data'!F29</f>
        <v>4624117.3768476918</v>
      </c>
      <c r="G43" s="65">
        <f>'DMI SR Data'!G29</f>
        <v>258537.4601014955</v>
      </c>
      <c r="H43" s="182">
        <f>'DMI SR Data'!H29</f>
        <v>5.9221790697212014E-2</v>
      </c>
      <c r="I43" s="34"/>
      <c r="J43" s="367" t="s">
        <v>38</v>
      </c>
      <c r="K43" s="356" t="s">
        <v>76</v>
      </c>
      <c r="L43" s="357"/>
      <c r="M43" s="358"/>
      <c r="N43" s="356" t="s">
        <v>21</v>
      </c>
      <c r="O43" s="357"/>
      <c r="P43" s="358"/>
    </row>
    <row r="44" spans="2:16" ht="15" customHeight="1" thickBot="1">
      <c r="B44" s="263" t="s">
        <v>345</v>
      </c>
      <c r="C44" s="265">
        <f>'DMI SR Data'!C30</f>
        <v>939427.40763499867</v>
      </c>
      <c r="D44" s="65">
        <f>'DMI SR Data'!D30</f>
        <v>4804.538216193323</v>
      </c>
      <c r="E44" s="177">
        <f>'DMI SR Data'!E30</f>
        <v>5.1406170054248959E-3</v>
      </c>
      <c r="F44" s="65">
        <f>'DMI SR Data'!F30</f>
        <v>4839821.5804869244</v>
      </c>
      <c r="G44" s="65">
        <f>'DMI SR Data'!G30</f>
        <v>228448.79707545415</v>
      </c>
      <c r="H44" s="182">
        <f>'DMI SR Data'!H30</f>
        <v>4.9540301295365866E-2</v>
      </c>
      <c r="I44" s="34"/>
      <c r="J44" s="368"/>
      <c r="K44" s="35" t="s">
        <v>18</v>
      </c>
      <c r="L44" s="35" t="s">
        <v>24</v>
      </c>
      <c r="M44" s="35" t="s">
        <v>25</v>
      </c>
      <c r="N44" s="35" t="s">
        <v>18</v>
      </c>
      <c r="O44" s="35" t="s">
        <v>24</v>
      </c>
      <c r="P44" s="35" t="s">
        <v>25</v>
      </c>
    </row>
    <row r="45" spans="2:16" ht="15" customHeight="1" thickBot="1">
      <c r="B45" s="264" t="s">
        <v>490</v>
      </c>
      <c r="C45" s="266">
        <f>'DMI SR Data'!C31</f>
        <v>785312.90092864283</v>
      </c>
      <c r="D45" s="183">
        <f>'DMI SR Data'!D31</f>
        <v>12395.764429086936</v>
      </c>
      <c r="E45" s="184">
        <f>'DMI SR Data'!E31</f>
        <v>1.6037636951906367E-2</v>
      </c>
      <c r="F45" s="183">
        <f>'DMI SR Data'!F31</f>
        <v>4113877.9566088868</v>
      </c>
      <c r="G45" s="183">
        <f>'DMI SR Data'!G31</f>
        <v>180587.90376574546</v>
      </c>
      <c r="H45" s="185">
        <f>'DMI SR Data'!H31</f>
        <v>4.5912684124378066E-2</v>
      </c>
      <c r="I45" s="34"/>
      <c r="J45" s="300" t="s">
        <v>531</v>
      </c>
      <c r="K45" s="301">
        <f>'DMI SR Data'!C41</f>
        <v>27041994.47526722</v>
      </c>
      <c r="L45" s="301">
        <f>'DMI SR Data'!D41</f>
        <v>18786.233494125307</v>
      </c>
      <c r="M45" s="302">
        <f>'DMI SR Data'!E41</f>
        <v>6.9518886603127741E-4</v>
      </c>
      <c r="N45" s="301">
        <f>'DMI SR Data'!F41</f>
        <v>169393052.0133003</v>
      </c>
      <c r="O45" s="301">
        <f>'DMI SR Data'!G41</f>
        <v>8378518.7899369895</v>
      </c>
      <c r="P45" s="302">
        <f>'DMI SR Data'!H41</f>
        <v>5.203579218724376E-2</v>
      </c>
    </row>
    <row r="46" spans="2:16" ht="15" customHeight="1" thickBot="1">
      <c r="I46" s="34"/>
      <c r="J46" s="300" t="s">
        <v>532</v>
      </c>
      <c r="K46" s="301">
        <f>'DMI SR Data'!C48</f>
        <v>1253395.5534788235</v>
      </c>
      <c r="L46" s="301">
        <f>'DMI SR Data'!D48</f>
        <v>30242.680337292608</v>
      </c>
      <c r="M46" s="302">
        <f>'DMI SR Data'!E48</f>
        <v>2.4725184399573601E-2</v>
      </c>
      <c r="N46" s="301">
        <f>'DMI SR Data'!F48</f>
        <v>7518380.5183058307</v>
      </c>
      <c r="O46" s="301">
        <f>'DMI SR Data'!G48</f>
        <v>397696.72915970255</v>
      </c>
      <c r="P46" s="302">
        <f>'DMI SR Data'!H48</f>
        <v>5.5850918385942271E-2</v>
      </c>
    </row>
    <row r="47" spans="2:16" ht="15" customHeight="1" thickBot="1">
      <c r="I47" s="34"/>
      <c r="J47" s="300" t="s">
        <v>533</v>
      </c>
      <c r="K47" s="301">
        <f>'DMI SR Data'!C50</f>
        <v>7621645.6613797694</v>
      </c>
      <c r="L47" s="301">
        <f>'DMI SR Data'!D50</f>
        <v>-28927.459109918214</v>
      </c>
      <c r="M47" s="302">
        <f>'DMI SR Data'!E50</f>
        <v>-3.7810839337571959E-3</v>
      </c>
      <c r="N47" s="301">
        <f>'DMI SR Data'!F50</f>
        <v>30600852.810717896</v>
      </c>
      <c r="O47" s="301">
        <f>'DMI SR Data'!G50</f>
        <v>1297170.1071060337</v>
      </c>
      <c r="P47" s="302">
        <f>'DMI SR Data'!H50</f>
        <v>4.4266453477062435E-2</v>
      </c>
    </row>
    <row r="48" spans="2:16" ht="15" thickBot="1">
      <c r="I48" s="34"/>
      <c r="J48" s="300" t="s">
        <v>534</v>
      </c>
      <c r="K48" s="301">
        <f>'DMI SR Data'!C52</f>
        <v>3647090.246299495</v>
      </c>
      <c r="L48" s="301">
        <f>'DMI SR Data'!D52</f>
        <v>37030.114315473475</v>
      </c>
      <c r="M48" s="302">
        <f>'DMI SR Data'!E52</f>
        <v>1.0257478535439912E-2</v>
      </c>
      <c r="N48" s="301">
        <f>'DMI SR Data'!F52</f>
        <v>20758519.239196442</v>
      </c>
      <c r="O48" s="301">
        <f>'DMI SR Data'!G52</f>
        <v>1470578.8615941815</v>
      </c>
      <c r="P48" s="302">
        <f>'DMI SR Data'!H52</f>
        <v>7.6243436717684077E-2</v>
      </c>
    </row>
    <row r="49" spans="2:17" ht="15" customHeight="1" thickBot="1">
      <c r="I49" s="217"/>
      <c r="J49" s="300" t="s">
        <v>535</v>
      </c>
      <c r="K49" s="301">
        <f>'DMI SR Data'!C54</f>
        <v>9595516.428340042</v>
      </c>
      <c r="L49" s="301">
        <f>'DMI SR Data'!D54</f>
        <v>24267.023492004722</v>
      </c>
      <c r="M49" s="302">
        <f>'DMI SR Data'!E54</f>
        <v>2.5354081233859571E-3</v>
      </c>
      <c r="N49" s="301">
        <f>'DMI SR Data'!F54</f>
        <v>42362526.45428621</v>
      </c>
      <c r="O49" s="301">
        <f>'DMI SR Data'!G54</f>
        <v>1944228.1590519324</v>
      </c>
      <c r="P49" s="302">
        <f>'DMI SR Data'!H54</f>
        <v>4.810267233049681E-2</v>
      </c>
    </row>
    <row r="50" spans="2:17" ht="15" customHeight="1" thickBot="1">
      <c r="I50" s="179"/>
      <c r="J50" s="300" t="s">
        <v>536</v>
      </c>
      <c r="K50" s="301">
        <f>'DMI SR Data'!C56</f>
        <v>6428378.7400132492</v>
      </c>
      <c r="L50" s="301">
        <f>'DMI SR Data'!D56</f>
        <v>-26047.637351724319</v>
      </c>
      <c r="M50" s="302">
        <f>'DMI SR Data'!E56</f>
        <v>-4.035623900378006E-3</v>
      </c>
      <c r="N50" s="301">
        <f>'DMI SR Data'!F56</f>
        <v>37828369.084471434</v>
      </c>
      <c r="O50" s="301">
        <f>'DMI SR Data'!G56</f>
        <v>3102621.5239970312</v>
      </c>
      <c r="P50" s="302">
        <f>'DMI SR Data'!H56</f>
        <v>8.9346428571303163E-2</v>
      </c>
    </row>
    <row r="51" spans="2:17" ht="15" customHeight="1" thickBot="1">
      <c r="I51" s="181"/>
      <c r="J51" s="300" t="s">
        <v>537</v>
      </c>
      <c r="K51" s="301">
        <f>'DMI SR Data'!C58</f>
        <v>4866096.4792970531</v>
      </c>
      <c r="L51" s="301">
        <f>'DMI SR Data'!D58</f>
        <v>29276.371897403151</v>
      </c>
      <c r="M51" s="302">
        <f>'DMI SR Data'!E58</f>
        <v>6.0528138833640822E-3</v>
      </c>
      <c r="N51" s="301">
        <f>'DMI SR Data'!F58</f>
        <v>22331511.433923107</v>
      </c>
      <c r="O51" s="301">
        <f>'DMI SR Data'!G58</f>
        <v>1342096.1275968924</v>
      </c>
      <c r="P51" s="302">
        <f>'DMI SR Data'!H58</f>
        <v>6.3941568071807328E-2</v>
      </c>
    </row>
    <row r="52" spans="2:17" ht="15" customHeight="1">
      <c r="I52" s="179"/>
    </row>
    <row r="53" spans="2:17" ht="15" customHeight="1">
      <c r="I53" s="179"/>
    </row>
    <row r="54" spans="2:17">
      <c r="I54" s="179"/>
    </row>
    <row r="55" spans="2:17" ht="15" customHeight="1">
      <c r="I55" s="179"/>
    </row>
    <row r="56" spans="2:17" ht="15" customHeight="1" thickBot="1">
      <c r="B56" s="217" t="str">
        <f>'HOME PAGE'!H6</f>
        <v>LATEST 52 WEEKS ENDING 12-29-2024</v>
      </c>
      <c r="C56" s="217"/>
      <c r="D56" s="217"/>
      <c r="E56" s="217"/>
      <c r="F56" s="217"/>
      <c r="G56" s="217"/>
      <c r="H56" s="217"/>
      <c r="I56" s="179"/>
      <c r="J56" s="217"/>
      <c r="K56" s="217"/>
      <c r="L56" s="217"/>
      <c r="M56" s="217"/>
      <c r="N56" s="217"/>
      <c r="O56" s="217"/>
      <c r="P56" s="217"/>
    </row>
    <row r="57" spans="2:17" ht="15" customHeight="1" thickBot="1">
      <c r="B57" s="370" t="s">
        <v>35</v>
      </c>
      <c r="C57" s="338" t="s">
        <v>76</v>
      </c>
      <c r="D57" s="343"/>
      <c r="E57" s="339"/>
      <c r="F57" s="355" t="s">
        <v>21</v>
      </c>
      <c r="G57" s="355"/>
      <c r="H57" s="355"/>
      <c r="I57" s="179"/>
      <c r="J57" s="367" t="s">
        <v>517</v>
      </c>
      <c r="K57" s="338" t="s">
        <v>76</v>
      </c>
      <c r="L57" s="343"/>
      <c r="M57" s="339"/>
      <c r="N57" s="356" t="s">
        <v>21</v>
      </c>
      <c r="O57" s="357"/>
      <c r="P57" s="358"/>
    </row>
    <row r="58" spans="2:17" ht="15" thickBot="1">
      <c r="B58" s="370"/>
      <c r="C58" s="35" t="s">
        <v>18</v>
      </c>
      <c r="D58" s="35" t="s">
        <v>24</v>
      </c>
      <c r="E58" s="35" t="s">
        <v>25</v>
      </c>
      <c r="F58" s="35" t="s">
        <v>18</v>
      </c>
      <c r="G58" s="35" t="s">
        <v>24</v>
      </c>
      <c r="H58" s="35" t="s">
        <v>25</v>
      </c>
      <c r="I58" s="179"/>
      <c r="J58" s="368"/>
      <c r="K58" s="35" t="s">
        <v>18</v>
      </c>
      <c r="L58" s="35" t="s">
        <v>24</v>
      </c>
      <c r="M58" s="35" t="s">
        <v>25</v>
      </c>
      <c r="N58" s="35" t="s">
        <v>18</v>
      </c>
      <c r="O58" s="35" t="s">
        <v>24</v>
      </c>
      <c r="P58" s="35" t="s">
        <v>25</v>
      </c>
    </row>
    <row r="59" spans="2:17" ht="15" thickBot="1">
      <c r="B59" s="300" t="s">
        <v>518</v>
      </c>
      <c r="C59" s="301">
        <f>'DMI SR Data'!C138</f>
        <v>164174602.89892656</v>
      </c>
      <c r="D59" s="301">
        <f>'DMI SR Data'!D138</f>
        <v>251418.83565080166</v>
      </c>
      <c r="E59" s="302">
        <f>'DMI SR Data'!E138</f>
        <v>1.533760078463043E-3</v>
      </c>
      <c r="F59" s="301">
        <f>'DMI SR Data'!F138</f>
        <v>646355090.57915771</v>
      </c>
      <c r="G59" s="301">
        <f>'DMI SR Data'!G138</f>
        <v>13278776.286723971</v>
      </c>
      <c r="H59" s="302">
        <f>'DMI SR Data'!H138</f>
        <v>2.0975000938970801E-2</v>
      </c>
      <c r="I59" s="179"/>
      <c r="J59" s="300" t="s">
        <v>517</v>
      </c>
      <c r="K59" s="301">
        <f>'DMI SR Data'!C132</f>
        <v>440634780.96614176</v>
      </c>
      <c r="L59" s="301">
        <f>'DMI SR Data'!D132</f>
        <v>362298.05872648954</v>
      </c>
      <c r="M59" s="302">
        <f>'DMI SR Data'!E132</f>
        <v>8.2289507700774721E-4</v>
      </c>
      <c r="N59" s="301">
        <f>'DMI SR Data'!F132</f>
        <v>2493517441.893723</v>
      </c>
      <c r="O59" s="301">
        <f>'DMI SR Data'!G132</f>
        <v>48273949.108119488</v>
      </c>
      <c r="P59" s="302">
        <f>'DMI SR Data'!H132</f>
        <v>1.9741980400130279E-2</v>
      </c>
    </row>
    <row r="60" spans="2:17" ht="15" thickBot="1">
      <c r="B60" s="70" t="s">
        <v>491</v>
      </c>
      <c r="C60" s="213">
        <f>'DMI SR Data'!C139</f>
        <v>139246698.5985854</v>
      </c>
      <c r="D60" s="213">
        <f>'DMI SR Data'!D139</f>
        <v>412443.24089199305</v>
      </c>
      <c r="E60" s="214">
        <f>'DMI SR Data'!E139</f>
        <v>2.9707599167753795E-3</v>
      </c>
      <c r="F60" s="213">
        <f>'DMI SR Data'!F139</f>
        <v>543658092.3591218</v>
      </c>
      <c r="G60" s="213">
        <f>'DMI SR Data'!G139</f>
        <v>10052393.852339447</v>
      </c>
      <c r="H60" s="214">
        <f>'DMI SR Data'!H139</f>
        <v>1.8838617879212316E-2</v>
      </c>
      <c r="I60" s="179"/>
      <c r="J60" s="70" t="s">
        <v>492</v>
      </c>
      <c r="K60" s="213">
        <f>'DMI SR Data'!C133</f>
        <v>121604006.14504474</v>
      </c>
      <c r="L60" s="213">
        <f>'DMI SR Data'!D133</f>
        <v>435660.39047913253</v>
      </c>
      <c r="M60" s="215">
        <f>'DMI SR Data'!E133</f>
        <v>3.595496726196057E-3</v>
      </c>
      <c r="N60" s="213">
        <f>'DMI SR Data'!F133</f>
        <v>678861665.36803401</v>
      </c>
      <c r="O60" s="213">
        <f>'DMI SR Data'!G133</f>
        <v>30962135.210742116</v>
      </c>
      <c r="P60" s="215">
        <f>'DMI SR Data'!H133</f>
        <v>4.7788482271665447E-2</v>
      </c>
    </row>
    <row r="61" spans="2:17" ht="15" thickBot="1">
      <c r="B61" s="71" t="s">
        <v>493</v>
      </c>
      <c r="C61" s="213">
        <f>'DMI SR Data'!C140</f>
        <v>24927904.300341919</v>
      </c>
      <c r="D61" s="213">
        <f>'DMI SR Data'!D140</f>
        <v>-161024.40524093434</v>
      </c>
      <c r="E61" s="214">
        <f>'DMI SR Data'!E140</f>
        <v>-6.4181459133048901E-3</v>
      </c>
      <c r="F61" s="213">
        <f>'DMI SR Data'!F140</f>
        <v>102696998.22003594</v>
      </c>
      <c r="G61" s="213">
        <f>'DMI SR Data'!G140</f>
        <v>3226382.4343845546</v>
      </c>
      <c r="H61" s="214">
        <f>'DMI SR Data'!H140</f>
        <v>3.2435532935043511E-2</v>
      </c>
      <c r="I61" s="179"/>
      <c r="J61" s="70" t="s">
        <v>494</v>
      </c>
      <c r="K61" s="213">
        <f>'DMI SR Data'!C134</f>
        <v>80305364.281719923</v>
      </c>
      <c r="L61" s="213">
        <f>'DMI SR Data'!D134</f>
        <v>-73424.323664277792</v>
      </c>
      <c r="M61" s="215">
        <f>'DMI SR Data'!E134</f>
        <v>-9.13478853541212E-4</v>
      </c>
      <c r="N61" s="213">
        <f>'DMI SR Data'!F134</f>
        <v>502813868.94279569</v>
      </c>
      <c r="O61" s="213">
        <f>'DMI SR Data'!G134</f>
        <v>4620885.4762966633</v>
      </c>
      <c r="P61" s="215">
        <f>'DMI SR Data'!H134</f>
        <v>9.275292165184407E-3</v>
      </c>
    </row>
    <row r="62" spans="2:17" ht="15" thickBot="1">
      <c r="B62" s="34"/>
      <c r="C62" s="34"/>
      <c r="D62" s="38"/>
      <c r="E62" s="34"/>
      <c r="F62" s="34"/>
      <c r="G62" s="38"/>
      <c r="H62" s="34"/>
      <c r="I62" s="179"/>
      <c r="J62" s="70" t="s">
        <v>495</v>
      </c>
      <c r="K62" s="213">
        <f>'DMI SR Data'!C135</f>
        <v>149279537.51694104</v>
      </c>
      <c r="L62" s="213">
        <f>'DMI SR Data'!D135</f>
        <v>-262564.35570538044</v>
      </c>
      <c r="M62" s="215">
        <f>'DMI SR Data'!E135</f>
        <v>-1.7557888542250558E-3</v>
      </c>
      <c r="N62" s="213">
        <f>'DMI SR Data'!F135</f>
        <v>848917583.95319867</v>
      </c>
      <c r="O62" s="213">
        <f>'DMI SR Data'!G135</f>
        <v>12001850.759720683</v>
      </c>
      <c r="P62" s="215">
        <f>'DMI SR Data'!H135</f>
        <v>1.4340572513703836E-2</v>
      </c>
      <c r="Q62" s="87"/>
    </row>
    <row r="63" spans="2:17" ht="15" thickBot="1">
      <c r="B63" s="367" t="s">
        <v>36</v>
      </c>
      <c r="C63" s="338" t="s">
        <v>76</v>
      </c>
      <c r="D63" s="343"/>
      <c r="E63" s="339"/>
      <c r="F63" s="355" t="s">
        <v>21</v>
      </c>
      <c r="G63" s="355"/>
      <c r="H63" s="355"/>
      <c r="I63" s="179"/>
      <c r="J63" s="70" t="s">
        <v>496</v>
      </c>
      <c r="K63" s="213">
        <f>'DMI SR Data'!C136</f>
        <v>10083424.215785926</v>
      </c>
      <c r="L63" s="213">
        <f>'DMI SR Data'!D136</f>
        <v>108383.84124634415</v>
      </c>
      <c r="M63" s="215">
        <f>'DMI SR Data'!E136</f>
        <v>1.0865504015701473E-2</v>
      </c>
      <c r="N63" s="213">
        <f>'DMI SR Data'!F136</f>
        <v>47745740.354574636</v>
      </c>
      <c r="O63" s="213">
        <f>'DMI SR Data'!G136</f>
        <v>534148.31172965467</v>
      </c>
      <c r="P63" s="215">
        <f>'DMI SR Data'!H136</f>
        <v>1.1313922886669651E-2</v>
      </c>
    </row>
    <row r="64" spans="2:17" ht="15" thickBot="1">
      <c r="B64" s="368"/>
      <c r="C64" s="35" t="s">
        <v>18</v>
      </c>
      <c r="D64" s="35" t="s">
        <v>24</v>
      </c>
      <c r="E64" s="35" t="s">
        <v>25</v>
      </c>
      <c r="F64" s="35" t="s">
        <v>18</v>
      </c>
      <c r="G64" s="35" t="s">
        <v>24</v>
      </c>
      <c r="H64" s="35" t="s">
        <v>25</v>
      </c>
      <c r="I64" s="179"/>
      <c r="J64" s="71" t="s">
        <v>471</v>
      </c>
      <c r="K64" s="213">
        <f>'DMI SR Data'!C137</f>
        <v>79362448.806658074</v>
      </c>
      <c r="L64" s="213">
        <f>'DMI SR Data'!D137</f>
        <v>154242.50636962056</v>
      </c>
      <c r="M64" s="215">
        <f>'DMI SR Data'!E137</f>
        <v>1.9473046237768277E-3</v>
      </c>
      <c r="N64" s="213">
        <f>'DMI SR Data'!F137</f>
        <v>415178583.27511919</v>
      </c>
      <c r="O64" s="213">
        <f>'DMI SR Data'!G137</f>
        <v>154929.3496285677</v>
      </c>
      <c r="P64" s="215">
        <f>'DMI SR Data'!H137</f>
        <v>3.7330245677125244E-4</v>
      </c>
    </row>
    <row r="65" spans="2:17" ht="15" thickBot="1">
      <c r="B65" s="300" t="s">
        <v>519</v>
      </c>
      <c r="C65" s="301">
        <f>'DMI SR Data'!C82</f>
        <v>421393239.47567868</v>
      </c>
      <c r="D65" s="301">
        <f>'DMI SR Data'!D82</f>
        <v>3555598.3917329907</v>
      </c>
      <c r="E65" s="302">
        <f>'DMI SR Data'!E82</f>
        <v>8.5095215033981417E-3</v>
      </c>
      <c r="F65" s="301">
        <f>'DMI SR Data'!F82</f>
        <v>2061728118.5378299</v>
      </c>
      <c r="G65" s="301">
        <f>'DMI SR Data'!G82</f>
        <v>78686714.179885626</v>
      </c>
      <c r="H65" s="302">
        <f>'DMI SR Data'!H82</f>
        <v>3.9679814050762235E-2</v>
      </c>
      <c r="I65" s="179"/>
    </row>
    <row r="66" spans="2:17" ht="15" thickBot="1">
      <c r="B66" s="289" t="s">
        <v>497</v>
      </c>
      <c r="C66" s="213">
        <f>'DMI SR Data'!C83</f>
        <v>46383717.223060213</v>
      </c>
      <c r="D66" s="213">
        <f>'DMI SR Data'!D83</f>
        <v>-457760.54717108607</v>
      </c>
      <c r="E66" s="215">
        <f>'DMI SR Data'!E83</f>
        <v>-9.7725470877864165E-3</v>
      </c>
      <c r="F66" s="213">
        <f>'DMI SR Data'!F83</f>
        <v>261917677.03094819</v>
      </c>
      <c r="G66" s="213">
        <f>'DMI SR Data'!G83</f>
        <v>7621395.6481136084</v>
      </c>
      <c r="H66" s="216">
        <f>'DMI SR Data'!H83</f>
        <v>2.9970535183091611E-2</v>
      </c>
      <c r="I66" s="179"/>
      <c r="J66" s="367" t="s">
        <v>520</v>
      </c>
      <c r="K66" s="338" t="s">
        <v>76</v>
      </c>
      <c r="L66" s="343"/>
      <c r="M66" s="339"/>
      <c r="N66" s="356" t="s">
        <v>21</v>
      </c>
      <c r="O66" s="357"/>
      <c r="P66" s="358"/>
    </row>
    <row r="67" spans="2:17" ht="15" thickBot="1">
      <c r="B67" s="70" t="s">
        <v>498</v>
      </c>
      <c r="C67" s="213">
        <f>'DMI SR Data'!C84</f>
        <v>40524567.575892769</v>
      </c>
      <c r="D67" s="213">
        <f>'DMI SR Data'!D84</f>
        <v>-307006.88921368122</v>
      </c>
      <c r="E67" s="215">
        <f>'DMI SR Data'!E84</f>
        <v>-7.5188599321841226E-3</v>
      </c>
      <c r="F67" s="213">
        <f>'DMI SR Data'!F84</f>
        <v>195672026.13963187</v>
      </c>
      <c r="G67" s="213">
        <f>'DMI SR Data'!G84</f>
        <v>3607812.0710991621</v>
      </c>
      <c r="H67" s="216">
        <f>'DMI SR Data'!H84</f>
        <v>1.8784405458331849E-2</v>
      </c>
      <c r="I67" s="179"/>
      <c r="J67" s="368"/>
      <c r="K67" s="35" t="s">
        <v>18</v>
      </c>
      <c r="L67" s="35" t="s">
        <v>24</v>
      </c>
      <c r="M67" s="35" t="s">
        <v>25</v>
      </c>
      <c r="N67" s="35" t="s">
        <v>18</v>
      </c>
      <c r="O67" s="35" t="s">
        <v>24</v>
      </c>
      <c r="P67" s="35" t="s">
        <v>25</v>
      </c>
    </row>
    <row r="68" spans="2:17" ht="15" thickBot="1">
      <c r="B68" s="70" t="s">
        <v>521</v>
      </c>
      <c r="C68" s="213">
        <f>'DMI SR Data'!C85</f>
        <v>229832462.40701464</v>
      </c>
      <c r="D68" s="213">
        <f>'DMI SR Data'!D85</f>
        <v>2977487.3272615373</v>
      </c>
      <c r="E68" s="215">
        <f>'DMI SR Data'!E85</f>
        <v>1.312506955694832E-2</v>
      </c>
      <c r="F68" s="213">
        <f>'DMI SR Data'!F85</f>
        <v>1098890511.7441239</v>
      </c>
      <c r="G68" s="213">
        <f>'DMI SR Data'!G85</f>
        <v>38090029.96458149</v>
      </c>
      <c r="H68" s="216">
        <f>'DMI SR Data'!H85</f>
        <v>3.590687468456244E-2</v>
      </c>
      <c r="I68" s="179"/>
      <c r="J68" s="300" t="s">
        <v>522</v>
      </c>
      <c r="K68" s="301">
        <f>'DMI SR Data'!C129</f>
        <v>65596751.190262534</v>
      </c>
      <c r="L68" s="301">
        <f>'DMI SR Data'!D129</f>
        <v>741097.78751212358</v>
      </c>
      <c r="M68" s="302">
        <f>'DMI SR Data'!E129</f>
        <v>1.1426880289216158E-2</v>
      </c>
      <c r="N68" s="301">
        <f>'DMI SR Data'!F129</f>
        <v>277603058.51612747</v>
      </c>
      <c r="O68" s="301">
        <f>'DMI SR Data'!G129</f>
        <v>19082732.772554278</v>
      </c>
      <c r="P68" s="302">
        <f>'DMI SR Data'!H129</f>
        <v>7.381521246991804E-2</v>
      </c>
    </row>
    <row r="69" spans="2:17" ht="15" thickBot="1">
      <c r="B69" s="70" t="s">
        <v>499</v>
      </c>
      <c r="C69" s="213">
        <f>'DMI SR Data'!C86</f>
        <v>62803370.561150841</v>
      </c>
      <c r="D69" s="213">
        <f>'DMI SR Data'!D86</f>
        <v>122027.23779740185</v>
      </c>
      <c r="E69" s="215">
        <f>'DMI SR Data'!E86</f>
        <v>1.9467872149437114E-3</v>
      </c>
      <c r="F69" s="213">
        <f>'DMI SR Data'!F86</f>
        <v>309972961.73334193</v>
      </c>
      <c r="G69" s="213">
        <f>'DMI SR Data'!G86</f>
        <v>14955113.20156908</v>
      </c>
      <c r="H69" s="216">
        <f>'DMI SR Data'!H86</f>
        <v>5.0692231931040076E-2</v>
      </c>
      <c r="I69" s="179"/>
      <c r="J69" s="70" t="s">
        <v>500</v>
      </c>
      <c r="K69" s="213">
        <f>'DMI SR Data'!C130</f>
        <v>20978863.073253449</v>
      </c>
      <c r="L69" s="213">
        <f>'DMI SR Data'!D130</f>
        <v>412676.82635135576</v>
      </c>
      <c r="M69" s="215">
        <f>'DMI SR Data'!E130</f>
        <v>2.0065792529400911E-2</v>
      </c>
      <c r="N69" s="213">
        <f>'DMI SR Data'!F130</f>
        <v>96738043.997295231</v>
      </c>
      <c r="O69" s="213">
        <f>'DMI SR Data'!G130</f>
        <v>7093393.7997750193</v>
      </c>
      <c r="P69" s="216">
        <f>'DMI SR Data'!H130</f>
        <v>7.9127909854583151E-2</v>
      </c>
    </row>
    <row r="70" spans="2:17" ht="15" thickBot="1">
      <c r="B70" s="70" t="s">
        <v>523</v>
      </c>
      <c r="C70" s="213">
        <f>'DMI SR Data'!C87</f>
        <v>12845214.52546072</v>
      </c>
      <c r="D70" s="213">
        <f>'DMI SR Data'!D87</f>
        <v>377721.00283193588</v>
      </c>
      <c r="E70" s="215">
        <f>'DMI SR Data'!E87</f>
        <v>3.0296466739394224E-2</v>
      </c>
      <c r="F70" s="213">
        <f>'DMI SR Data'!F87</f>
        <v>63271127.416627884</v>
      </c>
      <c r="G70" s="213">
        <f>'DMI SR Data'!G87</f>
        <v>5685040.7470738888</v>
      </c>
      <c r="H70" s="216">
        <f>'DMI SR Data'!H87</f>
        <v>9.8722470580373603E-2</v>
      </c>
      <c r="I70" s="179"/>
      <c r="J70" s="180" t="s">
        <v>501</v>
      </c>
      <c r="K70" s="213">
        <f>'DMI SR Data'!C131</f>
        <v>44617888.1170092</v>
      </c>
      <c r="L70" s="213">
        <f>'DMI SR Data'!D131</f>
        <v>328420.961160779</v>
      </c>
      <c r="M70" s="215">
        <f>'DMI SR Data'!E131</f>
        <v>7.4153287960117406E-3</v>
      </c>
      <c r="N70" s="213">
        <f>'DMI SR Data'!F131</f>
        <v>180865014.51883233</v>
      </c>
      <c r="O70" s="213">
        <f>'DMI SR Data'!G131</f>
        <v>11989338.972779304</v>
      </c>
      <c r="P70" s="216">
        <f>'DMI SR Data'!H131</f>
        <v>7.0995061509079013E-2</v>
      </c>
    </row>
    <row r="71" spans="2:17" ht="15" thickBot="1">
      <c r="B71" s="70" t="s">
        <v>502</v>
      </c>
      <c r="C71" s="213">
        <f>'DMI SR Data'!C88</f>
        <v>7201955.4508518288</v>
      </c>
      <c r="D71" s="213">
        <f>'DMI SR Data'!D88</f>
        <v>-6631.4745999742299</v>
      </c>
      <c r="E71" s="215">
        <f>'DMI SR Data'!E88</f>
        <v>-9.1994099100894142E-4</v>
      </c>
      <c r="F71" s="213">
        <f>'DMI SR Data'!F88</f>
        <v>33971137.73750703</v>
      </c>
      <c r="G71" s="213">
        <f>'DMI SR Data'!G88</f>
        <v>1724404.6083380654</v>
      </c>
      <c r="H71" s="216">
        <f>'DMI SR Data'!H88</f>
        <v>5.3475327296898967E-2</v>
      </c>
      <c r="I71" s="179"/>
    </row>
    <row r="72" spans="2:17" ht="15" thickBot="1">
      <c r="B72" s="71" t="s">
        <v>503</v>
      </c>
      <c r="C72" s="213">
        <f>'DMI SR Data'!C89</f>
        <v>21824703.092793446</v>
      </c>
      <c r="D72" s="213">
        <f>'DMI SR Data'!D89</f>
        <v>441966.49661504477</v>
      </c>
      <c r="E72" s="215">
        <f>'DMI SR Data'!E89</f>
        <v>2.0669313987342227E-2</v>
      </c>
      <c r="F72" s="213">
        <f>'DMI SR Data'!F89</f>
        <v>101831087.8306185</v>
      </c>
      <c r="G72" s="213">
        <f>'DMI SR Data'!G89</f>
        <v>5787149.6800527275</v>
      </c>
      <c r="H72" s="216">
        <f>'DMI SR Data'!H89</f>
        <v>6.0255231006670636E-2</v>
      </c>
      <c r="I72" s="179"/>
    </row>
    <row r="73" spans="2:17" ht="15" thickBot="1">
      <c r="B73" s="179"/>
      <c r="C73" s="34"/>
      <c r="D73" s="38"/>
      <c r="E73" s="34"/>
      <c r="F73" s="34"/>
      <c r="G73" s="38"/>
      <c r="H73" s="34"/>
      <c r="I73" s="179"/>
      <c r="J73" s="367" t="s">
        <v>524</v>
      </c>
      <c r="K73" s="338" t="s">
        <v>76</v>
      </c>
      <c r="L73" s="343"/>
      <c r="M73" s="339"/>
      <c r="N73" s="356" t="s">
        <v>21</v>
      </c>
      <c r="O73" s="357"/>
      <c r="P73" s="358"/>
    </row>
    <row r="74" spans="2:17" ht="15" thickBot="1">
      <c r="B74" s="370" t="s">
        <v>137</v>
      </c>
      <c r="C74" s="338" t="s">
        <v>76</v>
      </c>
      <c r="D74" s="343"/>
      <c r="E74" s="339"/>
      <c r="F74" s="355" t="s">
        <v>21</v>
      </c>
      <c r="G74" s="355"/>
      <c r="H74" s="355"/>
      <c r="I74" s="179"/>
      <c r="J74" s="368"/>
      <c r="K74" s="35" t="s">
        <v>18</v>
      </c>
      <c r="L74" s="35" t="s">
        <v>24</v>
      </c>
      <c r="M74" s="35" t="s">
        <v>25</v>
      </c>
      <c r="N74" s="35" t="s">
        <v>18</v>
      </c>
      <c r="O74" s="35" t="s">
        <v>24</v>
      </c>
      <c r="P74" s="35" t="s">
        <v>25</v>
      </c>
    </row>
    <row r="75" spans="2:17" ht="15" thickBot="1">
      <c r="B75" s="370"/>
      <c r="C75" s="35" t="s">
        <v>18</v>
      </c>
      <c r="D75" s="35" t="s">
        <v>24</v>
      </c>
      <c r="E75" s="35" t="s">
        <v>25</v>
      </c>
      <c r="F75" s="35" t="s">
        <v>18</v>
      </c>
      <c r="G75" s="35" t="s">
        <v>24</v>
      </c>
      <c r="H75" s="35" t="s">
        <v>25</v>
      </c>
      <c r="I75" s="179"/>
      <c r="J75" s="300" t="s">
        <v>525</v>
      </c>
      <c r="K75" s="301">
        <f>'DMI SR Data'!C104</f>
        <v>134795869.01804391</v>
      </c>
      <c r="L75" s="301">
        <f>'DMI SR Data'!D104</f>
        <v>-344879.58971089125</v>
      </c>
      <c r="M75" s="302">
        <f>'DMI SR Data'!E104</f>
        <v>-2.5520029544301415E-3</v>
      </c>
      <c r="N75" s="301">
        <f>'DMI SR Data'!F104</f>
        <v>736896023.41382873</v>
      </c>
      <c r="O75" s="301">
        <f>'DMI SR Data'!G104</f>
        <v>13121586.199863791</v>
      </c>
      <c r="P75" s="302">
        <f>'DMI SR Data'!H104</f>
        <v>1.8129386070020511E-2</v>
      </c>
    </row>
    <row r="76" spans="2:17" ht="15" thickBot="1">
      <c r="B76" s="300" t="s">
        <v>526</v>
      </c>
      <c r="C76" s="301">
        <f>'DMI SR Data'!C73</f>
        <v>602145475.84512925</v>
      </c>
      <c r="D76" s="301">
        <f>'DMI SR Data'!D73</f>
        <v>6132754.7403469086</v>
      </c>
      <c r="E76" s="302">
        <f>'DMI SR Data'!E73</f>
        <v>1.0289637323477088E-2</v>
      </c>
      <c r="F76" s="301">
        <f>'DMI SR Data'!F73</f>
        <v>2800789711.6169505</v>
      </c>
      <c r="G76" s="301">
        <f>'DMI SR Data'!G73</f>
        <v>73205007.365964413</v>
      </c>
      <c r="H76" s="302">
        <f>'DMI SR Data'!H73</f>
        <v>2.6838765905921526E-2</v>
      </c>
      <c r="I76" s="34"/>
      <c r="J76" s="70" t="s">
        <v>504</v>
      </c>
      <c r="K76" s="213">
        <f>'DMI SR Data'!C105</f>
        <v>34112651.022023953</v>
      </c>
      <c r="L76" s="213">
        <f>'DMI SR Data'!D105</f>
        <v>-74335.789679199457</v>
      </c>
      <c r="M76" s="215">
        <f>'DMI SR Data'!E105</f>
        <v>-2.174388462154619E-3</v>
      </c>
      <c r="N76" s="213">
        <f>'DMI SR Data'!F105</f>
        <v>196305523.94975337</v>
      </c>
      <c r="O76" s="213">
        <f>'DMI SR Data'!G105</f>
        <v>2419085.4714890718</v>
      </c>
      <c r="P76" s="215">
        <f>'DMI SR Data'!H105</f>
        <v>1.2476816276968563E-2</v>
      </c>
    </row>
    <row r="77" spans="2:17" ht="15" thickBot="1">
      <c r="B77" s="70" t="s">
        <v>505</v>
      </c>
      <c r="C77" s="213">
        <f>'DMI SR Data'!C74</f>
        <v>53477629.725743115</v>
      </c>
      <c r="D77" s="213">
        <f>'DMI SR Data'!D74</f>
        <v>463953.21655840427</v>
      </c>
      <c r="E77" s="215">
        <f>'DMI SR Data'!E74</f>
        <v>8.7515759537639994E-3</v>
      </c>
      <c r="F77" s="213">
        <f>'DMI SR Data'!F74</f>
        <v>264866286.87303886</v>
      </c>
      <c r="G77" s="213">
        <f>'DMI SR Data'!G74</f>
        <v>10604784.87718457</v>
      </c>
      <c r="H77" s="215">
        <f>'DMI SR Data'!H74</f>
        <v>4.170818151368224E-2</v>
      </c>
      <c r="I77" s="34"/>
      <c r="J77" s="70" t="s">
        <v>506</v>
      </c>
      <c r="K77" s="213">
        <f>'DMI SR Data'!C106</f>
        <v>67386296.613966331</v>
      </c>
      <c r="L77" s="213">
        <f>'DMI SR Data'!D106</f>
        <v>-273943.23051276803</v>
      </c>
      <c r="M77" s="215">
        <f>'DMI SR Data'!E106</f>
        <v>-4.048806672019521E-3</v>
      </c>
      <c r="N77" s="213">
        <f>'DMI SR Data'!F106</f>
        <v>369578676.97328126</v>
      </c>
      <c r="O77" s="213">
        <f>'DMI SR Data'!G106</f>
        <v>6449367.7721404433</v>
      </c>
      <c r="P77" s="215">
        <f>'DMI SR Data'!H106</f>
        <v>1.7760526646358025E-2</v>
      </c>
    </row>
    <row r="78" spans="2:17" ht="15" thickBot="1">
      <c r="B78" s="70" t="s">
        <v>507</v>
      </c>
      <c r="C78" s="213">
        <f>'DMI SR Data'!C75</f>
        <v>109502114.34717393</v>
      </c>
      <c r="D78" s="213">
        <f>'DMI SR Data'!D75</f>
        <v>1392144.8858060241</v>
      </c>
      <c r="E78" s="215">
        <f>'DMI SR Data'!E75</f>
        <v>1.2877118481690942E-2</v>
      </c>
      <c r="F78" s="213">
        <f>'DMI SR Data'!F75</f>
        <v>513356261.82216567</v>
      </c>
      <c r="G78" s="213">
        <f>'DMI SR Data'!G75</f>
        <v>7201417.8573394418</v>
      </c>
      <c r="H78" s="215">
        <f>'DMI SR Data'!H75</f>
        <v>1.4227697202162671E-2</v>
      </c>
      <c r="I78" s="34"/>
      <c r="J78" s="70" t="s">
        <v>508</v>
      </c>
      <c r="K78" s="213">
        <f>'DMI SR Data'!C107</f>
        <v>19435096.512317233</v>
      </c>
      <c r="L78" s="213">
        <f>'DMI SR Data'!D107</f>
        <v>-60983.30669086799</v>
      </c>
      <c r="M78" s="215">
        <f>'DMI SR Data'!E107</f>
        <v>-3.127977893864133E-3</v>
      </c>
      <c r="N78" s="213">
        <f>'DMI SR Data'!F107</f>
        <v>92493963.043748632</v>
      </c>
      <c r="O78" s="213">
        <f>'DMI SR Data'!G107</f>
        <v>2415709.1979611218</v>
      </c>
      <c r="P78" s="215">
        <f>'DMI SR Data'!H107</f>
        <v>2.6817895494475018E-2</v>
      </c>
      <c r="Q78" s="87"/>
    </row>
    <row r="79" spans="2:17" ht="15" thickBot="1">
      <c r="B79" s="70" t="s">
        <v>509</v>
      </c>
      <c r="C79" s="213">
        <f>'DMI SR Data'!C76</f>
        <v>63020889.006905869</v>
      </c>
      <c r="D79" s="213">
        <f>'DMI SR Data'!D76</f>
        <v>36653.644062034786</v>
      </c>
      <c r="E79" s="215">
        <f>'DMI SR Data'!E76</f>
        <v>5.8194949658240671E-4</v>
      </c>
      <c r="F79" s="213">
        <f>'DMI SR Data'!F76</f>
        <v>242764688.9440355</v>
      </c>
      <c r="G79" s="213">
        <f>'DMI SR Data'!G76</f>
        <v>9994183.1888875365</v>
      </c>
      <c r="H79" s="215">
        <f>'DMI SR Data'!H76</f>
        <v>4.2935779842315801E-2</v>
      </c>
      <c r="I79" s="34"/>
      <c r="J79" s="70" t="s">
        <v>510</v>
      </c>
      <c r="K79" s="213">
        <f>'DMI SR Data'!C108</f>
        <v>8457982.2162139919</v>
      </c>
      <c r="L79" s="213">
        <f>'DMI SR Data'!D108</f>
        <v>75083.989792887121</v>
      </c>
      <c r="M79" s="215">
        <f>'DMI SR Data'!E108</f>
        <v>8.9568056016997109E-3</v>
      </c>
      <c r="N79" s="213">
        <f>'DMI SR Data'!F108</f>
        <v>47197483.01992628</v>
      </c>
      <c r="O79" s="213">
        <f>'DMI SR Data'!G108</f>
        <v>1659174.0016909465</v>
      </c>
      <c r="P79" s="215">
        <f>'DMI SR Data'!H108</f>
        <v>3.6434686255621566E-2</v>
      </c>
    </row>
    <row r="80" spans="2:17" ht="15" thickBot="1">
      <c r="B80" s="70" t="s">
        <v>448</v>
      </c>
      <c r="C80" s="213">
        <f>'DMI SR Data'!C77</f>
        <v>31713802.145427465</v>
      </c>
      <c r="D80" s="213">
        <f>'DMI SR Data'!D77</f>
        <v>125716.17254148424</v>
      </c>
      <c r="E80" s="215">
        <f>'DMI SR Data'!E77</f>
        <v>3.9798604020957222E-3</v>
      </c>
      <c r="F80" s="213">
        <f>'DMI SR Data'!F77</f>
        <v>157915635.24316573</v>
      </c>
      <c r="G80" s="213">
        <f>'DMI SR Data'!G77</f>
        <v>6603269.7229494154</v>
      </c>
      <c r="H80" s="215">
        <f>'DMI SR Data'!H77</f>
        <v>4.3639987387991602E-2</v>
      </c>
      <c r="I80" s="34"/>
      <c r="J80" s="71" t="s">
        <v>511</v>
      </c>
      <c r="K80" s="213">
        <f>'DMI SR Data'!C109</f>
        <v>5403842.6535234544</v>
      </c>
      <c r="L80" s="213">
        <f>'DMI SR Data'!D109</f>
        <v>-10701.252620818093</v>
      </c>
      <c r="M80" s="215">
        <f>'DMI SR Data'!E109</f>
        <v>-1.9763904044945708E-3</v>
      </c>
      <c r="N80" s="213">
        <f>'DMI SR Data'!F109</f>
        <v>31320376.427119054</v>
      </c>
      <c r="O80" s="213">
        <f>'DMI SR Data'!G109</f>
        <v>178249.75658227876</v>
      </c>
      <c r="P80" s="215">
        <f>'DMI SR Data'!H109</f>
        <v>5.7237502906607495E-3</v>
      </c>
    </row>
    <row r="81" spans="2:16" ht="15" thickBot="1">
      <c r="B81" s="70" t="s">
        <v>512</v>
      </c>
      <c r="C81" s="213">
        <f>'DMI SR Data'!C78</f>
        <v>116118391.80001704</v>
      </c>
      <c r="D81" s="213">
        <f>'DMI SR Data'!D78</f>
        <v>1460756.3769757301</v>
      </c>
      <c r="E81" s="215">
        <f>'DMI SR Data'!E78</f>
        <v>1.2740157875976744E-2</v>
      </c>
      <c r="F81" s="213">
        <f>'DMI SR Data'!F78</f>
        <v>533421716.49178278</v>
      </c>
      <c r="G81" s="213">
        <f>'DMI SR Data'!G78</f>
        <v>14500878.294546545</v>
      </c>
      <c r="H81" s="215">
        <f>'DMI SR Data'!H78</f>
        <v>2.794429752507822E-2</v>
      </c>
      <c r="I81" s="34"/>
    </row>
    <row r="82" spans="2:16" ht="15" thickBot="1">
      <c r="B82" s="70" t="s">
        <v>451</v>
      </c>
      <c r="C82" s="213">
        <f>'DMI SR Data'!C79</f>
        <v>56701709.56992837</v>
      </c>
      <c r="D82" s="213">
        <f>'DMI SR Data'!D79</f>
        <v>839852.3139956966</v>
      </c>
      <c r="E82" s="215">
        <f>'DMI SR Data'!E79</f>
        <v>1.503445025373735E-2</v>
      </c>
      <c r="F82" s="213">
        <f>'DMI SR Data'!F79</f>
        <v>250701076.99933785</v>
      </c>
      <c r="G82" s="213">
        <f>'DMI SR Data'!G79</f>
        <v>4541470.4505604208</v>
      </c>
      <c r="H82" s="215">
        <f>'DMI SR Data'!H79</f>
        <v>1.8449291962369593E-2</v>
      </c>
      <c r="I82" s="34"/>
      <c r="J82" s="367" t="s">
        <v>527</v>
      </c>
      <c r="K82" s="338" t="s">
        <v>76</v>
      </c>
      <c r="L82" s="343"/>
      <c r="M82" s="339"/>
      <c r="N82" s="356" t="s">
        <v>21</v>
      </c>
      <c r="O82" s="357"/>
      <c r="P82" s="358"/>
    </row>
    <row r="83" spans="2:16" ht="15" thickBot="1">
      <c r="B83" s="70" t="s">
        <v>513</v>
      </c>
      <c r="C83" s="213">
        <f>'DMI SR Data'!C80</f>
        <v>80336354.982385933</v>
      </c>
      <c r="D83" s="213">
        <f>'DMI SR Data'!D80</f>
        <v>1354744.524722144</v>
      </c>
      <c r="E83" s="215">
        <f>'DMI SR Data'!E80</f>
        <v>1.7152657648685482E-2</v>
      </c>
      <c r="F83" s="213">
        <f>'DMI SR Data'!F80</f>
        <v>381336425.36830413</v>
      </c>
      <c r="G83" s="213">
        <f>'DMI SR Data'!G80</f>
        <v>8728335.257168293</v>
      </c>
      <c r="H83" s="215">
        <f>'DMI SR Data'!H80</f>
        <v>2.3424975165098907E-2</v>
      </c>
      <c r="I83" s="34"/>
      <c r="J83" s="368"/>
      <c r="K83" s="35" t="s">
        <v>18</v>
      </c>
      <c r="L83" s="35" t="s">
        <v>24</v>
      </c>
      <c r="M83" s="35" t="s">
        <v>25</v>
      </c>
      <c r="N83" s="35" t="s">
        <v>18</v>
      </c>
      <c r="O83" s="35" t="s">
        <v>24</v>
      </c>
      <c r="P83" s="35" t="s">
        <v>25</v>
      </c>
    </row>
    <row r="84" spans="2:16" ht="15" thickBot="1">
      <c r="B84" s="71" t="s">
        <v>514</v>
      </c>
      <c r="C84" s="213">
        <f>'DMI SR Data'!C81</f>
        <v>91274584.26756525</v>
      </c>
      <c r="D84" s="213">
        <f>'DMI SR Data'!D81</f>
        <v>458933.60568873584</v>
      </c>
      <c r="E84" s="215">
        <f>'DMI SR Data'!E81</f>
        <v>5.0534638285798404E-3</v>
      </c>
      <c r="F84" s="213">
        <f>'DMI SR Data'!F81</f>
        <v>456427619.87512052</v>
      </c>
      <c r="G84" s="213">
        <f>'DMI SR Data'!G81</f>
        <v>11030667.717329204</v>
      </c>
      <c r="H84" s="215">
        <f>'DMI SR Data'!H81</f>
        <v>2.4765925460175479E-2</v>
      </c>
      <c r="I84" s="34"/>
      <c r="J84" s="300" t="s">
        <v>528</v>
      </c>
      <c r="K84" s="301">
        <f>'DMI SR Data'!C101</f>
        <v>118070242.99597433</v>
      </c>
      <c r="L84" s="301">
        <f>'DMI SR Data'!D101</f>
        <v>1284960.7000008672</v>
      </c>
      <c r="M84" s="302">
        <f>'DMI SR Data'!E101</f>
        <v>1.1002762289381136E-2</v>
      </c>
      <c r="N84" s="301">
        <f>'DMI SR Data'!F101</f>
        <v>518631489.45627469</v>
      </c>
      <c r="O84" s="301">
        <f>'DMI SR Data'!G101</f>
        <v>26432738.701107442</v>
      </c>
      <c r="P84" s="302">
        <f>'DMI SR Data'!H101</f>
        <v>5.3703384375828681E-2</v>
      </c>
    </row>
    <row r="85" spans="2:16" ht="15" thickBot="1">
      <c r="B85" s="179"/>
      <c r="C85" s="34"/>
      <c r="D85" s="38"/>
      <c r="E85" s="34"/>
      <c r="F85" s="34"/>
      <c r="G85" s="38"/>
      <c r="H85" s="34"/>
      <c r="I85" s="34"/>
      <c r="J85" s="70" t="s">
        <v>515</v>
      </c>
      <c r="K85" s="213">
        <f>'DMI SR Data'!C102</f>
        <v>31447075.037247252</v>
      </c>
      <c r="L85" s="213">
        <f>'DMI SR Data'!D102</f>
        <v>213250.22414007038</v>
      </c>
      <c r="M85" s="215">
        <f>'DMI SR Data'!E102</f>
        <v>6.8275411486133633E-3</v>
      </c>
      <c r="N85" s="213">
        <f>'DMI SR Data'!F102</f>
        <v>150168138.97005993</v>
      </c>
      <c r="O85" s="213">
        <f>'DMI SR Data'!G102</f>
        <v>7000334.7686793208</v>
      </c>
      <c r="P85" s="215">
        <f>'DMI SR Data'!H102</f>
        <v>4.8896012673579958E-2</v>
      </c>
    </row>
    <row r="86" spans="2:16" ht="15" thickBot="1">
      <c r="B86" s="367" t="s">
        <v>37</v>
      </c>
      <c r="C86" s="338" t="s">
        <v>76</v>
      </c>
      <c r="D86" s="343"/>
      <c r="E86" s="339"/>
      <c r="F86" s="355" t="s">
        <v>21</v>
      </c>
      <c r="G86" s="355"/>
      <c r="H86" s="355"/>
      <c r="I86" s="34"/>
      <c r="J86" s="71" t="s">
        <v>516</v>
      </c>
      <c r="K86" s="213">
        <f>'DMI SR Data'!C103</f>
        <v>86623167.95872739</v>
      </c>
      <c r="L86" s="213">
        <f>'DMI SR Data'!D103</f>
        <v>1071710.4758607596</v>
      </c>
      <c r="M86" s="215">
        <f>'DMI SR Data'!E103</f>
        <v>1.2527086123288908E-2</v>
      </c>
      <c r="N86" s="213">
        <f>'DMI SR Data'!F103</f>
        <v>368463350.48621482</v>
      </c>
      <c r="O86" s="213">
        <f>'DMI SR Data'!G103</f>
        <v>19432403.932428122</v>
      </c>
      <c r="P86" s="215">
        <f>'DMI SR Data'!H103</f>
        <v>5.5675303649424482E-2</v>
      </c>
    </row>
    <row r="87" spans="2:16" ht="15" thickBot="1">
      <c r="B87" s="368"/>
      <c r="C87" s="35" t="s">
        <v>18</v>
      </c>
      <c r="D87" s="35" t="s">
        <v>24</v>
      </c>
      <c r="E87" s="35" t="s">
        <v>25</v>
      </c>
      <c r="F87" s="35" t="s">
        <v>18</v>
      </c>
      <c r="G87" s="35" t="s">
        <v>24</v>
      </c>
      <c r="H87" s="35" t="s">
        <v>25</v>
      </c>
      <c r="I87" s="34"/>
      <c r="J87" s="267"/>
      <c r="K87" s="56"/>
      <c r="L87" s="56"/>
      <c r="M87" s="268"/>
      <c r="N87" s="56"/>
      <c r="O87" s="56"/>
      <c r="P87" s="268"/>
    </row>
    <row r="88" spans="2:16" ht="15" thickBot="1">
      <c r="B88" s="300" t="s">
        <v>529</v>
      </c>
      <c r="C88" s="301">
        <f>'DMI SR Data'!C90</f>
        <v>457095321.6106841</v>
      </c>
      <c r="D88" s="301">
        <f>'DMI SR Data'!D90</f>
        <v>-767515.0293456316</v>
      </c>
      <c r="E88" s="302">
        <f>'DMI SR Data'!E90</f>
        <v>-1.6762990309018013E-3</v>
      </c>
      <c r="F88" s="301">
        <f>'DMI SR Data'!F90</f>
        <v>2082040072.3973706</v>
      </c>
      <c r="G88" s="301">
        <f>'DMI SR Data'!G90</f>
        <v>48772540.805456877</v>
      </c>
      <c r="H88" s="302">
        <f>'DMI SR Data'!H90</f>
        <v>2.3987271742480051E-2</v>
      </c>
      <c r="I88" s="34"/>
      <c r="J88" s="367" t="s">
        <v>530</v>
      </c>
      <c r="K88" s="357" t="s">
        <v>76</v>
      </c>
      <c r="L88" s="357"/>
      <c r="M88" s="358"/>
      <c r="N88" s="356" t="s">
        <v>21</v>
      </c>
      <c r="O88" s="357"/>
      <c r="P88" s="358"/>
    </row>
    <row r="89" spans="2:16" ht="15" thickBot="1">
      <c r="B89" s="269" t="s">
        <v>337</v>
      </c>
      <c r="C89" s="213">
        <f>'DMI SR Data'!C91</f>
        <v>38153375.133120313</v>
      </c>
      <c r="D89" s="213">
        <f>'DMI SR Data'!D91</f>
        <v>-300638.64388575405</v>
      </c>
      <c r="E89" s="215">
        <f>'DMI SR Data'!E91</f>
        <v>-7.8181342948788271E-3</v>
      </c>
      <c r="F89" s="213">
        <f>'DMI SR Data'!F91</f>
        <v>186429255.42969933</v>
      </c>
      <c r="G89" s="213">
        <f>'DMI SR Data'!G91</f>
        <v>6612277.894602716</v>
      </c>
      <c r="H89" s="216">
        <f>'DMI SR Data'!H91</f>
        <v>3.677226691963574E-2</v>
      </c>
      <c r="I89" s="34"/>
      <c r="J89" s="368"/>
      <c r="K89" s="271" t="s">
        <v>18</v>
      </c>
      <c r="L89" s="35" t="s">
        <v>24</v>
      </c>
      <c r="M89" s="35" t="s">
        <v>25</v>
      </c>
      <c r="N89" s="35" t="s">
        <v>18</v>
      </c>
      <c r="O89" s="35" t="s">
        <v>24</v>
      </c>
      <c r="P89" s="35" t="s">
        <v>25</v>
      </c>
    </row>
    <row r="90" spans="2:16" ht="15" thickBot="1">
      <c r="B90" s="269" t="s">
        <v>338</v>
      </c>
      <c r="C90" s="213">
        <f>'DMI SR Data'!C92</f>
        <v>136147764.30126637</v>
      </c>
      <c r="D90" s="213">
        <f>'DMI SR Data'!D92</f>
        <v>-581928.75628373027</v>
      </c>
      <c r="E90" s="215">
        <f>'DMI SR Data'!E92</f>
        <v>-4.2560525316091653E-3</v>
      </c>
      <c r="F90" s="213">
        <f>'DMI SR Data'!F92</f>
        <v>584463835.95113158</v>
      </c>
      <c r="G90" s="213">
        <f>'DMI SR Data'!G92</f>
        <v>11785944.75387609</v>
      </c>
      <c r="H90" s="216">
        <f>'DMI SR Data'!H92</f>
        <v>2.0580408175416173E-2</v>
      </c>
      <c r="I90" s="34"/>
      <c r="J90" s="300" t="s">
        <v>530</v>
      </c>
      <c r="K90" s="301">
        <f>'DMI SR Data'!C112</f>
        <v>163195998.44249269</v>
      </c>
      <c r="L90" s="301">
        <f>'DMI SR Data'!D112</f>
        <v>1847131.5444068313</v>
      </c>
      <c r="M90" s="302">
        <f>'DMI SR Data'!E112</f>
        <v>1.1448060218319045E-2</v>
      </c>
      <c r="N90" s="301">
        <f>'DMI SR Data'!F112</f>
        <v>907272373.515926</v>
      </c>
      <c r="O90" s="301">
        <f>'DMI SR Data'!G112</f>
        <v>10276266.24183774</v>
      </c>
      <c r="P90" s="302">
        <f>'DMI SR Data'!H112</f>
        <v>1.1456310856316458E-2</v>
      </c>
    </row>
    <row r="91" spans="2:16" ht="15" thickBot="1">
      <c r="B91" s="269" t="s">
        <v>339</v>
      </c>
      <c r="C91" s="213">
        <f>'DMI SR Data'!C93</f>
        <v>44318313.110019088</v>
      </c>
      <c r="D91" s="213">
        <f>'DMI SR Data'!D93</f>
        <v>-257700.00288297981</v>
      </c>
      <c r="E91" s="215">
        <f>'DMI SR Data'!E93</f>
        <v>-5.7811361960585748E-3</v>
      </c>
      <c r="F91" s="213">
        <f>'DMI SR Data'!F93</f>
        <v>196469679.30390453</v>
      </c>
      <c r="G91" s="213">
        <f>'DMI SR Data'!G93</f>
        <v>1595923.6821143627</v>
      </c>
      <c r="H91" s="216">
        <f>'DMI SR Data'!H93</f>
        <v>8.1895259678359256E-3</v>
      </c>
      <c r="I91" s="34"/>
      <c r="J91" s="70" t="s">
        <v>358</v>
      </c>
      <c r="K91" s="65">
        <f>'DMI SR Data'!C113</f>
        <v>19957533.933763064</v>
      </c>
      <c r="L91" s="65">
        <f>'DMI SR Data'!D113</f>
        <v>467202.8726548925</v>
      </c>
      <c r="M91" s="177">
        <f>'DMI SR Data'!E113</f>
        <v>2.3971007531378923E-2</v>
      </c>
      <c r="N91" s="65">
        <f>'DMI SR Data'!F113</f>
        <v>105683609.05478786</v>
      </c>
      <c r="O91" s="65">
        <f>'DMI SR Data'!G113</f>
        <v>2611794.2040615827</v>
      </c>
      <c r="P91" s="177">
        <f>'DMI SR Data'!H113</f>
        <v>2.5339557742765206E-2</v>
      </c>
    </row>
    <row r="92" spans="2:16" ht="15" thickBot="1">
      <c r="B92" s="269" t="s">
        <v>340</v>
      </c>
      <c r="C92" s="213">
        <f>'DMI SR Data'!C94</f>
        <v>36790706.913648143</v>
      </c>
      <c r="D92" s="213">
        <f>'DMI SR Data'!D94</f>
        <v>110090.99020231515</v>
      </c>
      <c r="E92" s="215">
        <f>'DMI SR Data'!E94</f>
        <v>3.0013397384624136E-3</v>
      </c>
      <c r="F92" s="213">
        <f>'DMI SR Data'!F94</f>
        <v>169916610.06013188</v>
      </c>
      <c r="G92" s="213">
        <f>'DMI SR Data'!G94</f>
        <v>7779233.3032075167</v>
      </c>
      <c r="H92" s="216">
        <f>'DMI SR Data'!H94</f>
        <v>4.7979272014929096E-2</v>
      </c>
      <c r="I92" s="34"/>
      <c r="J92" s="70" t="s">
        <v>359</v>
      </c>
      <c r="K92" s="65">
        <f>'DMI SR Data'!C114</f>
        <v>55518439.040349424</v>
      </c>
      <c r="L92" s="65">
        <f>'DMI SR Data'!D114</f>
        <v>563556.76114071906</v>
      </c>
      <c r="M92" s="177">
        <f>'DMI SR Data'!E114</f>
        <v>1.0254898887372046E-2</v>
      </c>
      <c r="N92" s="65">
        <f>'DMI SR Data'!F114</f>
        <v>337817728.88239962</v>
      </c>
      <c r="O92" s="65">
        <f>'DMI SR Data'!G114</f>
        <v>2424041.7377774119</v>
      </c>
      <c r="P92" s="177">
        <f>'DMI SR Data'!H114</f>
        <v>7.2274518891948074E-3</v>
      </c>
    </row>
    <row r="93" spans="2:16" ht="15" thickBot="1">
      <c r="B93" s="269" t="s">
        <v>341</v>
      </c>
      <c r="C93" s="213">
        <f>'DMI SR Data'!C95</f>
        <v>66849740.065868445</v>
      </c>
      <c r="D93" s="213">
        <f>'DMI SR Data'!D95</f>
        <v>562968.26674832404</v>
      </c>
      <c r="E93" s="215">
        <f>'DMI SR Data'!E95</f>
        <v>8.4929202534463569E-3</v>
      </c>
      <c r="F93" s="213">
        <f>'DMI SR Data'!F95</f>
        <v>298884315.56789184</v>
      </c>
      <c r="G93" s="213">
        <f>'DMI SR Data'!G95</f>
        <v>-848364.24128931761</v>
      </c>
      <c r="H93" s="216">
        <f>'DMI SR Data'!H95</f>
        <v>-2.8304028837609959E-3</v>
      </c>
      <c r="J93" s="70" t="s">
        <v>360</v>
      </c>
      <c r="K93" s="65">
        <f>'DMI SR Data'!C115</f>
        <v>44004123.298400767</v>
      </c>
      <c r="L93" s="65">
        <f>'DMI SR Data'!D115</f>
        <v>543624.59547162801</v>
      </c>
      <c r="M93" s="177">
        <f>'DMI SR Data'!E115</f>
        <v>1.250847578136486E-2</v>
      </c>
      <c r="N93" s="65">
        <f>'DMI SR Data'!F115</f>
        <v>230703528.53720769</v>
      </c>
      <c r="O93" s="65">
        <f>'DMI SR Data'!G115</f>
        <v>5519460.611894995</v>
      </c>
      <c r="P93" s="177">
        <f>'DMI SR Data'!H115</f>
        <v>2.4510884196859109E-2</v>
      </c>
    </row>
    <row r="94" spans="2:16" ht="16" thickBot="1">
      <c r="B94" s="269" t="s">
        <v>342</v>
      </c>
      <c r="C94" s="213">
        <f>'DMI SR Data'!C96</f>
        <v>75349887.322846144</v>
      </c>
      <c r="D94" s="213">
        <f>'DMI SR Data'!D96</f>
        <v>27323.506987154484</v>
      </c>
      <c r="E94" s="215">
        <f>'DMI SR Data'!E96</f>
        <v>3.6275327873799194E-4</v>
      </c>
      <c r="F94" s="213">
        <f>'DMI SR Data'!F96</f>
        <v>375962080.98586255</v>
      </c>
      <c r="G94" s="213">
        <f>'DMI SR Data'!G96</f>
        <v>16221000.739895821</v>
      </c>
      <c r="H94" s="216">
        <f>'DMI SR Data'!H96</f>
        <v>4.5090765638455835E-2</v>
      </c>
      <c r="I94" s="217"/>
      <c r="J94" s="71" t="s">
        <v>361</v>
      </c>
      <c r="K94" s="72">
        <f>'DMI SR Data'!C116</f>
        <v>43715902.169981584</v>
      </c>
      <c r="L94" s="72">
        <f>'DMI SR Data'!D116</f>
        <v>272747.31513985991</v>
      </c>
      <c r="M94" s="178">
        <f>'DMI SR Data'!E116</f>
        <v>6.2782575540657895E-3</v>
      </c>
      <c r="N94" s="72">
        <f>'DMI SR Data'!F116</f>
        <v>233067507.04153112</v>
      </c>
      <c r="O94" s="72">
        <f>'DMI SR Data'!G116</f>
        <v>-279030.31189617515</v>
      </c>
      <c r="P94" s="178">
        <f>'DMI SR Data'!H116</f>
        <v>-1.1957765264523942E-3</v>
      </c>
    </row>
    <row r="95" spans="2:16" ht="15" thickBot="1">
      <c r="B95" s="269" t="s">
        <v>343</v>
      </c>
      <c r="C95" s="213">
        <f>'DMI SR Data'!C97</f>
        <v>26464079.596861567</v>
      </c>
      <c r="D95" s="213">
        <f>'DMI SR Data'!D97</f>
        <v>-48838.316066239029</v>
      </c>
      <c r="E95" s="215">
        <f>'DMI SR Data'!E97</f>
        <v>-1.8420573784685263E-3</v>
      </c>
      <c r="F95" s="213">
        <f>'DMI SR Data'!F97</f>
        <v>113554200.9499864</v>
      </c>
      <c r="G95" s="213">
        <f>'DMI SR Data'!G97</f>
        <v>5134003.5437472314</v>
      </c>
      <c r="H95" s="216">
        <f>'DMI SR Data'!H97</f>
        <v>4.7352833388696537E-2</v>
      </c>
      <c r="I95" s="179"/>
    </row>
    <row r="96" spans="2:16" ht="15" thickBot="1">
      <c r="B96" s="269" t="s">
        <v>344</v>
      </c>
      <c r="C96" s="213">
        <f>'DMI SR Data'!C98</f>
        <v>11874963.030588511</v>
      </c>
      <c r="D96" s="213">
        <f>'DMI SR Data'!D98</f>
        <v>-115540.62990810722</v>
      </c>
      <c r="E96" s="215">
        <f>'DMI SR Data'!E98</f>
        <v>-9.6360113953146316E-3</v>
      </c>
      <c r="F96" s="213">
        <f>'DMI SR Data'!F98</f>
        <v>52984126.755901687</v>
      </c>
      <c r="G96" s="213">
        <f>'DMI SR Data'!G98</f>
        <v>854505.76064583659</v>
      </c>
      <c r="H96" s="216">
        <f>'DMI SR Data'!H98</f>
        <v>1.6391942706117168E-2</v>
      </c>
      <c r="I96" s="181"/>
      <c r="J96" s="367" t="s">
        <v>38</v>
      </c>
      <c r="K96" s="338" t="s">
        <v>76</v>
      </c>
      <c r="L96" s="343"/>
      <c r="M96" s="339"/>
      <c r="N96" s="356" t="s">
        <v>21</v>
      </c>
      <c r="O96" s="357"/>
      <c r="P96" s="358"/>
    </row>
    <row r="97" spans="2:17" ht="15" thickBot="1">
      <c r="B97" s="269" t="s">
        <v>345</v>
      </c>
      <c r="C97" s="213">
        <f>'DMI SR Data'!C99</f>
        <v>11488307.214526888</v>
      </c>
      <c r="D97" s="213">
        <f>'DMI SR Data'!D99</f>
        <v>-39747.114490909502</v>
      </c>
      <c r="E97" s="215">
        <f>'DMI SR Data'!E99</f>
        <v>-3.4478597477512062E-3</v>
      </c>
      <c r="F97" s="213">
        <f>'DMI SR Data'!F99</f>
        <v>55797459.555262491</v>
      </c>
      <c r="G97" s="213">
        <f>'DMI SR Data'!G99</f>
        <v>62840.704282902181</v>
      </c>
      <c r="H97" s="216">
        <f>'DMI SR Data'!H99</f>
        <v>1.1274985920496287E-3</v>
      </c>
      <c r="I97" s="34"/>
      <c r="J97" s="368"/>
      <c r="K97" s="35" t="s">
        <v>18</v>
      </c>
      <c r="L97" s="35" t="s">
        <v>24</v>
      </c>
      <c r="M97" s="35" t="s">
        <v>25</v>
      </c>
      <c r="N97" s="35" t="s">
        <v>18</v>
      </c>
      <c r="O97" s="35" t="s">
        <v>24</v>
      </c>
      <c r="P97" s="35" t="s">
        <v>25</v>
      </c>
    </row>
    <row r="98" spans="2:17" ht="15" thickBot="1">
      <c r="B98" s="270" t="s">
        <v>490</v>
      </c>
      <c r="C98" s="213">
        <f>'DMI SR Data'!C100</f>
        <v>9658184.9219436925</v>
      </c>
      <c r="D98" s="213">
        <f>'DMI SR Data'!D100</f>
        <v>-123504.32976498827</v>
      </c>
      <c r="E98" s="215">
        <f>'DMI SR Data'!E100</f>
        <v>-1.2626073737050514E-2</v>
      </c>
      <c r="F98" s="213">
        <f>'DMI SR Data'!F100</f>
        <v>47578507.837598182</v>
      </c>
      <c r="G98" s="213">
        <f>'DMI SR Data'!G100</f>
        <v>-424825.33562627435</v>
      </c>
      <c r="H98" s="216">
        <f>'DMI SR Data'!H100</f>
        <v>-8.8499132777562113E-3</v>
      </c>
      <c r="I98" s="34"/>
      <c r="J98" s="300" t="s">
        <v>531</v>
      </c>
      <c r="K98" s="301">
        <f>'DMI SR Data'!C110</f>
        <v>337778126.73349291</v>
      </c>
      <c r="L98" s="301">
        <f>'DMI SR Data'!D110</f>
        <v>2222886.9389836788</v>
      </c>
      <c r="M98" s="302">
        <f>'DMI SR Data'!E110</f>
        <v>6.6245037340050272E-3</v>
      </c>
      <c r="N98" s="301">
        <f>'DMI SR Data'!F110</f>
        <v>1988824551.3720467</v>
      </c>
      <c r="O98" s="301">
        <f>'DMI SR Data'!G110</f>
        <v>81012003.837259531</v>
      </c>
      <c r="P98" s="302">
        <f>'DMI SR Data'!H110</f>
        <v>4.2463293336622923E-2</v>
      </c>
    </row>
    <row r="99" spans="2:17" ht="15" thickBot="1">
      <c r="B99" s="272"/>
      <c r="C99" s="56"/>
      <c r="D99" s="56"/>
      <c r="E99" s="268"/>
      <c r="F99" s="56"/>
      <c r="G99" s="56"/>
      <c r="H99" s="268"/>
      <c r="I99" s="34"/>
      <c r="J99" s="300" t="s">
        <v>532</v>
      </c>
      <c r="K99" s="301">
        <f>'DMI SR Data'!C117</f>
        <v>14949650.617013326</v>
      </c>
      <c r="L99" s="301">
        <f>'DMI SR Data'!D117</f>
        <v>152235.53663622029</v>
      </c>
      <c r="M99" s="302">
        <f>'DMI SR Data'!E117</f>
        <v>1.0287981773120649E-2</v>
      </c>
      <c r="N99" s="301">
        <f>'DMI SR Data'!F117</f>
        <v>83173764.705911636</v>
      </c>
      <c r="O99" s="301">
        <f>'DMI SR Data'!G117</f>
        <v>1147653.1768659651</v>
      </c>
      <c r="P99" s="302">
        <f>'DMI SR Data'!H117</f>
        <v>1.3991315149195851E-2</v>
      </c>
    </row>
    <row r="100" spans="2:17" ht="15" thickBot="1">
      <c r="B100" s="272"/>
      <c r="C100" s="56"/>
      <c r="D100" s="56"/>
      <c r="E100" s="268"/>
      <c r="F100" s="56"/>
      <c r="G100" s="56"/>
      <c r="H100" s="268"/>
      <c r="I100" s="34"/>
      <c r="J100" s="300" t="s">
        <v>533</v>
      </c>
      <c r="K100" s="301">
        <f>'DMI SR Data'!C119</f>
        <v>93197629.805979297</v>
      </c>
      <c r="L100" s="301">
        <f>'DMI SR Data'!D119</f>
        <v>188795.87881581485</v>
      </c>
      <c r="M100" s="302">
        <f>'DMI SR Data'!E119</f>
        <v>2.029870398801726E-3</v>
      </c>
      <c r="N100" s="301">
        <f>'DMI SR Data'!F119</f>
        <v>349515248.7350347</v>
      </c>
      <c r="O100" s="301">
        <f>'DMI SR Data'!G119</f>
        <v>8732751.8013045192</v>
      </c>
      <c r="P100" s="302">
        <f>'DMI SR Data'!H119</f>
        <v>2.5625587815922137E-2</v>
      </c>
    </row>
    <row r="101" spans="2:17" ht="15" thickBot="1">
      <c r="B101" s="272"/>
      <c r="C101" s="56"/>
      <c r="D101" s="56"/>
      <c r="E101" s="268"/>
      <c r="F101" s="56"/>
      <c r="G101" s="56"/>
      <c r="H101" s="268"/>
      <c r="I101" s="34"/>
      <c r="J101" s="300" t="s">
        <v>534</v>
      </c>
      <c r="K101" s="301">
        <f>'DMI SR Data'!C121</f>
        <v>44201299.977760799</v>
      </c>
      <c r="L101" s="301">
        <f>'DMI SR Data'!D121</f>
        <v>-22733.867077820003</v>
      </c>
      <c r="M101" s="302">
        <f>'DMI SR Data'!E121</f>
        <v>-5.1406136214490229E-4</v>
      </c>
      <c r="N101" s="301">
        <f>'DMI SR Data'!F121</f>
        <v>230478950.40149629</v>
      </c>
      <c r="O101" s="301">
        <f>'DMI SR Data'!G121</f>
        <v>11416605.811537683</v>
      </c>
      <c r="P101" s="302">
        <f>'DMI SR Data'!H121</f>
        <v>5.2115783901187179E-2</v>
      </c>
    </row>
    <row r="102" spans="2:17" ht="15" thickBot="1">
      <c r="B102" s="272"/>
      <c r="C102" s="56"/>
      <c r="D102" s="56"/>
      <c r="E102" s="268"/>
      <c r="F102" s="56"/>
      <c r="G102" s="56"/>
      <c r="H102" s="268"/>
      <c r="I102" s="34"/>
      <c r="J102" s="300" t="s">
        <v>535</v>
      </c>
      <c r="K102" s="301">
        <f>'DMI SR Data'!C123</f>
        <v>116537948.20547542</v>
      </c>
      <c r="L102" s="301">
        <f>'DMI SR Data'!D123</f>
        <v>-592780.63990308344</v>
      </c>
      <c r="M102" s="302">
        <f>'DMI SR Data'!E123</f>
        <v>-5.0608465066891125E-3</v>
      </c>
      <c r="N102" s="301">
        <f>'DMI SR Data'!F123</f>
        <v>482328232.2693606</v>
      </c>
      <c r="O102" s="301">
        <f>'DMI SR Data'!G123</f>
        <v>6163694.9592891335</v>
      </c>
      <c r="P102" s="302">
        <f>'DMI SR Data'!H123</f>
        <v>1.294446452083311E-2</v>
      </c>
    </row>
    <row r="103" spans="2:17" ht="15" thickBot="1">
      <c r="B103" s="272"/>
      <c r="C103" s="56"/>
      <c r="D103" s="56"/>
      <c r="E103" s="268"/>
      <c r="F103" s="56"/>
      <c r="G103" s="56"/>
      <c r="H103" s="268"/>
      <c r="I103" s="34"/>
      <c r="J103" s="300" t="s">
        <v>536</v>
      </c>
      <c r="K103" s="301">
        <f>'DMI SR Data'!C125</f>
        <v>79060707.64072147</v>
      </c>
      <c r="L103" s="301">
        <f>'DMI SR Data'!D125</f>
        <v>192199.31722418964</v>
      </c>
      <c r="M103" s="302">
        <f>'DMI SR Data'!E125</f>
        <v>2.4369589498997504E-3</v>
      </c>
      <c r="N103" s="301">
        <f>'DMI SR Data'!F125</f>
        <v>420870546.22991616</v>
      </c>
      <c r="O103" s="301">
        <f>'DMI SR Data'!G125</f>
        <v>18548468.412519813</v>
      </c>
      <c r="P103" s="302">
        <f>'DMI SR Data'!H125</f>
        <v>4.6103531064329226E-2</v>
      </c>
    </row>
    <row r="104" spans="2:17" ht="15" thickBot="1">
      <c r="B104" s="272"/>
      <c r="C104" s="56"/>
      <c r="D104" s="56"/>
      <c r="E104" s="268"/>
      <c r="F104" s="56"/>
      <c r="G104" s="56"/>
      <c r="H104" s="268"/>
      <c r="I104" s="34"/>
      <c r="J104" s="300" t="s">
        <v>537</v>
      </c>
      <c r="K104" s="301">
        <f>'DMI SR Data'!C127</f>
        <v>60079947.36257901</v>
      </c>
      <c r="L104" s="301">
        <f>'DMI SR Data'!D127</f>
        <v>307393.8453649953</v>
      </c>
      <c r="M104" s="302">
        <f>'DMI SR Data'!E127</f>
        <v>5.1427256705114388E-3</v>
      </c>
      <c r="N104" s="301">
        <f>'DMI SR Data'!F127</f>
        <v>251936710.07323861</v>
      </c>
      <c r="O104" s="301">
        <f>'DMI SR Data'!G127</f>
        <v>6416348.9267418385</v>
      </c>
      <c r="P104" s="302">
        <f>'DMI SR Data'!H127</f>
        <v>2.6133673381627764E-2</v>
      </c>
    </row>
    <row r="105" spans="2:17">
      <c r="B105" s="272"/>
      <c r="C105" s="56"/>
      <c r="D105" s="56"/>
      <c r="E105" s="268"/>
      <c r="F105" s="56"/>
      <c r="G105" s="56"/>
      <c r="H105" s="268"/>
      <c r="I105" s="34"/>
    </row>
    <row r="106" spans="2:17">
      <c r="B106" s="179"/>
      <c r="C106" s="34"/>
      <c r="D106" s="38"/>
      <c r="E106" s="34"/>
      <c r="F106" s="34"/>
      <c r="G106" s="38"/>
      <c r="H106" s="34"/>
      <c r="I106" s="34"/>
    </row>
    <row r="107" spans="2:17">
      <c r="I107" s="34"/>
      <c r="Q107" s="87">
        <f>SUM(K121:K122)</f>
        <v>65596751.190262616</v>
      </c>
    </row>
    <row r="108" spans="2:17" ht="16" thickBot="1">
      <c r="B108" s="217" t="str">
        <f>'HOME PAGE'!H7</f>
        <v>YTD ENDING 12-29-2024</v>
      </c>
      <c r="C108" s="217"/>
      <c r="D108" s="217"/>
      <c r="E108" s="217"/>
      <c r="F108" s="217"/>
      <c r="G108" s="217"/>
      <c r="H108" s="217"/>
      <c r="I108" s="34"/>
      <c r="J108" s="217"/>
      <c r="K108" s="217"/>
      <c r="L108" s="217"/>
      <c r="M108" s="217"/>
      <c r="N108" s="217"/>
      <c r="O108" s="217"/>
      <c r="P108" s="217"/>
    </row>
    <row r="109" spans="2:17" ht="15" thickBot="1">
      <c r="B109" s="370" t="s">
        <v>35</v>
      </c>
      <c r="C109" s="338" t="s">
        <v>76</v>
      </c>
      <c r="D109" s="343"/>
      <c r="E109" s="339"/>
      <c r="F109" s="355" t="s">
        <v>21</v>
      </c>
      <c r="G109" s="355"/>
      <c r="H109" s="355"/>
      <c r="I109" s="34"/>
      <c r="J109" s="367" t="s">
        <v>517</v>
      </c>
      <c r="K109" s="338" t="s">
        <v>76</v>
      </c>
      <c r="L109" s="343"/>
      <c r="M109" s="339"/>
      <c r="N109" s="356" t="s">
        <v>21</v>
      </c>
      <c r="O109" s="357"/>
      <c r="P109" s="358"/>
    </row>
    <row r="110" spans="2:17" ht="15" thickBot="1">
      <c r="B110" s="370"/>
      <c r="C110" s="35" t="s">
        <v>18</v>
      </c>
      <c r="D110" s="35" t="s">
        <v>24</v>
      </c>
      <c r="E110" s="35" t="s">
        <v>25</v>
      </c>
      <c r="F110" s="35" t="s">
        <v>18</v>
      </c>
      <c r="G110" s="35" t="s">
        <v>24</v>
      </c>
      <c r="H110" s="35" t="s">
        <v>25</v>
      </c>
      <c r="I110" s="34"/>
      <c r="J110" s="368"/>
      <c r="K110" s="35" t="s">
        <v>18</v>
      </c>
      <c r="L110" s="35" t="s">
        <v>24</v>
      </c>
      <c r="M110" s="35" t="s">
        <v>25</v>
      </c>
      <c r="N110" s="35" t="s">
        <v>18</v>
      </c>
      <c r="O110" s="35" t="s">
        <v>24</v>
      </c>
      <c r="P110" s="35" t="s">
        <v>25</v>
      </c>
    </row>
    <row r="111" spans="2:17" ht="15" thickBot="1">
      <c r="B111" s="300" t="s">
        <v>518</v>
      </c>
      <c r="C111" s="301">
        <f>'DMI SR Data'!C207</f>
        <v>164174602.89892662</v>
      </c>
      <c r="D111" s="301">
        <f>'DMI SR Data'!D207</f>
        <v>251418.83565086126</v>
      </c>
      <c r="E111" s="302">
        <f>'DMI SR Data'!E207</f>
        <v>1.5337600784634067E-3</v>
      </c>
      <c r="F111" s="301">
        <f>'DMI SR Data'!F207</f>
        <v>646355090.57915783</v>
      </c>
      <c r="G111" s="301">
        <f>'DMI SR Data'!G207</f>
        <v>13278776.286723971</v>
      </c>
      <c r="H111" s="302">
        <f>'DMI SR Data'!H207</f>
        <v>2.0975000938970798E-2</v>
      </c>
      <c r="I111" s="34"/>
      <c r="J111" s="300" t="s">
        <v>517</v>
      </c>
      <c r="K111" s="301">
        <f>'DMI SR Data'!C201</f>
        <v>440634780.96614182</v>
      </c>
      <c r="L111" s="301">
        <f>'DMI SR Data'!D201</f>
        <v>362298.05872631073</v>
      </c>
      <c r="M111" s="302">
        <f>'DMI SR Data'!E201</f>
        <v>8.2289507700734064E-4</v>
      </c>
      <c r="N111" s="301">
        <f>'DMI SR Data'!F201</f>
        <v>2493517441.8937225</v>
      </c>
      <c r="O111" s="301">
        <f>'DMI SR Data'!G201</f>
        <v>48273949.108118057</v>
      </c>
      <c r="P111" s="302">
        <f>'DMI SR Data'!H201</f>
        <v>1.9741980400129686E-2</v>
      </c>
    </row>
    <row r="112" spans="2:17" ht="15" thickBot="1">
      <c r="B112" s="70" t="s">
        <v>491</v>
      </c>
      <c r="C112" s="213">
        <f>'DMI SR Data'!C208</f>
        <v>139246698.59858534</v>
      </c>
      <c r="D112" s="213">
        <f>'DMI SR Data'!D208</f>
        <v>412443.24089190364</v>
      </c>
      <c r="E112" s="214">
        <f>'DMI SR Data'!E208</f>
        <v>2.970759916774735E-3</v>
      </c>
      <c r="F112" s="213">
        <f>'DMI SR Data'!F208</f>
        <v>543658092.35912204</v>
      </c>
      <c r="G112" s="213">
        <f>'DMI SR Data'!G208</f>
        <v>10052393.852339506</v>
      </c>
      <c r="H112" s="214">
        <f>'DMI SR Data'!H208</f>
        <v>1.883861787921242E-2</v>
      </c>
      <c r="I112" s="34"/>
      <c r="J112" s="70" t="s">
        <v>492</v>
      </c>
      <c r="K112" s="213">
        <f>'DMI SR Data'!C202</f>
        <v>121604006.1450447</v>
      </c>
      <c r="L112" s="213">
        <f>'DMI SR Data'!D202</f>
        <v>435660.39047910273</v>
      </c>
      <c r="M112" s="215">
        <f>'DMI SR Data'!E202</f>
        <v>3.5954967261958115E-3</v>
      </c>
      <c r="N112" s="213">
        <f>'DMI SR Data'!F202</f>
        <v>678861665.36803412</v>
      </c>
      <c r="O112" s="213">
        <f>'DMI SR Data'!G202</f>
        <v>30962135.210742235</v>
      </c>
      <c r="P112" s="215">
        <f>'DMI SR Data'!H202</f>
        <v>4.7788482271665628E-2</v>
      </c>
    </row>
    <row r="113" spans="2:17" ht="15" thickBot="1">
      <c r="B113" s="71" t="s">
        <v>493</v>
      </c>
      <c r="C113" s="213">
        <f>'DMI SR Data'!C209</f>
        <v>24927904.300341927</v>
      </c>
      <c r="D113" s="213">
        <f>'DMI SR Data'!D209</f>
        <v>-161024.40524093434</v>
      </c>
      <c r="E113" s="214">
        <f>'DMI SR Data'!E209</f>
        <v>-6.4181459133048884E-3</v>
      </c>
      <c r="F113" s="213">
        <f>'DMI SR Data'!F209</f>
        <v>102696998.2200359</v>
      </c>
      <c r="G113" s="213">
        <f>'DMI SR Data'!G209</f>
        <v>3226382.4343845397</v>
      </c>
      <c r="H113" s="214">
        <f>'DMI SR Data'!H209</f>
        <v>3.2435532935043372E-2</v>
      </c>
      <c r="I113" s="34"/>
      <c r="J113" s="70" t="s">
        <v>494</v>
      </c>
      <c r="K113" s="213">
        <f>'DMI SR Data'!C203</f>
        <v>80305364.281719923</v>
      </c>
      <c r="L113" s="213">
        <f>'DMI SR Data'!D203</f>
        <v>-73424.323664292693</v>
      </c>
      <c r="M113" s="215">
        <f>'DMI SR Data'!E203</f>
        <v>-9.1347885354139719E-4</v>
      </c>
      <c r="N113" s="213">
        <f>'DMI SR Data'!F203</f>
        <v>502813868.94279552</v>
      </c>
      <c r="O113" s="213">
        <f>'DMI SR Data'!G203</f>
        <v>4620885.4762966633</v>
      </c>
      <c r="P113" s="215">
        <f>'DMI SR Data'!H203</f>
        <v>9.2752921651844105E-3</v>
      </c>
    </row>
    <row r="114" spans="2:17" ht="15" thickBot="1">
      <c r="B114" s="34"/>
      <c r="C114" s="34"/>
      <c r="D114" s="38"/>
      <c r="E114" s="34"/>
      <c r="F114" s="34"/>
      <c r="G114" s="38"/>
      <c r="H114" s="34"/>
      <c r="I114" s="34"/>
      <c r="J114" s="70" t="s">
        <v>495</v>
      </c>
      <c r="K114" s="213">
        <f>'DMI SR Data'!C204</f>
        <v>149279537.51694104</v>
      </c>
      <c r="L114" s="213">
        <f>'DMI SR Data'!D204</f>
        <v>-262564.35570541024</v>
      </c>
      <c r="M114" s="215">
        <f>'DMI SR Data'!E204</f>
        <v>-1.7557888542252549E-3</v>
      </c>
      <c r="N114" s="213">
        <f>'DMI SR Data'!F204</f>
        <v>848917583.95319903</v>
      </c>
      <c r="O114" s="213">
        <f>'DMI SR Data'!G204</f>
        <v>12001850.759721279</v>
      </c>
      <c r="P114" s="215">
        <f>'DMI SR Data'!H204</f>
        <v>1.4340572513704552E-2</v>
      </c>
    </row>
    <row r="115" spans="2:17" ht="15" thickBot="1">
      <c r="B115" s="367" t="s">
        <v>36</v>
      </c>
      <c r="C115" s="338" t="s">
        <v>76</v>
      </c>
      <c r="D115" s="343"/>
      <c r="E115" s="339"/>
      <c r="F115" s="355" t="s">
        <v>21</v>
      </c>
      <c r="G115" s="355"/>
      <c r="H115" s="355"/>
      <c r="I115" s="34"/>
      <c r="J115" s="70" t="s">
        <v>496</v>
      </c>
      <c r="K115" s="213">
        <f>'DMI SR Data'!C205</f>
        <v>10083424.215785922</v>
      </c>
      <c r="L115" s="213">
        <f>'DMI SR Data'!D205</f>
        <v>108383.84124634229</v>
      </c>
      <c r="M115" s="215">
        <f>'DMI SR Data'!E205</f>
        <v>1.0865504015701287E-2</v>
      </c>
      <c r="N115" s="213">
        <f>'DMI SR Data'!F205</f>
        <v>47745740.354574621</v>
      </c>
      <c r="O115" s="213">
        <f>'DMI SR Data'!G205</f>
        <v>534148.31172960997</v>
      </c>
      <c r="P115" s="215">
        <f>'DMI SR Data'!H205</f>
        <v>1.1313922886668697E-2</v>
      </c>
    </row>
    <row r="116" spans="2:17" ht="15" thickBot="1">
      <c r="B116" s="368"/>
      <c r="C116" s="35" t="s">
        <v>18</v>
      </c>
      <c r="D116" s="35" t="s">
        <v>24</v>
      </c>
      <c r="E116" s="35" t="s">
        <v>25</v>
      </c>
      <c r="F116" s="35" t="s">
        <v>18</v>
      </c>
      <c r="G116" s="35" t="s">
        <v>24</v>
      </c>
      <c r="H116" s="35" t="s">
        <v>25</v>
      </c>
      <c r="I116" s="34"/>
      <c r="J116" s="71" t="s">
        <v>471</v>
      </c>
      <c r="K116" s="213">
        <f>'DMI SR Data'!C206</f>
        <v>79362448.806658074</v>
      </c>
      <c r="L116" s="213">
        <f>'DMI SR Data'!D206</f>
        <v>154242.50636965036</v>
      </c>
      <c r="M116" s="215">
        <f>'DMI SR Data'!E206</f>
        <v>1.9473046237772048E-3</v>
      </c>
      <c r="N116" s="213">
        <f>'DMI SR Data'!F206</f>
        <v>415178583.27511919</v>
      </c>
      <c r="O116" s="213">
        <f>'DMI SR Data'!G206</f>
        <v>154929.3496286869</v>
      </c>
      <c r="P116" s="215">
        <f>'DMI SR Data'!H206</f>
        <v>3.7330245677153981E-4</v>
      </c>
    </row>
    <row r="117" spans="2:17" ht="15" thickBot="1">
      <c r="B117" s="300" t="s">
        <v>519</v>
      </c>
      <c r="C117" s="301">
        <f>'DMI SR Data'!C151</f>
        <v>421393239.47567886</v>
      </c>
      <c r="D117" s="301">
        <f>'DMI SR Data'!D151</f>
        <v>3555598.391733408</v>
      </c>
      <c r="E117" s="302">
        <f>'DMI SR Data'!E151</f>
        <v>8.5095215033991461E-3</v>
      </c>
      <c r="F117" s="301">
        <f>'DMI SR Data'!F151</f>
        <v>2061728118.5378284</v>
      </c>
      <c r="G117" s="301">
        <f>'DMI SR Data'!G151</f>
        <v>78686714.179882765</v>
      </c>
      <c r="H117" s="302">
        <f>'DMI SR Data'!H151</f>
        <v>3.9679814050760764E-2</v>
      </c>
      <c r="I117" s="34"/>
    </row>
    <row r="118" spans="2:17" ht="15" thickBot="1">
      <c r="B118" s="70" t="s">
        <v>497</v>
      </c>
      <c r="C118" s="213">
        <f>'DMI SR Data'!C152</f>
        <v>46383717.223060191</v>
      </c>
      <c r="D118" s="213">
        <f>'DMI SR Data'!D152</f>
        <v>-457760.54717112333</v>
      </c>
      <c r="E118" s="215">
        <f>'DMI SR Data'!E152</f>
        <v>-9.7725470877872093E-3</v>
      </c>
      <c r="F118" s="213">
        <f>'DMI SR Data'!F152</f>
        <v>261917677.03094813</v>
      </c>
      <c r="G118" s="213">
        <f>'DMI SR Data'!G152</f>
        <v>7621395.6481135786</v>
      </c>
      <c r="H118" s="216">
        <f>'DMI SR Data'!H152</f>
        <v>2.99705351830915E-2</v>
      </c>
      <c r="I118" s="34"/>
      <c r="J118" s="367" t="s">
        <v>520</v>
      </c>
      <c r="K118" s="338" t="s">
        <v>76</v>
      </c>
      <c r="L118" s="343"/>
      <c r="M118" s="339"/>
      <c r="N118" s="356" t="s">
        <v>21</v>
      </c>
      <c r="O118" s="357"/>
      <c r="P118" s="358"/>
    </row>
    <row r="119" spans="2:17" ht="15" thickBot="1">
      <c r="B119" s="70" t="s">
        <v>498</v>
      </c>
      <c r="C119" s="213">
        <f>'DMI SR Data'!C153</f>
        <v>40524567.575892791</v>
      </c>
      <c r="D119" s="213">
        <f>'DMI SR Data'!D153</f>
        <v>-307006.88921366632</v>
      </c>
      <c r="E119" s="215">
        <f>'DMI SR Data'!E153</f>
        <v>-7.5188599321837557E-3</v>
      </c>
      <c r="F119" s="213">
        <f>'DMI SR Data'!F153</f>
        <v>195672026.13963178</v>
      </c>
      <c r="G119" s="213">
        <f>'DMI SR Data'!G153</f>
        <v>3607812.0710989535</v>
      </c>
      <c r="H119" s="216">
        <f>'DMI SR Data'!H153</f>
        <v>1.8784405458330749E-2</v>
      </c>
      <c r="I119" s="34"/>
      <c r="J119" s="368"/>
      <c r="K119" s="35" t="s">
        <v>18</v>
      </c>
      <c r="L119" s="35" t="s">
        <v>24</v>
      </c>
      <c r="M119" s="35" t="s">
        <v>25</v>
      </c>
      <c r="N119" s="35" t="s">
        <v>18</v>
      </c>
      <c r="O119" s="35" t="s">
        <v>24</v>
      </c>
      <c r="P119" s="35" t="s">
        <v>25</v>
      </c>
    </row>
    <row r="120" spans="2:17" ht="15" thickBot="1">
      <c r="B120" s="70" t="s">
        <v>521</v>
      </c>
      <c r="C120" s="213">
        <f>'DMI SR Data'!C154</f>
        <v>229832462.40701458</v>
      </c>
      <c r="D120" s="213">
        <f>'DMI SR Data'!D154</f>
        <v>2977487.3272615969</v>
      </c>
      <c r="E120" s="215">
        <f>'DMI SR Data'!E154</f>
        <v>1.3125069556948589E-2</v>
      </c>
      <c r="F120" s="213">
        <f>'DMI SR Data'!F154</f>
        <v>1098890511.7441237</v>
      </c>
      <c r="G120" s="213">
        <f>'DMI SR Data'!G154</f>
        <v>38090029.964581609</v>
      </c>
      <c r="H120" s="216">
        <f>'DMI SR Data'!H154</f>
        <v>3.5906874684562565E-2</v>
      </c>
      <c r="I120" s="34"/>
      <c r="J120" s="300" t="s">
        <v>522</v>
      </c>
      <c r="K120" s="301">
        <f>'DMI SR Data'!C198</f>
        <v>65596751.190262549</v>
      </c>
      <c r="L120" s="301">
        <f>'DMI SR Data'!D198</f>
        <v>741097.78751213104</v>
      </c>
      <c r="M120" s="302">
        <f>'DMI SR Data'!E198</f>
        <v>1.1426880289216273E-2</v>
      </c>
      <c r="N120" s="301">
        <f>'DMI SR Data'!F198</f>
        <v>277603058.51612747</v>
      </c>
      <c r="O120" s="301">
        <f>'DMI SR Data'!G198</f>
        <v>19082732.772554278</v>
      </c>
      <c r="P120" s="302">
        <f>'DMI SR Data'!H198</f>
        <v>7.381521246991804E-2</v>
      </c>
    </row>
    <row r="121" spans="2:17" ht="15" thickBot="1">
      <c r="B121" s="70" t="s">
        <v>499</v>
      </c>
      <c r="C121" s="213">
        <f>'DMI SR Data'!C155</f>
        <v>62803370.561150841</v>
      </c>
      <c r="D121" s="213">
        <f>'DMI SR Data'!D155</f>
        <v>122027.23779740185</v>
      </c>
      <c r="E121" s="215">
        <f>'DMI SR Data'!E155</f>
        <v>1.9467872149437114E-3</v>
      </c>
      <c r="F121" s="213">
        <f>'DMI SR Data'!F155</f>
        <v>309972961.73334181</v>
      </c>
      <c r="G121" s="213">
        <f>'DMI SR Data'!G155</f>
        <v>14955113.201568842</v>
      </c>
      <c r="H121" s="216">
        <f>'DMI SR Data'!H155</f>
        <v>5.069223193103925E-2</v>
      </c>
      <c r="I121" s="34"/>
      <c r="J121" s="70" t="s">
        <v>500</v>
      </c>
      <c r="K121" s="213">
        <f>'DMI SR Data'!C199</f>
        <v>20978863.073253449</v>
      </c>
      <c r="L121" s="213">
        <f>'DMI SR Data'!D199</f>
        <v>412676.82635136694</v>
      </c>
      <c r="M121" s="215">
        <f>'DMI SR Data'!E199</f>
        <v>2.0065792529401463E-2</v>
      </c>
      <c r="N121" s="213">
        <f>'DMI SR Data'!F199</f>
        <v>96738043.997295231</v>
      </c>
      <c r="O121" s="213">
        <f>'DMI SR Data'!G199</f>
        <v>7093393.7997750342</v>
      </c>
      <c r="P121" s="216">
        <f>'DMI SR Data'!H199</f>
        <v>7.9127909854583331E-2</v>
      </c>
    </row>
    <row r="122" spans="2:17" ht="15" thickBot="1">
      <c r="B122" s="70" t="s">
        <v>523</v>
      </c>
      <c r="C122" s="213">
        <f>'DMI SR Data'!C156</f>
        <v>12845214.525460899</v>
      </c>
      <c r="D122" s="213">
        <f>'DMI SR Data'!D156</f>
        <v>377721.00283241272</v>
      </c>
      <c r="E122" s="215">
        <f>'DMI SR Data'!E156</f>
        <v>3.0296466739433193E-2</v>
      </c>
      <c r="F122" s="213">
        <f>'DMI SR Data'!F156</f>
        <v>63271127.416626453</v>
      </c>
      <c r="G122" s="213">
        <f>'DMI SR Data'!G156</f>
        <v>5685040.7470715046</v>
      </c>
      <c r="H122" s="216">
        <f>'DMI SR Data'!H156</f>
        <v>9.8722470580330568E-2</v>
      </c>
      <c r="I122" s="34"/>
      <c r="J122" s="180" t="s">
        <v>501</v>
      </c>
      <c r="K122" s="213">
        <f>'DMI SR Data'!C200</f>
        <v>44617888.11700917</v>
      </c>
      <c r="L122" s="213">
        <f>'DMI SR Data'!D200</f>
        <v>328420.9611607492</v>
      </c>
      <c r="M122" s="215">
        <f>'DMI SR Data'!E200</f>
        <v>7.4153287960110675E-3</v>
      </c>
      <c r="N122" s="213">
        <f>'DMI SR Data'!F200</f>
        <v>180865014.51883233</v>
      </c>
      <c r="O122" s="213">
        <f>'DMI SR Data'!G200</f>
        <v>11989338.972779304</v>
      </c>
      <c r="P122" s="216">
        <f>'DMI SR Data'!H200</f>
        <v>7.0995061509079013E-2</v>
      </c>
      <c r="Q122" s="87">
        <f>SUM(K137:K138)</f>
        <v>118070242.99597466</v>
      </c>
    </row>
    <row r="123" spans="2:17" ht="15" thickBot="1">
      <c r="B123" s="70" t="s">
        <v>502</v>
      </c>
      <c r="C123" s="213">
        <f>'DMI SR Data'!C157</f>
        <v>7201955.4508518325</v>
      </c>
      <c r="D123" s="213">
        <f>'DMI SR Data'!D157</f>
        <v>-6631.4745999723673</v>
      </c>
      <c r="E123" s="215">
        <f>'DMI SR Data'!E157</f>
        <v>-9.1994099100868284E-4</v>
      </c>
      <c r="F123" s="213">
        <f>'DMI SR Data'!F157</f>
        <v>33971137.737507038</v>
      </c>
      <c r="G123" s="213">
        <f>'DMI SR Data'!G157</f>
        <v>1724404.6083380878</v>
      </c>
      <c r="H123" s="216">
        <f>'DMI SR Data'!H157</f>
        <v>5.3475327296899688E-2</v>
      </c>
      <c r="I123" s="34"/>
    </row>
    <row r="124" spans="2:17" ht="15" thickBot="1">
      <c r="B124" s="71" t="s">
        <v>503</v>
      </c>
      <c r="C124" s="213">
        <f>'DMI SR Data'!C158</f>
        <v>21824703.092793453</v>
      </c>
      <c r="D124" s="213">
        <f>'DMI SR Data'!D158</f>
        <v>441966.49661504477</v>
      </c>
      <c r="E124" s="215">
        <f>'DMI SR Data'!E158</f>
        <v>2.066931398734222E-2</v>
      </c>
      <c r="F124" s="213">
        <f>'DMI SR Data'!F158</f>
        <v>101831087.83061853</v>
      </c>
      <c r="G124" s="213">
        <f>'DMI SR Data'!G158</f>
        <v>5787149.6800527275</v>
      </c>
      <c r="H124" s="216">
        <f>'DMI SR Data'!H158</f>
        <v>6.0255231006670615E-2</v>
      </c>
      <c r="I124" s="34"/>
    </row>
    <row r="125" spans="2:17" ht="15" thickBot="1">
      <c r="B125" s="179"/>
      <c r="C125" s="34"/>
      <c r="D125" s="38"/>
      <c r="E125" s="34"/>
      <c r="F125" s="34"/>
      <c r="G125" s="38"/>
      <c r="H125" s="34"/>
      <c r="I125" s="34"/>
      <c r="J125" s="367" t="s">
        <v>524</v>
      </c>
      <c r="K125" s="338" t="s">
        <v>76</v>
      </c>
      <c r="L125" s="343"/>
      <c r="M125" s="339"/>
      <c r="N125" s="356" t="s">
        <v>21</v>
      </c>
      <c r="O125" s="357"/>
      <c r="P125" s="358"/>
    </row>
    <row r="126" spans="2:17" ht="15" thickBot="1">
      <c r="B126" s="370" t="s">
        <v>137</v>
      </c>
      <c r="C126" s="338" t="s">
        <v>76</v>
      </c>
      <c r="D126" s="343"/>
      <c r="E126" s="339"/>
      <c r="F126" s="355" t="s">
        <v>21</v>
      </c>
      <c r="G126" s="355"/>
      <c r="H126" s="355"/>
      <c r="I126" s="34"/>
      <c r="J126" s="368"/>
      <c r="K126" s="35" t="s">
        <v>18</v>
      </c>
      <c r="L126" s="35" t="s">
        <v>24</v>
      </c>
      <c r="M126" s="35" t="s">
        <v>25</v>
      </c>
      <c r="N126" s="35" t="s">
        <v>18</v>
      </c>
      <c r="O126" s="35" t="s">
        <v>24</v>
      </c>
      <c r="P126" s="35" t="s">
        <v>25</v>
      </c>
    </row>
    <row r="127" spans="2:17" ht="15" thickBot="1">
      <c r="B127" s="370"/>
      <c r="C127" s="35" t="s">
        <v>18</v>
      </c>
      <c r="D127" s="35" t="s">
        <v>24</v>
      </c>
      <c r="E127" s="35" t="s">
        <v>25</v>
      </c>
      <c r="F127" s="35" t="s">
        <v>18</v>
      </c>
      <c r="G127" s="35" t="s">
        <v>24</v>
      </c>
      <c r="H127" s="35" t="s">
        <v>25</v>
      </c>
      <c r="I127" s="34"/>
      <c r="J127" s="300" t="s">
        <v>525</v>
      </c>
      <c r="K127" s="301">
        <f>'DMI SR Data'!C173</f>
        <v>134795869.01804382</v>
      </c>
      <c r="L127" s="301">
        <f>'DMI SR Data'!D173</f>
        <v>-344879.58971104026</v>
      </c>
      <c r="M127" s="302">
        <f>'DMI SR Data'!E173</f>
        <v>-2.5520029544312426E-3</v>
      </c>
      <c r="N127" s="301">
        <f>'DMI SR Data'!F173</f>
        <v>736896023.41382885</v>
      </c>
      <c r="O127" s="301">
        <f>'DMI SR Data'!G173</f>
        <v>13121586.19986403</v>
      </c>
      <c r="P127" s="302">
        <f>'DMI SR Data'!H173</f>
        <v>1.8129386070020844E-2</v>
      </c>
    </row>
    <row r="128" spans="2:17" ht="15" thickBot="1">
      <c r="B128" s="300" t="s">
        <v>526</v>
      </c>
      <c r="C128" s="301">
        <f>'DMI SR Data'!C142</f>
        <v>602145475.84512937</v>
      </c>
      <c r="D128" s="301">
        <f>'DMI SR Data'!D142</f>
        <v>6132754.7403469086</v>
      </c>
      <c r="E128" s="302">
        <f>'DMI SR Data'!E142</f>
        <v>1.0289637323477086E-2</v>
      </c>
      <c r="F128" s="301">
        <f>'DMI SR Data'!F142</f>
        <v>2800789711.61695</v>
      </c>
      <c r="G128" s="301">
        <f>'DMI SR Data'!G142</f>
        <v>73205007.365964413</v>
      </c>
      <c r="H128" s="302">
        <f>'DMI SR Data'!H142</f>
        <v>2.6838765905921529E-2</v>
      </c>
      <c r="I128" s="34"/>
      <c r="J128" s="70" t="s">
        <v>504</v>
      </c>
      <c r="K128" s="213">
        <f>'DMI SR Data'!C174</f>
        <v>34112651.022023953</v>
      </c>
      <c r="L128" s="213">
        <f>'DMI SR Data'!D174</f>
        <v>-74335.789679199457</v>
      </c>
      <c r="M128" s="215">
        <f>'DMI SR Data'!E174</f>
        <v>-2.174388462154619E-3</v>
      </c>
      <c r="N128" s="213">
        <f>'DMI SR Data'!F174</f>
        <v>196305523.94975346</v>
      </c>
      <c r="O128" s="213">
        <f>'DMI SR Data'!G174</f>
        <v>2419085.4714891911</v>
      </c>
      <c r="P128" s="215">
        <f>'DMI SR Data'!H174</f>
        <v>1.2476816276969178E-2</v>
      </c>
    </row>
    <row r="129" spans="2:16" ht="15" thickBot="1">
      <c r="B129" s="70" t="s">
        <v>505</v>
      </c>
      <c r="C129" s="213">
        <f>'DMI SR Data'!C143</f>
        <v>53477629.725743115</v>
      </c>
      <c r="D129" s="213">
        <f>'DMI SR Data'!D143</f>
        <v>463953.21655840427</v>
      </c>
      <c r="E129" s="215">
        <f>'DMI SR Data'!E143</f>
        <v>8.7515759537638571E-3</v>
      </c>
      <c r="F129" s="213">
        <f>'DMI SR Data'!F143</f>
        <v>264866286.87303886</v>
      </c>
      <c r="G129" s="213">
        <f>'DMI SR Data'!G143</f>
        <v>10604784.87718448</v>
      </c>
      <c r="H129" s="215">
        <f>'DMI SR Data'!H143</f>
        <v>4.1708181513681872E-2</v>
      </c>
      <c r="I129" s="34"/>
      <c r="J129" s="70" t="s">
        <v>506</v>
      </c>
      <c r="K129" s="213">
        <f>'DMI SR Data'!C175</f>
        <v>67386296.613966316</v>
      </c>
      <c r="L129" s="213">
        <f>'DMI SR Data'!D175</f>
        <v>-273943.23051281273</v>
      </c>
      <c r="M129" s="215">
        <f>'DMI SR Data'!E175</f>
        <v>-4.0488066720201802E-3</v>
      </c>
      <c r="N129" s="213">
        <f>'DMI SR Data'!F175</f>
        <v>369578676.97328132</v>
      </c>
      <c r="O129" s="213">
        <f>'DMI SR Data'!G175</f>
        <v>6449367.7721404433</v>
      </c>
      <c r="P129" s="215">
        <f>'DMI SR Data'!H175</f>
        <v>1.7760526646358021E-2</v>
      </c>
    </row>
    <row r="130" spans="2:16" ht="15" thickBot="1">
      <c r="B130" s="70" t="s">
        <v>507</v>
      </c>
      <c r="C130" s="213">
        <f>'DMI SR Data'!C144</f>
        <v>109502114.34717394</v>
      </c>
      <c r="D130" s="213">
        <f>'DMI SR Data'!D144</f>
        <v>1392144.885806039</v>
      </c>
      <c r="E130" s="215">
        <f>'DMI SR Data'!E144</f>
        <v>1.287711848169136E-2</v>
      </c>
      <c r="F130" s="213">
        <f>'DMI SR Data'!F144</f>
        <v>513356261.82216555</v>
      </c>
      <c r="G130" s="213">
        <f>'DMI SR Data'!G144</f>
        <v>7201417.8573393226</v>
      </c>
      <c r="H130" s="215">
        <f>'DMI SR Data'!H144</f>
        <v>1.4227697202162437E-2</v>
      </c>
      <c r="I130" s="34"/>
      <c r="J130" s="70" t="s">
        <v>508</v>
      </c>
      <c r="K130" s="213">
        <f>'DMI SR Data'!C176</f>
        <v>19435096.512317233</v>
      </c>
      <c r="L130" s="213">
        <f>'DMI SR Data'!D176</f>
        <v>-60983.306690875441</v>
      </c>
      <c r="M130" s="215">
        <f>'DMI SR Data'!E176</f>
        <v>-3.1279778938645142E-3</v>
      </c>
      <c r="N130" s="213">
        <f>'DMI SR Data'!F176</f>
        <v>92493963.043748647</v>
      </c>
      <c r="O130" s="213">
        <f>'DMI SR Data'!G176</f>
        <v>2415709.1979611069</v>
      </c>
      <c r="P130" s="215">
        <f>'DMI SR Data'!H176</f>
        <v>2.6817895494474844E-2</v>
      </c>
    </row>
    <row r="131" spans="2:16" ht="15" thickBot="1">
      <c r="B131" s="70" t="s">
        <v>509</v>
      </c>
      <c r="C131" s="213">
        <f>'DMI SR Data'!C145</f>
        <v>63020889.006905854</v>
      </c>
      <c r="D131" s="213">
        <f>'DMI SR Data'!D145</f>
        <v>36653.644062042236</v>
      </c>
      <c r="E131" s="215">
        <f>'DMI SR Data'!E145</f>
        <v>5.8194949658240682E-4</v>
      </c>
      <c r="F131" s="213">
        <f>'DMI SR Data'!F145</f>
        <v>242764688.9440355</v>
      </c>
      <c r="G131" s="213">
        <f>'DMI SR Data'!G145</f>
        <v>9994183.1888874769</v>
      </c>
      <c r="H131" s="215">
        <f>'DMI SR Data'!H145</f>
        <v>4.2935779842315537E-2</v>
      </c>
      <c r="I131" s="34"/>
      <c r="J131" s="70" t="s">
        <v>510</v>
      </c>
      <c r="K131" s="213">
        <f>'DMI SR Data'!C177</f>
        <v>8457982.2162139881</v>
      </c>
      <c r="L131" s="213">
        <f>'DMI SR Data'!D177</f>
        <v>75083.989792881534</v>
      </c>
      <c r="M131" s="215">
        <f>'DMI SR Data'!E177</f>
        <v>8.956805601699043E-3</v>
      </c>
      <c r="N131" s="213">
        <f>'DMI SR Data'!F177</f>
        <v>47197483.019926272</v>
      </c>
      <c r="O131" s="213">
        <f>'DMI SR Data'!G177</f>
        <v>1659174.0016909316</v>
      </c>
      <c r="P131" s="215">
        <f>'DMI SR Data'!H177</f>
        <v>3.6434686255621233E-2</v>
      </c>
    </row>
    <row r="132" spans="2:16" ht="15" thickBot="1">
      <c r="B132" s="70" t="s">
        <v>448</v>
      </c>
      <c r="C132" s="213">
        <f>'DMI SR Data'!C146</f>
        <v>31713802.145427473</v>
      </c>
      <c r="D132" s="213">
        <f>'DMI SR Data'!D146</f>
        <v>125716.17254149914</v>
      </c>
      <c r="E132" s="215">
        <f>'DMI SR Data'!E146</f>
        <v>3.9798604020963128E-3</v>
      </c>
      <c r="F132" s="213">
        <f>'DMI SR Data'!F146</f>
        <v>157915635.24316576</v>
      </c>
      <c r="G132" s="213">
        <f>'DMI SR Data'!G146</f>
        <v>6603269.722949475</v>
      </c>
      <c r="H132" s="215">
        <f>'DMI SR Data'!H146</f>
        <v>4.3639987387992005E-2</v>
      </c>
      <c r="I132" s="34"/>
      <c r="J132" s="71" t="s">
        <v>511</v>
      </c>
      <c r="K132" s="213">
        <f>'DMI SR Data'!C178</f>
        <v>5403842.6535234582</v>
      </c>
      <c r="L132" s="213">
        <f>'DMI SR Data'!D178</f>
        <v>-10701.252620813437</v>
      </c>
      <c r="M132" s="215">
        <f>'DMI SR Data'!E178</f>
        <v>-1.9763904044937113E-3</v>
      </c>
      <c r="N132" s="213">
        <f>'DMI SR Data'!F178</f>
        <v>31320376.427119087</v>
      </c>
      <c r="O132" s="213">
        <f>'DMI SR Data'!G178</f>
        <v>178249.75658231229</v>
      </c>
      <c r="P132" s="215">
        <f>'DMI SR Data'!H178</f>
        <v>5.7237502906618267E-3</v>
      </c>
    </row>
    <row r="133" spans="2:16" ht="15" thickBot="1">
      <c r="B133" s="70" t="s">
        <v>512</v>
      </c>
      <c r="C133" s="213">
        <f>'DMI SR Data'!C147</f>
        <v>116118391.80001703</v>
      </c>
      <c r="D133" s="213">
        <f>'DMI SR Data'!D147</f>
        <v>1460756.3769757897</v>
      </c>
      <c r="E133" s="215">
        <f>'DMI SR Data'!E147</f>
        <v>1.2740157875976616E-2</v>
      </c>
      <c r="F133" s="213">
        <f>'DMI SR Data'!F147</f>
        <v>533421716.49178261</v>
      </c>
      <c r="G133" s="213">
        <f>'DMI SR Data'!G147</f>
        <v>14500878.294546306</v>
      </c>
      <c r="H133" s="215">
        <f>'DMI SR Data'!H147</f>
        <v>2.7944297525077759E-2</v>
      </c>
      <c r="I133" s="34"/>
    </row>
    <row r="134" spans="2:16" ht="15" thickBot="1">
      <c r="B134" s="70" t="s">
        <v>451</v>
      </c>
      <c r="C134" s="213">
        <f>'DMI SR Data'!C148</f>
        <v>56701709.569928363</v>
      </c>
      <c r="D134" s="213">
        <f>'DMI SR Data'!D148</f>
        <v>839852.3139956817</v>
      </c>
      <c r="E134" s="215">
        <f>'DMI SR Data'!E148</f>
        <v>1.5034450253736946E-2</v>
      </c>
      <c r="F134" s="213">
        <f>'DMI SR Data'!F148</f>
        <v>250701076.99933779</v>
      </c>
      <c r="G134" s="213">
        <f>'DMI SR Data'!G148</f>
        <v>4541470.4505602419</v>
      </c>
      <c r="H134" s="215">
        <f>'DMI SR Data'!H148</f>
        <v>1.8449291962368858E-2</v>
      </c>
      <c r="I134" s="34"/>
      <c r="J134" s="367" t="s">
        <v>527</v>
      </c>
      <c r="K134" s="338" t="s">
        <v>76</v>
      </c>
      <c r="L134" s="343"/>
      <c r="M134" s="339"/>
      <c r="N134" s="356" t="s">
        <v>21</v>
      </c>
      <c r="O134" s="357"/>
      <c r="P134" s="358"/>
    </row>
    <row r="135" spans="2:16" ht="15" thickBot="1">
      <c r="B135" s="70" t="s">
        <v>513</v>
      </c>
      <c r="C135" s="213">
        <f>'DMI SR Data'!C149</f>
        <v>80336354.982385963</v>
      </c>
      <c r="D135" s="213">
        <f>'DMI SR Data'!D149</f>
        <v>1354744.5247221887</v>
      </c>
      <c r="E135" s="215">
        <f>'DMI SR Data'!E149</f>
        <v>1.715265764868586E-2</v>
      </c>
      <c r="F135" s="213">
        <f>'DMI SR Data'!F149</f>
        <v>381336425.36830384</v>
      </c>
      <c r="G135" s="213">
        <f>'DMI SR Data'!G149</f>
        <v>8728335.2571681142</v>
      </c>
      <c r="H135" s="215">
        <f>'DMI SR Data'!H149</f>
        <v>2.3424975165098436E-2</v>
      </c>
      <c r="I135" s="34"/>
      <c r="J135" s="368"/>
      <c r="K135" s="35" t="s">
        <v>18</v>
      </c>
      <c r="L135" s="35" t="s">
        <v>24</v>
      </c>
      <c r="M135" s="35" t="s">
        <v>25</v>
      </c>
      <c r="N135" s="35" t="s">
        <v>18</v>
      </c>
      <c r="O135" s="35" t="s">
        <v>24</v>
      </c>
      <c r="P135" s="35" t="s">
        <v>25</v>
      </c>
    </row>
    <row r="136" spans="2:16" ht="15" thickBot="1">
      <c r="B136" s="71" t="s">
        <v>514</v>
      </c>
      <c r="C136" s="213">
        <f>'DMI SR Data'!C150</f>
        <v>91274584.267565265</v>
      </c>
      <c r="D136" s="213">
        <f>'DMI SR Data'!D150</f>
        <v>458933.60568873584</v>
      </c>
      <c r="E136" s="215">
        <f>'DMI SR Data'!E150</f>
        <v>5.0534638285798404E-3</v>
      </c>
      <c r="F136" s="213">
        <f>'DMI SR Data'!F150</f>
        <v>456427619.87512016</v>
      </c>
      <c r="G136" s="213">
        <f>'DMI SR Data'!G150</f>
        <v>11030667.717329204</v>
      </c>
      <c r="H136" s="215">
        <f>'DMI SR Data'!H150</f>
        <v>2.47659254601755E-2</v>
      </c>
      <c r="I136" s="34"/>
      <c r="J136" s="300" t="s">
        <v>528</v>
      </c>
      <c r="K136" s="301">
        <f>'DMI SR Data'!C170</f>
        <v>118070242.99597433</v>
      </c>
      <c r="L136" s="301">
        <f>'DMI SR Data'!D170</f>
        <v>1284960.7000009418</v>
      </c>
      <c r="M136" s="302">
        <f>'DMI SR Data'!E170</f>
        <v>1.1002762289381782E-2</v>
      </c>
      <c r="N136" s="301">
        <f>'DMI SR Data'!F170</f>
        <v>518631489.45627475</v>
      </c>
      <c r="O136" s="301">
        <f>'DMI SR Data'!G170</f>
        <v>26432738.701107562</v>
      </c>
      <c r="P136" s="302">
        <f>'DMI SR Data'!H170</f>
        <v>5.3703384375828923E-2</v>
      </c>
    </row>
    <row r="137" spans="2:16" ht="15" thickBot="1">
      <c r="B137" s="179"/>
      <c r="C137" s="34"/>
      <c r="D137" s="38"/>
      <c r="E137" s="34"/>
      <c r="F137" s="34"/>
      <c r="G137" s="38"/>
      <c r="H137" s="34"/>
      <c r="J137" s="70" t="s">
        <v>515</v>
      </c>
      <c r="K137" s="213">
        <f>'DMI SR Data'!C171</f>
        <v>31447075.037247255</v>
      </c>
      <c r="L137" s="213">
        <f>'DMI SR Data'!D171</f>
        <v>213250.22414007783</v>
      </c>
      <c r="M137" s="215">
        <f>'DMI SR Data'!E171</f>
        <v>6.8275411486136027E-3</v>
      </c>
      <c r="N137" s="213">
        <f>'DMI SR Data'!F171</f>
        <v>150168138.97005993</v>
      </c>
      <c r="O137" s="213">
        <f>'DMI SR Data'!G171</f>
        <v>7000334.7686794102</v>
      </c>
      <c r="P137" s="215">
        <f>'DMI SR Data'!H171</f>
        <v>4.8896012673580617E-2</v>
      </c>
    </row>
    <row r="138" spans="2:16" ht="15" thickBot="1">
      <c r="B138" s="367" t="s">
        <v>37</v>
      </c>
      <c r="C138" s="338" t="s">
        <v>76</v>
      </c>
      <c r="D138" s="343"/>
      <c r="E138" s="339"/>
      <c r="F138" s="355" t="s">
        <v>21</v>
      </c>
      <c r="G138" s="355"/>
      <c r="H138" s="355"/>
      <c r="J138" s="71" t="s">
        <v>516</v>
      </c>
      <c r="K138" s="213">
        <f>'DMI SR Data'!C172</f>
        <v>86623167.958727404</v>
      </c>
      <c r="L138" s="213">
        <f>'DMI SR Data'!D172</f>
        <v>1071710.4758608341</v>
      </c>
      <c r="M138" s="215">
        <f>'DMI SR Data'!E172</f>
        <v>1.2527086123289788E-2</v>
      </c>
      <c r="N138" s="213">
        <f>'DMI SR Data'!F172</f>
        <v>368463350.48621488</v>
      </c>
      <c r="O138" s="213">
        <f>'DMI SR Data'!G172</f>
        <v>19432403.932428122</v>
      </c>
      <c r="P138" s="215">
        <f>'DMI SR Data'!H172</f>
        <v>5.5675303649424475E-2</v>
      </c>
    </row>
    <row r="139" spans="2:16" ht="15" thickBot="1">
      <c r="B139" s="368"/>
      <c r="C139" s="35" t="s">
        <v>18</v>
      </c>
      <c r="D139" s="35" t="s">
        <v>24</v>
      </c>
      <c r="E139" s="35" t="s">
        <v>25</v>
      </c>
      <c r="F139" s="35" t="s">
        <v>18</v>
      </c>
      <c r="G139" s="35" t="s">
        <v>24</v>
      </c>
      <c r="H139" s="35" t="s">
        <v>25</v>
      </c>
      <c r="J139" s="267"/>
      <c r="K139" s="56"/>
      <c r="L139" s="56"/>
      <c r="M139" s="268"/>
      <c r="N139" s="56"/>
      <c r="O139" s="56"/>
      <c r="P139" s="268"/>
    </row>
    <row r="140" spans="2:16" ht="15" thickBot="1">
      <c r="B140" s="300" t="s">
        <v>529</v>
      </c>
      <c r="C140" s="301">
        <f>'DMI SR Data'!C159</f>
        <v>457095321.61068428</v>
      </c>
      <c r="D140" s="301">
        <f>'DMI SR Data'!D159</f>
        <v>-767515.02934545279</v>
      </c>
      <c r="E140" s="302">
        <f>'DMI SR Data'!E159</f>
        <v>-1.6762990309014108E-3</v>
      </c>
      <c r="F140" s="301">
        <f>'DMI SR Data'!F159</f>
        <v>2082040072.3973699</v>
      </c>
      <c r="G140" s="301">
        <f>'DMI SR Data'!G159</f>
        <v>48772540.805456161</v>
      </c>
      <c r="H140" s="302">
        <f>'DMI SR Data'!H159</f>
        <v>2.39872717424797E-2</v>
      </c>
      <c r="J140" s="367" t="s">
        <v>530</v>
      </c>
      <c r="K140" s="357" t="s">
        <v>76</v>
      </c>
      <c r="L140" s="357"/>
      <c r="M140" s="358"/>
      <c r="N140" s="356" t="s">
        <v>21</v>
      </c>
      <c r="O140" s="357"/>
      <c r="P140" s="358"/>
    </row>
    <row r="141" spans="2:16" ht="15" thickBot="1">
      <c r="B141" s="269" t="s">
        <v>337</v>
      </c>
      <c r="C141" s="213">
        <f>'DMI SR Data'!C160</f>
        <v>38153375.133120321</v>
      </c>
      <c r="D141" s="213">
        <f>'DMI SR Data'!D160</f>
        <v>-300638.64388578385</v>
      </c>
      <c r="E141" s="215">
        <f>'DMI SR Data'!E160</f>
        <v>-7.8181342948795956E-3</v>
      </c>
      <c r="F141" s="213">
        <f>'DMI SR Data'!F160</f>
        <v>186429255.42969933</v>
      </c>
      <c r="G141" s="213">
        <f>'DMI SR Data'!G160</f>
        <v>6612277.8946026564</v>
      </c>
      <c r="H141" s="215">
        <f>'DMI SR Data'!H160</f>
        <v>3.6772266919635394E-2</v>
      </c>
      <c r="J141" s="368"/>
      <c r="K141" s="271" t="s">
        <v>18</v>
      </c>
      <c r="L141" s="35" t="s">
        <v>24</v>
      </c>
      <c r="M141" s="35" t="s">
        <v>25</v>
      </c>
      <c r="N141" s="35" t="s">
        <v>18</v>
      </c>
      <c r="O141" s="35" t="s">
        <v>24</v>
      </c>
      <c r="P141" s="35" t="s">
        <v>25</v>
      </c>
    </row>
    <row r="142" spans="2:16" ht="15" thickBot="1">
      <c r="B142" s="269" t="s">
        <v>338</v>
      </c>
      <c r="C142" s="213">
        <f>'DMI SR Data'!C161</f>
        <v>136147764.30126634</v>
      </c>
      <c r="D142" s="213">
        <f>'DMI SR Data'!D161</f>
        <v>-581928.75628376007</v>
      </c>
      <c r="E142" s="215">
        <f>'DMI SR Data'!E161</f>
        <v>-4.2560525316093839E-3</v>
      </c>
      <c r="F142" s="213">
        <f>'DMI SR Data'!F161</f>
        <v>584463835.95113158</v>
      </c>
      <c r="G142" s="213">
        <f>'DMI SR Data'!G161</f>
        <v>11785944.753876209</v>
      </c>
      <c r="H142" s="215">
        <f>'DMI SR Data'!H161</f>
        <v>2.0580408175416384E-2</v>
      </c>
      <c r="J142" s="300" t="s">
        <v>530</v>
      </c>
      <c r="K142" s="301">
        <f>'DMI SR Data'!C181</f>
        <v>163195998.44249266</v>
      </c>
      <c r="L142" s="301">
        <f>'DMI SR Data'!D181</f>
        <v>1847131.5444068015</v>
      </c>
      <c r="M142" s="302">
        <f>'DMI SR Data'!E181</f>
        <v>1.1448060218318859E-2</v>
      </c>
      <c r="N142" s="301">
        <f>'DMI SR Data'!F181</f>
        <v>907272373.515926</v>
      </c>
      <c r="O142" s="301">
        <f>'DMI SR Data'!G181</f>
        <v>10276266.241837502</v>
      </c>
      <c r="P142" s="302">
        <f>'DMI SR Data'!H181</f>
        <v>1.1456310856316189E-2</v>
      </c>
    </row>
    <row r="143" spans="2:16" ht="15" thickBot="1">
      <c r="B143" s="269" t="s">
        <v>339</v>
      </c>
      <c r="C143" s="213">
        <f>'DMI SR Data'!C162</f>
        <v>44318313.110019125</v>
      </c>
      <c r="D143" s="213">
        <f>'DMI SR Data'!D162</f>
        <v>-257700.00288294256</v>
      </c>
      <c r="E143" s="215">
        <f>'DMI SR Data'!E162</f>
        <v>-5.7811361960577387E-3</v>
      </c>
      <c r="F143" s="213">
        <f>'DMI SR Data'!F162</f>
        <v>196469679.30390441</v>
      </c>
      <c r="G143" s="213">
        <f>'DMI SR Data'!G162</f>
        <v>1595923.6821142137</v>
      </c>
      <c r="H143" s="215">
        <f>'DMI SR Data'!H162</f>
        <v>8.1895259678351588E-3</v>
      </c>
      <c r="J143" s="70" t="s">
        <v>358</v>
      </c>
      <c r="K143" s="65">
        <f>'DMI SR Data'!C182</f>
        <v>19957533.933763061</v>
      </c>
      <c r="L143" s="65">
        <f>'DMI SR Data'!D182</f>
        <v>467202.87265488133</v>
      </c>
      <c r="M143" s="177">
        <f>'DMI SR Data'!E182</f>
        <v>2.397100753137834E-2</v>
      </c>
      <c r="N143" s="65">
        <f>'DMI SR Data'!F182</f>
        <v>105683609.05478786</v>
      </c>
      <c r="O143" s="65">
        <f>'DMI SR Data'!G182</f>
        <v>2611794.2040615976</v>
      </c>
      <c r="P143" s="177">
        <f>'DMI SR Data'!H182</f>
        <v>2.5339557742765355E-2</v>
      </c>
    </row>
    <row r="144" spans="2:16" ht="15" thickBot="1">
      <c r="B144" s="269" t="s">
        <v>340</v>
      </c>
      <c r="C144" s="213">
        <f>'DMI SR Data'!C163</f>
        <v>36790706.913648143</v>
      </c>
      <c r="D144" s="213">
        <f>'DMI SR Data'!D163</f>
        <v>110090.99020230025</v>
      </c>
      <c r="E144" s="215">
        <f>'DMI SR Data'!E163</f>
        <v>3.0013397384620064E-3</v>
      </c>
      <c r="F144" s="213">
        <f>'DMI SR Data'!F163</f>
        <v>169916610.06013191</v>
      </c>
      <c r="G144" s="213">
        <f>'DMI SR Data'!G163</f>
        <v>7779233.3032075167</v>
      </c>
      <c r="H144" s="215">
        <f>'DMI SR Data'!H163</f>
        <v>4.7979272014929089E-2</v>
      </c>
      <c r="J144" s="70" t="s">
        <v>359</v>
      </c>
      <c r="K144" s="65">
        <f>'DMI SR Data'!C183</f>
        <v>55518439.040349424</v>
      </c>
      <c r="L144" s="65">
        <f>'DMI SR Data'!D183</f>
        <v>563556.76114072651</v>
      </c>
      <c r="M144" s="177">
        <f>'DMI SR Data'!E183</f>
        <v>1.0254898887372181E-2</v>
      </c>
      <c r="N144" s="65">
        <f>'DMI SR Data'!F183</f>
        <v>337817728.88239956</v>
      </c>
      <c r="O144" s="65">
        <f>'DMI SR Data'!G183</f>
        <v>2424041.7377772331</v>
      </c>
      <c r="P144" s="177">
        <f>'DMI SR Data'!H183</f>
        <v>7.2274518891942714E-3</v>
      </c>
    </row>
    <row r="145" spans="2:16" ht="15" thickBot="1">
      <c r="B145" s="269" t="s">
        <v>341</v>
      </c>
      <c r="C145" s="213">
        <f>'DMI SR Data'!C164</f>
        <v>66849740.06586846</v>
      </c>
      <c r="D145" s="213">
        <f>'DMI SR Data'!D164</f>
        <v>562968.26674833894</v>
      </c>
      <c r="E145" s="215">
        <f>'DMI SR Data'!E164</f>
        <v>8.4929202534465807E-3</v>
      </c>
      <c r="F145" s="213">
        <f>'DMI SR Data'!F164</f>
        <v>298884315.56789172</v>
      </c>
      <c r="G145" s="213">
        <f>'DMI SR Data'!G164</f>
        <v>-848364.24128943682</v>
      </c>
      <c r="H145" s="215">
        <f>'DMI SR Data'!H164</f>
        <v>-2.8304028837613936E-3</v>
      </c>
      <c r="J145" s="70" t="s">
        <v>360</v>
      </c>
      <c r="K145" s="65">
        <f>'DMI SR Data'!C184</f>
        <v>44004123.298400775</v>
      </c>
      <c r="L145" s="65">
        <f>'DMI SR Data'!D184</f>
        <v>543624.59547160566</v>
      </c>
      <c r="M145" s="177">
        <f>'DMI SR Data'!E184</f>
        <v>1.2508475781364336E-2</v>
      </c>
      <c r="N145" s="65">
        <f>'DMI SR Data'!F184</f>
        <v>230703528.53720775</v>
      </c>
      <c r="O145" s="65">
        <f>'DMI SR Data'!G184</f>
        <v>5519460.6118950546</v>
      </c>
      <c r="P145" s="177">
        <f>'DMI SR Data'!H184</f>
        <v>2.4510884196859373E-2</v>
      </c>
    </row>
    <row r="146" spans="2:16" ht="15" thickBot="1">
      <c r="B146" s="269" t="s">
        <v>342</v>
      </c>
      <c r="C146" s="213">
        <f>'DMI SR Data'!C165</f>
        <v>75349887.322846085</v>
      </c>
      <c r="D146" s="213">
        <f>'DMI SR Data'!D165</f>
        <v>27323.50698710978</v>
      </c>
      <c r="E146" s="215">
        <f>'DMI SR Data'!E165</f>
        <v>3.6275327873739856E-4</v>
      </c>
      <c r="F146" s="213">
        <f>'DMI SR Data'!F165</f>
        <v>375962080.98586243</v>
      </c>
      <c r="G146" s="213">
        <f>'DMI SR Data'!G165</f>
        <v>16221000.739895701</v>
      </c>
      <c r="H146" s="215">
        <f>'DMI SR Data'!H165</f>
        <v>4.5090765638455509E-2</v>
      </c>
      <c r="J146" s="71" t="s">
        <v>361</v>
      </c>
      <c r="K146" s="72">
        <f>'DMI SR Data'!C185</f>
        <v>43715902.169981584</v>
      </c>
      <c r="L146" s="72">
        <f>'DMI SR Data'!D185</f>
        <v>272747.31513987482</v>
      </c>
      <c r="M146" s="178">
        <f>'DMI SR Data'!E185</f>
        <v>6.2782575540661339E-3</v>
      </c>
      <c r="N146" s="72">
        <f>'DMI SR Data'!F185</f>
        <v>233067507.04153112</v>
      </c>
      <c r="O146" s="72">
        <f>'DMI SR Data'!G185</f>
        <v>-279030.31189617515</v>
      </c>
      <c r="P146" s="178">
        <f>'DMI SR Data'!H185</f>
        <v>-1.1957765264523942E-3</v>
      </c>
    </row>
    <row r="147" spans="2:16" ht="15" thickBot="1">
      <c r="B147" s="269" t="s">
        <v>343</v>
      </c>
      <c r="C147" s="213">
        <f>'DMI SR Data'!C166</f>
        <v>26464079.596861567</v>
      </c>
      <c r="D147" s="213">
        <f>'DMI SR Data'!D166</f>
        <v>-48838.316066242754</v>
      </c>
      <c r="E147" s="215">
        <f>'DMI SR Data'!E166</f>
        <v>-1.8420573784686666E-3</v>
      </c>
      <c r="F147" s="213">
        <f>'DMI SR Data'!F166</f>
        <v>113554200.94998647</v>
      </c>
      <c r="G147" s="213">
        <f>'DMI SR Data'!G166</f>
        <v>5134003.5437473059</v>
      </c>
      <c r="H147" s="215">
        <f>'DMI SR Data'!H166</f>
        <v>4.7352833388697224E-2</v>
      </c>
    </row>
    <row r="148" spans="2:16" ht="15" thickBot="1">
      <c r="B148" s="269" t="s">
        <v>344</v>
      </c>
      <c r="C148" s="213">
        <f>'DMI SR Data'!C167</f>
        <v>11874963.030588508</v>
      </c>
      <c r="D148" s="213">
        <f>'DMI SR Data'!D167</f>
        <v>-115540.6299081184</v>
      </c>
      <c r="E148" s="215">
        <f>'DMI SR Data'!E167</f>
        <v>-9.6360113953155579E-3</v>
      </c>
      <c r="F148" s="213">
        <f>'DMI SR Data'!F167</f>
        <v>52984126.755901717</v>
      </c>
      <c r="G148" s="213">
        <f>'DMI SR Data'!G167</f>
        <v>854505.7606458813</v>
      </c>
      <c r="H148" s="215">
        <f>'DMI SR Data'!H167</f>
        <v>1.6391942706118032E-2</v>
      </c>
      <c r="J148" s="367" t="s">
        <v>38</v>
      </c>
      <c r="K148" s="338" t="s">
        <v>76</v>
      </c>
      <c r="L148" s="343"/>
      <c r="M148" s="339"/>
      <c r="N148" s="356" t="s">
        <v>21</v>
      </c>
      <c r="O148" s="357"/>
      <c r="P148" s="358"/>
    </row>
    <row r="149" spans="2:16" ht="15" thickBot="1">
      <c r="B149" s="269" t="s">
        <v>345</v>
      </c>
      <c r="C149" s="213">
        <f>'DMI SR Data'!C168</f>
        <v>11488307.214526888</v>
      </c>
      <c r="D149" s="213">
        <f>'DMI SR Data'!D168</f>
        <v>-39747.114490905777</v>
      </c>
      <c r="E149" s="215">
        <f>'DMI SR Data'!E168</f>
        <v>-3.4478597477508839E-3</v>
      </c>
      <c r="F149" s="213">
        <f>'DMI SR Data'!F168</f>
        <v>55797459.555262506</v>
      </c>
      <c r="G149" s="213">
        <f>'DMI SR Data'!G168</f>
        <v>62840.704282909632</v>
      </c>
      <c r="H149" s="215">
        <f>'DMI SR Data'!H168</f>
        <v>1.1274985920497623E-3</v>
      </c>
      <c r="J149" s="368"/>
      <c r="K149" s="35" t="s">
        <v>18</v>
      </c>
      <c r="L149" s="35" t="s">
        <v>24</v>
      </c>
      <c r="M149" s="35" t="s">
        <v>25</v>
      </c>
      <c r="N149" s="35" t="s">
        <v>18</v>
      </c>
      <c r="O149" s="35" t="s">
        <v>24</v>
      </c>
      <c r="P149" s="35" t="s">
        <v>25</v>
      </c>
    </row>
    <row r="150" spans="2:16" ht="15" thickBot="1">
      <c r="B150" s="270" t="s">
        <v>490</v>
      </c>
      <c r="C150" s="213">
        <f>'DMI SR Data'!C169</f>
        <v>9658184.9219436701</v>
      </c>
      <c r="D150" s="213">
        <f>'DMI SR Data'!D169</f>
        <v>-123504.32976494357</v>
      </c>
      <c r="E150" s="215">
        <f>'DMI SR Data'!E169</f>
        <v>-1.2626073737046032E-2</v>
      </c>
      <c r="F150" s="213">
        <f>'DMI SR Data'!F169</f>
        <v>47578507.837598167</v>
      </c>
      <c r="G150" s="213">
        <f>'DMI SR Data'!G169</f>
        <v>-424825.33562591672</v>
      </c>
      <c r="H150" s="215">
        <f>'DMI SR Data'!H169</f>
        <v>-8.8499132777488301E-3</v>
      </c>
      <c r="J150" s="300" t="s">
        <v>531</v>
      </c>
      <c r="K150" s="301">
        <f>'DMI SR Data'!C179</f>
        <v>337778126.73349309</v>
      </c>
      <c r="L150" s="301">
        <f>'DMI SR Data'!D179</f>
        <v>2222886.9389839172</v>
      </c>
      <c r="M150" s="302">
        <f>'DMI SR Data'!E179</f>
        <v>6.6245037340057393E-3</v>
      </c>
      <c r="N150" s="301">
        <f>'DMI SR Data'!F179</f>
        <v>1988824551.3720455</v>
      </c>
      <c r="O150" s="301">
        <f>'DMI SR Data'!G179</f>
        <v>81012003.837257624</v>
      </c>
      <c r="P150" s="302">
        <f>'DMI SR Data'!H179</f>
        <v>4.246329333662191E-2</v>
      </c>
    </row>
    <row r="151" spans="2:16" ht="15" thickBot="1">
      <c r="J151" s="300" t="s">
        <v>532</v>
      </c>
      <c r="K151" s="301">
        <f>'DMI SR Data'!C186</f>
        <v>14949650.617013318</v>
      </c>
      <c r="L151" s="301">
        <f>'DMI SR Data'!D186</f>
        <v>152235.53663622402</v>
      </c>
      <c r="M151" s="302">
        <f>'DMI SR Data'!E186</f>
        <v>1.0287981773120909E-2</v>
      </c>
      <c r="N151" s="301">
        <f>'DMI SR Data'!F186</f>
        <v>83173764.705911666</v>
      </c>
      <c r="O151" s="301">
        <f>'DMI SR Data'!G186</f>
        <v>1147653.1768660098</v>
      </c>
      <c r="P151" s="302">
        <f>'DMI SR Data'!H186</f>
        <v>1.3991315149196399E-2</v>
      </c>
    </row>
    <row r="152" spans="2:16" ht="15" thickBot="1">
      <c r="J152" s="300" t="s">
        <v>533</v>
      </c>
      <c r="K152" s="301">
        <f>'DMI SR Data'!C188</f>
        <v>93197629.805979326</v>
      </c>
      <c r="L152" s="301">
        <f>'DMI SR Data'!D188</f>
        <v>188795.87881590426</v>
      </c>
      <c r="M152" s="302">
        <f>'DMI SR Data'!E188</f>
        <v>2.0298703988026888E-3</v>
      </c>
      <c r="N152" s="301">
        <f>'DMI SR Data'!F188</f>
        <v>349515248.7350347</v>
      </c>
      <c r="O152" s="301">
        <f>'DMI SR Data'!G188</f>
        <v>8732751.801304698</v>
      </c>
      <c r="P152" s="302">
        <f>'DMI SR Data'!H188</f>
        <v>2.5625587815922675E-2</v>
      </c>
    </row>
    <row r="153" spans="2:16" ht="15" thickBot="1">
      <c r="J153" s="300" t="s">
        <v>534</v>
      </c>
      <c r="K153" s="301">
        <f>'DMI SR Data'!C190</f>
        <v>44201299.977760799</v>
      </c>
      <c r="L153" s="301">
        <f>'DMI SR Data'!D190</f>
        <v>-22733.867077834904</v>
      </c>
      <c r="M153" s="302">
        <f>'DMI SR Data'!E190</f>
        <v>-5.1406136214523915E-4</v>
      </c>
      <c r="N153" s="301">
        <f>'DMI SR Data'!F190</f>
        <v>230478950.40149635</v>
      </c>
      <c r="O153" s="301">
        <f>'DMI SR Data'!G190</f>
        <v>11416605.811537623</v>
      </c>
      <c r="P153" s="302">
        <f>'DMI SR Data'!H190</f>
        <v>5.2115783901186881E-2</v>
      </c>
    </row>
    <row r="154" spans="2:16" ht="15" thickBot="1">
      <c r="J154" s="300" t="s">
        <v>535</v>
      </c>
      <c r="K154" s="301">
        <f>'DMI SR Data'!C192</f>
        <v>116537948.20547539</v>
      </c>
      <c r="L154" s="301">
        <f>'DMI SR Data'!D192</f>
        <v>-592780.63990314305</v>
      </c>
      <c r="M154" s="302">
        <f>'DMI SR Data'!E192</f>
        <v>-5.0608465066896199E-3</v>
      </c>
      <c r="N154" s="301">
        <f>'DMI SR Data'!F192</f>
        <v>482328232.26936066</v>
      </c>
      <c r="O154" s="301">
        <f>'DMI SR Data'!G192</f>
        <v>6163694.9592894316</v>
      </c>
      <c r="P154" s="302">
        <f>'DMI SR Data'!H192</f>
        <v>1.2944464520833742E-2</v>
      </c>
    </row>
    <row r="155" spans="2:16" ht="15" thickBot="1">
      <c r="J155" s="300" t="s">
        <v>536</v>
      </c>
      <c r="K155" s="301">
        <f>'DMI SR Data'!C194</f>
        <v>79060707.64072147</v>
      </c>
      <c r="L155" s="301">
        <f>'DMI SR Data'!D194</f>
        <v>192199.31722414494</v>
      </c>
      <c r="M155" s="302">
        <f>'DMI SR Data'!E194</f>
        <v>2.4369589498991818E-3</v>
      </c>
      <c r="N155" s="301">
        <f>'DMI SR Data'!F194</f>
        <v>420870546.22991633</v>
      </c>
      <c r="O155" s="301">
        <f>'DMI SR Data'!G194</f>
        <v>18548468.412519991</v>
      </c>
      <c r="P155" s="302">
        <f>'DMI SR Data'!H194</f>
        <v>4.610353106432967E-2</v>
      </c>
    </row>
    <row r="156" spans="2:16" ht="15" thickBot="1">
      <c r="J156" s="300" t="s">
        <v>537</v>
      </c>
      <c r="K156" s="301">
        <f>'DMI SR Data'!C196</f>
        <v>60079947.362578966</v>
      </c>
      <c r="L156" s="301">
        <f>'DMI SR Data'!D196</f>
        <v>307393.84536491334</v>
      </c>
      <c r="M156" s="302">
        <f>'DMI SR Data'!E196</f>
        <v>5.142725670510064E-3</v>
      </c>
      <c r="N156" s="301">
        <f>'DMI SR Data'!F196</f>
        <v>251936710.07323867</v>
      </c>
      <c r="O156" s="301">
        <f>'DMI SR Data'!G196</f>
        <v>6416348.9267418981</v>
      </c>
      <c r="P156" s="302">
        <f>'DMI SR Data'!H196</f>
        <v>2.6133673381628007E-2</v>
      </c>
    </row>
  </sheetData>
  <mergeCells count="92">
    <mergeCell ref="J140:J141"/>
    <mergeCell ref="K140:M140"/>
    <mergeCell ref="N140:P140"/>
    <mergeCell ref="J148:J149"/>
    <mergeCell ref="K148:M148"/>
    <mergeCell ref="N148:P148"/>
    <mergeCell ref="B109:B110"/>
    <mergeCell ref="C109:E109"/>
    <mergeCell ref="F109:H109"/>
    <mergeCell ref="J109:J110"/>
    <mergeCell ref="K109:M109"/>
    <mergeCell ref="B115:B116"/>
    <mergeCell ref="C115:E115"/>
    <mergeCell ref="F115:H115"/>
    <mergeCell ref="J118:J119"/>
    <mergeCell ref="K118:M118"/>
    <mergeCell ref="J134:J135"/>
    <mergeCell ref="K134:M134"/>
    <mergeCell ref="N134:P134"/>
    <mergeCell ref="B138:B139"/>
    <mergeCell ref="C138:E138"/>
    <mergeCell ref="F138:H138"/>
    <mergeCell ref="B126:B127"/>
    <mergeCell ref="C126:E126"/>
    <mergeCell ref="F126:H126"/>
    <mergeCell ref="J125:J126"/>
    <mergeCell ref="K125:M125"/>
    <mergeCell ref="N125:P125"/>
    <mergeCell ref="J96:J97"/>
    <mergeCell ref="K96:M96"/>
    <mergeCell ref="N96:P96"/>
    <mergeCell ref="J82:J83"/>
    <mergeCell ref="K82:M82"/>
    <mergeCell ref="N82:P82"/>
    <mergeCell ref="J88:J89"/>
    <mergeCell ref="K88:M88"/>
    <mergeCell ref="N88:P88"/>
    <mergeCell ref="N109:P109"/>
    <mergeCell ref="N118:P118"/>
    <mergeCell ref="B86:B87"/>
    <mergeCell ref="C86:E86"/>
    <mergeCell ref="F86:H86"/>
    <mergeCell ref="N66:P66"/>
    <mergeCell ref="B74:B75"/>
    <mergeCell ref="C74:E74"/>
    <mergeCell ref="F74:H74"/>
    <mergeCell ref="J73:J74"/>
    <mergeCell ref="K73:M73"/>
    <mergeCell ref="N73:P73"/>
    <mergeCell ref="B63:B64"/>
    <mergeCell ref="C63:E63"/>
    <mergeCell ref="F63:H63"/>
    <mergeCell ref="J66:J67"/>
    <mergeCell ref="K66:M66"/>
    <mergeCell ref="B57:B58"/>
    <mergeCell ref="C57:E57"/>
    <mergeCell ref="F57:H57"/>
    <mergeCell ref="J57:J58"/>
    <mergeCell ref="K57:M57"/>
    <mergeCell ref="N57:P57"/>
    <mergeCell ref="J13:J14"/>
    <mergeCell ref="K13:M13"/>
    <mergeCell ref="N13:P13"/>
    <mergeCell ref="B33:B34"/>
    <mergeCell ref="C33:E33"/>
    <mergeCell ref="F33:H33"/>
    <mergeCell ref="B21:B22"/>
    <mergeCell ref="C21:E21"/>
    <mergeCell ref="F21:H21"/>
    <mergeCell ref="J20:J21"/>
    <mergeCell ref="N20:P20"/>
    <mergeCell ref="K20:M20"/>
    <mergeCell ref="J43:J44"/>
    <mergeCell ref="J29:J30"/>
    <mergeCell ref="N43:P43"/>
    <mergeCell ref="B2:P2"/>
    <mergeCell ref="B3:P3"/>
    <mergeCell ref="B4:B5"/>
    <mergeCell ref="C4:E4"/>
    <mergeCell ref="F4:H4"/>
    <mergeCell ref="J4:J5"/>
    <mergeCell ref="K4:M4"/>
    <mergeCell ref="N4:P4"/>
    <mergeCell ref="K43:M43"/>
    <mergeCell ref="N29:P29"/>
    <mergeCell ref="K29:M29"/>
    <mergeCell ref="B10:B11"/>
    <mergeCell ref="C10:E10"/>
    <mergeCell ref="F10:H10"/>
    <mergeCell ref="J35:J36"/>
    <mergeCell ref="K35:M35"/>
    <mergeCell ref="N35:P35"/>
  </mergeCells>
  <conditionalFormatting sqref="A1:XFD1 B2:XFD3 A2:A1048576 Q4:XFD33 V34:XFD79 Q35:U79 B66:H66 Q80:XFD1048576 J87:P87 B118:H118 J122:P122 J139:P139 B151:H1048576 J157:P1048576">
    <cfRule type="cellIs" dxfId="68" priority="503" operator="lessThan">
      <formula>0</formula>
    </cfRule>
  </conditionalFormatting>
  <conditionalFormatting sqref="B59:B63">
    <cfRule type="cellIs" dxfId="67" priority="4" operator="lessThan">
      <formula>0</formula>
    </cfRule>
  </conditionalFormatting>
  <conditionalFormatting sqref="B65">
    <cfRule type="cellIs" dxfId="66" priority="2" operator="lessThan">
      <formula>0</formula>
    </cfRule>
  </conditionalFormatting>
  <conditionalFormatting sqref="B67:B98">
    <cfRule type="cellIs" dxfId="65" priority="16" operator="lessThan">
      <formula>0</formula>
    </cfRule>
  </conditionalFormatting>
  <conditionalFormatting sqref="B111:B115">
    <cfRule type="cellIs" dxfId="64" priority="20" operator="lessThan">
      <formula>0</formula>
    </cfRule>
  </conditionalFormatting>
  <conditionalFormatting sqref="B117">
    <cfRule type="cellIs" dxfId="63" priority="32" operator="lessThan">
      <formula>0</formula>
    </cfRule>
  </conditionalFormatting>
  <conditionalFormatting sqref="B119:B150">
    <cfRule type="cellIs" dxfId="62" priority="30" operator="lessThan">
      <formula>0</formula>
    </cfRule>
  </conditionalFormatting>
  <conditionalFormatting sqref="B35:H45">
    <cfRule type="cellIs" dxfId="61" priority="57" operator="lessThan">
      <formula>0</formula>
    </cfRule>
  </conditionalFormatting>
  <conditionalFormatting sqref="B56:H58">
    <cfRule type="cellIs" dxfId="60" priority="270" operator="lessThan">
      <formula>0</formula>
    </cfRule>
  </conditionalFormatting>
  <conditionalFormatting sqref="B99:H110">
    <cfRule type="cellIs" dxfId="59" priority="213" operator="lessThan">
      <formula>0</formula>
    </cfRule>
  </conditionalFormatting>
  <conditionalFormatting sqref="B10:I10">
    <cfRule type="cellIs" dxfId="58" priority="326" operator="lessThan">
      <formula>0</formula>
    </cfRule>
  </conditionalFormatting>
  <conditionalFormatting sqref="B12:I33">
    <cfRule type="cellIs" dxfId="57" priority="59" operator="lessThan">
      <formula>0</formula>
    </cfRule>
  </conditionalFormatting>
  <conditionalFormatting sqref="B4:P9">
    <cfRule type="cellIs" dxfId="56" priority="43" operator="lessThan">
      <formula>0</formula>
    </cfRule>
  </conditionalFormatting>
  <conditionalFormatting sqref="C59:H98">
    <cfRule type="cellIs" dxfId="55" priority="1" operator="lessThan">
      <formula>0</formula>
    </cfRule>
  </conditionalFormatting>
  <conditionalFormatting sqref="C111:H150">
    <cfRule type="cellIs" dxfId="54" priority="19" operator="lessThan">
      <formula>0</formula>
    </cfRule>
  </conditionalFormatting>
  <conditionalFormatting sqref="C11:I11 N13 N20 N29 B34:U34 N43">
    <cfRule type="cellIs" dxfId="53" priority="365" operator="lessThan">
      <formula>0</formula>
    </cfRule>
  </conditionalFormatting>
  <conditionalFormatting sqref="I35:I1048576">
    <cfRule type="cellIs" dxfId="52" priority="168" operator="lessThan">
      <formula>0</formula>
    </cfRule>
  </conditionalFormatting>
  <conditionalFormatting sqref="J15:J18">
    <cfRule type="cellIs" dxfId="51" priority="56" operator="lessThan">
      <formula>0</formula>
    </cfRule>
  </conditionalFormatting>
  <conditionalFormatting sqref="J22:J27">
    <cfRule type="cellIs" dxfId="50" priority="54" operator="lessThan">
      <formula>0</formula>
    </cfRule>
  </conditionalFormatting>
  <conditionalFormatting sqref="J31:J33">
    <cfRule type="cellIs" dxfId="49" priority="52" operator="lessThan">
      <formula>0</formula>
    </cfRule>
  </conditionalFormatting>
  <conditionalFormatting sqref="J37">
    <cfRule type="cellIs" dxfId="48" priority="50" operator="lessThan">
      <formula>0</formula>
    </cfRule>
  </conditionalFormatting>
  <conditionalFormatting sqref="J45:J51">
    <cfRule type="cellIs" dxfId="47" priority="48" operator="lessThan">
      <formula>0</formula>
    </cfRule>
  </conditionalFormatting>
  <conditionalFormatting sqref="J68:J70">
    <cfRule type="cellIs" dxfId="46" priority="8" operator="lessThan">
      <formula>0</formula>
    </cfRule>
  </conditionalFormatting>
  <conditionalFormatting sqref="J75:J80">
    <cfRule type="cellIs" dxfId="45" priority="12" operator="lessThan">
      <formula>0</formula>
    </cfRule>
  </conditionalFormatting>
  <conditionalFormatting sqref="J84:J86">
    <cfRule type="cellIs" dxfId="44" priority="10" operator="lessThan">
      <formula>0</formula>
    </cfRule>
  </conditionalFormatting>
  <conditionalFormatting sqref="J90">
    <cfRule type="cellIs" dxfId="43" priority="14" operator="lessThan">
      <formula>0</formula>
    </cfRule>
  </conditionalFormatting>
  <conditionalFormatting sqref="J98:J104">
    <cfRule type="cellIs" dxfId="42" priority="42" operator="lessThan">
      <formula>0</formula>
    </cfRule>
  </conditionalFormatting>
  <conditionalFormatting sqref="J120:J121">
    <cfRule type="cellIs" dxfId="41" priority="28" operator="lessThan">
      <formula>0</formula>
    </cfRule>
  </conditionalFormatting>
  <conditionalFormatting sqref="J127:J132">
    <cfRule type="cellIs" dxfId="40" priority="26" operator="lessThan">
      <formula>0</formula>
    </cfRule>
  </conditionalFormatting>
  <conditionalFormatting sqref="J136:J138">
    <cfRule type="cellIs" dxfId="39" priority="24" operator="lessThan">
      <formula>0</formula>
    </cfRule>
  </conditionalFormatting>
  <conditionalFormatting sqref="J142">
    <cfRule type="cellIs" dxfId="38" priority="38" operator="lessThan">
      <formula>0</formula>
    </cfRule>
  </conditionalFormatting>
  <conditionalFormatting sqref="J150:J156">
    <cfRule type="cellIs" dxfId="37" priority="40" operator="lessThan">
      <formula>0</formula>
    </cfRule>
  </conditionalFormatting>
  <conditionalFormatting sqref="J13:K13 J20:K20 J29:K29">
    <cfRule type="cellIs" dxfId="36" priority="320" operator="lessThan">
      <formula>0</formula>
    </cfRule>
  </conditionalFormatting>
  <conditionalFormatting sqref="J35:K35">
    <cfRule type="cellIs" dxfId="35" priority="99" operator="lessThan">
      <formula>0</formula>
    </cfRule>
  </conditionalFormatting>
  <conditionalFormatting sqref="J43:K43">
    <cfRule type="cellIs" dxfId="34" priority="330" operator="lessThan">
      <formula>0</formula>
    </cfRule>
  </conditionalFormatting>
  <conditionalFormatting sqref="J88:K88">
    <cfRule type="cellIs" dxfId="33" priority="86" operator="lessThan">
      <formula>0</formula>
    </cfRule>
  </conditionalFormatting>
  <conditionalFormatting sqref="J140:K140">
    <cfRule type="cellIs" dxfId="32" priority="77" operator="lessThan">
      <formula>0</formula>
    </cfRule>
  </conditionalFormatting>
  <conditionalFormatting sqref="J66:N66">
    <cfRule type="cellIs" dxfId="31" priority="121" operator="lessThan">
      <formula>0</formula>
    </cfRule>
  </conditionalFormatting>
  <conditionalFormatting sqref="J73:N73">
    <cfRule type="cellIs" dxfId="30" priority="120" operator="lessThan">
      <formula>0</formula>
    </cfRule>
  </conditionalFormatting>
  <conditionalFormatting sqref="J82:N82">
    <cfRule type="cellIs" dxfId="29" priority="118" operator="lessThan">
      <formula>0</formula>
    </cfRule>
  </conditionalFormatting>
  <conditionalFormatting sqref="J96:N96">
    <cfRule type="cellIs" dxfId="28" priority="117" operator="lessThan">
      <formula>0</formula>
    </cfRule>
  </conditionalFormatting>
  <conditionalFormatting sqref="J118:N118">
    <cfRule type="cellIs" dxfId="27" priority="116" operator="lessThan">
      <formula>0</formula>
    </cfRule>
  </conditionalFormatting>
  <conditionalFormatting sqref="J125:N125">
    <cfRule type="cellIs" dxfId="26" priority="115" operator="lessThan">
      <formula>0</formula>
    </cfRule>
  </conditionalFormatting>
  <conditionalFormatting sqref="J134:N134">
    <cfRule type="cellIs" dxfId="25" priority="114" operator="lessThan">
      <formula>0</formula>
    </cfRule>
  </conditionalFormatting>
  <conditionalFormatting sqref="J148:N148">
    <cfRule type="cellIs" dxfId="24" priority="113" operator="lessThan">
      <formula>0</formula>
    </cfRule>
  </conditionalFormatting>
  <conditionalFormatting sqref="J10:P11">
    <cfRule type="cellIs" dxfId="23" priority="311" operator="lessThan">
      <formula>0</formula>
    </cfRule>
  </conditionalFormatting>
  <conditionalFormatting sqref="J38:P41">
    <cfRule type="cellIs" dxfId="22" priority="89" operator="lessThan">
      <formula>0</formula>
    </cfRule>
  </conditionalFormatting>
  <conditionalFormatting sqref="J52:P64">
    <cfRule type="cellIs" dxfId="21" priority="5" operator="lessThan">
      <formula>0</formula>
    </cfRule>
  </conditionalFormatting>
  <conditionalFormatting sqref="J91:P94">
    <cfRule type="cellIs" dxfId="20" priority="68" operator="lessThan">
      <formula>0</formula>
    </cfRule>
  </conditionalFormatting>
  <conditionalFormatting sqref="J105:P116">
    <cfRule type="cellIs" dxfId="19" priority="21" operator="lessThan">
      <formula>0</formula>
    </cfRule>
  </conditionalFormatting>
  <conditionalFormatting sqref="J143:P146">
    <cfRule type="cellIs" dxfId="18" priority="65" operator="lessThan">
      <formula>0</formula>
    </cfRule>
  </conditionalFormatting>
  <conditionalFormatting sqref="K14:P18">
    <cfRule type="cellIs" dxfId="17" priority="55" operator="lessThan">
      <formula>0</formula>
    </cfRule>
  </conditionalFormatting>
  <conditionalFormatting sqref="K21:P27">
    <cfRule type="cellIs" dxfId="16" priority="53" operator="lessThan">
      <formula>0</formula>
    </cfRule>
  </conditionalFormatting>
  <conditionalFormatting sqref="K30:P33">
    <cfRule type="cellIs" dxfId="15" priority="51" operator="lessThan">
      <formula>0</formula>
    </cfRule>
  </conditionalFormatting>
  <conditionalFormatting sqref="K36:P37">
    <cfRule type="cellIs" dxfId="14" priority="49" operator="lessThan">
      <formula>0</formula>
    </cfRule>
  </conditionalFormatting>
  <conditionalFormatting sqref="K44:P51">
    <cfRule type="cellIs" dxfId="13" priority="47" operator="lessThan">
      <formula>0</formula>
    </cfRule>
  </conditionalFormatting>
  <conditionalFormatting sqref="K67:P70">
    <cfRule type="cellIs" dxfId="12" priority="7" operator="lessThan">
      <formula>0</formula>
    </cfRule>
  </conditionalFormatting>
  <conditionalFormatting sqref="K74:P80">
    <cfRule type="cellIs" dxfId="11" priority="11" operator="lessThan">
      <formula>0</formula>
    </cfRule>
  </conditionalFormatting>
  <conditionalFormatting sqref="K83:P86">
    <cfRule type="cellIs" dxfId="10" priority="9" operator="lessThan">
      <formula>0</formula>
    </cfRule>
  </conditionalFormatting>
  <conditionalFormatting sqref="K89:P90">
    <cfRule type="cellIs" dxfId="9" priority="13" operator="lessThan">
      <formula>0</formula>
    </cfRule>
  </conditionalFormatting>
  <conditionalFormatting sqref="K97:P104">
    <cfRule type="cellIs" dxfId="8" priority="41" operator="lessThan">
      <formula>0</formula>
    </cfRule>
  </conditionalFormatting>
  <conditionalFormatting sqref="K119:P121">
    <cfRule type="cellIs" dxfId="7" priority="27" operator="lessThan">
      <formula>0</formula>
    </cfRule>
  </conditionalFormatting>
  <conditionalFormatting sqref="K126:P132">
    <cfRule type="cellIs" dxfId="6" priority="25" operator="lessThan">
      <formula>0</formula>
    </cfRule>
  </conditionalFormatting>
  <conditionalFormatting sqref="K135:P138">
    <cfRule type="cellIs" dxfId="5" priority="23" operator="lessThan">
      <formula>0</formula>
    </cfRule>
  </conditionalFormatting>
  <conditionalFormatting sqref="K141:P142">
    <cfRule type="cellIs" dxfId="4" priority="37" operator="lessThan">
      <formula>0</formula>
    </cfRule>
  </conditionalFormatting>
  <conditionalFormatting sqref="K149:P156">
    <cfRule type="cellIs" dxfId="3" priority="39" operator="lessThan">
      <formula>0</formula>
    </cfRule>
  </conditionalFormatting>
  <conditionalFormatting sqref="N35">
    <cfRule type="cellIs" dxfId="2" priority="104" operator="lessThan">
      <formula>0</formula>
    </cfRule>
  </conditionalFormatting>
  <conditionalFormatting sqref="N88">
    <cfRule type="cellIs" dxfId="1" priority="88" operator="lessThan">
      <formula>0</formula>
    </cfRule>
  </conditionalFormatting>
  <conditionalFormatting sqref="N140">
    <cfRule type="cellIs" dxfId="0" priority="79" operator="lessThan">
      <formula>0</formula>
    </cfRule>
  </conditionalFormatting>
  <pageMargins left="0.7" right="0.7" top="0.75" bottom="0.75" header="0.3" footer="0.3"/>
  <pageSetup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CF9F02D3F19522439C961E66F67BE110" ma:contentTypeVersion="9" ma:contentTypeDescription="Create a new document." ma:contentTypeScope="" ma:versionID="9c334c9acb3eb6658d43a17950cf904e">
  <xsd:schema xmlns:xsd="http://www.w3.org/2001/XMLSchema" xmlns:xs="http://www.w3.org/2001/XMLSchema" xmlns:p="http://schemas.microsoft.com/office/2006/metadata/properties" xmlns:ns1="http://schemas.microsoft.com/sharepoint/v3" xmlns:ns2="f542f9e8-5557-4414-bd57-3ed5a3d47204" xmlns:ns3="5c1f07bd-a36b-4ad0-b45a-ca27d85f401a" targetNamespace="http://schemas.microsoft.com/office/2006/metadata/properties" ma:root="true" ma:fieldsID="bccf21b4f68b4a63f660f03d2990b6c6" ns1:_="" ns2:_="" ns3:_="">
    <xsd:import namespace="http://schemas.microsoft.com/sharepoint/v3"/>
    <xsd:import namespace="f542f9e8-5557-4414-bd57-3ed5a3d47204"/>
    <xsd:import namespace="5c1f07bd-a36b-4ad0-b45a-ca27d85f401a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ObjectDetectorVersions" minOccurs="0"/>
                <xsd:element ref="ns1:_ip_UnifiedCompliancePolicyProperties" minOccurs="0"/>
                <xsd:element ref="ns1:_ip_UnifiedCompliancePolicyUIAction" minOccurs="0"/>
                <xsd:element ref="ns3:SharedWithUsers" minOccurs="0"/>
                <xsd:element ref="ns3:SharedWithDetail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_ip_UnifiedCompliancePolicyProperties" ma:index="11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12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542f9e8-5557-4414-bd57-3ed5a3d47204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0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15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c1f07bd-a36b-4ad0-b45a-ca27d85f401a" elementFormDefault="qualified">
    <xsd:import namespace="http://schemas.microsoft.com/office/2006/documentManagement/types"/>
    <xsd:import namespace="http://schemas.microsoft.com/office/infopath/2007/PartnerControls"/>
    <xsd:element name="SharedWithUsers" ma:index="13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4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ip_UnifiedCompliancePolicyUIAction xmlns="http://schemas.microsoft.com/sharepoint/v3" xsi:nil="true"/>
    <_ip_UnifiedCompliancePolicyProperties xmlns="http://schemas.microsoft.com/sharepoint/v3" xsi:nil="true"/>
  </documentManagement>
</p:properties>
</file>

<file path=customXml/itemProps1.xml><?xml version="1.0" encoding="utf-8"?>
<ds:datastoreItem xmlns:ds="http://schemas.openxmlformats.org/officeDocument/2006/customXml" ds:itemID="{6A9BD3C8-76C7-41B5-8229-CCB5A97ECA97}"/>
</file>

<file path=customXml/itemProps2.xml><?xml version="1.0" encoding="utf-8"?>
<ds:datastoreItem xmlns:ds="http://schemas.openxmlformats.org/officeDocument/2006/customXml" ds:itemID="{342E265B-BA53-4F49-8160-AC49781F8AEF}"/>
</file>

<file path=customXml/itemProps3.xml><?xml version="1.0" encoding="utf-8"?>
<ds:datastoreItem xmlns:ds="http://schemas.openxmlformats.org/officeDocument/2006/customXml" ds:itemID="{38025685-B718-48DB-8179-49EEA7853CCB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32</vt:i4>
      </vt:variant>
      <vt:variant>
        <vt:lpstr>Named Ranges</vt:lpstr>
      </vt:variant>
      <vt:variant>
        <vt:i4>10</vt:i4>
      </vt:variant>
    </vt:vector>
  </HeadingPairs>
  <TitlesOfParts>
    <vt:vector size="42" baseType="lpstr">
      <vt:lpstr>Regions By Outlet Data</vt:lpstr>
      <vt:lpstr>Region and Market Data</vt:lpstr>
      <vt:lpstr>Segment Data</vt:lpstr>
      <vt:lpstr>Single Serve</vt:lpstr>
      <vt:lpstr>Branded vs. Private Label</vt:lpstr>
      <vt:lpstr>Flavor</vt:lpstr>
      <vt:lpstr>Fat</vt:lpstr>
      <vt:lpstr>Size</vt:lpstr>
      <vt:lpstr>White Milk Size</vt:lpstr>
      <vt:lpstr>Organic</vt:lpstr>
      <vt:lpstr>Form Data</vt:lpstr>
      <vt:lpstr>Glass Bottle</vt:lpstr>
      <vt:lpstr>Enhanced - Aggs</vt:lpstr>
      <vt:lpstr>Enhanced</vt:lpstr>
      <vt:lpstr>Trad vs Value Add</vt:lpstr>
      <vt:lpstr>Non-Dairy Alternatives</vt:lpstr>
      <vt:lpstr>IRI_UO_WorkspaceStorage</vt:lpstr>
      <vt:lpstr>cells</vt:lpstr>
      <vt:lpstr>Sheet1</vt:lpstr>
      <vt:lpstr>Names</vt:lpstr>
      <vt:lpstr>Filtration</vt:lpstr>
      <vt:lpstr>HOME PAGE</vt:lpstr>
      <vt:lpstr>TOTAL U.S. MULO+ with C</vt:lpstr>
      <vt:lpstr>TOTAL U.S. MULO+</vt:lpstr>
      <vt:lpstr>TOTAL U.S. FOOD</vt:lpstr>
      <vt:lpstr>TOTAL U.S. DRUG</vt:lpstr>
      <vt:lpstr>TOTAL U.S. CONVENIENCE</vt:lpstr>
      <vt:lpstr>TOTAL U.S. ALL OTHER OUTLETS</vt:lpstr>
      <vt:lpstr>CIRCANA STANDARD REGIONS</vt:lpstr>
      <vt:lpstr>CIRCANA REGIONS &amp; MARKETS</vt:lpstr>
      <vt:lpstr>DMI SR Data</vt:lpstr>
      <vt:lpstr>DMI CUSTOM REGIONS &amp; MARKETS</vt:lpstr>
      <vt:lpstr>Enhanced!Print_Area</vt:lpstr>
      <vt:lpstr>Filtration!Print_Area</vt:lpstr>
      <vt:lpstr>'HOME PAGE'!Print_Area</vt:lpstr>
      <vt:lpstr>'TOTAL U.S. ALL OTHER OUTLETS'!Print_Area</vt:lpstr>
      <vt:lpstr>'TOTAL U.S. CONVENIENCE'!Print_Area</vt:lpstr>
      <vt:lpstr>'TOTAL U.S. DRUG'!Print_Area</vt:lpstr>
      <vt:lpstr>'TOTAL U.S. FOOD'!Print_Area</vt:lpstr>
      <vt:lpstr>'TOTAL U.S. MULO+'!Print_Area</vt:lpstr>
      <vt:lpstr>'TOTAL U.S. MULO+ with C'!Print_Area</vt:lpstr>
      <vt:lpstr>'Trad vs Value Add'!Print_Area</vt:lpstr>
    </vt:vector>
  </TitlesOfParts>
  <Company>IRI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Madlyn Daley</cp:lastModifiedBy>
  <cp:lastPrinted>2014-10-21T15:27:11Z</cp:lastPrinted>
  <dcterms:created xsi:type="dcterms:W3CDTF">2014-10-20T20:29:55Z</dcterms:created>
  <dcterms:modified xsi:type="dcterms:W3CDTF">2025-02-01T00:42:58Z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0x010100CF9F02D3F19522439C961E66F67BE110</vt:lpwstr>
  </property>
</Properties>
</file>