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2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rosedmi-my.sharepoint.com/personal/madlyn_daley_dairy_org/Documents/L-Drive/IRI Circana 2024/12-29-2024 Reports/"/>
    </mc:Choice>
  </mc:AlternateContent>
  <xr:revisionPtr revIDLastSave="0" documentId="8_{35DEB862-D280-4535-AABB-B689D1C5758C}" xr6:coauthVersionLast="47" xr6:coauthVersionMax="47" xr10:uidLastSave="{00000000-0000-0000-0000-000000000000}"/>
  <bookViews>
    <workbookView xWindow="-110" yWindow="-110" windowWidth="19420" windowHeight="11500" tabRatio="819" firstSheet="13" activeTab="13" xr2:uid="{00000000-000D-0000-FFFF-FFFF00000000}"/>
  </bookViews>
  <sheets>
    <sheet name="Segment Data" sheetId="34" state="hidden" r:id="rId1"/>
    <sheet name="Regions By Outlet Data" sheetId="32" state="hidden" r:id="rId2"/>
    <sheet name="Region and Market Data" sheetId="29" state="hidden" r:id="rId3"/>
    <sheet name="Fat" sheetId="40" state="hidden" r:id="rId4"/>
    <sheet name="Form Data" sheetId="35" state="hidden" r:id="rId5"/>
    <sheet name="Package" sheetId="38" state="hidden" r:id="rId6"/>
    <sheet name="NB &amp; PL" sheetId="37" state="hidden" r:id="rId7"/>
    <sheet name="Sodium" sheetId="36" state="hidden" r:id="rId8"/>
    <sheet name="Flavor Groups" sheetId="39" state="hidden" r:id="rId9"/>
    <sheet name="Cheddar Sharpness" sheetId="41" state="hidden" r:id="rId10"/>
    <sheet name="Size" sheetId="43" state="hidden" r:id="rId11"/>
    <sheet name="Variety" sheetId="42" state="hidden" r:id="rId12"/>
    <sheet name="IRI_UO_WorkspaceStorage" sheetId="53" state="hidden" r:id="rId13"/>
    <sheet name="HOME PAGE" sheetId="8" r:id="rId14"/>
    <sheet name="TOTAL U.S. MULO+ with C" sheetId="45" r:id="rId15"/>
    <sheet name="TOTAL U.S. MULO+" sheetId="46" r:id="rId16"/>
    <sheet name="TOTAL U.S. FOOD" sheetId="47" r:id="rId17"/>
    <sheet name="TOTAL U.S. DRUG" sheetId="48" r:id="rId18"/>
    <sheet name="TOTAL U.S. CONVENIENCE" sheetId="49" r:id="rId19"/>
    <sheet name="TOTAL U.S. ALL OTHER OUTLETS" sheetId="50" r:id="rId20"/>
    <sheet name="CIRCANA STANDARD REGIONS" sheetId="18" r:id="rId21"/>
    <sheet name="CIRCANA REGIONS &amp; MARKETS" sheetId="21" r:id="rId22"/>
    <sheet name="DMI SR Data" sheetId="31" state="hidden" r:id="rId23"/>
    <sheet name="DMI CUSTOM REGIONS &amp; MARKETS" sheetId="22" r:id="rId24"/>
  </sheets>
  <definedNames>
    <definedName name="___INDEX_SHEET___ASAP_Utilities">#REF!</definedName>
    <definedName name="IRI_WorkspaceId" hidden="1">"606a4931cf7a44ed993417b554ceb15d"</definedName>
    <definedName name="_xlnm.Print_Area" localSheetId="13">'HOME PAGE'!$A$1:$M$21</definedName>
    <definedName name="_xlnm.Print_Area" localSheetId="19">'TOTAL U.S. ALL OTHER OUTLETS'!$B$2:$Q$56,'TOTAL U.S. ALL OTHER OUTLETS'!$B$241:$Q$295</definedName>
    <definedName name="_xlnm.Print_Area" localSheetId="18">'TOTAL U.S. CONVENIENCE'!$B$2:$Q$56,'TOTAL U.S. CONVENIENCE'!$B$242:$Q$296</definedName>
    <definedName name="_xlnm.Print_Area" localSheetId="17">'TOTAL U.S. DRUG'!$B$2:$Q$56,'TOTAL U.S. DRUG'!$B$242:$Q$296</definedName>
    <definedName name="_xlnm.Print_Area" localSheetId="16">'TOTAL U.S. FOOD'!$B$2:$Q$56,'TOTAL U.S. FOOD'!$B$242:$Q$296</definedName>
    <definedName name="_xlnm.Print_Area" localSheetId="15">'TOTAL U.S. MULO+'!$B$2:$Q$56,'TOTAL U.S. MULO+'!$B$242:$Q$296</definedName>
    <definedName name="_xlnm.Print_Area" localSheetId="14">'TOTAL U.S. MULO+ with C'!$B$2:$Q$55,'TOTAL U.S. MULO+ with C'!$B$242:$Q$294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22" l="1"/>
  <c r="D124" i="22"/>
  <c r="E124" i="22"/>
  <c r="F124" i="22"/>
  <c r="G124" i="22"/>
  <c r="H124" i="22"/>
  <c r="C125" i="22"/>
  <c r="D125" i="22"/>
  <c r="E125" i="22"/>
  <c r="F125" i="22"/>
  <c r="G125" i="22"/>
  <c r="H125" i="22"/>
  <c r="C72" i="22"/>
  <c r="D72" i="22"/>
  <c r="E72" i="22"/>
  <c r="F72" i="22"/>
  <c r="G72" i="22"/>
  <c r="H72" i="22"/>
  <c r="C73" i="22"/>
  <c r="D73" i="22"/>
  <c r="E73" i="22"/>
  <c r="F73" i="22"/>
  <c r="G73" i="22"/>
  <c r="H73" i="22"/>
  <c r="C20" i="22"/>
  <c r="D20" i="22"/>
  <c r="E20" i="22"/>
  <c r="F20" i="22"/>
  <c r="G20" i="22"/>
  <c r="H20" i="22"/>
  <c r="C21" i="22"/>
  <c r="D21" i="22"/>
  <c r="E21" i="22"/>
  <c r="F21" i="22"/>
  <c r="G21" i="22"/>
  <c r="H21" i="22"/>
  <c r="W171" i="31" l="1"/>
  <c r="V171" i="31"/>
  <c r="T171" i="31"/>
  <c r="S171" i="31"/>
  <c r="W101" i="31"/>
  <c r="V101" i="31"/>
  <c r="T101" i="31"/>
  <c r="S101" i="31"/>
  <c r="W31" i="31"/>
  <c r="V31" i="31"/>
  <c r="T31" i="31"/>
  <c r="S31" i="31"/>
  <c r="U171" i="31"/>
  <c r="X171" i="31"/>
  <c r="L140" i="22"/>
  <c r="M140" i="22"/>
  <c r="N140" i="22"/>
  <c r="O140" i="22"/>
  <c r="P140" i="22"/>
  <c r="L141" i="22"/>
  <c r="M141" i="22"/>
  <c r="N141" i="22"/>
  <c r="O141" i="22"/>
  <c r="P141" i="22"/>
  <c r="L142" i="22"/>
  <c r="M142" i="22"/>
  <c r="N142" i="22"/>
  <c r="O142" i="22"/>
  <c r="P142" i="22"/>
  <c r="L143" i="22"/>
  <c r="M143" i="22"/>
  <c r="N143" i="22"/>
  <c r="O143" i="22"/>
  <c r="P143" i="22"/>
  <c r="L144" i="22"/>
  <c r="M144" i="22"/>
  <c r="N144" i="22"/>
  <c r="O144" i="22"/>
  <c r="P144" i="22"/>
  <c r="K141" i="22"/>
  <c r="K142" i="22"/>
  <c r="K143" i="22"/>
  <c r="K144" i="22"/>
  <c r="K140" i="22"/>
  <c r="L89" i="22"/>
  <c r="M89" i="22"/>
  <c r="N89" i="22"/>
  <c r="O89" i="22"/>
  <c r="P89" i="22"/>
  <c r="L90" i="22"/>
  <c r="M90" i="22"/>
  <c r="N90" i="22"/>
  <c r="O90" i="22"/>
  <c r="P90" i="22"/>
  <c r="L91" i="22"/>
  <c r="M91" i="22"/>
  <c r="N91" i="22"/>
  <c r="O91" i="22"/>
  <c r="P91" i="22"/>
  <c r="L92" i="22"/>
  <c r="M92" i="22"/>
  <c r="N92" i="22"/>
  <c r="O92" i="22"/>
  <c r="P92" i="22"/>
  <c r="L93" i="22"/>
  <c r="M93" i="22"/>
  <c r="N93" i="22"/>
  <c r="O93" i="22"/>
  <c r="P93" i="22"/>
  <c r="K93" i="22"/>
  <c r="K92" i="22"/>
  <c r="K91" i="22"/>
  <c r="K90" i="22"/>
  <c r="K89" i="22"/>
  <c r="L39" i="22"/>
  <c r="M39" i="22"/>
  <c r="N39" i="22"/>
  <c r="O39" i="22"/>
  <c r="P39" i="22"/>
  <c r="L40" i="22"/>
  <c r="M40" i="22"/>
  <c r="N40" i="22"/>
  <c r="O40" i="22"/>
  <c r="P40" i="22"/>
  <c r="L41" i="22"/>
  <c r="M41" i="22"/>
  <c r="N41" i="22"/>
  <c r="O41" i="22"/>
  <c r="P41" i="22"/>
  <c r="L42" i="22"/>
  <c r="M42" i="22"/>
  <c r="N42" i="22"/>
  <c r="O42" i="22"/>
  <c r="P42" i="22"/>
  <c r="K39" i="22"/>
  <c r="K40" i="22"/>
  <c r="K41" i="22"/>
  <c r="K42" i="22"/>
  <c r="L38" i="22"/>
  <c r="M38" i="22"/>
  <c r="N38" i="22"/>
  <c r="O38" i="22"/>
  <c r="P38" i="22"/>
  <c r="K38" i="22"/>
  <c r="U101" i="31" l="1"/>
  <c r="U31" i="31"/>
  <c r="X31" i="31"/>
  <c r="X101" i="31"/>
  <c r="H143" i="22"/>
  <c r="H144" i="22"/>
  <c r="H145" i="22"/>
  <c r="H146" i="22"/>
  <c r="H147" i="22"/>
  <c r="H148" i="22"/>
  <c r="H149" i="22"/>
  <c r="H150" i="22"/>
  <c r="H151" i="22"/>
  <c r="G143" i="22"/>
  <c r="G144" i="22"/>
  <c r="G145" i="22"/>
  <c r="G146" i="22"/>
  <c r="G147" i="22"/>
  <c r="G148" i="22"/>
  <c r="G149" i="22"/>
  <c r="G150" i="22"/>
  <c r="G151" i="22"/>
  <c r="E143" i="22"/>
  <c r="E144" i="22"/>
  <c r="E145" i="22"/>
  <c r="E146" i="22"/>
  <c r="E147" i="22"/>
  <c r="E148" i="22"/>
  <c r="E149" i="22"/>
  <c r="E150" i="22"/>
  <c r="E151" i="22"/>
  <c r="D143" i="22"/>
  <c r="D144" i="22"/>
  <c r="D145" i="22"/>
  <c r="D146" i="22"/>
  <c r="D147" i="22"/>
  <c r="D148" i="22"/>
  <c r="D149" i="22"/>
  <c r="D150" i="22"/>
  <c r="D151" i="22"/>
  <c r="G142" i="22"/>
  <c r="H142" i="22"/>
  <c r="D142" i="22"/>
  <c r="E142" i="22"/>
  <c r="F142" i="22"/>
  <c r="F143" i="22"/>
  <c r="F144" i="22"/>
  <c r="F145" i="22"/>
  <c r="F146" i="22"/>
  <c r="F147" i="22"/>
  <c r="F148" i="22"/>
  <c r="F149" i="22"/>
  <c r="F150" i="22"/>
  <c r="F151" i="22"/>
  <c r="C143" i="22"/>
  <c r="C144" i="22"/>
  <c r="C145" i="22"/>
  <c r="C146" i="22"/>
  <c r="C147" i="22"/>
  <c r="C148" i="22"/>
  <c r="C149" i="22"/>
  <c r="C150" i="22"/>
  <c r="C151" i="22"/>
  <c r="E91" i="22"/>
  <c r="F91" i="22"/>
  <c r="G91" i="22"/>
  <c r="H91" i="22"/>
  <c r="E92" i="22"/>
  <c r="F92" i="22"/>
  <c r="G92" i="22"/>
  <c r="H92" i="22"/>
  <c r="E93" i="22"/>
  <c r="F93" i="22"/>
  <c r="G93" i="22"/>
  <c r="H93" i="22"/>
  <c r="E94" i="22"/>
  <c r="F94" i="22"/>
  <c r="G94" i="22"/>
  <c r="H94" i="22"/>
  <c r="E95" i="22"/>
  <c r="F95" i="22"/>
  <c r="G95" i="22"/>
  <c r="H95" i="22"/>
  <c r="E96" i="22"/>
  <c r="F96" i="22"/>
  <c r="G96" i="22"/>
  <c r="H96" i="22"/>
  <c r="E97" i="22"/>
  <c r="F97" i="22"/>
  <c r="G97" i="22"/>
  <c r="H97" i="22"/>
  <c r="E98" i="22"/>
  <c r="F98" i="22"/>
  <c r="G98" i="22"/>
  <c r="H98" i="22"/>
  <c r="E99" i="22"/>
  <c r="F99" i="22"/>
  <c r="G99" i="22"/>
  <c r="H99" i="22"/>
  <c r="D91" i="22"/>
  <c r="D92" i="22"/>
  <c r="D93" i="22"/>
  <c r="D94" i="22"/>
  <c r="D95" i="22"/>
  <c r="D96" i="22"/>
  <c r="D97" i="22"/>
  <c r="D98" i="22"/>
  <c r="D99" i="22"/>
  <c r="C91" i="22"/>
  <c r="C92" i="22"/>
  <c r="C93" i="22"/>
  <c r="C94" i="22"/>
  <c r="C95" i="22"/>
  <c r="C96" i="22"/>
  <c r="C97" i="22"/>
  <c r="C98" i="22"/>
  <c r="C99" i="22"/>
  <c r="F39" i="22"/>
  <c r="G39" i="22"/>
  <c r="H39" i="22"/>
  <c r="F40" i="22"/>
  <c r="G40" i="22"/>
  <c r="H40" i="22"/>
  <c r="F41" i="22"/>
  <c r="G41" i="22"/>
  <c r="H41" i="22"/>
  <c r="F42" i="22"/>
  <c r="G42" i="22"/>
  <c r="H42" i="22"/>
  <c r="F43" i="22"/>
  <c r="G43" i="22"/>
  <c r="H43" i="22"/>
  <c r="F44" i="22"/>
  <c r="G44" i="22"/>
  <c r="H44" i="22"/>
  <c r="F45" i="22"/>
  <c r="G45" i="22"/>
  <c r="H45" i="22"/>
  <c r="F46" i="22"/>
  <c r="G46" i="22"/>
  <c r="H46" i="22"/>
  <c r="F47" i="22"/>
  <c r="G47" i="22"/>
  <c r="H47" i="22"/>
  <c r="E39" i="22"/>
  <c r="E40" i="22"/>
  <c r="E41" i="22"/>
  <c r="E42" i="22"/>
  <c r="E43" i="22"/>
  <c r="E44" i="22"/>
  <c r="E45" i="22"/>
  <c r="E46" i="22"/>
  <c r="E47" i="22"/>
  <c r="D39" i="22"/>
  <c r="D40" i="22"/>
  <c r="D41" i="22"/>
  <c r="D42" i="22"/>
  <c r="D43" i="22"/>
  <c r="D44" i="22"/>
  <c r="D45" i="22"/>
  <c r="D46" i="22"/>
  <c r="D47" i="22"/>
  <c r="C39" i="22"/>
  <c r="C40" i="22"/>
  <c r="C41" i="22"/>
  <c r="C42" i="22"/>
  <c r="C43" i="22"/>
  <c r="C44" i="22"/>
  <c r="C45" i="22"/>
  <c r="C46" i="22"/>
  <c r="C47" i="22"/>
  <c r="C38" i="22"/>
  <c r="C8" i="22"/>
  <c r="K32" i="22"/>
  <c r="D250" i="50"/>
  <c r="E250" i="50"/>
  <c r="F250" i="50"/>
  <c r="G250" i="50"/>
  <c r="H250" i="50"/>
  <c r="I250" i="50"/>
  <c r="J250" i="50"/>
  <c r="K250" i="50"/>
  <c r="L250" i="50"/>
  <c r="M250" i="50"/>
  <c r="N250" i="50"/>
  <c r="O250" i="50"/>
  <c r="P250" i="50"/>
  <c r="Q250" i="50"/>
  <c r="D251" i="50"/>
  <c r="E251" i="50"/>
  <c r="F251" i="50"/>
  <c r="G251" i="50"/>
  <c r="H251" i="50"/>
  <c r="I251" i="50"/>
  <c r="J251" i="50"/>
  <c r="K251" i="50"/>
  <c r="L251" i="50"/>
  <c r="M251" i="50"/>
  <c r="N251" i="50"/>
  <c r="O251" i="50"/>
  <c r="P251" i="50"/>
  <c r="Q251" i="50"/>
  <c r="D252" i="50"/>
  <c r="E252" i="50"/>
  <c r="F252" i="50"/>
  <c r="G252" i="50"/>
  <c r="H252" i="50"/>
  <c r="I252" i="50"/>
  <c r="J252" i="50"/>
  <c r="K252" i="50"/>
  <c r="L252" i="50"/>
  <c r="M252" i="50"/>
  <c r="N252" i="50"/>
  <c r="O252" i="50"/>
  <c r="P252" i="50"/>
  <c r="Q252" i="50"/>
  <c r="D67" i="45" l="1"/>
  <c r="E67" i="45"/>
  <c r="F67" i="45"/>
  <c r="G67" i="45"/>
  <c r="H67" i="45"/>
  <c r="I67" i="45"/>
  <c r="J67" i="45"/>
  <c r="K67" i="45"/>
  <c r="L67" i="45"/>
  <c r="M67" i="45"/>
  <c r="N67" i="45"/>
  <c r="O67" i="45"/>
  <c r="P67" i="45"/>
  <c r="Q67" i="45"/>
  <c r="D67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D67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D67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D67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D187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D187" i="46"/>
  <c r="E187" i="46"/>
  <c r="F187" i="46"/>
  <c r="G187" i="46"/>
  <c r="H187" i="46"/>
  <c r="I187" i="46"/>
  <c r="J187" i="46"/>
  <c r="K187" i="46"/>
  <c r="L187" i="46"/>
  <c r="M187" i="46"/>
  <c r="N187" i="46"/>
  <c r="O187" i="46"/>
  <c r="P187" i="46"/>
  <c r="Q187" i="46"/>
  <c r="D187" i="47"/>
  <c r="E187" i="47"/>
  <c r="F187" i="47"/>
  <c r="G187" i="47"/>
  <c r="H187" i="47"/>
  <c r="I187" i="47"/>
  <c r="J187" i="47"/>
  <c r="K187" i="47"/>
  <c r="L187" i="47"/>
  <c r="M187" i="47"/>
  <c r="N187" i="47"/>
  <c r="O187" i="47"/>
  <c r="P187" i="47"/>
  <c r="Q187" i="47"/>
  <c r="D187" i="48"/>
  <c r="E187" i="48"/>
  <c r="F187" i="48"/>
  <c r="G187" i="48"/>
  <c r="H187" i="48"/>
  <c r="I187" i="48"/>
  <c r="J187" i="48"/>
  <c r="K187" i="48"/>
  <c r="L187" i="48"/>
  <c r="M187" i="48"/>
  <c r="N187" i="48"/>
  <c r="O187" i="48"/>
  <c r="P187" i="48"/>
  <c r="Q187" i="48"/>
  <c r="D187" i="49"/>
  <c r="E187" i="49"/>
  <c r="F187" i="49"/>
  <c r="G187" i="49"/>
  <c r="H187" i="49"/>
  <c r="I187" i="49"/>
  <c r="J187" i="49"/>
  <c r="K187" i="49"/>
  <c r="L187" i="49"/>
  <c r="M187" i="49"/>
  <c r="N187" i="49"/>
  <c r="O187" i="49"/>
  <c r="P187" i="49"/>
  <c r="Q187" i="49"/>
  <c r="D307" i="45"/>
  <c r="E307" i="45"/>
  <c r="F307" i="45"/>
  <c r="G307" i="45"/>
  <c r="H307" i="45"/>
  <c r="I307" i="45"/>
  <c r="J307" i="45"/>
  <c r="K307" i="45"/>
  <c r="L307" i="45"/>
  <c r="M307" i="45"/>
  <c r="N307" i="45"/>
  <c r="O307" i="45"/>
  <c r="P307" i="45"/>
  <c r="Q307" i="45"/>
  <c r="D307" i="46"/>
  <c r="E307" i="46"/>
  <c r="F307" i="46"/>
  <c r="G307" i="46"/>
  <c r="H307" i="46"/>
  <c r="I307" i="46"/>
  <c r="J307" i="46"/>
  <c r="K307" i="46"/>
  <c r="L307" i="46"/>
  <c r="M307" i="46"/>
  <c r="N307" i="46"/>
  <c r="O307" i="46"/>
  <c r="P307" i="46"/>
  <c r="Q307" i="46"/>
  <c r="D307" i="47"/>
  <c r="E307" i="47"/>
  <c r="F307" i="47"/>
  <c r="G307" i="47"/>
  <c r="H307" i="47"/>
  <c r="I307" i="47"/>
  <c r="J307" i="47"/>
  <c r="K307" i="47"/>
  <c r="L307" i="47"/>
  <c r="M307" i="47"/>
  <c r="N307" i="47"/>
  <c r="O307" i="47"/>
  <c r="P307" i="47"/>
  <c r="Q307" i="47"/>
  <c r="D307" i="48"/>
  <c r="E307" i="48"/>
  <c r="F307" i="48"/>
  <c r="G307" i="48"/>
  <c r="H307" i="48"/>
  <c r="I307" i="48"/>
  <c r="J307" i="48"/>
  <c r="K307" i="48"/>
  <c r="L307" i="48"/>
  <c r="M307" i="48"/>
  <c r="N307" i="48"/>
  <c r="O307" i="48"/>
  <c r="P307" i="48"/>
  <c r="Q307" i="48"/>
  <c r="D307" i="49"/>
  <c r="E307" i="49"/>
  <c r="F307" i="49"/>
  <c r="G307" i="49"/>
  <c r="H307" i="49"/>
  <c r="I307" i="49"/>
  <c r="J307" i="49"/>
  <c r="K307" i="49"/>
  <c r="L307" i="49"/>
  <c r="M307" i="49"/>
  <c r="N307" i="49"/>
  <c r="O307" i="49"/>
  <c r="P307" i="49"/>
  <c r="Q307" i="49"/>
  <c r="D306" i="50"/>
  <c r="E306" i="50"/>
  <c r="F306" i="50"/>
  <c r="G306" i="50"/>
  <c r="H306" i="50"/>
  <c r="I306" i="50"/>
  <c r="J306" i="50"/>
  <c r="K306" i="50"/>
  <c r="L306" i="50"/>
  <c r="M306" i="50"/>
  <c r="N306" i="50"/>
  <c r="O306" i="50"/>
  <c r="P306" i="50"/>
  <c r="Q306" i="50"/>
  <c r="D187" i="50"/>
  <c r="E187" i="50"/>
  <c r="F187" i="50"/>
  <c r="G187" i="50"/>
  <c r="H187" i="50"/>
  <c r="I187" i="50"/>
  <c r="J187" i="50"/>
  <c r="K187" i="50"/>
  <c r="L187" i="50"/>
  <c r="M187" i="50"/>
  <c r="N187" i="50"/>
  <c r="O187" i="50"/>
  <c r="P187" i="50"/>
  <c r="Q187" i="50"/>
  <c r="D67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D220" i="50" l="1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D221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D222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D223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D224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D225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26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D227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D228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D229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30" i="50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D231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2" i="50"/>
  <c r="E232" i="50"/>
  <c r="F232" i="50"/>
  <c r="G232" i="50"/>
  <c r="H232" i="50"/>
  <c r="I232" i="50"/>
  <c r="J232" i="50"/>
  <c r="K232" i="50"/>
  <c r="L232" i="50"/>
  <c r="M232" i="50"/>
  <c r="N232" i="50"/>
  <c r="O232" i="50"/>
  <c r="P232" i="50"/>
  <c r="Q232" i="50"/>
  <c r="D233" i="50"/>
  <c r="E233" i="50"/>
  <c r="F233" i="50"/>
  <c r="G233" i="50"/>
  <c r="H233" i="50"/>
  <c r="I233" i="50"/>
  <c r="J233" i="50"/>
  <c r="K233" i="50"/>
  <c r="L233" i="50"/>
  <c r="M233" i="50"/>
  <c r="N233" i="50"/>
  <c r="O233" i="50"/>
  <c r="P233" i="50"/>
  <c r="Q233" i="50"/>
  <c r="D234" i="50"/>
  <c r="E234" i="50"/>
  <c r="F234" i="50"/>
  <c r="G234" i="50"/>
  <c r="H234" i="50"/>
  <c r="I234" i="50"/>
  <c r="J234" i="50"/>
  <c r="K234" i="50"/>
  <c r="L234" i="50"/>
  <c r="M234" i="50"/>
  <c r="N234" i="50"/>
  <c r="O234" i="50"/>
  <c r="P234" i="50"/>
  <c r="Q234" i="50"/>
  <c r="D235" i="50"/>
  <c r="E235" i="50"/>
  <c r="F235" i="50"/>
  <c r="G235" i="50"/>
  <c r="H235" i="50"/>
  <c r="I235" i="50"/>
  <c r="J235" i="50"/>
  <c r="K235" i="50"/>
  <c r="L235" i="50"/>
  <c r="M235" i="50"/>
  <c r="N235" i="50"/>
  <c r="O235" i="50"/>
  <c r="P235" i="50"/>
  <c r="Q235" i="50"/>
  <c r="D236" i="50"/>
  <c r="E236" i="50"/>
  <c r="F236" i="50"/>
  <c r="G236" i="50"/>
  <c r="H236" i="50"/>
  <c r="I236" i="50"/>
  <c r="J236" i="50"/>
  <c r="K236" i="50"/>
  <c r="L236" i="50"/>
  <c r="M236" i="50"/>
  <c r="N236" i="50"/>
  <c r="O236" i="50"/>
  <c r="P236" i="50"/>
  <c r="Q236" i="50"/>
  <c r="D237" i="50"/>
  <c r="E237" i="50"/>
  <c r="F237" i="50"/>
  <c r="G237" i="50"/>
  <c r="H237" i="50"/>
  <c r="I237" i="50"/>
  <c r="J237" i="50"/>
  <c r="K237" i="50"/>
  <c r="L237" i="50"/>
  <c r="M237" i="50"/>
  <c r="N237" i="50"/>
  <c r="O237" i="50"/>
  <c r="P237" i="50"/>
  <c r="Q237" i="50"/>
  <c r="D238" i="50"/>
  <c r="E238" i="50"/>
  <c r="F238" i="50"/>
  <c r="G238" i="50"/>
  <c r="H238" i="50"/>
  <c r="I238" i="50"/>
  <c r="J238" i="50"/>
  <c r="K238" i="50"/>
  <c r="L238" i="50"/>
  <c r="M238" i="50"/>
  <c r="N238" i="50"/>
  <c r="O238" i="50"/>
  <c r="P238" i="50"/>
  <c r="Q238" i="50"/>
  <c r="D239" i="50"/>
  <c r="E239" i="50"/>
  <c r="F239" i="50"/>
  <c r="G239" i="50"/>
  <c r="H239" i="50"/>
  <c r="I239" i="50"/>
  <c r="J239" i="50"/>
  <c r="K239" i="50"/>
  <c r="L239" i="50"/>
  <c r="M239" i="50"/>
  <c r="N239" i="50"/>
  <c r="O239" i="50"/>
  <c r="P239" i="50"/>
  <c r="Q239" i="50"/>
  <c r="D240" i="50"/>
  <c r="E240" i="50"/>
  <c r="F240" i="50"/>
  <c r="G240" i="50"/>
  <c r="H240" i="50"/>
  <c r="I240" i="50"/>
  <c r="J240" i="50"/>
  <c r="K240" i="50"/>
  <c r="L240" i="50"/>
  <c r="M240" i="50"/>
  <c r="N240" i="50"/>
  <c r="O240" i="50"/>
  <c r="P240" i="50"/>
  <c r="Q240" i="50"/>
  <c r="D219" i="50"/>
  <c r="D251" i="49"/>
  <c r="E251" i="49"/>
  <c r="F251" i="49"/>
  <c r="G251" i="49"/>
  <c r="H251" i="49"/>
  <c r="I251" i="49"/>
  <c r="J251" i="49"/>
  <c r="K251" i="49"/>
  <c r="L251" i="49"/>
  <c r="M251" i="49"/>
  <c r="N251" i="49"/>
  <c r="O251" i="49"/>
  <c r="P251" i="49"/>
  <c r="Q251" i="49"/>
  <c r="D252" i="49"/>
  <c r="E252" i="49"/>
  <c r="F252" i="49"/>
  <c r="G252" i="49"/>
  <c r="H252" i="49"/>
  <c r="I252" i="49"/>
  <c r="J252" i="49"/>
  <c r="K252" i="49"/>
  <c r="L252" i="49"/>
  <c r="M252" i="49"/>
  <c r="N252" i="49"/>
  <c r="O252" i="49"/>
  <c r="P252" i="49"/>
  <c r="Q252" i="49"/>
  <c r="D251" i="48"/>
  <c r="E251" i="48"/>
  <c r="F251" i="48"/>
  <c r="G251" i="48"/>
  <c r="H251" i="48"/>
  <c r="I251" i="48"/>
  <c r="J251" i="48"/>
  <c r="K251" i="48"/>
  <c r="L251" i="48"/>
  <c r="M251" i="48"/>
  <c r="N251" i="48"/>
  <c r="O251" i="48"/>
  <c r="P251" i="48"/>
  <c r="Q251" i="48"/>
  <c r="D252" i="48"/>
  <c r="E252" i="48"/>
  <c r="F252" i="48"/>
  <c r="G252" i="48"/>
  <c r="H252" i="48"/>
  <c r="I252" i="48"/>
  <c r="J252" i="48"/>
  <c r="K252" i="48"/>
  <c r="L252" i="48"/>
  <c r="M252" i="48"/>
  <c r="N252" i="48"/>
  <c r="O252" i="48"/>
  <c r="P252" i="48"/>
  <c r="Q252" i="48"/>
  <c r="D131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D132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D131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D132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D131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D132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D11" i="49"/>
  <c r="E11" i="49"/>
  <c r="F11" i="49"/>
  <c r="G11" i="49"/>
  <c r="H11" i="49"/>
  <c r="I11" i="49"/>
  <c r="J11" i="49"/>
  <c r="K11" i="49"/>
  <c r="L11" i="49"/>
  <c r="M11" i="49"/>
  <c r="N11" i="49"/>
  <c r="O11" i="49"/>
  <c r="P11" i="49"/>
  <c r="Q11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D11" i="50"/>
  <c r="E11" i="50"/>
  <c r="F11" i="50"/>
  <c r="G11" i="50"/>
  <c r="H11" i="50"/>
  <c r="I11" i="50"/>
  <c r="J11" i="50"/>
  <c r="K11" i="50"/>
  <c r="L11" i="50"/>
  <c r="M11" i="50"/>
  <c r="N11" i="50"/>
  <c r="O11" i="50"/>
  <c r="P11" i="50"/>
  <c r="Q11" i="50"/>
  <c r="D12" i="50"/>
  <c r="E12" i="50"/>
  <c r="F12" i="50"/>
  <c r="G12" i="50"/>
  <c r="H12" i="50"/>
  <c r="I12" i="50"/>
  <c r="J12" i="50"/>
  <c r="K12" i="50"/>
  <c r="L12" i="50"/>
  <c r="M12" i="50"/>
  <c r="N12" i="50"/>
  <c r="O12" i="50"/>
  <c r="P12" i="50"/>
  <c r="Q12" i="50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D11" i="47"/>
  <c r="E11" i="47"/>
  <c r="F11" i="47"/>
  <c r="G11" i="47"/>
  <c r="H11" i="47"/>
  <c r="I11" i="47"/>
  <c r="J11" i="47"/>
  <c r="K11" i="47"/>
  <c r="L11" i="47"/>
  <c r="M11" i="47"/>
  <c r="N11" i="47"/>
  <c r="O11" i="47"/>
  <c r="P11" i="47"/>
  <c r="Q11" i="47"/>
  <c r="D12" i="47"/>
  <c r="E12" i="47"/>
  <c r="F12" i="47"/>
  <c r="G12" i="47"/>
  <c r="H12" i="47"/>
  <c r="I12" i="47"/>
  <c r="J12" i="47"/>
  <c r="K12" i="47"/>
  <c r="L12" i="47"/>
  <c r="M12" i="47"/>
  <c r="N12" i="47"/>
  <c r="O12" i="47"/>
  <c r="P12" i="47"/>
  <c r="Q12" i="47"/>
  <c r="D131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D132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D251" i="47"/>
  <c r="E251" i="47"/>
  <c r="F251" i="47"/>
  <c r="G251" i="47"/>
  <c r="H251" i="47"/>
  <c r="I251" i="47"/>
  <c r="J251" i="47"/>
  <c r="K251" i="47"/>
  <c r="L251" i="47"/>
  <c r="M251" i="47"/>
  <c r="N251" i="47"/>
  <c r="O251" i="47"/>
  <c r="P251" i="47"/>
  <c r="Q251" i="47"/>
  <c r="D252" i="47"/>
  <c r="E252" i="47"/>
  <c r="F252" i="47"/>
  <c r="G252" i="47"/>
  <c r="H252" i="47"/>
  <c r="I252" i="47"/>
  <c r="J252" i="47"/>
  <c r="K252" i="47"/>
  <c r="L252" i="47"/>
  <c r="M252" i="47"/>
  <c r="N252" i="47"/>
  <c r="O252" i="47"/>
  <c r="P252" i="47"/>
  <c r="Q252" i="47"/>
  <c r="D251" i="46"/>
  <c r="E251" i="46"/>
  <c r="F251" i="46"/>
  <c r="G251" i="46"/>
  <c r="H251" i="46"/>
  <c r="I251" i="46"/>
  <c r="J251" i="46"/>
  <c r="K251" i="46"/>
  <c r="L251" i="46"/>
  <c r="M251" i="46"/>
  <c r="N251" i="46"/>
  <c r="O251" i="46"/>
  <c r="P251" i="46"/>
  <c r="Q251" i="46"/>
  <c r="D252" i="46"/>
  <c r="E252" i="46"/>
  <c r="F252" i="46"/>
  <c r="G252" i="46"/>
  <c r="H252" i="46"/>
  <c r="I252" i="46"/>
  <c r="J252" i="46"/>
  <c r="K252" i="46"/>
  <c r="L252" i="46"/>
  <c r="M252" i="46"/>
  <c r="N252" i="46"/>
  <c r="O252" i="46"/>
  <c r="P252" i="46"/>
  <c r="Q252" i="46"/>
  <c r="D131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Q131" i="46"/>
  <c r="D132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Q132" i="46"/>
  <c r="D11" i="46"/>
  <c r="E11" i="46"/>
  <c r="F11" i="46"/>
  <c r="G11" i="46"/>
  <c r="H11" i="46"/>
  <c r="I11" i="46"/>
  <c r="J11" i="46"/>
  <c r="K11" i="46"/>
  <c r="L11" i="46"/>
  <c r="M11" i="46"/>
  <c r="N11" i="46"/>
  <c r="O11" i="46"/>
  <c r="P11" i="46"/>
  <c r="Q11" i="46"/>
  <c r="D12" i="46"/>
  <c r="E12" i="46"/>
  <c r="F12" i="46"/>
  <c r="G12" i="46"/>
  <c r="H12" i="46"/>
  <c r="I12" i="46"/>
  <c r="J12" i="46"/>
  <c r="K12" i="46"/>
  <c r="L12" i="46"/>
  <c r="M12" i="46"/>
  <c r="N12" i="46"/>
  <c r="O12" i="46"/>
  <c r="P12" i="46"/>
  <c r="Q12" i="46"/>
  <c r="D11" i="45" l="1"/>
  <c r="E11" i="45"/>
  <c r="F11" i="45"/>
  <c r="G11" i="45"/>
  <c r="H11" i="45"/>
  <c r="I11" i="45"/>
  <c r="J11" i="45"/>
  <c r="K11" i="45"/>
  <c r="L11" i="45"/>
  <c r="M11" i="45"/>
  <c r="N11" i="45"/>
  <c r="O11" i="45"/>
  <c r="P11" i="45"/>
  <c r="Q11" i="45"/>
  <c r="D12" i="45"/>
  <c r="E12" i="45"/>
  <c r="F12" i="45"/>
  <c r="G12" i="45"/>
  <c r="H12" i="45"/>
  <c r="I12" i="45"/>
  <c r="J12" i="45"/>
  <c r="K12" i="45"/>
  <c r="L12" i="45"/>
  <c r="M12" i="45"/>
  <c r="N12" i="45"/>
  <c r="O12" i="45"/>
  <c r="P12" i="45"/>
  <c r="Q12" i="45"/>
  <c r="D131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D132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D251" i="45"/>
  <c r="E251" i="45"/>
  <c r="F251" i="45"/>
  <c r="G251" i="45"/>
  <c r="H251" i="45"/>
  <c r="I251" i="45"/>
  <c r="J251" i="45"/>
  <c r="K251" i="45"/>
  <c r="L251" i="45"/>
  <c r="M251" i="45"/>
  <c r="N251" i="45"/>
  <c r="O251" i="45"/>
  <c r="P251" i="45"/>
  <c r="Q251" i="45"/>
  <c r="D252" i="45"/>
  <c r="E252" i="45"/>
  <c r="F252" i="45"/>
  <c r="G252" i="45"/>
  <c r="H252" i="45"/>
  <c r="I252" i="45"/>
  <c r="J252" i="45"/>
  <c r="K252" i="45"/>
  <c r="L252" i="45"/>
  <c r="M252" i="45"/>
  <c r="N252" i="45"/>
  <c r="O252" i="45"/>
  <c r="P252" i="45"/>
  <c r="Q252" i="45"/>
  <c r="P103" i="22" l="1"/>
  <c r="O103" i="22"/>
  <c r="N103" i="22"/>
  <c r="M103" i="22"/>
  <c r="L103" i="22"/>
  <c r="K103" i="22"/>
  <c r="P102" i="22"/>
  <c r="O102" i="22"/>
  <c r="N102" i="22"/>
  <c r="M102" i="22"/>
  <c r="L102" i="22"/>
  <c r="K102" i="22"/>
  <c r="P101" i="22"/>
  <c r="O101" i="22"/>
  <c r="N101" i="22"/>
  <c r="M101" i="22"/>
  <c r="L101" i="22"/>
  <c r="K101" i="22"/>
  <c r="P100" i="22"/>
  <c r="O100" i="22"/>
  <c r="N100" i="22"/>
  <c r="M100" i="22"/>
  <c r="L100" i="22"/>
  <c r="K100" i="22"/>
  <c r="P99" i="22"/>
  <c r="O99" i="22"/>
  <c r="N99" i="22"/>
  <c r="M99" i="22"/>
  <c r="L99" i="22"/>
  <c r="K99" i="22"/>
  <c r="P98" i="22"/>
  <c r="O98" i="22"/>
  <c r="N98" i="22"/>
  <c r="M98" i="22"/>
  <c r="L98" i="22"/>
  <c r="K98" i="22"/>
  <c r="P97" i="22"/>
  <c r="O97" i="22"/>
  <c r="N97" i="22"/>
  <c r="M97" i="22"/>
  <c r="L97" i="22"/>
  <c r="K97" i="22"/>
  <c r="H90" i="22"/>
  <c r="G90" i="22"/>
  <c r="F90" i="22"/>
  <c r="E90" i="22"/>
  <c r="D90" i="22"/>
  <c r="C90" i="22"/>
  <c r="H89" i="22"/>
  <c r="G89" i="22"/>
  <c r="F89" i="22"/>
  <c r="E89" i="22"/>
  <c r="D89" i="22"/>
  <c r="C89" i="22"/>
  <c r="P85" i="22"/>
  <c r="O85" i="22"/>
  <c r="N85" i="22"/>
  <c r="M85" i="22"/>
  <c r="L85" i="22"/>
  <c r="K85" i="22"/>
  <c r="P84" i="22"/>
  <c r="O84" i="22"/>
  <c r="N84" i="22"/>
  <c r="M84" i="22"/>
  <c r="L84" i="22"/>
  <c r="K84" i="22"/>
  <c r="P83" i="22"/>
  <c r="O83" i="22"/>
  <c r="N83" i="22"/>
  <c r="M83" i="22"/>
  <c r="L83" i="22"/>
  <c r="K83" i="22"/>
  <c r="H85" i="22"/>
  <c r="G85" i="22"/>
  <c r="F85" i="22"/>
  <c r="E85" i="22"/>
  <c r="D85" i="22"/>
  <c r="C85" i="22"/>
  <c r="H84" i="22"/>
  <c r="G84" i="22"/>
  <c r="F84" i="22"/>
  <c r="E84" i="22"/>
  <c r="D84" i="22"/>
  <c r="C84" i="22"/>
  <c r="H83" i="22"/>
  <c r="G83" i="22"/>
  <c r="F83" i="22"/>
  <c r="E83" i="22"/>
  <c r="D83" i="22"/>
  <c r="C83" i="22"/>
  <c r="P79" i="22"/>
  <c r="O79" i="22"/>
  <c r="N79" i="22"/>
  <c r="M79" i="22"/>
  <c r="L79" i="22"/>
  <c r="K79" i="22"/>
  <c r="H82" i="22"/>
  <c r="G82" i="22"/>
  <c r="F82" i="22"/>
  <c r="E82" i="22"/>
  <c r="D82" i="22"/>
  <c r="C82" i="22"/>
  <c r="P78" i="22"/>
  <c r="O78" i="22"/>
  <c r="N78" i="22"/>
  <c r="M78" i="22"/>
  <c r="L78" i="22"/>
  <c r="K78" i="22"/>
  <c r="H81" i="22"/>
  <c r="G81" i="22"/>
  <c r="F81" i="22"/>
  <c r="E81" i="22"/>
  <c r="D81" i="22"/>
  <c r="C81" i="22"/>
  <c r="P77" i="22"/>
  <c r="O77" i="22"/>
  <c r="N77" i="22"/>
  <c r="M77" i="22"/>
  <c r="L77" i="22"/>
  <c r="K77" i="22"/>
  <c r="H67" i="22"/>
  <c r="G67" i="22"/>
  <c r="F67" i="22"/>
  <c r="E67" i="22"/>
  <c r="D67" i="22"/>
  <c r="C67" i="22"/>
  <c r="P76" i="22"/>
  <c r="O76" i="22"/>
  <c r="N76" i="22"/>
  <c r="M76" i="22"/>
  <c r="L76" i="22"/>
  <c r="K76" i="22"/>
  <c r="H80" i="22"/>
  <c r="G80" i="22"/>
  <c r="F80" i="22"/>
  <c r="E80" i="22"/>
  <c r="D80" i="22"/>
  <c r="C80" i="22"/>
  <c r="P75" i="22"/>
  <c r="O75" i="22"/>
  <c r="N75" i="22"/>
  <c r="M75" i="22"/>
  <c r="L75" i="22"/>
  <c r="K75" i="22"/>
  <c r="H79" i="22"/>
  <c r="G79" i="22"/>
  <c r="F79" i="22"/>
  <c r="E79" i="22"/>
  <c r="D79" i="22"/>
  <c r="C79" i="22"/>
  <c r="P74" i="22"/>
  <c r="O74" i="22"/>
  <c r="N74" i="22"/>
  <c r="M74" i="22"/>
  <c r="L74" i="22"/>
  <c r="K74" i="22"/>
  <c r="H78" i="22"/>
  <c r="G78" i="22"/>
  <c r="F78" i="22"/>
  <c r="E78" i="22"/>
  <c r="D78" i="22"/>
  <c r="C78" i="22"/>
  <c r="H77" i="22"/>
  <c r="G77" i="22"/>
  <c r="F77" i="22"/>
  <c r="E77" i="22"/>
  <c r="D77" i="22"/>
  <c r="C77" i="22"/>
  <c r="P70" i="22"/>
  <c r="O70" i="22"/>
  <c r="N70" i="22"/>
  <c r="M70" i="22"/>
  <c r="L70" i="22"/>
  <c r="K70" i="22"/>
  <c r="P69" i="22"/>
  <c r="O69" i="22"/>
  <c r="N69" i="22"/>
  <c r="M69" i="22"/>
  <c r="L69" i="22"/>
  <c r="K69" i="22"/>
  <c r="H71" i="22"/>
  <c r="G71" i="22"/>
  <c r="F71" i="22"/>
  <c r="E71" i="22"/>
  <c r="D71" i="22"/>
  <c r="C71" i="22"/>
  <c r="P68" i="22"/>
  <c r="O68" i="22"/>
  <c r="N68" i="22"/>
  <c r="M68" i="22"/>
  <c r="L68" i="22"/>
  <c r="K68" i="22"/>
  <c r="H70" i="22"/>
  <c r="G70" i="22"/>
  <c r="F70" i="22"/>
  <c r="E70" i="22"/>
  <c r="D70" i="22"/>
  <c r="C70" i="22"/>
  <c r="H69" i="22"/>
  <c r="G69" i="22"/>
  <c r="F69" i="22"/>
  <c r="E69" i="22"/>
  <c r="D69" i="22"/>
  <c r="C69" i="22"/>
  <c r="H68" i="22"/>
  <c r="G68" i="22"/>
  <c r="F68" i="22"/>
  <c r="E68" i="22"/>
  <c r="D68" i="22"/>
  <c r="C68" i="22"/>
  <c r="H66" i="22"/>
  <c r="G66" i="22"/>
  <c r="F66" i="22"/>
  <c r="E66" i="22"/>
  <c r="D66" i="22"/>
  <c r="C66" i="22"/>
  <c r="P64" i="22"/>
  <c r="O64" i="22"/>
  <c r="N64" i="22"/>
  <c r="M64" i="22"/>
  <c r="L64" i="22"/>
  <c r="K64" i="22"/>
  <c r="P63" i="22"/>
  <c r="O63" i="22"/>
  <c r="N63" i="22"/>
  <c r="M63" i="22"/>
  <c r="L63" i="22"/>
  <c r="K63" i="22"/>
  <c r="P62" i="22"/>
  <c r="O62" i="22"/>
  <c r="N62" i="22"/>
  <c r="M62" i="22"/>
  <c r="L62" i="22"/>
  <c r="K62" i="22"/>
  <c r="P61" i="22"/>
  <c r="O61" i="22"/>
  <c r="N61" i="22"/>
  <c r="M61" i="22"/>
  <c r="L61" i="22"/>
  <c r="K61" i="22"/>
  <c r="H62" i="22"/>
  <c r="G62" i="22"/>
  <c r="F62" i="22"/>
  <c r="E62" i="22"/>
  <c r="D62" i="22"/>
  <c r="C62" i="22"/>
  <c r="P60" i="22"/>
  <c r="O60" i="22"/>
  <c r="N60" i="22"/>
  <c r="M60" i="22"/>
  <c r="L60" i="22"/>
  <c r="K60" i="22"/>
  <c r="H61" i="22"/>
  <c r="G61" i="22"/>
  <c r="F61" i="22"/>
  <c r="E61" i="22"/>
  <c r="D61" i="22"/>
  <c r="C61" i="22"/>
  <c r="P59" i="22"/>
  <c r="O59" i="22"/>
  <c r="N59" i="22"/>
  <c r="L59" i="22"/>
  <c r="K59" i="22"/>
  <c r="H60" i="22"/>
  <c r="G60" i="22"/>
  <c r="F60" i="22"/>
  <c r="E60" i="22"/>
  <c r="D60" i="22"/>
  <c r="C60" i="22"/>
  <c r="M59" i="22"/>
  <c r="P154" i="22"/>
  <c r="O154" i="22"/>
  <c r="N154" i="22"/>
  <c r="M154" i="22"/>
  <c r="L154" i="22"/>
  <c r="K154" i="22"/>
  <c r="P153" i="22"/>
  <c r="O153" i="22"/>
  <c r="N153" i="22"/>
  <c r="M153" i="22"/>
  <c r="L153" i="22"/>
  <c r="K153" i="22"/>
  <c r="P152" i="22"/>
  <c r="O152" i="22"/>
  <c r="N152" i="22"/>
  <c r="M152" i="22"/>
  <c r="L152" i="22"/>
  <c r="K152" i="22"/>
  <c r="P151" i="22"/>
  <c r="O151" i="22"/>
  <c r="N151" i="22"/>
  <c r="M151" i="22"/>
  <c r="L151" i="22"/>
  <c r="K151" i="22"/>
  <c r="P150" i="22"/>
  <c r="O150" i="22"/>
  <c r="N150" i="22"/>
  <c r="M150" i="22"/>
  <c r="L150" i="22"/>
  <c r="K150" i="22"/>
  <c r="P149" i="22"/>
  <c r="O149" i="22"/>
  <c r="N149" i="22"/>
  <c r="M149" i="22"/>
  <c r="L149" i="22"/>
  <c r="K149" i="22"/>
  <c r="P148" i="22"/>
  <c r="O148" i="22"/>
  <c r="N148" i="22"/>
  <c r="M148" i="22"/>
  <c r="L148" i="22"/>
  <c r="K148" i="22"/>
  <c r="C142" i="22"/>
  <c r="H141" i="22"/>
  <c r="G141" i="22"/>
  <c r="F141" i="22"/>
  <c r="E141" i="22"/>
  <c r="D141" i="22"/>
  <c r="C141" i="22"/>
  <c r="P136" i="22"/>
  <c r="O136" i="22"/>
  <c r="N136" i="22"/>
  <c r="M136" i="22"/>
  <c r="L136" i="22"/>
  <c r="K136" i="22"/>
  <c r="P135" i="22"/>
  <c r="O135" i="22"/>
  <c r="N135" i="22"/>
  <c r="M135" i="22"/>
  <c r="L135" i="22"/>
  <c r="K135" i="22"/>
  <c r="P134" i="22"/>
  <c r="O134" i="22"/>
  <c r="N134" i="22"/>
  <c r="M134" i="22"/>
  <c r="L134" i="22"/>
  <c r="K134" i="22"/>
  <c r="H137" i="22"/>
  <c r="G137" i="22"/>
  <c r="F137" i="22"/>
  <c r="E137" i="22"/>
  <c r="D137" i="22"/>
  <c r="C137" i="22"/>
  <c r="H136" i="22"/>
  <c r="G136" i="22"/>
  <c r="F136" i="22"/>
  <c r="E136" i="22"/>
  <c r="D136" i="22"/>
  <c r="C136" i="22"/>
  <c r="H135" i="22"/>
  <c r="G135" i="22"/>
  <c r="F135" i="22"/>
  <c r="E135" i="22"/>
  <c r="D135" i="22"/>
  <c r="C135" i="22"/>
  <c r="P130" i="22"/>
  <c r="O130" i="22"/>
  <c r="N130" i="22"/>
  <c r="M130" i="22"/>
  <c r="L130" i="22"/>
  <c r="K130" i="22"/>
  <c r="H134" i="22"/>
  <c r="G134" i="22"/>
  <c r="F134" i="22"/>
  <c r="E134" i="22"/>
  <c r="D134" i="22"/>
  <c r="C134" i="22"/>
  <c r="P129" i="22"/>
  <c r="O129" i="22"/>
  <c r="N129" i="22"/>
  <c r="M129" i="22"/>
  <c r="L129" i="22"/>
  <c r="K129" i="22"/>
  <c r="H133" i="22"/>
  <c r="G133" i="22"/>
  <c r="F133" i="22"/>
  <c r="E133" i="22"/>
  <c r="D133" i="22"/>
  <c r="C133" i="22"/>
  <c r="P128" i="22"/>
  <c r="O128" i="22"/>
  <c r="N128" i="22"/>
  <c r="M128" i="22"/>
  <c r="L128" i="22"/>
  <c r="K128" i="22"/>
  <c r="H119" i="22"/>
  <c r="G119" i="22"/>
  <c r="F119" i="22"/>
  <c r="E119" i="22"/>
  <c r="D119" i="22"/>
  <c r="C119" i="22"/>
  <c r="P127" i="22"/>
  <c r="O127" i="22"/>
  <c r="N127" i="22"/>
  <c r="M127" i="22"/>
  <c r="L127" i="22"/>
  <c r="K127" i="22"/>
  <c r="H132" i="22"/>
  <c r="G132" i="22"/>
  <c r="F132" i="22"/>
  <c r="E132" i="22"/>
  <c r="D132" i="22"/>
  <c r="C132" i="22"/>
  <c r="P126" i="22"/>
  <c r="O126" i="22"/>
  <c r="N126" i="22"/>
  <c r="M126" i="22"/>
  <c r="L126" i="22"/>
  <c r="K126" i="22"/>
  <c r="H131" i="22"/>
  <c r="G131" i="22"/>
  <c r="F131" i="22"/>
  <c r="E131" i="22"/>
  <c r="D131" i="22"/>
  <c r="C131" i="22"/>
  <c r="P125" i="22"/>
  <c r="O125" i="22"/>
  <c r="N125" i="22"/>
  <c r="M125" i="22"/>
  <c r="L125" i="22"/>
  <c r="K125" i="22"/>
  <c r="H130" i="22"/>
  <c r="G130" i="22"/>
  <c r="F130" i="22"/>
  <c r="E130" i="22"/>
  <c r="D130" i="22"/>
  <c r="C130" i="22"/>
  <c r="H129" i="22"/>
  <c r="G129" i="22"/>
  <c r="F129" i="22"/>
  <c r="E129" i="22"/>
  <c r="D129" i="22"/>
  <c r="C129" i="22"/>
  <c r="P121" i="22"/>
  <c r="O121" i="22"/>
  <c r="N121" i="22"/>
  <c r="M121" i="22"/>
  <c r="L121" i="22"/>
  <c r="K121" i="22"/>
  <c r="P120" i="22"/>
  <c r="O120" i="22"/>
  <c r="N120" i="22"/>
  <c r="M120" i="22"/>
  <c r="L120" i="22"/>
  <c r="K120" i="22"/>
  <c r="H123" i="22"/>
  <c r="G123" i="22"/>
  <c r="F123" i="22"/>
  <c r="E123" i="22"/>
  <c r="D123" i="22"/>
  <c r="C123" i="22"/>
  <c r="P119" i="22"/>
  <c r="O119" i="22"/>
  <c r="N119" i="22"/>
  <c r="M119" i="22"/>
  <c r="L119" i="22"/>
  <c r="K119" i="22"/>
  <c r="H122" i="22"/>
  <c r="G122" i="22"/>
  <c r="F122" i="22"/>
  <c r="E122" i="22"/>
  <c r="D122" i="22"/>
  <c r="C122" i="22"/>
  <c r="H121" i="22"/>
  <c r="G121" i="22"/>
  <c r="F121" i="22"/>
  <c r="E121" i="22"/>
  <c r="D121" i="22"/>
  <c r="C121" i="22"/>
  <c r="H120" i="22"/>
  <c r="G120" i="22"/>
  <c r="F120" i="22"/>
  <c r="E120" i="22"/>
  <c r="D120" i="22"/>
  <c r="C120" i="22"/>
  <c r="H118" i="22"/>
  <c r="G118" i="22"/>
  <c r="F118" i="22"/>
  <c r="E118" i="22"/>
  <c r="D118" i="22"/>
  <c r="C118" i="22"/>
  <c r="P115" i="22"/>
  <c r="O115" i="22"/>
  <c r="N115" i="22"/>
  <c r="M115" i="22"/>
  <c r="L115" i="22"/>
  <c r="K115" i="22"/>
  <c r="P114" i="22"/>
  <c r="O114" i="22"/>
  <c r="N114" i="22"/>
  <c r="M114" i="22"/>
  <c r="L114" i="22"/>
  <c r="K114" i="22"/>
  <c r="P113" i="22"/>
  <c r="O113" i="22"/>
  <c r="N113" i="22"/>
  <c r="M113" i="22"/>
  <c r="L113" i="22"/>
  <c r="K113" i="22"/>
  <c r="P112" i="22"/>
  <c r="O112" i="22"/>
  <c r="N112" i="22"/>
  <c r="M112" i="22"/>
  <c r="L112" i="22"/>
  <c r="K112" i="22"/>
  <c r="H114" i="22"/>
  <c r="G114" i="22"/>
  <c r="F114" i="22"/>
  <c r="E114" i="22"/>
  <c r="D114" i="22"/>
  <c r="C114" i="22"/>
  <c r="P111" i="22"/>
  <c r="O111" i="22"/>
  <c r="N111" i="22"/>
  <c r="M111" i="22"/>
  <c r="L111" i="22"/>
  <c r="K111" i="22"/>
  <c r="H113" i="22"/>
  <c r="G113" i="22"/>
  <c r="F113" i="22"/>
  <c r="E113" i="22"/>
  <c r="D113" i="22"/>
  <c r="C113" i="22"/>
  <c r="P110" i="22"/>
  <c r="O110" i="22"/>
  <c r="N110" i="22"/>
  <c r="M110" i="22"/>
  <c r="L110" i="22"/>
  <c r="K110" i="22"/>
  <c r="H112" i="22"/>
  <c r="G112" i="22"/>
  <c r="F112" i="22"/>
  <c r="E112" i="22"/>
  <c r="C112" i="22"/>
  <c r="D112" i="22"/>
  <c r="Q73" i="22" l="1"/>
  <c r="B109" i="22"/>
  <c r="B57" i="22"/>
  <c r="E186" i="46" l="1"/>
  <c r="F186" i="46"/>
  <c r="G186" i="46"/>
  <c r="H186" i="46"/>
  <c r="I186" i="46"/>
  <c r="J186" i="46"/>
  <c r="K186" i="46"/>
  <c r="L186" i="46"/>
  <c r="M186" i="46"/>
  <c r="N186" i="46"/>
  <c r="O186" i="46"/>
  <c r="P186" i="46"/>
  <c r="Q186" i="46"/>
  <c r="E188" i="46"/>
  <c r="F188" i="46"/>
  <c r="G188" i="46"/>
  <c r="H188" i="46"/>
  <c r="I188" i="46"/>
  <c r="J188" i="46"/>
  <c r="K188" i="46"/>
  <c r="L188" i="46"/>
  <c r="M188" i="46"/>
  <c r="N188" i="46"/>
  <c r="O188" i="46"/>
  <c r="P188" i="46"/>
  <c r="Q188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305" i="50" l="1"/>
  <c r="F305" i="50"/>
  <c r="G305" i="50"/>
  <c r="H305" i="50"/>
  <c r="I305" i="50"/>
  <c r="J305" i="50"/>
  <c r="K305" i="50"/>
  <c r="L305" i="50"/>
  <c r="M305" i="50"/>
  <c r="N305" i="50"/>
  <c r="O305" i="50"/>
  <c r="P305" i="50"/>
  <c r="Q305" i="50"/>
  <c r="E307" i="50"/>
  <c r="F307" i="50"/>
  <c r="G307" i="50"/>
  <c r="H307" i="50"/>
  <c r="I307" i="50"/>
  <c r="J307" i="50"/>
  <c r="K307" i="50"/>
  <c r="L307" i="50"/>
  <c r="M307" i="50"/>
  <c r="N307" i="50"/>
  <c r="O307" i="50"/>
  <c r="P307" i="50"/>
  <c r="Q307" i="50"/>
  <c r="E308" i="50"/>
  <c r="F308" i="50"/>
  <c r="G308" i="50"/>
  <c r="H308" i="50"/>
  <c r="I308" i="50"/>
  <c r="J308" i="50"/>
  <c r="K308" i="50"/>
  <c r="L308" i="50"/>
  <c r="M308" i="50"/>
  <c r="N308" i="50"/>
  <c r="O308" i="50"/>
  <c r="P308" i="50"/>
  <c r="Q308" i="50"/>
  <c r="E309" i="50"/>
  <c r="F309" i="50"/>
  <c r="G309" i="50"/>
  <c r="H309" i="50"/>
  <c r="I309" i="50"/>
  <c r="J309" i="50"/>
  <c r="K309" i="50"/>
  <c r="L309" i="50"/>
  <c r="M309" i="50"/>
  <c r="N309" i="50"/>
  <c r="O309" i="50"/>
  <c r="P309" i="50"/>
  <c r="Q309" i="50"/>
  <c r="E310" i="50"/>
  <c r="F310" i="50"/>
  <c r="G310" i="50"/>
  <c r="H310" i="50"/>
  <c r="I310" i="50"/>
  <c r="J310" i="50"/>
  <c r="K310" i="50"/>
  <c r="L310" i="50"/>
  <c r="M310" i="50"/>
  <c r="N310" i="50"/>
  <c r="O310" i="50"/>
  <c r="P310" i="50"/>
  <c r="Q310" i="50"/>
  <c r="D310" i="50"/>
  <c r="D309" i="50"/>
  <c r="D308" i="50"/>
  <c r="D307" i="50"/>
  <c r="D305" i="50"/>
  <c r="E186" i="50"/>
  <c r="F186" i="50"/>
  <c r="G186" i="50"/>
  <c r="H186" i="50"/>
  <c r="I186" i="50"/>
  <c r="J186" i="50"/>
  <c r="K186" i="50"/>
  <c r="L186" i="50"/>
  <c r="M186" i="50"/>
  <c r="N186" i="50"/>
  <c r="O186" i="50"/>
  <c r="P186" i="50"/>
  <c r="Q186" i="50"/>
  <c r="E188" i="50"/>
  <c r="F188" i="50"/>
  <c r="G188" i="50"/>
  <c r="H188" i="50"/>
  <c r="I188" i="50"/>
  <c r="J188" i="50"/>
  <c r="K188" i="50"/>
  <c r="L188" i="50"/>
  <c r="M188" i="50"/>
  <c r="N188" i="50"/>
  <c r="O188" i="50"/>
  <c r="P188" i="50"/>
  <c r="Q188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D191" i="50"/>
  <c r="D190" i="50"/>
  <c r="D189" i="50"/>
  <c r="D188" i="50"/>
  <c r="D186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71" i="50"/>
  <c r="D70" i="50"/>
  <c r="D69" i="50"/>
  <c r="D68" i="50"/>
  <c r="D66" i="50"/>
  <c r="E306" i="49"/>
  <c r="F306" i="49"/>
  <c r="G306" i="49"/>
  <c r="H306" i="49"/>
  <c r="I306" i="49"/>
  <c r="J306" i="49"/>
  <c r="K306" i="49"/>
  <c r="L306" i="49"/>
  <c r="M306" i="49"/>
  <c r="N306" i="49"/>
  <c r="O306" i="49"/>
  <c r="P306" i="49"/>
  <c r="Q306" i="49"/>
  <c r="E308" i="49"/>
  <c r="F308" i="49"/>
  <c r="G308" i="49"/>
  <c r="H308" i="49"/>
  <c r="I308" i="49"/>
  <c r="J308" i="49"/>
  <c r="K308" i="49"/>
  <c r="L308" i="49"/>
  <c r="M308" i="49"/>
  <c r="N308" i="49"/>
  <c r="O308" i="49"/>
  <c r="P308" i="49"/>
  <c r="Q308" i="49"/>
  <c r="E309" i="49"/>
  <c r="F309" i="49"/>
  <c r="G309" i="49"/>
  <c r="H309" i="49"/>
  <c r="I309" i="49"/>
  <c r="J309" i="49"/>
  <c r="K309" i="49"/>
  <c r="L309" i="49"/>
  <c r="M309" i="49"/>
  <c r="N309" i="49"/>
  <c r="O309" i="49"/>
  <c r="P309" i="49"/>
  <c r="Q309" i="49"/>
  <c r="E310" i="49"/>
  <c r="F310" i="49"/>
  <c r="G310" i="49"/>
  <c r="H310" i="49"/>
  <c r="I310" i="49"/>
  <c r="J310" i="49"/>
  <c r="K310" i="49"/>
  <c r="L310" i="49"/>
  <c r="M310" i="49"/>
  <c r="N310" i="49"/>
  <c r="O310" i="49"/>
  <c r="P310" i="49"/>
  <c r="Q310" i="49"/>
  <c r="E311" i="49"/>
  <c r="F311" i="49"/>
  <c r="G311" i="49"/>
  <c r="H311" i="49"/>
  <c r="I311" i="49"/>
  <c r="J311" i="49"/>
  <c r="K311" i="49"/>
  <c r="L311" i="49"/>
  <c r="M311" i="49"/>
  <c r="N311" i="49"/>
  <c r="O311" i="49"/>
  <c r="P311" i="49"/>
  <c r="Q311" i="49"/>
  <c r="D311" i="49"/>
  <c r="D310" i="49"/>
  <c r="D309" i="49"/>
  <c r="D308" i="49"/>
  <c r="D306" i="49"/>
  <c r="E186" i="49"/>
  <c r="F186" i="49"/>
  <c r="G186" i="49"/>
  <c r="H186" i="49"/>
  <c r="I186" i="49"/>
  <c r="J186" i="49"/>
  <c r="K186" i="49"/>
  <c r="L186" i="49"/>
  <c r="M186" i="49"/>
  <c r="N186" i="49"/>
  <c r="O186" i="49"/>
  <c r="P186" i="49"/>
  <c r="Q186" i="49"/>
  <c r="E188" i="49"/>
  <c r="F188" i="49"/>
  <c r="G188" i="49"/>
  <c r="H188" i="49"/>
  <c r="I188" i="49"/>
  <c r="J188" i="49"/>
  <c r="K188" i="49"/>
  <c r="L188" i="49"/>
  <c r="M188" i="49"/>
  <c r="N188" i="49"/>
  <c r="O188" i="49"/>
  <c r="P188" i="49"/>
  <c r="Q188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D191" i="49"/>
  <c r="D190" i="49"/>
  <c r="D189" i="49"/>
  <c r="D188" i="49"/>
  <c r="D186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71" i="49"/>
  <c r="D70" i="49"/>
  <c r="D69" i="49"/>
  <c r="D68" i="49"/>
  <c r="D66" i="49"/>
  <c r="E306" i="48"/>
  <c r="F306" i="48"/>
  <c r="G306" i="48"/>
  <c r="H306" i="48"/>
  <c r="I306" i="48"/>
  <c r="J306" i="48"/>
  <c r="K306" i="48"/>
  <c r="L306" i="48"/>
  <c r="M306" i="48"/>
  <c r="N306" i="48"/>
  <c r="O306" i="48"/>
  <c r="P306" i="48"/>
  <c r="Q306" i="48"/>
  <c r="E308" i="48"/>
  <c r="F308" i="48"/>
  <c r="G308" i="48"/>
  <c r="H308" i="48"/>
  <c r="I308" i="48"/>
  <c r="J308" i="48"/>
  <c r="K308" i="48"/>
  <c r="L308" i="48"/>
  <c r="M308" i="48"/>
  <c r="N308" i="48"/>
  <c r="O308" i="48"/>
  <c r="P308" i="48"/>
  <c r="Q308" i="48"/>
  <c r="E309" i="48"/>
  <c r="F309" i="48"/>
  <c r="G309" i="48"/>
  <c r="H309" i="48"/>
  <c r="I309" i="48"/>
  <c r="J309" i="48"/>
  <c r="K309" i="48"/>
  <c r="L309" i="48"/>
  <c r="M309" i="48"/>
  <c r="N309" i="48"/>
  <c r="O309" i="48"/>
  <c r="P309" i="48"/>
  <c r="Q309" i="48"/>
  <c r="E310" i="48"/>
  <c r="F310" i="48"/>
  <c r="G310" i="48"/>
  <c r="H310" i="48"/>
  <c r="I310" i="48"/>
  <c r="J310" i="48"/>
  <c r="K310" i="48"/>
  <c r="L310" i="48"/>
  <c r="M310" i="48"/>
  <c r="N310" i="48"/>
  <c r="O310" i="48"/>
  <c r="P310" i="48"/>
  <c r="Q310" i="48"/>
  <c r="E311" i="48"/>
  <c r="F311" i="48"/>
  <c r="G311" i="48"/>
  <c r="H311" i="48"/>
  <c r="I311" i="48"/>
  <c r="J311" i="48"/>
  <c r="K311" i="48"/>
  <c r="L311" i="48"/>
  <c r="M311" i="48"/>
  <c r="N311" i="48"/>
  <c r="O311" i="48"/>
  <c r="P311" i="48"/>
  <c r="Q311" i="48"/>
  <c r="D311" i="48"/>
  <c r="D310" i="48"/>
  <c r="D309" i="48"/>
  <c r="D308" i="48"/>
  <c r="D306" i="48"/>
  <c r="E186" i="48"/>
  <c r="F186" i="48"/>
  <c r="G186" i="48"/>
  <c r="H186" i="48"/>
  <c r="I186" i="48"/>
  <c r="J186" i="48"/>
  <c r="K186" i="48"/>
  <c r="L186" i="48"/>
  <c r="M186" i="48"/>
  <c r="N186" i="48"/>
  <c r="O186" i="48"/>
  <c r="P186" i="48"/>
  <c r="Q186" i="48"/>
  <c r="E188" i="48"/>
  <c r="F188" i="48"/>
  <c r="G188" i="48"/>
  <c r="H188" i="48"/>
  <c r="I188" i="48"/>
  <c r="J188" i="48"/>
  <c r="K188" i="48"/>
  <c r="L188" i="48"/>
  <c r="M188" i="48"/>
  <c r="N188" i="48"/>
  <c r="O188" i="48"/>
  <c r="P188" i="48"/>
  <c r="Q188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D191" i="48"/>
  <c r="D190" i="48"/>
  <c r="D189" i="48"/>
  <c r="D188" i="48"/>
  <c r="D186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71" i="48"/>
  <c r="D70" i="48"/>
  <c r="D69" i="48"/>
  <c r="D68" i="48"/>
  <c r="D66" i="48"/>
  <c r="E306" i="47"/>
  <c r="F306" i="47"/>
  <c r="G306" i="47"/>
  <c r="H306" i="47"/>
  <c r="I306" i="47"/>
  <c r="J306" i="47"/>
  <c r="K306" i="47"/>
  <c r="L306" i="47"/>
  <c r="M306" i="47"/>
  <c r="N306" i="47"/>
  <c r="O306" i="47"/>
  <c r="P306" i="47"/>
  <c r="Q306" i="47"/>
  <c r="E308" i="47"/>
  <c r="F308" i="47"/>
  <c r="G308" i="47"/>
  <c r="H308" i="47"/>
  <c r="I308" i="47"/>
  <c r="J308" i="47"/>
  <c r="K308" i="47"/>
  <c r="L308" i="47"/>
  <c r="M308" i="47"/>
  <c r="N308" i="47"/>
  <c r="O308" i="47"/>
  <c r="P308" i="47"/>
  <c r="Q308" i="47"/>
  <c r="E309" i="47"/>
  <c r="F309" i="47"/>
  <c r="G309" i="47"/>
  <c r="H309" i="47"/>
  <c r="I309" i="47"/>
  <c r="J309" i="47"/>
  <c r="K309" i="47"/>
  <c r="L309" i="47"/>
  <c r="M309" i="47"/>
  <c r="N309" i="47"/>
  <c r="O309" i="47"/>
  <c r="P309" i="47"/>
  <c r="Q309" i="47"/>
  <c r="E310" i="47"/>
  <c r="F310" i="47"/>
  <c r="G310" i="47"/>
  <c r="H310" i="47"/>
  <c r="I310" i="47"/>
  <c r="J310" i="47"/>
  <c r="K310" i="47"/>
  <c r="L310" i="47"/>
  <c r="M310" i="47"/>
  <c r="N310" i="47"/>
  <c r="O310" i="47"/>
  <c r="P310" i="47"/>
  <c r="Q310" i="47"/>
  <c r="E311" i="47"/>
  <c r="F311" i="47"/>
  <c r="G311" i="47"/>
  <c r="H311" i="47"/>
  <c r="I311" i="47"/>
  <c r="J311" i="47"/>
  <c r="K311" i="47"/>
  <c r="L311" i="47"/>
  <c r="M311" i="47"/>
  <c r="N311" i="47"/>
  <c r="O311" i="47"/>
  <c r="P311" i="47"/>
  <c r="Q311" i="47"/>
  <c r="D311" i="47"/>
  <c r="D310" i="47"/>
  <c r="D309" i="47"/>
  <c r="D308" i="47"/>
  <c r="D306" i="47"/>
  <c r="E186" i="47"/>
  <c r="F186" i="47"/>
  <c r="G186" i="47"/>
  <c r="H186" i="47"/>
  <c r="I186" i="47"/>
  <c r="J186" i="47"/>
  <c r="K186" i="47"/>
  <c r="L186" i="47"/>
  <c r="M186" i="47"/>
  <c r="N186" i="47"/>
  <c r="O186" i="47"/>
  <c r="P186" i="47"/>
  <c r="Q186" i="47"/>
  <c r="E188" i="47"/>
  <c r="F188" i="47"/>
  <c r="G188" i="47"/>
  <c r="H188" i="47"/>
  <c r="I188" i="47"/>
  <c r="J188" i="47"/>
  <c r="K188" i="47"/>
  <c r="L188" i="47"/>
  <c r="M188" i="47"/>
  <c r="N188" i="47"/>
  <c r="O188" i="47"/>
  <c r="P188" i="47"/>
  <c r="Q188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D191" i="47"/>
  <c r="D190" i="47"/>
  <c r="D189" i="47"/>
  <c r="D188" i="47"/>
  <c r="D186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71" i="47"/>
  <c r="D70" i="47"/>
  <c r="D69" i="47"/>
  <c r="D68" i="47"/>
  <c r="D66" i="47"/>
  <c r="E306" i="46"/>
  <c r="F306" i="46"/>
  <c r="G306" i="46"/>
  <c r="H306" i="46"/>
  <c r="I306" i="46"/>
  <c r="J306" i="46"/>
  <c r="K306" i="46"/>
  <c r="L306" i="46"/>
  <c r="M306" i="46"/>
  <c r="N306" i="46"/>
  <c r="O306" i="46"/>
  <c r="P306" i="46"/>
  <c r="Q306" i="46"/>
  <c r="E308" i="46"/>
  <c r="F308" i="46"/>
  <c r="G308" i="46"/>
  <c r="H308" i="46"/>
  <c r="I308" i="46"/>
  <c r="J308" i="46"/>
  <c r="K308" i="46"/>
  <c r="L308" i="46"/>
  <c r="M308" i="46"/>
  <c r="N308" i="46"/>
  <c r="O308" i="46"/>
  <c r="P308" i="46"/>
  <c r="Q308" i="46"/>
  <c r="E309" i="46"/>
  <c r="F309" i="46"/>
  <c r="G309" i="46"/>
  <c r="H309" i="46"/>
  <c r="I309" i="46"/>
  <c r="J309" i="46"/>
  <c r="K309" i="46"/>
  <c r="L309" i="46"/>
  <c r="M309" i="46"/>
  <c r="N309" i="46"/>
  <c r="O309" i="46"/>
  <c r="P309" i="46"/>
  <c r="Q309" i="46"/>
  <c r="E310" i="46"/>
  <c r="F310" i="46"/>
  <c r="G310" i="46"/>
  <c r="H310" i="46"/>
  <c r="I310" i="46"/>
  <c r="J310" i="46"/>
  <c r="K310" i="46"/>
  <c r="L310" i="46"/>
  <c r="M310" i="46"/>
  <c r="N310" i="46"/>
  <c r="O310" i="46"/>
  <c r="P310" i="46"/>
  <c r="Q310" i="46"/>
  <c r="E311" i="46"/>
  <c r="F311" i="46"/>
  <c r="G311" i="46"/>
  <c r="H311" i="46"/>
  <c r="I311" i="46"/>
  <c r="J311" i="46"/>
  <c r="K311" i="46"/>
  <c r="L311" i="46"/>
  <c r="M311" i="46"/>
  <c r="N311" i="46"/>
  <c r="O311" i="46"/>
  <c r="P311" i="46"/>
  <c r="Q311" i="46"/>
  <c r="D311" i="46"/>
  <c r="D310" i="46"/>
  <c r="D309" i="46"/>
  <c r="D308" i="46"/>
  <c r="D306" i="46"/>
  <c r="D191" i="46"/>
  <c r="D190" i="46"/>
  <c r="D189" i="46"/>
  <c r="D188" i="46"/>
  <c r="D186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70" i="46"/>
  <c r="D69" i="46"/>
  <c r="D68" i="46"/>
  <c r="D66" i="46"/>
  <c r="E306" i="45"/>
  <c r="F306" i="45"/>
  <c r="G306" i="45"/>
  <c r="H306" i="45"/>
  <c r="I306" i="45"/>
  <c r="J306" i="45"/>
  <c r="K306" i="45"/>
  <c r="L306" i="45"/>
  <c r="M306" i="45"/>
  <c r="N306" i="45"/>
  <c r="O306" i="45"/>
  <c r="P306" i="45"/>
  <c r="Q306" i="45"/>
  <c r="E308" i="45"/>
  <c r="F308" i="45"/>
  <c r="G308" i="45"/>
  <c r="H308" i="45"/>
  <c r="I308" i="45"/>
  <c r="J308" i="45"/>
  <c r="K308" i="45"/>
  <c r="L308" i="45"/>
  <c r="M308" i="45"/>
  <c r="N308" i="45"/>
  <c r="O308" i="45"/>
  <c r="P308" i="45"/>
  <c r="Q308" i="45"/>
  <c r="E309" i="45"/>
  <c r="F309" i="45"/>
  <c r="G309" i="45"/>
  <c r="H309" i="45"/>
  <c r="I309" i="45"/>
  <c r="J309" i="45"/>
  <c r="K309" i="45"/>
  <c r="L309" i="45"/>
  <c r="M309" i="45"/>
  <c r="N309" i="45"/>
  <c r="O309" i="45"/>
  <c r="P309" i="45"/>
  <c r="Q309" i="45"/>
  <c r="E310" i="45"/>
  <c r="F310" i="45"/>
  <c r="G310" i="45"/>
  <c r="H310" i="45"/>
  <c r="I310" i="45"/>
  <c r="J310" i="45"/>
  <c r="K310" i="45"/>
  <c r="L310" i="45"/>
  <c r="M310" i="45"/>
  <c r="N310" i="45"/>
  <c r="O310" i="45"/>
  <c r="P310" i="45"/>
  <c r="Q310" i="45"/>
  <c r="E311" i="45"/>
  <c r="F311" i="45"/>
  <c r="G311" i="45"/>
  <c r="H311" i="45"/>
  <c r="I311" i="45"/>
  <c r="J311" i="45"/>
  <c r="K311" i="45"/>
  <c r="L311" i="45"/>
  <c r="M311" i="45"/>
  <c r="N311" i="45"/>
  <c r="O311" i="45"/>
  <c r="P311" i="45"/>
  <c r="Q311" i="45"/>
  <c r="D311" i="45"/>
  <c r="D310" i="45"/>
  <c r="D309" i="45"/>
  <c r="D308" i="45"/>
  <c r="D306" i="45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D191" i="45"/>
  <c r="D190" i="45"/>
  <c r="D189" i="45"/>
  <c r="D188" i="45"/>
  <c r="D186" i="45"/>
  <c r="I66" i="45" l="1"/>
  <c r="J66" i="45"/>
  <c r="K66" i="45"/>
  <c r="L66" i="45"/>
  <c r="M66" i="45"/>
  <c r="N66" i="45"/>
  <c r="O66" i="45"/>
  <c r="P66" i="45"/>
  <c r="Q66" i="45"/>
  <c r="I68" i="45"/>
  <c r="J68" i="45"/>
  <c r="K68" i="45"/>
  <c r="L68" i="45"/>
  <c r="M68" i="45"/>
  <c r="N68" i="45"/>
  <c r="O68" i="45"/>
  <c r="P68" i="45"/>
  <c r="Q68" i="45"/>
  <c r="I69" i="45"/>
  <c r="J69" i="45"/>
  <c r="K69" i="45"/>
  <c r="L69" i="45"/>
  <c r="M69" i="45"/>
  <c r="N69" i="45"/>
  <c r="O69" i="45"/>
  <c r="P69" i="45"/>
  <c r="Q69" i="45"/>
  <c r="I70" i="45"/>
  <c r="J70" i="45"/>
  <c r="K70" i="45"/>
  <c r="L70" i="45"/>
  <c r="M70" i="45"/>
  <c r="N70" i="45"/>
  <c r="O70" i="45"/>
  <c r="P70" i="45"/>
  <c r="Q70" i="45"/>
  <c r="I71" i="45"/>
  <c r="J71" i="45"/>
  <c r="K71" i="45"/>
  <c r="L71" i="45"/>
  <c r="M71" i="45"/>
  <c r="N71" i="45"/>
  <c r="O71" i="45"/>
  <c r="P71" i="45"/>
  <c r="Q71" i="45"/>
  <c r="F66" i="45"/>
  <c r="E66" i="45"/>
  <c r="G66" i="45" l="1"/>
  <c r="H66" i="45"/>
  <c r="E68" i="45"/>
  <c r="F68" i="45"/>
  <c r="G68" i="45"/>
  <c r="H68" i="45"/>
  <c r="E69" i="45"/>
  <c r="F69" i="45"/>
  <c r="G69" i="45"/>
  <c r="H69" i="45"/>
  <c r="E70" i="45"/>
  <c r="F70" i="45"/>
  <c r="G70" i="45"/>
  <c r="H70" i="45"/>
  <c r="E71" i="45"/>
  <c r="F71" i="45"/>
  <c r="G71" i="45"/>
  <c r="H71" i="45"/>
  <c r="D71" i="45"/>
  <c r="D70" i="45"/>
  <c r="D69" i="45"/>
  <c r="D68" i="45"/>
  <c r="D66" i="45"/>
  <c r="C19" i="22" l="1"/>
  <c r="D19" i="22"/>
  <c r="E19" i="22"/>
  <c r="F19" i="22"/>
  <c r="G19" i="22"/>
  <c r="H19" i="22"/>
  <c r="P19" i="22" l="1"/>
  <c r="O19" i="22"/>
  <c r="N19" i="22"/>
  <c r="M19" i="22"/>
  <c r="L19" i="22"/>
  <c r="K19" i="22"/>
  <c r="P52" i="22" l="1"/>
  <c r="O52" i="22"/>
  <c r="N52" i="22"/>
  <c r="M52" i="22"/>
  <c r="L52" i="22"/>
  <c r="K52" i="22"/>
  <c r="P51" i="22"/>
  <c r="O51" i="22"/>
  <c r="N51" i="22"/>
  <c r="M51" i="22"/>
  <c r="L51" i="22"/>
  <c r="K51" i="22"/>
  <c r="P50" i="22"/>
  <c r="O50" i="22"/>
  <c r="N50" i="22"/>
  <c r="M50" i="22"/>
  <c r="L50" i="22"/>
  <c r="K50" i="22"/>
  <c r="P49" i="22"/>
  <c r="O49" i="22"/>
  <c r="N49" i="22"/>
  <c r="M49" i="22"/>
  <c r="L49" i="22"/>
  <c r="K49" i="22"/>
  <c r="P48" i="22"/>
  <c r="O48" i="22"/>
  <c r="N48" i="22"/>
  <c r="M48" i="22"/>
  <c r="L48" i="22"/>
  <c r="K48" i="22"/>
  <c r="P47" i="22"/>
  <c r="O47" i="22"/>
  <c r="N47" i="22"/>
  <c r="M47" i="22"/>
  <c r="L47" i="22"/>
  <c r="K47" i="22"/>
  <c r="P46" i="22"/>
  <c r="O46" i="22"/>
  <c r="N46" i="22"/>
  <c r="M46" i="22"/>
  <c r="L46" i="22"/>
  <c r="K46" i="22"/>
  <c r="H38" i="22"/>
  <c r="G38" i="22"/>
  <c r="F38" i="22"/>
  <c r="E38" i="22"/>
  <c r="D38" i="22"/>
  <c r="H37" i="22"/>
  <c r="G37" i="22"/>
  <c r="F37" i="22"/>
  <c r="E37" i="22"/>
  <c r="D37" i="22"/>
  <c r="C37" i="22"/>
  <c r="P34" i="22"/>
  <c r="O34" i="22"/>
  <c r="N34" i="22"/>
  <c r="M34" i="22"/>
  <c r="L34" i="22"/>
  <c r="K34" i="22"/>
  <c r="P33" i="22"/>
  <c r="O33" i="22"/>
  <c r="N33" i="22"/>
  <c r="M33" i="22"/>
  <c r="L33" i="22"/>
  <c r="K33" i="22"/>
  <c r="P32" i="22"/>
  <c r="O32" i="22"/>
  <c r="N32" i="22"/>
  <c r="M32" i="22"/>
  <c r="L32" i="22"/>
  <c r="H33" i="22"/>
  <c r="G33" i="22"/>
  <c r="F33" i="22"/>
  <c r="E33" i="22"/>
  <c r="D33" i="22"/>
  <c r="C33" i="22"/>
  <c r="H32" i="22"/>
  <c r="G32" i="22"/>
  <c r="F32" i="22"/>
  <c r="E32" i="22"/>
  <c r="D32" i="22"/>
  <c r="C32" i="22"/>
  <c r="H31" i="22"/>
  <c r="G31" i="22"/>
  <c r="F31" i="22"/>
  <c r="E31" i="22"/>
  <c r="D31" i="22"/>
  <c r="C31" i="22"/>
  <c r="H30" i="22"/>
  <c r="G30" i="22"/>
  <c r="F30" i="22"/>
  <c r="E30" i="22"/>
  <c r="D30" i="22"/>
  <c r="C30" i="22"/>
  <c r="P28" i="22"/>
  <c r="O28" i="22"/>
  <c r="N28" i="22"/>
  <c r="M28" i="22"/>
  <c r="L28" i="22"/>
  <c r="K28" i="22"/>
  <c r="H29" i="22"/>
  <c r="G29" i="22"/>
  <c r="F29" i="22"/>
  <c r="E29" i="22"/>
  <c r="D29" i="22"/>
  <c r="C29" i="22"/>
  <c r="P27" i="22"/>
  <c r="O27" i="22"/>
  <c r="N27" i="22"/>
  <c r="M27" i="22"/>
  <c r="L27" i="22"/>
  <c r="K27" i="22"/>
  <c r="H15" i="22"/>
  <c r="G15" i="22"/>
  <c r="F15" i="22"/>
  <c r="E15" i="22"/>
  <c r="D15" i="22"/>
  <c r="C15" i="22"/>
  <c r="P26" i="22"/>
  <c r="O26" i="22"/>
  <c r="N26" i="22"/>
  <c r="M26" i="22"/>
  <c r="L26" i="22"/>
  <c r="K26" i="22"/>
  <c r="H28" i="22"/>
  <c r="G28" i="22"/>
  <c r="F28" i="22"/>
  <c r="E28" i="22"/>
  <c r="D28" i="22"/>
  <c r="C28" i="22"/>
  <c r="P25" i="22"/>
  <c r="O25" i="22"/>
  <c r="N25" i="22"/>
  <c r="M25" i="22"/>
  <c r="L25" i="22"/>
  <c r="K25" i="22"/>
  <c r="H27" i="22"/>
  <c r="G27" i="22"/>
  <c r="F27" i="22"/>
  <c r="E27" i="22"/>
  <c r="D27" i="22"/>
  <c r="C27" i="22"/>
  <c r="P24" i="22"/>
  <c r="O24" i="22"/>
  <c r="N24" i="22"/>
  <c r="M24" i="22"/>
  <c r="L24" i="22"/>
  <c r="K24" i="22"/>
  <c r="H26" i="22"/>
  <c r="G26" i="22"/>
  <c r="F26" i="22"/>
  <c r="E26" i="22"/>
  <c r="D26" i="22"/>
  <c r="C26" i="22"/>
  <c r="P23" i="22"/>
  <c r="O23" i="22"/>
  <c r="N23" i="22"/>
  <c r="M23" i="22"/>
  <c r="L23" i="22"/>
  <c r="K23" i="22"/>
  <c r="H25" i="22"/>
  <c r="G25" i="22"/>
  <c r="F25" i="22"/>
  <c r="E25" i="22"/>
  <c r="D25" i="22"/>
  <c r="C25" i="22"/>
  <c r="P18" i="22"/>
  <c r="O18" i="22"/>
  <c r="N18" i="22"/>
  <c r="M18" i="22"/>
  <c r="L18" i="22"/>
  <c r="K18" i="22"/>
  <c r="P17" i="22"/>
  <c r="O17" i="22"/>
  <c r="N17" i="22"/>
  <c r="M17" i="22"/>
  <c r="L17" i="22"/>
  <c r="K17" i="22"/>
  <c r="H18" i="22"/>
  <c r="G18" i="22"/>
  <c r="F18" i="22"/>
  <c r="E18" i="22"/>
  <c r="D18" i="22"/>
  <c r="C18" i="22"/>
  <c r="H17" i="22"/>
  <c r="G17" i="22"/>
  <c r="F17" i="22"/>
  <c r="E17" i="22"/>
  <c r="D17" i="22"/>
  <c r="C17" i="22"/>
  <c r="H16" i="22"/>
  <c r="G16" i="22"/>
  <c r="F16" i="22"/>
  <c r="E16" i="22"/>
  <c r="D16" i="22"/>
  <c r="C16" i="22"/>
  <c r="H14" i="22"/>
  <c r="G14" i="22"/>
  <c r="F14" i="22"/>
  <c r="E14" i="22"/>
  <c r="D14" i="22"/>
  <c r="C14" i="22"/>
  <c r="P13" i="22"/>
  <c r="O13" i="22"/>
  <c r="N13" i="22"/>
  <c r="M13" i="22"/>
  <c r="L13" i="22"/>
  <c r="K13" i="22"/>
  <c r="P12" i="22"/>
  <c r="O12" i="22"/>
  <c r="N12" i="22"/>
  <c r="M12" i="22"/>
  <c r="L12" i="22"/>
  <c r="K12" i="22"/>
  <c r="P11" i="22"/>
  <c r="O11" i="22"/>
  <c r="N11" i="22"/>
  <c r="M11" i="22"/>
  <c r="L11" i="22"/>
  <c r="K11" i="22"/>
  <c r="P10" i="22"/>
  <c r="O10" i="22"/>
  <c r="N10" i="22"/>
  <c r="M10" i="22"/>
  <c r="L10" i="22"/>
  <c r="K10" i="22"/>
  <c r="H10" i="22"/>
  <c r="G10" i="22"/>
  <c r="F10" i="22"/>
  <c r="E10" i="22"/>
  <c r="D10" i="22"/>
  <c r="C10" i="22"/>
  <c r="P9" i="22"/>
  <c r="O9" i="22"/>
  <c r="N9" i="22"/>
  <c r="M9" i="22"/>
  <c r="L9" i="22"/>
  <c r="K9" i="22"/>
  <c r="H9" i="22"/>
  <c r="G9" i="22"/>
  <c r="F9" i="22"/>
  <c r="E9" i="22"/>
  <c r="D9" i="22"/>
  <c r="C9" i="22"/>
  <c r="P8" i="22"/>
  <c r="O8" i="22"/>
  <c r="N8" i="22"/>
  <c r="M8" i="22"/>
  <c r="L8" i="22"/>
  <c r="K8" i="22"/>
  <c r="H8" i="22"/>
  <c r="G8" i="22"/>
  <c r="F8" i="22"/>
  <c r="D8" i="22"/>
  <c r="E8" i="22"/>
  <c r="D312" i="50" l="1"/>
  <c r="E312" i="50"/>
  <c r="F312" i="50"/>
  <c r="G312" i="50"/>
  <c r="H312" i="50"/>
  <c r="I312" i="50"/>
  <c r="J312" i="50"/>
  <c r="K312" i="50"/>
  <c r="L312" i="50"/>
  <c r="M312" i="50"/>
  <c r="N312" i="50"/>
  <c r="O312" i="50"/>
  <c r="P312" i="50"/>
  <c r="Q312" i="50"/>
  <c r="D313" i="50"/>
  <c r="E313" i="50"/>
  <c r="F313" i="50"/>
  <c r="G313" i="50"/>
  <c r="H313" i="50"/>
  <c r="I313" i="50"/>
  <c r="J313" i="50"/>
  <c r="K313" i="50"/>
  <c r="L313" i="50"/>
  <c r="M313" i="50"/>
  <c r="N313" i="50"/>
  <c r="O313" i="50"/>
  <c r="P313" i="50"/>
  <c r="Q313" i="50"/>
  <c r="D314" i="50"/>
  <c r="E314" i="50"/>
  <c r="F314" i="50"/>
  <c r="G314" i="50"/>
  <c r="H314" i="50"/>
  <c r="I314" i="50"/>
  <c r="J314" i="50"/>
  <c r="K314" i="50"/>
  <c r="L314" i="50"/>
  <c r="M314" i="50"/>
  <c r="N314" i="50"/>
  <c r="O314" i="50"/>
  <c r="P314" i="50"/>
  <c r="Q314" i="50"/>
  <c r="D315" i="50"/>
  <c r="E315" i="50"/>
  <c r="F315" i="50"/>
  <c r="G315" i="50"/>
  <c r="H315" i="50"/>
  <c r="I315" i="50"/>
  <c r="J315" i="50"/>
  <c r="K315" i="50"/>
  <c r="L315" i="50"/>
  <c r="M315" i="50"/>
  <c r="N315" i="50"/>
  <c r="O315" i="50"/>
  <c r="P315" i="50"/>
  <c r="Q315" i="50"/>
  <c r="D316" i="50"/>
  <c r="E316" i="50"/>
  <c r="F316" i="50"/>
  <c r="G316" i="50"/>
  <c r="H316" i="50"/>
  <c r="I316" i="50"/>
  <c r="J316" i="50"/>
  <c r="K316" i="50"/>
  <c r="L316" i="50"/>
  <c r="M316" i="50"/>
  <c r="N316" i="50"/>
  <c r="O316" i="50"/>
  <c r="P316" i="50"/>
  <c r="Q316" i="50"/>
  <c r="D317" i="50"/>
  <c r="E317" i="50"/>
  <c r="F317" i="50"/>
  <c r="G317" i="50"/>
  <c r="H317" i="50"/>
  <c r="I317" i="50"/>
  <c r="J317" i="50"/>
  <c r="K317" i="50"/>
  <c r="L317" i="50"/>
  <c r="M317" i="50"/>
  <c r="N317" i="50"/>
  <c r="O317" i="50"/>
  <c r="P317" i="50"/>
  <c r="Q317" i="50"/>
  <c r="D318" i="50"/>
  <c r="E318" i="50"/>
  <c r="F318" i="50"/>
  <c r="G318" i="50"/>
  <c r="H318" i="50"/>
  <c r="I318" i="50"/>
  <c r="J318" i="50"/>
  <c r="K318" i="50"/>
  <c r="L318" i="50"/>
  <c r="M318" i="50"/>
  <c r="N318" i="50"/>
  <c r="O318" i="50"/>
  <c r="P318" i="50"/>
  <c r="Q318" i="50"/>
  <c r="D319" i="50"/>
  <c r="E319" i="50"/>
  <c r="F319" i="50"/>
  <c r="G319" i="50"/>
  <c r="H319" i="50"/>
  <c r="I319" i="50"/>
  <c r="J319" i="50"/>
  <c r="K319" i="50"/>
  <c r="L319" i="50"/>
  <c r="M319" i="50"/>
  <c r="N319" i="50"/>
  <c r="O319" i="50"/>
  <c r="P319" i="50"/>
  <c r="Q319" i="50"/>
  <c r="D320" i="50"/>
  <c r="E320" i="50"/>
  <c r="F320" i="50"/>
  <c r="G320" i="50"/>
  <c r="H320" i="50"/>
  <c r="I320" i="50"/>
  <c r="J320" i="50"/>
  <c r="K320" i="50"/>
  <c r="L320" i="50"/>
  <c r="M320" i="50"/>
  <c r="N320" i="50"/>
  <c r="O320" i="50"/>
  <c r="P320" i="50"/>
  <c r="Q320" i="50"/>
  <c r="D321" i="50"/>
  <c r="E321" i="50"/>
  <c r="F321" i="50"/>
  <c r="G321" i="50"/>
  <c r="H321" i="50"/>
  <c r="I321" i="50"/>
  <c r="J321" i="50"/>
  <c r="K321" i="50"/>
  <c r="L321" i="50"/>
  <c r="M321" i="50"/>
  <c r="N321" i="50"/>
  <c r="O321" i="50"/>
  <c r="P321" i="50"/>
  <c r="Q321" i="50"/>
  <c r="D322" i="50"/>
  <c r="E322" i="50"/>
  <c r="F322" i="50"/>
  <c r="G322" i="50"/>
  <c r="H322" i="50"/>
  <c r="I322" i="50"/>
  <c r="J322" i="50"/>
  <c r="K322" i="50"/>
  <c r="L322" i="50"/>
  <c r="M322" i="50"/>
  <c r="N322" i="50"/>
  <c r="O322" i="50"/>
  <c r="P322" i="50"/>
  <c r="Q322" i="50"/>
  <c r="D323" i="50"/>
  <c r="E323" i="50"/>
  <c r="F323" i="50"/>
  <c r="G323" i="50"/>
  <c r="H323" i="50"/>
  <c r="I323" i="50"/>
  <c r="J323" i="50"/>
  <c r="K323" i="50"/>
  <c r="L323" i="50"/>
  <c r="M323" i="50"/>
  <c r="N323" i="50"/>
  <c r="O323" i="50"/>
  <c r="P323" i="50"/>
  <c r="Q323" i="50"/>
  <c r="D324" i="50"/>
  <c r="E324" i="50"/>
  <c r="F324" i="50"/>
  <c r="G324" i="50"/>
  <c r="H324" i="50"/>
  <c r="I324" i="50"/>
  <c r="J324" i="50"/>
  <c r="K324" i="50"/>
  <c r="L324" i="50"/>
  <c r="M324" i="50"/>
  <c r="N324" i="50"/>
  <c r="O324" i="50"/>
  <c r="P324" i="50"/>
  <c r="Q324" i="50"/>
  <c r="D325" i="50"/>
  <c r="E325" i="50"/>
  <c r="F325" i="50"/>
  <c r="G325" i="50"/>
  <c r="H325" i="50"/>
  <c r="I325" i="50"/>
  <c r="J325" i="50"/>
  <c r="K325" i="50"/>
  <c r="L325" i="50"/>
  <c r="M325" i="50"/>
  <c r="N325" i="50"/>
  <c r="O325" i="50"/>
  <c r="P325" i="50"/>
  <c r="Q325" i="50"/>
  <c r="D326" i="50"/>
  <c r="E326" i="50"/>
  <c r="F326" i="50"/>
  <c r="G326" i="50"/>
  <c r="H326" i="50"/>
  <c r="I326" i="50"/>
  <c r="J326" i="50"/>
  <c r="K326" i="50"/>
  <c r="L326" i="50"/>
  <c r="M326" i="50"/>
  <c r="N326" i="50"/>
  <c r="O326" i="50"/>
  <c r="P326" i="50"/>
  <c r="Q326" i="50"/>
  <c r="D327" i="50"/>
  <c r="E327" i="50"/>
  <c r="F327" i="50"/>
  <c r="G327" i="50"/>
  <c r="H327" i="50"/>
  <c r="I327" i="50"/>
  <c r="J327" i="50"/>
  <c r="K327" i="50"/>
  <c r="L327" i="50"/>
  <c r="M327" i="50"/>
  <c r="N327" i="50"/>
  <c r="O327" i="50"/>
  <c r="P327" i="50"/>
  <c r="Q327" i="50"/>
  <c r="D328" i="50"/>
  <c r="E328" i="50"/>
  <c r="F328" i="50"/>
  <c r="G328" i="50"/>
  <c r="H328" i="50"/>
  <c r="I328" i="50"/>
  <c r="J328" i="50"/>
  <c r="K328" i="50"/>
  <c r="L328" i="50"/>
  <c r="M328" i="50"/>
  <c r="N328" i="50"/>
  <c r="O328" i="50"/>
  <c r="P328" i="50"/>
  <c r="Q328" i="50"/>
  <c r="D329" i="50"/>
  <c r="E329" i="50"/>
  <c r="F329" i="50"/>
  <c r="G329" i="50"/>
  <c r="H329" i="50"/>
  <c r="I329" i="50"/>
  <c r="J329" i="50"/>
  <c r="K329" i="50"/>
  <c r="L329" i="50"/>
  <c r="M329" i="50"/>
  <c r="N329" i="50"/>
  <c r="O329" i="50"/>
  <c r="P329" i="50"/>
  <c r="Q329" i="50"/>
  <c r="D330" i="50"/>
  <c r="E330" i="50"/>
  <c r="F330" i="50"/>
  <c r="G330" i="50"/>
  <c r="H330" i="50"/>
  <c r="I330" i="50"/>
  <c r="J330" i="50"/>
  <c r="K330" i="50"/>
  <c r="L330" i="50"/>
  <c r="M330" i="50"/>
  <c r="N330" i="50"/>
  <c r="O330" i="50"/>
  <c r="P330" i="50"/>
  <c r="Q330" i="50"/>
  <c r="D331" i="50"/>
  <c r="E331" i="50"/>
  <c r="F331" i="50"/>
  <c r="G331" i="50"/>
  <c r="H331" i="50"/>
  <c r="I331" i="50"/>
  <c r="J331" i="50"/>
  <c r="K331" i="50"/>
  <c r="L331" i="50"/>
  <c r="M331" i="50"/>
  <c r="N331" i="50"/>
  <c r="O331" i="50"/>
  <c r="P331" i="50"/>
  <c r="Q331" i="50"/>
  <c r="D332" i="50"/>
  <c r="E332" i="50"/>
  <c r="F332" i="50"/>
  <c r="G332" i="50"/>
  <c r="H332" i="50"/>
  <c r="I332" i="50"/>
  <c r="J332" i="50"/>
  <c r="K332" i="50"/>
  <c r="L332" i="50"/>
  <c r="M332" i="50"/>
  <c r="N332" i="50"/>
  <c r="O332" i="50"/>
  <c r="P332" i="50"/>
  <c r="Q332" i="50"/>
  <c r="D333" i="50"/>
  <c r="E333" i="50"/>
  <c r="F333" i="50"/>
  <c r="G333" i="50"/>
  <c r="H333" i="50"/>
  <c r="I333" i="50"/>
  <c r="J333" i="50"/>
  <c r="K333" i="50"/>
  <c r="L333" i="50"/>
  <c r="M333" i="50"/>
  <c r="N333" i="50"/>
  <c r="O333" i="50"/>
  <c r="P333" i="50"/>
  <c r="Q333" i="50"/>
  <c r="D334" i="50"/>
  <c r="E334" i="50"/>
  <c r="F334" i="50"/>
  <c r="G334" i="50"/>
  <c r="H334" i="50"/>
  <c r="I334" i="50"/>
  <c r="J334" i="50"/>
  <c r="K334" i="50"/>
  <c r="L334" i="50"/>
  <c r="M334" i="50"/>
  <c r="N334" i="50"/>
  <c r="O334" i="50"/>
  <c r="P334" i="50"/>
  <c r="Q334" i="50"/>
  <c r="D335" i="50"/>
  <c r="E335" i="50"/>
  <c r="F335" i="50"/>
  <c r="G335" i="50"/>
  <c r="H335" i="50"/>
  <c r="I335" i="50"/>
  <c r="J335" i="50"/>
  <c r="K335" i="50"/>
  <c r="L335" i="50"/>
  <c r="M335" i="50"/>
  <c r="N335" i="50"/>
  <c r="O335" i="50"/>
  <c r="P335" i="50"/>
  <c r="Q335" i="50"/>
  <c r="D336" i="50"/>
  <c r="E336" i="50"/>
  <c r="F336" i="50"/>
  <c r="G336" i="50"/>
  <c r="H336" i="50"/>
  <c r="I336" i="50"/>
  <c r="J336" i="50"/>
  <c r="K336" i="50"/>
  <c r="L336" i="50"/>
  <c r="M336" i="50"/>
  <c r="N336" i="50"/>
  <c r="O336" i="50"/>
  <c r="P336" i="50"/>
  <c r="Q336" i="50"/>
  <c r="D337" i="50"/>
  <c r="E337" i="50"/>
  <c r="F337" i="50"/>
  <c r="G337" i="50"/>
  <c r="H337" i="50"/>
  <c r="I337" i="50"/>
  <c r="J337" i="50"/>
  <c r="K337" i="50"/>
  <c r="L337" i="50"/>
  <c r="M337" i="50"/>
  <c r="N337" i="50"/>
  <c r="O337" i="50"/>
  <c r="P337" i="50"/>
  <c r="Q337" i="50"/>
  <c r="D338" i="50"/>
  <c r="E338" i="50"/>
  <c r="F338" i="50"/>
  <c r="G338" i="50"/>
  <c r="H338" i="50"/>
  <c r="I338" i="50"/>
  <c r="J338" i="50"/>
  <c r="K338" i="50"/>
  <c r="L338" i="50"/>
  <c r="M338" i="50"/>
  <c r="N338" i="50"/>
  <c r="O338" i="50"/>
  <c r="P338" i="50"/>
  <c r="Q338" i="50"/>
  <c r="D339" i="50"/>
  <c r="E339" i="50"/>
  <c r="F339" i="50"/>
  <c r="G339" i="50"/>
  <c r="H339" i="50"/>
  <c r="I339" i="50"/>
  <c r="J339" i="50"/>
  <c r="K339" i="50"/>
  <c r="L339" i="50"/>
  <c r="M339" i="50"/>
  <c r="N339" i="50"/>
  <c r="O339" i="50"/>
  <c r="P339" i="50"/>
  <c r="Q339" i="50"/>
  <c r="D340" i="50"/>
  <c r="E340" i="50"/>
  <c r="F340" i="50"/>
  <c r="G340" i="50"/>
  <c r="H340" i="50"/>
  <c r="I340" i="50"/>
  <c r="J340" i="50"/>
  <c r="K340" i="50"/>
  <c r="L340" i="50"/>
  <c r="M340" i="50"/>
  <c r="N340" i="50"/>
  <c r="O340" i="50"/>
  <c r="P340" i="50"/>
  <c r="Q340" i="50"/>
  <c r="D341" i="50"/>
  <c r="E341" i="50"/>
  <c r="F341" i="50"/>
  <c r="G341" i="50"/>
  <c r="H341" i="50"/>
  <c r="I341" i="50"/>
  <c r="J341" i="50"/>
  <c r="K341" i="50"/>
  <c r="L341" i="50"/>
  <c r="M341" i="50"/>
  <c r="N341" i="50"/>
  <c r="O341" i="50"/>
  <c r="P341" i="50"/>
  <c r="Q341" i="50"/>
  <c r="D342" i="50"/>
  <c r="E342" i="50"/>
  <c r="F342" i="50"/>
  <c r="G342" i="50"/>
  <c r="H342" i="50"/>
  <c r="I342" i="50"/>
  <c r="J342" i="50"/>
  <c r="K342" i="50"/>
  <c r="L342" i="50"/>
  <c r="M342" i="50"/>
  <c r="N342" i="50"/>
  <c r="O342" i="50"/>
  <c r="P342" i="50"/>
  <c r="Q342" i="50"/>
  <c r="D343" i="50"/>
  <c r="E343" i="50"/>
  <c r="F343" i="50"/>
  <c r="G343" i="50"/>
  <c r="H343" i="50"/>
  <c r="I343" i="50"/>
  <c r="J343" i="50"/>
  <c r="K343" i="50"/>
  <c r="L343" i="50"/>
  <c r="M343" i="50"/>
  <c r="N343" i="50"/>
  <c r="O343" i="50"/>
  <c r="P343" i="50"/>
  <c r="Q343" i="50"/>
  <c r="D344" i="50"/>
  <c r="E344" i="50"/>
  <c r="F344" i="50"/>
  <c r="G344" i="50"/>
  <c r="H344" i="50"/>
  <c r="I344" i="50"/>
  <c r="J344" i="50"/>
  <c r="K344" i="50"/>
  <c r="L344" i="50"/>
  <c r="M344" i="50"/>
  <c r="N344" i="50"/>
  <c r="O344" i="50"/>
  <c r="P344" i="50"/>
  <c r="Q344" i="50"/>
  <c r="D345" i="50"/>
  <c r="E345" i="50"/>
  <c r="F345" i="50"/>
  <c r="G345" i="50"/>
  <c r="H345" i="50"/>
  <c r="I345" i="50"/>
  <c r="J345" i="50"/>
  <c r="K345" i="50"/>
  <c r="L345" i="50"/>
  <c r="M345" i="50"/>
  <c r="N345" i="50"/>
  <c r="O345" i="50"/>
  <c r="P345" i="50"/>
  <c r="Q345" i="50"/>
  <c r="D346" i="50"/>
  <c r="E346" i="50"/>
  <c r="F346" i="50"/>
  <c r="G346" i="50"/>
  <c r="H346" i="50"/>
  <c r="I346" i="50"/>
  <c r="J346" i="50"/>
  <c r="K346" i="50"/>
  <c r="L346" i="50"/>
  <c r="M346" i="50"/>
  <c r="N346" i="50"/>
  <c r="O346" i="50"/>
  <c r="P346" i="50"/>
  <c r="Q346" i="50"/>
  <c r="D347" i="50"/>
  <c r="E347" i="50"/>
  <c r="F347" i="50"/>
  <c r="G347" i="50"/>
  <c r="H347" i="50"/>
  <c r="I347" i="50"/>
  <c r="J347" i="50"/>
  <c r="K347" i="50"/>
  <c r="L347" i="50"/>
  <c r="M347" i="50"/>
  <c r="N347" i="50"/>
  <c r="O347" i="50"/>
  <c r="P347" i="50"/>
  <c r="Q347" i="50"/>
  <c r="D348" i="50"/>
  <c r="E348" i="50"/>
  <c r="F348" i="50"/>
  <c r="G348" i="50"/>
  <c r="H348" i="50"/>
  <c r="I348" i="50"/>
  <c r="J348" i="50"/>
  <c r="K348" i="50"/>
  <c r="L348" i="50"/>
  <c r="M348" i="50"/>
  <c r="N348" i="50"/>
  <c r="O348" i="50"/>
  <c r="P348" i="50"/>
  <c r="Q348" i="50"/>
  <c r="D349" i="50"/>
  <c r="E349" i="50"/>
  <c r="F349" i="50"/>
  <c r="G349" i="50"/>
  <c r="H349" i="50"/>
  <c r="I349" i="50"/>
  <c r="J349" i="50"/>
  <c r="K349" i="50"/>
  <c r="L349" i="50"/>
  <c r="M349" i="50"/>
  <c r="N349" i="50"/>
  <c r="O349" i="50"/>
  <c r="P349" i="50"/>
  <c r="Q349" i="50"/>
  <c r="D350" i="50"/>
  <c r="E350" i="50"/>
  <c r="F350" i="50"/>
  <c r="G350" i="50"/>
  <c r="H350" i="50"/>
  <c r="I350" i="50"/>
  <c r="J350" i="50"/>
  <c r="K350" i="50"/>
  <c r="L350" i="50"/>
  <c r="M350" i="50"/>
  <c r="N350" i="50"/>
  <c r="O350" i="50"/>
  <c r="P350" i="50"/>
  <c r="Q350" i="50"/>
  <c r="D351" i="50"/>
  <c r="E351" i="50"/>
  <c r="F351" i="50"/>
  <c r="G351" i="50"/>
  <c r="H351" i="50"/>
  <c r="I351" i="50"/>
  <c r="J351" i="50"/>
  <c r="K351" i="50"/>
  <c r="L351" i="50"/>
  <c r="M351" i="50"/>
  <c r="N351" i="50"/>
  <c r="O351" i="50"/>
  <c r="P351" i="50"/>
  <c r="Q351" i="50"/>
  <c r="D352" i="50"/>
  <c r="E352" i="50"/>
  <c r="F352" i="50"/>
  <c r="G352" i="50"/>
  <c r="H352" i="50"/>
  <c r="I352" i="50"/>
  <c r="J352" i="50"/>
  <c r="K352" i="50"/>
  <c r="L352" i="50"/>
  <c r="M352" i="50"/>
  <c r="N352" i="50"/>
  <c r="O352" i="50"/>
  <c r="P352" i="50"/>
  <c r="Q352" i="50"/>
  <c r="D353" i="50"/>
  <c r="E353" i="50"/>
  <c r="F353" i="50"/>
  <c r="G353" i="50"/>
  <c r="H353" i="50"/>
  <c r="I353" i="50"/>
  <c r="J353" i="50"/>
  <c r="K353" i="50"/>
  <c r="L353" i="50"/>
  <c r="M353" i="50"/>
  <c r="N353" i="50"/>
  <c r="O353" i="50"/>
  <c r="P353" i="50"/>
  <c r="Q353" i="50"/>
  <c r="D354" i="50"/>
  <c r="E354" i="50"/>
  <c r="F354" i="50"/>
  <c r="G354" i="50"/>
  <c r="H354" i="50"/>
  <c r="I354" i="50"/>
  <c r="J354" i="50"/>
  <c r="K354" i="50"/>
  <c r="L354" i="50"/>
  <c r="M354" i="50"/>
  <c r="N354" i="50"/>
  <c r="O354" i="50"/>
  <c r="P354" i="50"/>
  <c r="Q354" i="50"/>
  <c r="D355" i="50"/>
  <c r="E355" i="50"/>
  <c r="F355" i="50"/>
  <c r="G355" i="50"/>
  <c r="H355" i="50"/>
  <c r="I355" i="50"/>
  <c r="J355" i="50"/>
  <c r="K355" i="50"/>
  <c r="L355" i="50"/>
  <c r="M355" i="50"/>
  <c r="N355" i="50"/>
  <c r="O355" i="50"/>
  <c r="P355" i="50"/>
  <c r="Q355" i="50"/>
  <c r="D356" i="50"/>
  <c r="E356" i="50"/>
  <c r="F356" i="50"/>
  <c r="G356" i="50"/>
  <c r="H356" i="50"/>
  <c r="I356" i="50"/>
  <c r="J356" i="50"/>
  <c r="K356" i="50"/>
  <c r="L356" i="50"/>
  <c r="M356" i="50"/>
  <c r="N356" i="50"/>
  <c r="O356" i="50"/>
  <c r="P356" i="50"/>
  <c r="Q356" i="50"/>
  <c r="D357" i="50"/>
  <c r="E357" i="50"/>
  <c r="F357" i="50"/>
  <c r="G357" i="50"/>
  <c r="H357" i="50"/>
  <c r="I357" i="50"/>
  <c r="J357" i="50"/>
  <c r="K357" i="50"/>
  <c r="L357" i="50"/>
  <c r="M357" i="50"/>
  <c r="N357" i="50"/>
  <c r="O357" i="50"/>
  <c r="P357" i="50"/>
  <c r="Q357" i="50"/>
  <c r="D358" i="50"/>
  <c r="E358" i="50"/>
  <c r="F358" i="50"/>
  <c r="G358" i="50"/>
  <c r="H358" i="50"/>
  <c r="I358" i="50"/>
  <c r="J358" i="50"/>
  <c r="K358" i="50"/>
  <c r="L358" i="50"/>
  <c r="M358" i="50"/>
  <c r="N358" i="50"/>
  <c r="O358" i="50"/>
  <c r="P358" i="50"/>
  <c r="Q358" i="50"/>
  <c r="D359" i="50"/>
  <c r="E359" i="50"/>
  <c r="F359" i="50"/>
  <c r="G359" i="50"/>
  <c r="H359" i="50"/>
  <c r="I359" i="50"/>
  <c r="J359" i="50"/>
  <c r="K359" i="50"/>
  <c r="L359" i="50"/>
  <c r="M359" i="50"/>
  <c r="N359" i="50"/>
  <c r="O359" i="50"/>
  <c r="P359" i="50"/>
  <c r="Q359" i="50"/>
  <c r="D311" i="50"/>
  <c r="E311" i="50"/>
  <c r="F311" i="50"/>
  <c r="G311" i="50"/>
  <c r="H311" i="50"/>
  <c r="I311" i="50"/>
  <c r="J311" i="50"/>
  <c r="K311" i="50"/>
  <c r="L311" i="50"/>
  <c r="M311" i="50"/>
  <c r="N311" i="50"/>
  <c r="O311" i="50"/>
  <c r="P311" i="50"/>
  <c r="Q311" i="50"/>
  <c r="D193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D194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D195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6" i="50"/>
  <c r="E196" i="50"/>
  <c r="F196" i="50"/>
  <c r="G196" i="50"/>
  <c r="H196" i="50"/>
  <c r="I196" i="50"/>
  <c r="J196" i="50"/>
  <c r="K196" i="50"/>
  <c r="L196" i="50"/>
  <c r="M196" i="50"/>
  <c r="N196" i="50"/>
  <c r="O196" i="50"/>
  <c r="P196" i="50"/>
  <c r="Q196" i="50"/>
  <c r="D197" i="50"/>
  <c r="E197" i="50"/>
  <c r="F197" i="50"/>
  <c r="G197" i="50"/>
  <c r="H197" i="50"/>
  <c r="I197" i="50"/>
  <c r="J197" i="50"/>
  <c r="K197" i="50"/>
  <c r="L197" i="50"/>
  <c r="M197" i="50"/>
  <c r="N197" i="50"/>
  <c r="O197" i="50"/>
  <c r="P197" i="50"/>
  <c r="Q197" i="50"/>
  <c r="D198" i="50"/>
  <c r="E198" i="50"/>
  <c r="F198" i="50"/>
  <c r="G198" i="50"/>
  <c r="H198" i="50"/>
  <c r="I198" i="50"/>
  <c r="J198" i="50"/>
  <c r="K198" i="50"/>
  <c r="L198" i="50"/>
  <c r="M198" i="50"/>
  <c r="N198" i="50"/>
  <c r="O198" i="50"/>
  <c r="P198" i="50"/>
  <c r="Q198" i="50"/>
  <c r="D199" i="50"/>
  <c r="E199" i="50"/>
  <c r="F199" i="50"/>
  <c r="G199" i="50"/>
  <c r="H199" i="50"/>
  <c r="I199" i="50"/>
  <c r="J199" i="50"/>
  <c r="K199" i="50"/>
  <c r="L199" i="50"/>
  <c r="M199" i="50"/>
  <c r="N199" i="50"/>
  <c r="O199" i="50"/>
  <c r="P199" i="50"/>
  <c r="Q199" i="50"/>
  <c r="D200" i="50"/>
  <c r="E200" i="50"/>
  <c r="F200" i="50"/>
  <c r="G200" i="50"/>
  <c r="H200" i="50"/>
  <c r="I200" i="50"/>
  <c r="J200" i="50"/>
  <c r="K200" i="50"/>
  <c r="L200" i="50"/>
  <c r="M200" i="50"/>
  <c r="N200" i="50"/>
  <c r="O200" i="50"/>
  <c r="P200" i="50"/>
  <c r="Q200" i="50"/>
  <c r="D201" i="50"/>
  <c r="E201" i="50"/>
  <c r="F201" i="50"/>
  <c r="G201" i="50"/>
  <c r="H201" i="50"/>
  <c r="I201" i="50"/>
  <c r="J201" i="50"/>
  <c r="K201" i="50"/>
  <c r="L201" i="50"/>
  <c r="M201" i="50"/>
  <c r="N201" i="50"/>
  <c r="O201" i="50"/>
  <c r="P201" i="50"/>
  <c r="Q201" i="50"/>
  <c r="D202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3" i="50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D204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D205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D206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D207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D208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D209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D210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D211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D212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D213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4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D215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D216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D217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D218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D192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D73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D74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D75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6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D77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8" i="50"/>
  <c r="E78" i="50"/>
  <c r="F78" i="50"/>
  <c r="G78" i="50"/>
  <c r="H78" i="50"/>
  <c r="I78" i="50"/>
  <c r="J78" i="50"/>
  <c r="K78" i="50"/>
  <c r="L78" i="50"/>
  <c r="M78" i="50"/>
  <c r="N78" i="50"/>
  <c r="O78" i="50"/>
  <c r="P78" i="50"/>
  <c r="Q78" i="50"/>
  <c r="D79" i="50"/>
  <c r="E79" i="50"/>
  <c r="F79" i="50"/>
  <c r="G79" i="50"/>
  <c r="H79" i="50"/>
  <c r="I79" i="50"/>
  <c r="J79" i="50"/>
  <c r="K79" i="50"/>
  <c r="L79" i="50"/>
  <c r="M79" i="50"/>
  <c r="N79" i="50"/>
  <c r="O79" i="50"/>
  <c r="P79" i="50"/>
  <c r="Q79" i="50"/>
  <c r="D80" i="50"/>
  <c r="E80" i="50"/>
  <c r="F80" i="50"/>
  <c r="G80" i="50"/>
  <c r="H80" i="50"/>
  <c r="I80" i="50"/>
  <c r="J80" i="50"/>
  <c r="K80" i="50"/>
  <c r="L80" i="50"/>
  <c r="M80" i="50"/>
  <c r="N80" i="50"/>
  <c r="O80" i="50"/>
  <c r="P80" i="50"/>
  <c r="Q80" i="50"/>
  <c r="D81" i="50"/>
  <c r="E81" i="50"/>
  <c r="F81" i="50"/>
  <c r="G81" i="50"/>
  <c r="H81" i="50"/>
  <c r="I81" i="50"/>
  <c r="J81" i="50"/>
  <c r="K81" i="50"/>
  <c r="L81" i="50"/>
  <c r="M81" i="50"/>
  <c r="N81" i="50"/>
  <c r="O81" i="50"/>
  <c r="P81" i="50"/>
  <c r="Q81" i="50"/>
  <c r="D82" i="50"/>
  <c r="E82" i="50"/>
  <c r="F82" i="50"/>
  <c r="G82" i="50"/>
  <c r="H82" i="50"/>
  <c r="I82" i="50"/>
  <c r="J82" i="50"/>
  <c r="K82" i="50"/>
  <c r="L82" i="50"/>
  <c r="M82" i="50"/>
  <c r="N82" i="50"/>
  <c r="O82" i="50"/>
  <c r="P82" i="50"/>
  <c r="Q82" i="50"/>
  <c r="D83" i="50"/>
  <c r="E83" i="50"/>
  <c r="F83" i="50"/>
  <c r="G83" i="50"/>
  <c r="H83" i="50"/>
  <c r="I83" i="50"/>
  <c r="J83" i="50"/>
  <c r="K83" i="50"/>
  <c r="L83" i="50"/>
  <c r="M83" i="50"/>
  <c r="N83" i="50"/>
  <c r="O83" i="50"/>
  <c r="P83" i="50"/>
  <c r="Q83" i="50"/>
  <c r="D84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D85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D86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D87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8" i="50"/>
  <c r="E88" i="50"/>
  <c r="F88" i="50"/>
  <c r="G88" i="50"/>
  <c r="H88" i="50"/>
  <c r="I88" i="50"/>
  <c r="J88" i="50"/>
  <c r="K88" i="50"/>
  <c r="L88" i="50"/>
  <c r="M88" i="50"/>
  <c r="N88" i="50"/>
  <c r="O88" i="50"/>
  <c r="P88" i="50"/>
  <c r="Q88" i="50"/>
  <c r="D89" i="50"/>
  <c r="E89" i="50"/>
  <c r="F89" i="50"/>
  <c r="G89" i="50"/>
  <c r="H89" i="50"/>
  <c r="I89" i="50"/>
  <c r="J89" i="50"/>
  <c r="K89" i="50"/>
  <c r="L89" i="50"/>
  <c r="M89" i="50"/>
  <c r="N89" i="50"/>
  <c r="O89" i="50"/>
  <c r="P89" i="50"/>
  <c r="Q89" i="50"/>
  <c r="D90" i="50"/>
  <c r="E90" i="50"/>
  <c r="F90" i="50"/>
  <c r="G90" i="50"/>
  <c r="H90" i="50"/>
  <c r="I90" i="50"/>
  <c r="J90" i="50"/>
  <c r="K90" i="50"/>
  <c r="L90" i="50"/>
  <c r="M90" i="50"/>
  <c r="N90" i="50"/>
  <c r="O90" i="50"/>
  <c r="P90" i="50"/>
  <c r="Q90" i="50"/>
  <c r="D91" i="50"/>
  <c r="E91" i="50"/>
  <c r="F91" i="50"/>
  <c r="G91" i="50"/>
  <c r="H91" i="50"/>
  <c r="I91" i="50"/>
  <c r="J91" i="50"/>
  <c r="K91" i="50"/>
  <c r="L91" i="50"/>
  <c r="M91" i="50"/>
  <c r="N91" i="50"/>
  <c r="O91" i="50"/>
  <c r="P91" i="50"/>
  <c r="Q91" i="50"/>
  <c r="D92" i="50"/>
  <c r="E92" i="50"/>
  <c r="F92" i="50"/>
  <c r="G92" i="50"/>
  <c r="H92" i="50"/>
  <c r="I92" i="50"/>
  <c r="J92" i="50"/>
  <c r="K92" i="50"/>
  <c r="L92" i="50"/>
  <c r="M92" i="50"/>
  <c r="N92" i="50"/>
  <c r="O92" i="50"/>
  <c r="P92" i="50"/>
  <c r="Q92" i="50"/>
  <c r="D93" i="50"/>
  <c r="E93" i="50"/>
  <c r="F93" i="50"/>
  <c r="G93" i="50"/>
  <c r="H93" i="50"/>
  <c r="I93" i="50"/>
  <c r="J93" i="50"/>
  <c r="K93" i="50"/>
  <c r="L93" i="50"/>
  <c r="M93" i="50"/>
  <c r="N93" i="50"/>
  <c r="O93" i="50"/>
  <c r="P93" i="50"/>
  <c r="Q93" i="50"/>
  <c r="D94" i="50"/>
  <c r="E94" i="50"/>
  <c r="F94" i="50"/>
  <c r="G94" i="50"/>
  <c r="H94" i="50"/>
  <c r="I94" i="50"/>
  <c r="J94" i="50"/>
  <c r="K94" i="50"/>
  <c r="L94" i="50"/>
  <c r="M94" i="50"/>
  <c r="N94" i="50"/>
  <c r="O94" i="50"/>
  <c r="P94" i="50"/>
  <c r="Q94" i="50"/>
  <c r="D95" i="50"/>
  <c r="E95" i="50"/>
  <c r="F95" i="50"/>
  <c r="G95" i="50"/>
  <c r="H95" i="50"/>
  <c r="I95" i="50"/>
  <c r="J95" i="50"/>
  <c r="K95" i="50"/>
  <c r="L95" i="50"/>
  <c r="M95" i="50"/>
  <c r="N95" i="50"/>
  <c r="O95" i="50"/>
  <c r="P95" i="50"/>
  <c r="Q95" i="50"/>
  <c r="D96" i="50"/>
  <c r="E96" i="50"/>
  <c r="F96" i="50"/>
  <c r="G96" i="50"/>
  <c r="H96" i="50"/>
  <c r="I96" i="50"/>
  <c r="J96" i="50"/>
  <c r="K96" i="50"/>
  <c r="L96" i="50"/>
  <c r="M96" i="50"/>
  <c r="N96" i="50"/>
  <c r="O96" i="50"/>
  <c r="P96" i="50"/>
  <c r="Q96" i="50"/>
  <c r="D97" i="50"/>
  <c r="E97" i="50"/>
  <c r="F97" i="50"/>
  <c r="G97" i="50"/>
  <c r="H97" i="50"/>
  <c r="I97" i="50"/>
  <c r="J97" i="50"/>
  <c r="K97" i="50"/>
  <c r="L97" i="50"/>
  <c r="M97" i="50"/>
  <c r="N97" i="50"/>
  <c r="O97" i="50"/>
  <c r="P97" i="50"/>
  <c r="Q97" i="50"/>
  <c r="D98" i="50"/>
  <c r="E98" i="50"/>
  <c r="F98" i="50"/>
  <c r="G98" i="50"/>
  <c r="H98" i="50"/>
  <c r="I98" i="50"/>
  <c r="J98" i="50"/>
  <c r="K98" i="50"/>
  <c r="L98" i="50"/>
  <c r="M98" i="50"/>
  <c r="N98" i="50"/>
  <c r="O98" i="50"/>
  <c r="P98" i="50"/>
  <c r="Q98" i="50"/>
  <c r="D99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D100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D101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D102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D103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D104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D105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D106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7" i="50"/>
  <c r="E107" i="50"/>
  <c r="F107" i="50"/>
  <c r="G107" i="50"/>
  <c r="H107" i="50"/>
  <c r="I107" i="50"/>
  <c r="J107" i="50"/>
  <c r="K107" i="50"/>
  <c r="L107" i="50"/>
  <c r="M107" i="50"/>
  <c r="N107" i="50"/>
  <c r="O107" i="50"/>
  <c r="P107" i="50"/>
  <c r="Q107" i="50"/>
  <c r="D108" i="50"/>
  <c r="E108" i="50"/>
  <c r="F108" i="50"/>
  <c r="G108" i="50"/>
  <c r="H108" i="50"/>
  <c r="I108" i="50"/>
  <c r="J108" i="50"/>
  <c r="K108" i="50"/>
  <c r="L108" i="50"/>
  <c r="M108" i="50"/>
  <c r="N108" i="50"/>
  <c r="O108" i="50"/>
  <c r="P108" i="50"/>
  <c r="Q108" i="50"/>
  <c r="D109" i="50"/>
  <c r="E109" i="50"/>
  <c r="F109" i="50"/>
  <c r="G109" i="50"/>
  <c r="H109" i="50"/>
  <c r="I109" i="50"/>
  <c r="J109" i="50"/>
  <c r="K109" i="50"/>
  <c r="L109" i="50"/>
  <c r="M109" i="50"/>
  <c r="N109" i="50"/>
  <c r="O109" i="50"/>
  <c r="P109" i="50"/>
  <c r="Q109" i="50"/>
  <c r="D110" i="50"/>
  <c r="E110" i="50"/>
  <c r="F110" i="50"/>
  <c r="G110" i="50"/>
  <c r="H110" i="50"/>
  <c r="I110" i="50"/>
  <c r="J110" i="50"/>
  <c r="K110" i="50"/>
  <c r="L110" i="50"/>
  <c r="M110" i="50"/>
  <c r="N110" i="50"/>
  <c r="O110" i="50"/>
  <c r="P110" i="50"/>
  <c r="Q110" i="50"/>
  <c r="D111" i="50"/>
  <c r="E111" i="50"/>
  <c r="F111" i="50"/>
  <c r="G111" i="50"/>
  <c r="H111" i="50"/>
  <c r="I111" i="50"/>
  <c r="J111" i="50"/>
  <c r="K111" i="50"/>
  <c r="L111" i="50"/>
  <c r="M111" i="50"/>
  <c r="N111" i="50"/>
  <c r="O111" i="50"/>
  <c r="P111" i="50"/>
  <c r="Q111" i="50"/>
  <c r="D112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D113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D114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D115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D116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D117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D118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9" i="50"/>
  <c r="E119" i="50"/>
  <c r="F119" i="50"/>
  <c r="G119" i="50"/>
  <c r="H119" i="50"/>
  <c r="I119" i="50"/>
  <c r="J119" i="50"/>
  <c r="K119" i="50"/>
  <c r="L119" i="50"/>
  <c r="M119" i="50"/>
  <c r="N119" i="50"/>
  <c r="O119" i="50"/>
  <c r="P119" i="50"/>
  <c r="Q119" i="50"/>
  <c r="D120" i="50"/>
  <c r="E120" i="50"/>
  <c r="F120" i="50"/>
  <c r="G120" i="50"/>
  <c r="H120" i="50"/>
  <c r="I120" i="50"/>
  <c r="J120" i="50"/>
  <c r="K120" i="50"/>
  <c r="L120" i="50"/>
  <c r="M120" i="50"/>
  <c r="N120" i="50"/>
  <c r="O120" i="50"/>
  <c r="P120" i="50"/>
  <c r="Q120" i="50"/>
  <c r="D72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D313" i="49"/>
  <c r="E313" i="49"/>
  <c r="F313" i="49"/>
  <c r="G313" i="49"/>
  <c r="H313" i="49"/>
  <c r="I313" i="49"/>
  <c r="J313" i="49"/>
  <c r="K313" i="49"/>
  <c r="L313" i="49"/>
  <c r="M313" i="49"/>
  <c r="N313" i="49"/>
  <c r="O313" i="49"/>
  <c r="P313" i="49"/>
  <c r="Q313" i="49"/>
  <c r="D314" i="49"/>
  <c r="E314" i="49"/>
  <c r="F314" i="49"/>
  <c r="G314" i="49"/>
  <c r="H314" i="49"/>
  <c r="I314" i="49"/>
  <c r="J314" i="49"/>
  <c r="K314" i="49"/>
  <c r="L314" i="49"/>
  <c r="M314" i="49"/>
  <c r="N314" i="49"/>
  <c r="O314" i="49"/>
  <c r="P314" i="49"/>
  <c r="Q314" i="49"/>
  <c r="D315" i="49"/>
  <c r="E315" i="49"/>
  <c r="F315" i="49"/>
  <c r="G315" i="49"/>
  <c r="H315" i="49"/>
  <c r="I315" i="49"/>
  <c r="J315" i="49"/>
  <c r="K315" i="49"/>
  <c r="L315" i="49"/>
  <c r="M315" i="49"/>
  <c r="N315" i="49"/>
  <c r="O315" i="49"/>
  <c r="P315" i="49"/>
  <c r="Q315" i="49"/>
  <c r="D316" i="49"/>
  <c r="E316" i="49"/>
  <c r="F316" i="49"/>
  <c r="G316" i="49"/>
  <c r="H316" i="49"/>
  <c r="I316" i="49"/>
  <c r="J316" i="49"/>
  <c r="K316" i="49"/>
  <c r="L316" i="49"/>
  <c r="M316" i="49"/>
  <c r="N316" i="49"/>
  <c r="O316" i="49"/>
  <c r="P316" i="49"/>
  <c r="Q316" i="49"/>
  <c r="D317" i="49"/>
  <c r="E317" i="49"/>
  <c r="F317" i="49"/>
  <c r="G317" i="49"/>
  <c r="H317" i="49"/>
  <c r="I317" i="49"/>
  <c r="J317" i="49"/>
  <c r="K317" i="49"/>
  <c r="L317" i="49"/>
  <c r="M317" i="49"/>
  <c r="N317" i="49"/>
  <c r="O317" i="49"/>
  <c r="P317" i="49"/>
  <c r="Q317" i="49"/>
  <c r="D318" i="49"/>
  <c r="E318" i="49"/>
  <c r="F318" i="49"/>
  <c r="G318" i="49"/>
  <c r="H318" i="49"/>
  <c r="I318" i="49"/>
  <c r="J318" i="49"/>
  <c r="K318" i="49"/>
  <c r="L318" i="49"/>
  <c r="M318" i="49"/>
  <c r="N318" i="49"/>
  <c r="O318" i="49"/>
  <c r="P318" i="49"/>
  <c r="Q318" i="49"/>
  <c r="D319" i="49"/>
  <c r="E319" i="49"/>
  <c r="F319" i="49"/>
  <c r="G319" i="49"/>
  <c r="H319" i="49"/>
  <c r="I319" i="49"/>
  <c r="J319" i="49"/>
  <c r="K319" i="49"/>
  <c r="L319" i="49"/>
  <c r="M319" i="49"/>
  <c r="N319" i="49"/>
  <c r="O319" i="49"/>
  <c r="P319" i="49"/>
  <c r="Q319" i="49"/>
  <c r="D320" i="49"/>
  <c r="E320" i="49"/>
  <c r="F320" i="49"/>
  <c r="G320" i="49"/>
  <c r="H320" i="49"/>
  <c r="I320" i="49"/>
  <c r="J320" i="49"/>
  <c r="K320" i="49"/>
  <c r="L320" i="49"/>
  <c r="M320" i="49"/>
  <c r="N320" i="49"/>
  <c r="O320" i="49"/>
  <c r="P320" i="49"/>
  <c r="Q320" i="49"/>
  <c r="D321" i="49"/>
  <c r="E321" i="49"/>
  <c r="F321" i="49"/>
  <c r="G321" i="49"/>
  <c r="H321" i="49"/>
  <c r="I321" i="49"/>
  <c r="J321" i="49"/>
  <c r="K321" i="49"/>
  <c r="L321" i="49"/>
  <c r="M321" i="49"/>
  <c r="N321" i="49"/>
  <c r="O321" i="49"/>
  <c r="P321" i="49"/>
  <c r="Q321" i="49"/>
  <c r="D322" i="49"/>
  <c r="E322" i="49"/>
  <c r="F322" i="49"/>
  <c r="G322" i="49"/>
  <c r="H322" i="49"/>
  <c r="I322" i="49"/>
  <c r="J322" i="49"/>
  <c r="K322" i="49"/>
  <c r="L322" i="49"/>
  <c r="M322" i="49"/>
  <c r="N322" i="49"/>
  <c r="O322" i="49"/>
  <c r="P322" i="49"/>
  <c r="Q322" i="49"/>
  <c r="D323" i="49"/>
  <c r="E323" i="49"/>
  <c r="F323" i="49"/>
  <c r="G323" i="49"/>
  <c r="H323" i="49"/>
  <c r="I323" i="49"/>
  <c r="J323" i="49"/>
  <c r="K323" i="49"/>
  <c r="L323" i="49"/>
  <c r="M323" i="49"/>
  <c r="N323" i="49"/>
  <c r="O323" i="49"/>
  <c r="P323" i="49"/>
  <c r="Q323" i="49"/>
  <c r="D324" i="49"/>
  <c r="E324" i="49"/>
  <c r="F324" i="49"/>
  <c r="G324" i="49"/>
  <c r="H324" i="49"/>
  <c r="I324" i="49"/>
  <c r="J324" i="49"/>
  <c r="K324" i="49"/>
  <c r="L324" i="49"/>
  <c r="M324" i="49"/>
  <c r="N324" i="49"/>
  <c r="O324" i="49"/>
  <c r="P324" i="49"/>
  <c r="Q324" i="49"/>
  <c r="D325" i="49"/>
  <c r="E325" i="49"/>
  <c r="F325" i="49"/>
  <c r="G325" i="49"/>
  <c r="H325" i="49"/>
  <c r="I325" i="49"/>
  <c r="J325" i="49"/>
  <c r="K325" i="49"/>
  <c r="L325" i="49"/>
  <c r="M325" i="49"/>
  <c r="N325" i="49"/>
  <c r="O325" i="49"/>
  <c r="P325" i="49"/>
  <c r="Q325" i="49"/>
  <c r="D326" i="49"/>
  <c r="E326" i="49"/>
  <c r="F326" i="49"/>
  <c r="G326" i="49"/>
  <c r="H326" i="49"/>
  <c r="I326" i="49"/>
  <c r="J326" i="49"/>
  <c r="K326" i="49"/>
  <c r="L326" i="49"/>
  <c r="M326" i="49"/>
  <c r="N326" i="49"/>
  <c r="O326" i="49"/>
  <c r="P326" i="49"/>
  <c r="Q326" i="49"/>
  <c r="D327" i="49"/>
  <c r="E327" i="49"/>
  <c r="F327" i="49"/>
  <c r="G327" i="49"/>
  <c r="H327" i="49"/>
  <c r="I327" i="49"/>
  <c r="J327" i="49"/>
  <c r="K327" i="49"/>
  <c r="L327" i="49"/>
  <c r="M327" i="49"/>
  <c r="N327" i="49"/>
  <c r="O327" i="49"/>
  <c r="P327" i="49"/>
  <c r="Q327" i="49"/>
  <c r="D328" i="49"/>
  <c r="E328" i="49"/>
  <c r="F328" i="49"/>
  <c r="G328" i="49"/>
  <c r="H328" i="49"/>
  <c r="I328" i="49"/>
  <c r="J328" i="49"/>
  <c r="K328" i="49"/>
  <c r="L328" i="49"/>
  <c r="M328" i="49"/>
  <c r="N328" i="49"/>
  <c r="O328" i="49"/>
  <c r="P328" i="49"/>
  <c r="Q328" i="49"/>
  <c r="D329" i="49"/>
  <c r="E329" i="49"/>
  <c r="F329" i="49"/>
  <c r="G329" i="49"/>
  <c r="H329" i="49"/>
  <c r="I329" i="49"/>
  <c r="J329" i="49"/>
  <c r="K329" i="49"/>
  <c r="L329" i="49"/>
  <c r="M329" i="49"/>
  <c r="N329" i="49"/>
  <c r="O329" i="49"/>
  <c r="P329" i="49"/>
  <c r="Q329" i="49"/>
  <c r="D330" i="49"/>
  <c r="E330" i="49"/>
  <c r="F330" i="49"/>
  <c r="G330" i="49"/>
  <c r="H330" i="49"/>
  <c r="I330" i="49"/>
  <c r="J330" i="49"/>
  <c r="K330" i="49"/>
  <c r="L330" i="49"/>
  <c r="M330" i="49"/>
  <c r="N330" i="49"/>
  <c r="O330" i="49"/>
  <c r="P330" i="49"/>
  <c r="Q330" i="49"/>
  <c r="D331" i="49"/>
  <c r="E331" i="49"/>
  <c r="F331" i="49"/>
  <c r="G331" i="49"/>
  <c r="H331" i="49"/>
  <c r="I331" i="49"/>
  <c r="J331" i="49"/>
  <c r="K331" i="49"/>
  <c r="L331" i="49"/>
  <c r="M331" i="49"/>
  <c r="N331" i="49"/>
  <c r="O331" i="49"/>
  <c r="P331" i="49"/>
  <c r="Q331" i="49"/>
  <c r="D332" i="49"/>
  <c r="E332" i="49"/>
  <c r="F332" i="49"/>
  <c r="G332" i="49"/>
  <c r="H332" i="49"/>
  <c r="I332" i="49"/>
  <c r="J332" i="49"/>
  <c r="K332" i="49"/>
  <c r="L332" i="49"/>
  <c r="M332" i="49"/>
  <c r="N332" i="49"/>
  <c r="O332" i="49"/>
  <c r="P332" i="49"/>
  <c r="Q332" i="49"/>
  <c r="D333" i="49"/>
  <c r="E333" i="49"/>
  <c r="F333" i="49"/>
  <c r="G333" i="49"/>
  <c r="H333" i="49"/>
  <c r="I333" i="49"/>
  <c r="J333" i="49"/>
  <c r="K333" i="49"/>
  <c r="L333" i="49"/>
  <c r="M333" i="49"/>
  <c r="N333" i="49"/>
  <c r="O333" i="49"/>
  <c r="P333" i="49"/>
  <c r="Q333" i="49"/>
  <c r="D334" i="49"/>
  <c r="E334" i="49"/>
  <c r="F334" i="49"/>
  <c r="G334" i="49"/>
  <c r="H334" i="49"/>
  <c r="I334" i="49"/>
  <c r="J334" i="49"/>
  <c r="K334" i="49"/>
  <c r="L334" i="49"/>
  <c r="M334" i="49"/>
  <c r="N334" i="49"/>
  <c r="O334" i="49"/>
  <c r="P334" i="49"/>
  <c r="Q334" i="49"/>
  <c r="D335" i="49"/>
  <c r="E335" i="49"/>
  <c r="F335" i="49"/>
  <c r="G335" i="49"/>
  <c r="H335" i="49"/>
  <c r="I335" i="49"/>
  <c r="J335" i="49"/>
  <c r="K335" i="49"/>
  <c r="L335" i="49"/>
  <c r="M335" i="49"/>
  <c r="N335" i="49"/>
  <c r="O335" i="49"/>
  <c r="P335" i="49"/>
  <c r="Q335" i="49"/>
  <c r="D336" i="49"/>
  <c r="E336" i="49"/>
  <c r="F336" i="49"/>
  <c r="G336" i="49"/>
  <c r="H336" i="49"/>
  <c r="I336" i="49"/>
  <c r="J336" i="49"/>
  <c r="K336" i="49"/>
  <c r="L336" i="49"/>
  <c r="M336" i="49"/>
  <c r="N336" i="49"/>
  <c r="O336" i="49"/>
  <c r="P336" i="49"/>
  <c r="Q336" i="49"/>
  <c r="D337" i="49"/>
  <c r="E337" i="49"/>
  <c r="F337" i="49"/>
  <c r="G337" i="49"/>
  <c r="H337" i="49"/>
  <c r="I337" i="49"/>
  <c r="J337" i="49"/>
  <c r="K337" i="49"/>
  <c r="L337" i="49"/>
  <c r="M337" i="49"/>
  <c r="N337" i="49"/>
  <c r="O337" i="49"/>
  <c r="P337" i="49"/>
  <c r="Q337" i="49"/>
  <c r="D338" i="49"/>
  <c r="E338" i="49"/>
  <c r="F338" i="49"/>
  <c r="G338" i="49"/>
  <c r="H338" i="49"/>
  <c r="I338" i="49"/>
  <c r="J338" i="49"/>
  <c r="K338" i="49"/>
  <c r="L338" i="49"/>
  <c r="M338" i="49"/>
  <c r="N338" i="49"/>
  <c r="O338" i="49"/>
  <c r="P338" i="49"/>
  <c r="Q338" i="49"/>
  <c r="D339" i="49"/>
  <c r="E339" i="49"/>
  <c r="F339" i="49"/>
  <c r="G339" i="49"/>
  <c r="H339" i="49"/>
  <c r="I339" i="49"/>
  <c r="J339" i="49"/>
  <c r="K339" i="49"/>
  <c r="L339" i="49"/>
  <c r="M339" i="49"/>
  <c r="N339" i="49"/>
  <c r="O339" i="49"/>
  <c r="P339" i="49"/>
  <c r="Q339" i="49"/>
  <c r="D340" i="49"/>
  <c r="E340" i="49"/>
  <c r="F340" i="49"/>
  <c r="G340" i="49"/>
  <c r="H340" i="49"/>
  <c r="I340" i="49"/>
  <c r="J340" i="49"/>
  <c r="K340" i="49"/>
  <c r="L340" i="49"/>
  <c r="M340" i="49"/>
  <c r="N340" i="49"/>
  <c r="O340" i="49"/>
  <c r="P340" i="49"/>
  <c r="Q340" i="49"/>
  <c r="D341" i="49"/>
  <c r="E341" i="49"/>
  <c r="F341" i="49"/>
  <c r="G341" i="49"/>
  <c r="H341" i="49"/>
  <c r="I341" i="49"/>
  <c r="J341" i="49"/>
  <c r="K341" i="49"/>
  <c r="L341" i="49"/>
  <c r="M341" i="49"/>
  <c r="N341" i="49"/>
  <c r="O341" i="49"/>
  <c r="P341" i="49"/>
  <c r="Q341" i="49"/>
  <c r="D342" i="49"/>
  <c r="E342" i="49"/>
  <c r="F342" i="49"/>
  <c r="G342" i="49"/>
  <c r="H342" i="49"/>
  <c r="I342" i="49"/>
  <c r="J342" i="49"/>
  <c r="K342" i="49"/>
  <c r="L342" i="49"/>
  <c r="M342" i="49"/>
  <c r="N342" i="49"/>
  <c r="O342" i="49"/>
  <c r="P342" i="49"/>
  <c r="Q342" i="49"/>
  <c r="D343" i="49"/>
  <c r="E343" i="49"/>
  <c r="F343" i="49"/>
  <c r="G343" i="49"/>
  <c r="H343" i="49"/>
  <c r="I343" i="49"/>
  <c r="J343" i="49"/>
  <c r="K343" i="49"/>
  <c r="L343" i="49"/>
  <c r="M343" i="49"/>
  <c r="N343" i="49"/>
  <c r="O343" i="49"/>
  <c r="P343" i="49"/>
  <c r="Q343" i="49"/>
  <c r="D344" i="49"/>
  <c r="E344" i="49"/>
  <c r="F344" i="49"/>
  <c r="G344" i="49"/>
  <c r="H344" i="49"/>
  <c r="I344" i="49"/>
  <c r="J344" i="49"/>
  <c r="K344" i="49"/>
  <c r="L344" i="49"/>
  <c r="M344" i="49"/>
  <c r="N344" i="49"/>
  <c r="O344" i="49"/>
  <c r="P344" i="49"/>
  <c r="Q344" i="49"/>
  <c r="D345" i="49"/>
  <c r="E345" i="49"/>
  <c r="F345" i="49"/>
  <c r="G345" i="49"/>
  <c r="H345" i="49"/>
  <c r="I345" i="49"/>
  <c r="J345" i="49"/>
  <c r="K345" i="49"/>
  <c r="L345" i="49"/>
  <c r="M345" i="49"/>
  <c r="N345" i="49"/>
  <c r="O345" i="49"/>
  <c r="P345" i="49"/>
  <c r="Q345" i="49"/>
  <c r="D346" i="49"/>
  <c r="E346" i="49"/>
  <c r="F346" i="49"/>
  <c r="G346" i="49"/>
  <c r="H346" i="49"/>
  <c r="I346" i="49"/>
  <c r="J346" i="49"/>
  <c r="K346" i="49"/>
  <c r="L346" i="49"/>
  <c r="M346" i="49"/>
  <c r="N346" i="49"/>
  <c r="O346" i="49"/>
  <c r="P346" i="49"/>
  <c r="Q346" i="49"/>
  <c r="D347" i="49"/>
  <c r="E347" i="49"/>
  <c r="F347" i="49"/>
  <c r="G347" i="49"/>
  <c r="H347" i="49"/>
  <c r="I347" i="49"/>
  <c r="J347" i="49"/>
  <c r="K347" i="49"/>
  <c r="L347" i="49"/>
  <c r="M347" i="49"/>
  <c r="N347" i="49"/>
  <c r="O347" i="49"/>
  <c r="P347" i="49"/>
  <c r="Q347" i="49"/>
  <c r="D348" i="49"/>
  <c r="E348" i="49"/>
  <c r="F348" i="49"/>
  <c r="G348" i="49"/>
  <c r="H348" i="49"/>
  <c r="I348" i="49"/>
  <c r="J348" i="49"/>
  <c r="K348" i="49"/>
  <c r="L348" i="49"/>
  <c r="M348" i="49"/>
  <c r="N348" i="49"/>
  <c r="O348" i="49"/>
  <c r="P348" i="49"/>
  <c r="Q348" i="49"/>
  <c r="D349" i="49"/>
  <c r="E349" i="49"/>
  <c r="F349" i="49"/>
  <c r="G349" i="49"/>
  <c r="H349" i="49"/>
  <c r="I349" i="49"/>
  <c r="J349" i="49"/>
  <c r="K349" i="49"/>
  <c r="L349" i="49"/>
  <c r="M349" i="49"/>
  <c r="N349" i="49"/>
  <c r="O349" i="49"/>
  <c r="P349" i="49"/>
  <c r="Q349" i="49"/>
  <c r="D350" i="49"/>
  <c r="E350" i="49"/>
  <c r="F350" i="49"/>
  <c r="G350" i="49"/>
  <c r="H350" i="49"/>
  <c r="I350" i="49"/>
  <c r="J350" i="49"/>
  <c r="K350" i="49"/>
  <c r="L350" i="49"/>
  <c r="M350" i="49"/>
  <c r="N350" i="49"/>
  <c r="O350" i="49"/>
  <c r="P350" i="49"/>
  <c r="Q350" i="49"/>
  <c r="D351" i="49"/>
  <c r="E351" i="49"/>
  <c r="F351" i="49"/>
  <c r="G351" i="49"/>
  <c r="H351" i="49"/>
  <c r="I351" i="49"/>
  <c r="J351" i="49"/>
  <c r="K351" i="49"/>
  <c r="L351" i="49"/>
  <c r="M351" i="49"/>
  <c r="N351" i="49"/>
  <c r="O351" i="49"/>
  <c r="P351" i="49"/>
  <c r="Q351" i="49"/>
  <c r="D352" i="49"/>
  <c r="E352" i="49"/>
  <c r="F352" i="49"/>
  <c r="G352" i="49"/>
  <c r="H352" i="49"/>
  <c r="I352" i="49"/>
  <c r="J352" i="49"/>
  <c r="K352" i="49"/>
  <c r="L352" i="49"/>
  <c r="M352" i="49"/>
  <c r="N352" i="49"/>
  <c r="O352" i="49"/>
  <c r="P352" i="49"/>
  <c r="Q352" i="49"/>
  <c r="D353" i="49"/>
  <c r="E353" i="49"/>
  <c r="F353" i="49"/>
  <c r="G353" i="49"/>
  <c r="H353" i="49"/>
  <c r="I353" i="49"/>
  <c r="J353" i="49"/>
  <c r="K353" i="49"/>
  <c r="L353" i="49"/>
  <c r="M353" i="49"/>
  <c r="N353" i="49"/>
  <c r="O353" i="49"/>
  <c r="P353" i="49"/>
  <c r="Q353" i="49"/>
  <c r="D354" i="49"/>
  <c r="E354" i="49"/>
  <c r="F354" i="49"/>
  <c r="G354" i="49"/>
  <c r="H354" i="49"/>
  <c r="I354" i="49"/>
  <c r="J354" i="49"/>
  <c r="K354" i="49"/>
  <c r="L354" i="49"/>
  <c r="M354" i="49"/>
  <c r="N354" i="49"/>
  <c r="O354" i="49"/>
  <c r="P354" i="49"/>
  <c r="Q354" i="49"/>
  <c r="D355" i="49"/>
  <c r="E355" i="49"/>
  <c r="F355" i="49"/>
  <c r="G355" i="49"/>
  <c r="H355" i="49"/>
  <c r="I355" i="49"/>
  <c r="J355" i="49"/>
  <c r="K355" i="49"/>
  <c r="L355" i="49"/>
  <c r="M355" i="49"/>
  <c r="N355" i="49"/>
  <c r="O355" i="49"/>
  <c r="P355" i="49"/>
  <c r="Q355" i="49"/>
  <c r="D356" i="49"/>
  <c r="E356" i="49"/>
  <c r="F356" i="49"/>
  <c r="G356" i="49"/>
  <c r="H356" i="49"/>
  <c r="I356" i="49"/>
  <c r="J356" i="49"/>
  <c r="K356" i="49"/>
  <c r="L356" i="49"/>
  <c r="M356" i="49"/>
  <c r="N356" i="49"/>
  <c r="O356" i="49"/>
  <c r="P356" i="49"/>
  <c r="Q356" i="49"/>
  <c r="D357" i="49"/>
  <c r="E357" i="49"/>
  <c r="F357" i="49"/>
  <c r="G357" i="49"/>
  <c r="H357" i="49"/>
  <c r="I357" i="49"/>
  <c r="J357" i="49"/>
  <c r="K357" i="49"/>
  <c r="L357" i="49"/>
  <c r="M357" i="49"/>
  <c r="N357" i="49"/>
  <c r="O357" i="49"/>
  <c r="P357" i="49"/>
  <c r="Q357" i="49"/>
  <c r="D358" i="49"/>
  <c r="E358" i="49"/>
  <c r="F358" i="49"/>
  <c r="G358" i="49"/>
  <c r="H358" i="49"/>
  <c r="I358" i="49"/>
  <c r="J358" i="49"/>
  <c r="K358" i="49"/>
  <c r="L358" i="49"/>
  <c r="M358" i="49"/>
  <c r="N358" i="49"/>
  <c r="O358" i="49"/>
  <c r="P358" i="49"/>
  <c r="Q358" i="49"/>
  <c r="D359" i="49"/>
  <c r="E359" i="49"/>
  <c r="F359" i="49"/>
  <c r="G359" i="49"/>
  <c r="H359" i="49"/>
  <c r="I359" i="49"/>
  <c r="J359" i="49"/>
  <c r="K359" i="49"/>
  <c r="L359" i="49"/>
  <c r="M359" i="49"/>
  <c r="N359" i="49"/>
  <c r="O359" i="49"/>
  <c r="P359" i="49"/>
  <c r="Q359" i="49"/>
  <c r="D360" i="49"/>
  <c r="E360" i="49"/>
  <c r="F360" i="49"/>
  <c r="G360" i="49"/>
  <c r="H360" i="49"/>
  <c r="I360" i="49"/>
  <c r="J360" i="49"/>
  <c r="K360" i="49"/>
  <c r="L360" i="49"/>
  <c r="M360" i="49"/>
  <c r="N360" i="49"/>
  <c r="O360" i="49"/>
  <c r="P360" i="49"/>
  <c r="Q360" i="49"/>
  <c r="D312" i="49"/>
  <c r="E312" i="49"/>
  <c r="F312" i="49"/>
  <c r="G312" i="49"/>
  <c r="H312" i="49"/>
  <c r="I312" i="49"/>
  <c r="J312" i="49"/>
  <c r="K312" i="49"/>
  <c r="L312" i="49"/>
  <c r="M312" i="49"/>
  <c r="N312" i="49"/>
  <c r="O312" i="49"/>
  <c r="P312" i="49"/>
  <c r="Q312" i="49"/>
  <c r="D193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D194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D195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6" i="49"/>
  <c r="E196" i="49"/>
  <c r="F196" i="49"/>
  <c r="G196" i="49"/>
  <c r="H196" i="49"/>
  <c r="I196" i="49"/>
  <c r="J196" i="49"/>
  <c r="K196" i="49"/>
  <c r="L196" i="49"/>
  <c r="M196" i="49"/>
  <c r="N196" i="49"/>
  <c r="O196" i="49"/>
  <c r="P196" i="49"/>
  <c r="Q196" i="49"/>
  <c r="D197" i="49"/>
  <c r="E197" i="49"/>
  <c r="F197" i="49"/>
  <c r="G197" i="49"/>
  <c r="H197" i="49"/>
  <c r="I197" i="49"/>
  <c r="J197" i="49"/>
  <c r="K197" i="49"/>
  <c r="L197" i="49"/>
  <c r="M197" i="49"/>
  <c r="N197" i="49"/>
  <c r="O197" i="49"/>
  <c r="P197" i="49"/>
  <c r="Q197" i="49"/>
  <c r="D198" i="49"/>
  <c r="E198" i="49"/>
  <c r="F198" i="49"/>
  <c r="G198" i="49"/>
  <c r="H198" i="49"/>
  <c r="I198" i="49"/>
  <c r="J198" i="49"/>
  <c r="K198" i="49"/>
  <c r="L198" i="49"/>
  <c r="M198" i="49"/>
  <c r="N198" i="49"/>
  <c r="O198" i="49"/>
  <c r="P198" i="49"/>
  <c r="Q198" i="49"/>
  <c r="D199" i="49"/>
  <c r="E199" i="49"/>
  <c r="F199" i="49"/>
  <c r="G199" i="49"/>
  <c r="H199" i="49"/>
  <c r="I199" i="49"/>
  <c r="J199" i="49"/>
  <c r="K199" i="49"/>
  <c r="L199" i="49"/>
  <c r="M199" i="49"/>
  <c r="N199" i="49"/>
  <c r="O199" i="49"/>
  <c r="P199" i="49"/>
  <c r="Q199" i="49"/>
  <c r="D200" i="49"/>
  <c r="E200" i="49"/>
  <c r="F200" i="49"/>
  <c r="G200" i="49"/>
  <c r="H200" i="49"/>
  <c r="I200" i="49"/>
  <c r="J200" i="49"/>
  <c r="K200" i="49"/>
  <c r="L200" i="49"/>
  <c r="M200" i="49"/>
  <c r="N200" i="49"/>
  <c r="O200" i="49"/>
  <c r="P200" i="49"/>
  <c r="Q200" i="49"/>
  <c r="D201" i="49"/>
  <c r="E201" i="49"/>
  <c r="F201" i="49"/>
  <c r="G201" i="49"/>
  <c r="H201" i="49"/>
  <c r="I201" i="49"/>
  <c r="J201" i="49"/>
  <c r="K201" i="49"/>
  <c r="L201" i="49"/>
  <c r="M201" i="49"/>
  <c r="N201" i="49"/>
  <c r="O201" i="49"/>
  <c r="P201" i="49"/>
  <c r="Q201" i="49"/>
  <c r="D202" i="49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D203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D204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D205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D206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D207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D208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D209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D210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D211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D212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D213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4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D215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D216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D217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D218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D219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D220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D221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D222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D223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D224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D225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26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D227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D228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D229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30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D231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2" i="49"/>
  <c r="E232" i="49"/>
  <c r="F232" i="49"/>
  <c r="G232" i="49"/>
  <c r="H232" i="49"/>
  <c r="I232" i="49"/>
  <c r="J232" i="49"/>
  <c r="K232" i="49"/>
  <c r="L232" i="49"/>
  <c r="M232" i="49"/>
  <c r="N232" i="49"/>
  <c r="O232" i="49"/>
  <c r="P232" i="49"/>
  <c r="Q232" i="49"/>
  <c r="D233" i="49"/>
  <c r="E233" i="49"/>
  <c r="F233" i="49"/>
  <c r="G233" i="49"/>
  <c r="H233" i="49"/>
  <c r="I233" i="49"/>
  <c r="J233" i="49"/>
  <c r="K233" i="49"/>
  <c r="L233" i="49"/>
  <c r="M233" i="49"/>
  <c r="N233" i="49"/>
  <c r="O233" i="49"/>
  <c r="P233" i="49"/>
  <c r="Q233" i="49"/>
  <c r="D234" i="49"/>
  <c r="E234" i="49"/>
  <c r="F234" i="49"/>
  <c r="G234" i="49"/>
  <c r="H234" i="49"/>
  <c r="I234" i="49"/>
  <c r="J234" i="49"/>
  <c r="K234" i="49"/>
  <c r="L234" i="49"/>
  <c r="M234" i="49"/>
  <c r="N234" i="49"/>
  <c r="O234" i="49"/>
  <c r="P234" i="49"/>
  <c r="Q234" i="49"/>
  <c r="D235" i="49"/>
  <c r="E235" i="49"/>
  <c r="F235" i="49"/>
  <c r="G235" i="49"/>
  <c r="H235" i="49"/>
  <c r="I235" i="49"/>
  <c r="J235" i="49"/>
  <c r="K235" i="49"/>
  <c r="L235" i="49"/>
  <c r="M235" i="49"/>
  <c r="N235" i="49"/>
  <c r="O235" i="49"/>
  <c r="P235" i="49"/>
  <c r="Q235" i="49"/>
  <c r="D236" i="49"/>
  <c r="E236" i="49"/>
  <c r="F236" i="49"/>
  <c r="G236" i="49"/>
  <c r="H236" i="49"/>
  <c r="I236" i="49"/>
  <c r="J236" i="49"/>
  <c r="K236" i="49"/>
  <c r="L236" i="49"/>
  <c r="M236" i="49"/>
  <c r="N236" i="49"/>
  <c r="O236" i="49"/>
  <c r="P236" i="49"/>
  <c r="Q236" i="49"/>
  <c r="D237" i="49"/>
  <c r="E237" i="49"/>
  <c r="F237" i="49"/>
  <c r="G237" i="49"/>
  <c r="H237" i="49"/>
  <c r="I237" i="49"/>
  <c r="J237" i="49"/>
  <c r="K237" i="49"/>
  <c r="L237" i="49"/>
  <c r="M237" i="49"/>
  <c r="N237" i="49"/>
  <c r="O237" i="49"/>
  <c r="P237" i="49"/>
  <c r="Q237" i="49"/>
  <c r="D238" i="49"/>
  <c r="E238" i="49"/>
  <c r="F238" i="49"/>
  <c r="G238" i="49"/>
  <c r="H238" i="49"/>
  <c r="I238" i="49"/>
  <c r="J238" i="49"/>
  <c r="K238" i="49"/>
  <c r="L238" i="49"/>
  <c r="M238" i="49"/>
  <c r="N238" i="49"/>
  <c r="O238" i="49"/>
  <c r="P238" i="49"/>
  <c r="Q238" i="49"/>
  <c r="D239" i="49"/>
  <c r="E239" i="49"/>
  <c r="F239" i="49"/>
  <c r="G239" i="49"/>
  <c r="H239" i="49"/>
  <c r="I239" i="49"/>
  <c r="J239" i="49"/>
  <c r="K239" i="49"/>
  <c r="L239" i="49"/>
  <c r="M239" i="49"/>
  <c r="N239" i="49"/>
  <c r="O239" i="49"/>
  <c r="P239" i="49"/>
  <c r="Q239" i="49"/>
  <c r="D240" i="49"/>
  <c r="E240" i="49"/>
  <c r="F240" i="49"/>
  <c r="G240" i="49"/>
  <c r="H240" i="49"/>
  <c r="I240" i="49"/>
  <c r="J240" i="49"/>
  <c r="K240" i="49"/>
  <c r="L240" i="49"/>
  <c r="M240" i="49"/>
  <c r="N240" i="49"/>
  <c r="O240" i="49"/>
  <c r="P240" i="49"/>
  <c r="Q240" i="49"/>
  <c r="D192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D73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D74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D75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6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D77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8" i="49"/>
  <c r="E78" i="49"/>
  <c r="F78" i="49"/>
  <c r="G78" i="49"/>
  <c r="H78" i="49"/>
  <c r="I78" i="49"/>
  <c r="J78" i="49"/>
  <c r="K78" i="49"/>
  <c r="L78" i="49"/>
  <c r="M78" i="49"/>
  <c r="N78" i="49"/>
  <c r="O78" i="49"/>
  <c r="P78" i="49"/>
  <c r="Q78" i="49"/>
  <c r="D79" i="49"/>
  <c r="E79" i="49"/>
  <c r="F79" i="49"/>
  <c r="G79" i="49"/>
  <c r="H79" i="49"/>
  <c r="I79" i="49"/>
  <c r="J79" i="49"/>
  <c r="K79" i="49"/>
  <c r="L79" i="49"/>
  <c r="M79" i="49"/>
  <c r="N79" i="49"/>
  <c r="O79" i="49"/>
  <c r="P79" i="49"/>
  <c r="Q79" i="49"/>
  <c r="D80" i="49"/>
  <c r="E80" i="49"/>
  <c r="F80" i="49"/>
  <c r="G80" i="49"/>
  <c r="H80" i="49"/>
  <c r="I80" i="49"/>
  <c r="J80" i="49"/>
  <c r="K80" i="49"/>
  <c r="L80" i="49"/>
  <c r="M80" i="49"/>
  <c r="N80" i="49"/>
  <c r="O80" i="49"/>
  <c r="P80" i="49"/>
  <c r="Q80" i="49"/>
  <c r="D81" i="49"/>
  <c r="E81" i="49"/>
  <c r="F81" i="49"/>
  <c r="G81" i="49"/>
  <c r="H81" i="49"/>
  <c r="I81" i="49"/>
  <c r="J81" i="49"/>
  <c r="K81" i="49"/>
  <c r="L81" i="49"/>
  <c r="M81" i="49"/>
  <c r="N81" i="49"/>
  <c r="O81" i="49"/>
  <c r="P81" i="49"/>
  <c r="Q81" i="49"/>
  <c r="D82" i="49"/>
  <c r="E82" i="49"/>
  <c r="F82" i="49"/>
  <c r="G82" i="49"/>
  <c r="H82" i="49"/>
  <c r="I82" i="49"/>
  <c r="J82" i="49"/>
  <c r="K82" i="49"/>
  <c r="L82" i="49"/>
  <c r="M82" i="49"/>
  <c r="N82" i="49"/>
  <c r="O82" i="49"/>
  <c r="P82" i="49"/>
  <c r="Q82" i="49"/>
  <c r="D83" i="49"/>
  <c r="E83" i="49"/>
  <c r="F83" i="49"/>
  <c r="G83" i="49"/>
  <c r="H83" i="49"/>
  <c r="I83" i="49"/>
  <c r="J83" i="49"/>
  <c r="K83" i="49"/>
  <c r="L83" i="49"/>
  <c r="M83" i="49"/>
  <c r="N83" i="49"/>
  <c r="O83" i="49"/>
  <c r="P83" i="49"/>
  <c r="Q83" i="49"/>
  <c r="D84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D85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D86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D87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8" i="49"/>
  <c r="E88" i="49"/>
  <c r="F88" i="49"/>
  <c r="G88" i="49"/>
  <c r="H88" i="49"/>
  <c r="I88" i="49"/>
  <c r="J88" i="49"/>
  <c r="K88" i="49"/>
  <c r="L88" i="49"/>
  <c r="M88" i="49"/>
  <c r="N88" i="49"/>
  <c r="O88" i="49"/>
  <c r="P88" i="49"/>
  <c r="Q88" i="49"/>
  <c r="D89" i="49"/>
  <c r="E89" i="49"/>
  <c r="F89" i="49"/>
  <c r="G89" i="49"/>
  <c r="H89" i="49"/>
  <c r="I89" i="49"/>
  <c r="J89" i="49"/>
  <c r="K89" i="49"/>
  <c r="L89" i="49"/>
  <c r="M89" i="49"/>
  <c r="N89" i="49"/>
  <c r="O89" i="49"/>
  <c r="P89" i="49"/>
  <c r="Q89" i="49"/>
  <c r="D90" i="49"/>
  <c r="E90" i="49"/>
  <c r="F90" i="49"/>
  <c r="G90" i="49"/>
  <c r="H90" i="49"/>
  <c r="I90" i="49"/>
  <c r="J90" i="49"/>
  <c r="K90" i="49"/>
  <c r="L90" i="49"/>
  <c r="M90" i="49"/>
  <c r="N90" i="49"/>
  <c r="O90" i="49"/>
  <c r="P90" i="49"/>
  <c r="Q90" i="49"/>
  <c r="D91" i="49"/>
  <c r="E91" i="49"/>
  <c r="F91" i="49"/>
  <c r="G91" i="49"/>
  <c r="H91" i="49"/>
  <c r="I91" i="49"/>
  <c r="J91" i="49"/>
  <c r="K91" i="49"/>
  <c r="L91" i="49"/>
  <c r="M91" i="49"/>
  <c r="N91" i="49"/>
  <c r="O91" i="49"/>
  <c r="P91" i="49"/>
  <c r="Q91" i="49"/>
  <c r="D92" i="49"/>
  <c r="E92" i="49"/>
  <c r="F92" i="49"/>
  <c r="G92" i="49"/>
  <c r="H92" i="49"/>
  <c r="I92" i="49"/>
  <c r="J92" i="49"/>
  <c r="K92" i="49"/>
  <c r="L92" i="49"/>
  <c r="M92" i="49"/>
  <c r="N92" i="49"/>
  <c r="O92" i="49"/>
  <c r="P92" i="49"/>
  <c r="Q92" i="49"/>
  <c r="D93" i="49"/>
  <c r="E93" i="49"/>
  <c r="F93" i="49"/>
  <c r="G93" i="49"/>
  <c r="H93" i="49"/>
  <c r="I93" i="49"/>
  <c r="J93" i="49"/>
  <c r="K93" i="49"/>
  <c r="L93" i="49"/>
  <c r="M93" i="49"/>
  <c r="N93" i="49"/>
  <c r="O93" i="49"/>
  <c r="P93" i="49"/>
  <c r="Q93" i="49"/>
  <c r="D94" i="49"/>
  <c r="E94" i="49"/>
  <c r="F94" i="49"/>
  <c r="G94" i="49"/>
  <c r="H94" i="49"/>
  <c r="I94" i="49"/>
  <c r="J94" i="49"/>
  <c r="K94" i="49"/>
  <c r="L94" i="49"/>
  <c r="M94" i="49"/>
  <c r="N94" i="49"/>
  <c r="O94" i="49"/>
  <c r="P94" i="49"/>
  <c r="Q94" i="49"/>
  <c r="D95" i="49"/>
  <c r="E95" i="49"/>
  <c r="F95" i="49"/>
  <c r="G95" i="49"/>
  <c r="H95" i="49"/>
  <c r="I95" i="49"/>
  <c r="J95" i="49"/>
  <c r="K95" i="49"/>
  <c r="L95" i="49"/>
  <c r="M95" i="49"/>
  <c r="N95" i="49"/>
  <c r="O95" i="49"/>
  <c r="P95" i="49"/>
  <c r="Q95" i="49"/>
  <c r="D96" i="49"/>
  <c r="E96" i="49"/>
  <c r="F96" i="49"/>
  <c r="G96" i="49"/>
  <c r="H96" i="49"/>
  <c r="I96" i="49"/>
  <c r="J96" i="49"/>
  <c r="K96" i="49"/>
  <c r="L96" i="49"/>
  <c r="M96" i="49"/>
  <c r="N96" i="49"/>
  <c r="O96" i="49"/>
  <c r="P96" i="49"/>
  <c r="Q96" i="49"/>
  <c r="D97" i="49"/>
  <c r="E97" i="49"/>
  <c r="F97" i="49"/>
  <c r="G97" i="49"/>
  <c r="H97" i="49"/>
  <c r="I97" i="49"/>
  <c r="J97" i="49"/>
  <c r="K97" i="49"/>
  <c r="L97" i="49"/>
  <c r="M97" i="49"/>
  <c r="N97" i="49"/>
  <c r="O97" i="49"/>
  <c r="P97" i="49"/>
  <c r="Q97" i="49"/>
  <c r="D98" i="49"/>
  <c r="E98" i="49"/>
  <c r="F98" i="49"/>
  <c r="G98" i="49"/>
  <c r="H98" i="49"/>
  <c r="I98" i="49"/>
  <c r="J98" i="49"/>
  <c r="K98" i="49"/>
  <c r="L98" i="49"/>
  <c r="M98" i="49"/>
  <c r="N98" i="49"/>
  <c r="O98" i="49"/>
  <c r="P98" i="49"/>
  <c r="Q98" i="49"/>
  <c r="D99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D100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D101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D102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D103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D104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D105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D106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7" i="49"/>
  <c r="E107" i="49"/>
  <c r="F107" i="49"/>
  <c r="G107" i="49"/>
  <c r="H107" i="49"/>
  <c r="I107" i="49"/>
  <c r="J107" i="49"/>
  <c r="K107" i="49"/>
  <c r="L107" i="49"/>
  <c r="M107" i="49"/>
  <c r="N107" i="49"/>
  <c r="O107" i="49"/>
  <c r="P107" i="49"/>
  <c r="Q107" i="49"/>
  <c r="D108" i="49"/>
  <c r="E108" i="49"/>
  <c r="F108" i="49"/>
  <c r="G108" i="49"/>
  <c r="H108" i="49"/>
  <c r="I108" i="49"/>
  <c r="J108" i="49"/>
  <c r="K108" i="49"/>
  <c r="L108" i="49"/>
  <c r="M108" i="49"/>
  <c r="N108" i="49"/>
  <c r="O108" i="49"/>
  <c r="P108" i="49"/>
  <c r="Q108" i="49"/>
  <c r="D109" i="49"/>
  <c r="E109" i="49"/>
  <c r="F109" i="49"/>
  <c r="G109" i="49"/>
  <c r="H109" i="49"/>
  <c r="I109" i="49"/>
  <c r="J109" i="49"/>
  <c r="K109" i="49"/>
  <c r="L109" i="49"/>
  <c r="M109" i="49"/>
  <c r="N109" i="49"/>
  <c r="O109" i="49"/>
  <c r="P109" i="49"/>
  <c r="Q109" i="49"/>
  <c r="D110" i="49"/>
  <c r="E110" i="49"/>
  <c r="F110" i="49"/>
  <c r="G110" i="49"/>
  <c r="H110" i="49"/>
  <c r="I110" i="49"/>
  <c r="J110" i="49"/>
  <c r="K110" i="49"/>
  <c r="L110" i="49"/>
  <c r="M110" i="49"/>
  <c r="N110" i="49"/>
  <c r="O110" i="49"/>
  <c r="P110" i="49"/>
  <c r="Q110" i="49"/>
  <c r="D111" i="49"/>
  <c r="E111" i="49"/>
  <c r="F111" i="49"/>
  <c r="G111" i="49"/>
  <c r="H111" i="49"/>
  <c r="I111" i="49"/>
  <c r="J111" i="49"/>
  <c r="K111" i="49"/>
  <c r="L111" i="49"/>
  <c r="M111" i="49"/>
  <c r="N111" i="49"/>
  <c r="O111" i="49"/>
  <c r="P111" i="49"/>
  <c r="Q111" i="49"/>
  <c r="D112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D113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D114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D115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D116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D117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D118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9" i="49"/>
  <c r="E119" i="49"/>
  <c r="F119" i="49"/>
  <c r="G119" i="49"/>
  <c r="H119" i="49"/>
  <c r="I119" i="49"/>
  <c r="J119" i="49"/>
  <c r="K119" i="49"/>
  <c r="L119" i="49"/>
  <c r="M119" i="49"/>
  <c r="N119" i="49"/>
  <c r="O119" i="49"/>
  <c r="P119" i="49"/>
  <c r="Q119" i="49"/>
  <c r="D120" i="49"/>
  <c r="E120" i="49"/>
  <c r="F120" i="49"/>
  <c r="G120" i="49"/>
  <c r="H120" i="49"/>
  <c r="I120" i="49"/>
  <c r="J120" i="49"/>
  <c r="K120" i="49"/>
  <c r="L120" i="49"/>
  <c r="M120" i="49"/>
  <c r="N120" i="49"/>
  <c r="O120" i="49"/>
  <c r="P120" i="49"/>
  <c r="Q120" i="49"/>
  <c r="D72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D313" i="48"/>
  <c r="E313" i="48"/>
  <c r="F313" i="48"/>
  <c r="G313" i="48"/>
  <c r="H313" i="48"/>
  <c r="I313" i="48"/>
  <c r="J313" i="48"/>
  <c r="K313" i="48"/>
  <c r="L313" i="48"/>
  <c r="M313" i="48"/>
  <c r="N313" i="48"/>
  <c r="O313" i="48"/>
  <c r="P313" i="48"/>
  <c r="Q313" i="48"/>
  <c r="D314" i="48"/>
  <c r="E314" i="48"/>
  <c r="F314" i="48"/>
  <c r="G314" i="48"/>
  <c r="H314" i="48"/>
  <c r="I314" i="48"/>
  <c r="J314" i="48"/>
  <c r="K314" i="48"/>
  <c r="L314" i="48"/>
  <c r="M314" i="48"/>
  <c r="N314" i="48"/>
  <c r="O314" i="48"/>
  <c r="P314" i="48"/>
  <c r="Q314" i="48"/>
  <c r="D315" i="48"/>
  <c r="E315" i="48"/>
  <c r="F315" i="48"/>
  <c r="G315" i="48"/>
  <c r="H315" i="48"/>
  <c r="I315" i="48"/>
  <c r="J315" i="48"/>
  <c r="K315" i="48"/>
  <c r="L315" i="48"/>
  <c r="M315" i="48"/>
  <c r="N315" i="48"/>
  <c r="O315" i="48"/>
  <c r="P315" i="48"/>
  <c r="Q315" i="48"/>
  <c r="D316" i="48"/>
  <c r="E316" i="48"/>
  <c r="F316" i="48"/>
  <c r="G316" i="48"/>
  <c r="H316" i="48"/>
  <c r="I316" i="48"/>
  <c r="J316" i="48"/>
  <c r="K316" i="48"/>
  <c r="L316" i="48"/>
  <c r="M316" i="48"/>
  <c r="N316" i="48"/>
  <c r="O316" i="48"/>
  <c r="P316" i="48"/>
  <c r="Q316" i="48"/>
  <c r="D317" i="48"/>
  <c r="E317" i="48"/>
  <c r="F317" i="48"/>
  <c r="G317" i="48"/>
  <c r="H317" i="48"/>
  <c r="I317" i="48"/>
  <c r="J317" i="48"/>
  <c r="K317" i="48"/>
  <c r="L317" i="48"/>
  <c r="M317" i="48"/>
  <c r="N317" i="48"/>
  <c r="O317" i="48"/>
  <c r="P317" i="48"/>
  <c r="Q317" i="48"/>
  <c r="D318" i="48"/>
  <c r="E318" i="48"/>
  <c r="F318" i="48"/>
  <c r="G318" i="48"/>
  <c r="H318" i="48"/>
  <c r="I318" i="48"/>
  <c r="J318" i="48"/>
  <c r="K318" i="48"/>
  <c r="L318" i="48"/>
  <c r="M318" i="48"/>
  <c r="N318" i="48"/>
  <c r="O318" i="48"/>
  <c r="P318" i="48"/>
  <c r="Q318" i="48"/>
  <c r="D319" i="48"/>
  <c r="E319" i="48"/>
  <c r="F319" i="48"/>
  <c r="G319" i="48"/>
  <c r="H319" i="48"/>
  <c r="I319" i="48"/>
  <c r="J319" i="48"/>
  <c r="K319" i="48"/>
  <c r="L319" i="48"/>
  <c r="M319" i="48"/>
  <c r="N319" i="48"/>
  <c r="O319" i="48"/>
  <c r="P319" i="48"/>
  <c r="Q319" i="48"/>
  <c r="D320" i="48"/>
  <c r="E320" i="48"/>
  <c r="F320" i="48"/>
  <c r="G320" i="48"/>
  <c r="H320" i="48"/>
  <c r="I320" i="48"/>
  <c r="J320" i="48"/>
  <c r="K320" i="48"/>
  <c r="L320" i="48"/>
  <c r="M320" i="48"/>
  <c r="N320" i="48"/>
  <c r="O320" i="48"/>
  <c r="P320" i="48"/>
  <c r="Q320" i="48"/>
  <c r="D321" i="48"/>
  <c r="E321" i="48"/>
  <c r="F321" i="48"/>
  <c r="G321" i="48"/>
  <c r="H321" i="48"/>
  <c r="I321" i="48"/>
  <c r="J321" i="48"/>
  <c r="K321" i="48"/>
  <c r="L321" i="48"/>
  <c r="M321" i="48"/>
  <c r="N321" i="48"/>
  <c r="O321" i="48"/>
  <c r="P321" i="48"/>
  <c r="Q321" i="48"/>
  <c r="D322" i="48"/>
  <c r="E322" i="48"/>
  <c r="F322" i="48"/>
  <c r="G322" i="48"/>
  <c r="H322" i="48"/>
  <c r="I322" i="48"/>
  <c r="J322" i="48"/>
  <c r="K322" i="48"/>
  <c r="L322" i="48"/>
  <c r="M322" i="48"/>
  <c r="N322" i="48"/>
  <c r="O322" i="48"/>
  <c r="P322" i="48"/>
  <c r="Q322" i="48"/>
  <c r="D323" i="48"/>
  <c r="E323" i="48"/>
  <c r="F323" i="48"/>
  <c r="G323" i="48"/>
  <c r="H323" i="48"/>
  <c r="I323" i="48"/>
  <c r="J323" i="48"/>
  <c r="K323" i="48"/>
  <c r="L323" i="48"/>
  <c r="M323" i="48"/>
  <c r="N323" i="48"/>
  <c r="O323" i="48"/>
  <c r="P323" i="48"/>
  <c r="Q323" i="48"/>
  <c r="D324" i="48"/>
  <c r="E324" i="48"/>
  <c r="F324" i="48"/>
  <c r="G324" i="48"/>
  <c r="H324" i="48"/>
  <c r="I324" i="48"/>
  <c r="J324" i="48"/>
  <c r="K324" i="48"/>
  <c r="L324" i="48"/>
  <c r="M324" i="48"/>
  <c r="N324" i="48"/>
  <c r="O324" i="48"/>
  <c r="P324" i="48"/>
  <c r="Q324" i="48"/>
  <c r="D325" i="48"/>
  <c r="E325" i="48"/>
  <c r="F325" i="48"/>
  <c r="G325" i="48"/>
  <c r="H325" i="48"/>
  <c r="I325" i="48"/>
  <c r="J325" i="48"/>
  <c r="K325" i="48"/>
  <c r="L325" i="48"/>
  <c r="M325" i="48"/>
  <c r="N325" i="48"/>
  <c r="O325" i="48"/>
  <c r="P325" i="48"/>
  <c r="Q325" i="48"/>
  <c r="D326" i="48"/>
  <c r="E326" i="48"/>
  <c r="F326" i="48"/>
  <c r="G326" i="48"/>
  <c r="H326" i="48"/>
  <c r="I326" i="48"/>
  <c r="J326" i="48"/>
  <c r="K326" i="48"/>
  <c r="L326" i="48"/>
  <c r="M326" i="48"/>
  <c r="N326" i="48"/>
  <c r="O326" i="48"/>
  <c r="P326" i="48"/>
  <c r="Q326" i="48"/>
  <c r="D327" i="48"/>
  <c r="E327" i="48"/>
  <c r="F327" i="48"/>
  <c r="G327" i="48"/>
  <c r="H327" i="48"/>
  <c r="I327" i="48"/>
  <c r="J327" i="48"/>
  <c r="K327" i="48"/>
  <c r="L327" i="48"/>
  <c r="M327" i="48"/>
  <c r="N327" i="48"/>
  <c r="O327" i="48"/>
  <c r="P327" i="48"/>
  <c r="Q327" i="48"/>
  <c r="D328" i="48"/>
  <c r="E328" i="48"/>
  <c r="F328" i="48"/>
  <c r="G328" i="48"/>
  <c r="H328" i="48"/>
  <c r="I328" i="48"/>
  <c r="J328" i="48"/>
  <c r="K328" i="48"/>
  <c r="L328" i="48"/>
  <c r="M328" i="48"/>
  <c r="N328" i="48"/>
  <c r="O328" i="48"/>
  <c r="P328" i="48"/>
  <c r="Q328" i="48"/>
  <c r="D329" i="48"/>
  <c r="E329" i="48"/>
  <c r="F329" i="48"/>
  <c r="G329" i="48"/>
  <c r="H329" i="48"/>
  <c r="I329" i="48"/>
  <c r="J329" i="48"/>
  <c r="K329" i="48"/>
  <c r="L329" i="48"/>
  <c r="M329" i="48"/>
  <c r="N329" i="48"/>
  <c r="O329" i="48"/>
  <c r="P329" i="48"/>
  <c r="Q329" i="48"/>
  <c r="D330" i="48"/>
  <c r="E330" i="48"/>
  <c r="F330" i="48"/>
  <c r="G330" i="48"/>
  <c r="H330" i="48"/>
  <c r="I330" i="48"/>
  <c r="J330" i="48"/>
  <c r="K330" i="48"/>
  <c r="L330" i="48"/>
  <c r="M330" i="48"/>
  <c r="N330" i="48"/>
  <c r="O330" i="48"/>
  <c r="P330" i="48"/>
  <c r="Q330" i="48"/>
  <c r="D331" i="48"/>
  <c r="E331" i="48"/>
  <c r="F331" i="48"/>
  <c r="G331" i="48"/>
  <c r="H331" i="48"/>
  <c r="I331" i="48"/>
  <c r="J331" i="48"/>
  <c r="K331" i="48"/>
  <c r="L331" i="48"/>
  <c r="M331" i="48"/>
  <c r="N331" i="48"/>
  <c r="O331" i="48"/>
  <c r="P331" i="48"/>
  <c r="Q331" i="48"/>
  <c r="D332" i="48"/>
  <c r="E332" i="48"/>
  <c r="F332" i="48"/>
  <c r="G332" i="48"/>
  <c r="H332" i="48"/>
  <c r="I332" i="48"/>
  <c r="J332" i="48"/>
  <c r="K332" i="48"/>
  <c r="L332" i="48"/>
  <c r="M332" i="48"/>
  <c r="N332" i="48"/>
  <c r="O332" i="48"/>
  <c r="P332" i="48"/>
  <c r="Q332" i="48"/>
  <c r="D333" i="48"/>
  <c r="E333" i="48"/>
  <c r="F333" i="48"/>
  <c r="G333" i="48"/>
  <c r="H333" i="48"/>
  <c r="I333" i="48"/>
  <c r="J333" i="48"/>
  <c r="K333" i="48"/>
  <c r="L333" i="48"/>
  <c r="M333" i="48"/>
  <c r="N333" i="48"/>
  <c r="O333" i="48"/>
  <c r="P333" i="48"/>
  <c r="Q333" i="48"/>
  <c r="D334" i="48"/>
  <c r="E334" i="48"/>
  <c r="F334" i="48"/>
  <c r="G334" i="48"/>
  <c r="H334" i="48"/>
  <c r="I334" i="48"/>
  <c r="J334" i="48"/>
  <c r="K334" i="48"/>
  <c r="L334" i="48"/>
  <c r="M334" i="48"/>
  <c r="N334" i="48"/>
  <c r="O334" i="48"/>
  <c r="P334" i="48"/>
  <c r="Q334" i="48"/>
  <c r="D335" i="48"/>
  <c r="E335" i="48"/>
  <c r="F335" i="48"/>
  <c r="G335" i="48"/>
  <c r="H335" i="48"/>
  <c r="I335" i="48"/>
  <c r="J335" i="48"/>
  <c r="K335" i="48"/>
  <c r="L335" i="48"/>
  <c r="M335" i="48"/>
  <c r="N335" i="48"/>
  <c r="O335" i="48"/>
  <c r="P335" i="48"/>
  <c r="Q335" i="48"/>
  <c r="D336" i="48"/>
  <c r="E336" i="48"/>
  <c r="F336" i="48"/>
  <c r="G336" i="48"/>
  <c r="H336" i="48"/>
  <c r="I336" i="48"/>
  <c r="J336" i="48"/>
  <c r="K336" i="48"/>
  <c r="L336" i="48"/>
  <c r="M336" i="48"/>
  <c r="N336" i="48"/>
  <c r="O336" i="48"/>
  <c r="P336" i="48"/>
  <c r="Q336" i="48"/>
  <c r="D337" i="48"/>
  <c r="E337" i="48"/>
  <c r="F337" i="48"/>
  <c r="G337" i="48"/>
  <c r="H337" i="48"/>
  <c r="I337" i="48"/>
  <c r="J337" i="48"/>
  <c r="K337" i="48"/>
  <c r="L337" i="48"/>
  <c r="M337" i="48"/>
  <c r="N337" i="48"/>
  <c r="O337" i="48"/>
  <c r="P337" i="48"/>
  <c r="Q337" i="48"/>
  <c r="D338" i="48"/>
  <c r="E338" i="48"/>
  <c r="F338" i="48"/>
  <c r="G338" i="48"/>
  <c r="H338" i="48"/>
  <c r="I338" i="48"/>
  <c r="J338" i="48"/>
  <c r="K338" i="48"/>
  <c r="L338" i="48"/>
  <c r="M338" i="48"/>
  <c r="N338" i="48"/>
  <c r="O338" i="48"/>
  <c r="P338" i="48"/>
  <c r="Q338" i="48"/>
  <c r="D339" i="48"/>
  <c r="E339" i="48"/>
  <c r="F339" i="48"/>
  <c r="G339" i="48"/>
  <c r="H339" i="48"/>
  <c r="I339" i="48"/>
  <c r="J339" i="48"/>
  <c r="K339" i="48"/>
  <c r="L339" i="48"/>
  <c r="M339" i="48"/>
  <c r="N339" i="48"/>
  <c r="O339" i="48"/>
  <c r="P339" i="48"/>
  <c r="Q339" i="48"/>
  <c r="D340" i="48"/>
  <c r="E340" i="48"/>
  <c r="F340" i="48"/>
  <c r="G340" i="48"/>
  <c r="H340" i="48"/>
  <c r="I340" i="48"/>
  <c r="J340" i="48"/>
  <c r="K340" i="48"/>
  <c r="L340" i="48"/>
  <c r="M340" i="48"/>
  <c r="N340" i="48"/>
  <c r="O340" i="48"/>
  <c r="P340" i="48"/>
  <c r="Q340" i="48"/>
  <c r="D341" i="48"/>
  <c r="E341" i="48"/>
  <c r="F341" i="48"/>
  <c r="G341" i="48"/>
  <c r="H341" i="48"/>
  <c r="I341" i="48"/>
  <c r="J341" i="48"/>
  <c r="K341" i="48"/>
  <c r="L341" i="48"/>
  <c r="M341" i="48"/>
  <c r="N341" i="48"/>
  <c r="O341" i="48"/>
  <c r="P341" i="48"/>
  <c r="Q341" i="48"/>
  <c r="D342" i="48"/>
  <c r="E342" i="48"/>
  <c r="F342" i="48"/>
  <c r="G342" i="48"/>
  <c r="H342" i="48"/>
  <c r="I342" i="48"/>
  <c r="J342" i="48"/>
  <c r="K342" i="48"/>
  <c r="L342" i="48"/>
  <c r="M342" i="48"/>
  <c r="N342" i="48"/>
  <c r="O342" i="48"/>
  <c r="P342" i="48"/>
  <c r="Q342" i="48"/>
  <c r="D343" i="48"/>
  <c r="E343" i="48"/>
  <c r="F343" i="48"/>
  <c r="G343" i="48"/>
  <c r="H343" i="48"/>
  <c r="I343" i="48"/>
  <c r="J343" i="48"/>
  <c r="K343" i="48"/>
  <c r="L343" i="48"/>
  <c r="M343" i="48"/>
  <c r="N343" i="48"/>
  <c r="O343" i="48"/>
  <c r="P343" i="48"/>
  <c r="Q343" i="48"/>
  <c r="D344" i="48"/>
  <c r="E344" i="48"/>
  <c r="F344" i="48"/>
  <c r="G344" i="48"/>
  <c r="H344" i="48"/>
  <c r="I344" i="48"/>
  <c r="J344" i="48"/>
  <c r="K344" i="48"/>
  <c r="L344" i="48"/>
  <c r="M344" i="48"/>
  <c r="N344" i="48"/>
  <c r="O344" i="48"/>
  <c r="P344" i="48"/>
  <c r="Q344" i="48"/>
  <c r="D345" i="48"/>
  <c r="E345" i="48"/>
  <c r="F345" i="48"/>
  <c r="G345" i="48"/>
  <c r="H345" i="48"/>
  <c r="I345" i="48"/>
  <c r="J345" i="48"/>
  <c r="K345" i="48"/>
  <c r="L345" i="48"/>
  <c r="M345" i="48"/>
  <c r="N345" i="48"/>
  <c r="O345" i="48"/>
  <c r="P345" i="48"/>
  <c r="Q345" i="48"/>
  <c r="D346" i="48"/>
  <c r="E346" i="48"/>
  <c r="F346" i="48"/>
  <c r="G346" i="48"/>
  <c r="H346" i="48"/>
  <c r="I346" i="48"/>
  <c r="J346" i="48"/>
  <c r="K346" i="48"/>
  <c r="L346" i="48"/>
  <c r="M346" i="48"/>
  <c r="N346" i="48"/>
  <c r="O346" i="48"/>
  <c r="P346" i="48"/>
  <c r="Q346" i="48"/>
  <c r="D347" i="48"/>
  <c r="E347" i="48"/>
  <c r="F347" i="48"/>
  <c r="G347" i="48"/>
  <c r="H347" i="48"/>
  <c r="I347" i="48"/>
  <c r="J347" i="48"/>
  <c r="K347" i="48"/>
  <c r="L347" i="48"/>
  <c r="M347" i="48"/>
  <c r="N347" i="48"/>
  <c r="O347" i="48"/>
  <c r="P347" i="48"/>
  <c r="Q347" i="48"/>
  <c r="D348" i="48"/>
  <c r="E348" i="48"/>
  <c r="F348" i="48"/>
  <c r="G348" i="48"/>
  <c r="H348" i="48"/>
  <c r="I348" i="48"/>
  <c r="J348" i="48"/>
  <c r="K348" i="48"/>
  <c r="L348" i="48"/>
  <c r="M348" i="48"/>
  <c r="N348" i="48"/>
  <c r="O348" i="48"/>
  <c r="P348" i="48"/>
  <c r="Q348" i="48"/>
  <c r="D349" i="48"/>
  <c r="E349" i="48"/>
  <c r="F349" i="48"/>
  <c r="G349" i="48"/>
  <c r="H349" i="48"/>
  <c r="I349" i="48"/>
  <c r="J349" i="48"/>
  <c r="K349" i="48"/>
  <c r="L349" i="48"/>
  <c r="M349" i="48"/>
  <c r="N349" i="48"/>
  <c r="O349" i="48"/>
  <c r="P349" i="48"/>
  <c r="Q349" i="48"/>
  <c r="D350" i="48"/>
  <c r="E350" i="48"/>
  <c r="F350" i="48"/>
  <c r="G350" i="48"/>
  <c r="H350" i="48"/>
  <c r="I350" i="48"/>
  <c r="J350" i="48"/>
  <c r="K350" i="48"/>
  <c r="L350" i="48"/>
  <c r="M350" i="48"/>
  <c r="N350" i="48"/>
  <c r="O350" i="48"/>
  <c r="P350" i="48"/>
  <c r="Q350" i="48"/>
  <c r="D351" i="48"/>
  <c r="E351" i="48"/>
  <c r="F351" i="48"/>
  <c r="G351" i="48"/>
  <c r="H351" i="48"/>
  <c r="I351" i="48"/>
  <c r="J351" i="48"/>
  <c r="K351" i="48"/>
  <c r="L351" i="48"/>
  <c r="M351" i="48"/>
  <c r="N351" i="48"/>
  <c r="O351" i="48"/>
  <c r="P351" i="48"/>
  <c r="Q351" i="48"/>
  <c r="D352" i="48"/>
  <c r="E352" i="48"/>
  <c r="F352" i="48"/>
  <c r="G352" i="48"/>
  <c r="H352" i="48"/>
  <c r="I352" i="48"/>
  <c r="J352" i="48"/>
  <c r="K352" i="48"/>
  <c r="L352" i="48"/>
  <c r="M352" i="48"/>
  <c r="N352" i="48"/>
  <c r="O352" i="48"/>
  <c r="P352" i="48"/>
  <c r="Q352" i="48"/>
  <c r="D353" i="48"/>
  <c r="E353" i="48"/>
  <c r="F353" i="48"/>
  <c r="G353" i="48"/>
  <c r="H353" i="48"/>
  <c r="I353" i="48"/>
  <c r="J353" i="48"/>
  <c r="K353" i="48"/>
  <c r="L353" i="48"/>
  <c r="M353" i="48"/>
  <c r="N353" i="48"/>
  <c r="O353" i="48"/>
  <c r="P353" i="48"/>
  <c r="Q353" i="48"/>
  <c r="D354" i="48"/>
  <c r="E354" i="48"/>
  <c r="F354" i="48"/>
  <c r="G354" i="48"/>
  <c r="H354" i="48"/>
  <c r="I354" i="48"/>
  <c r="J354" i="48"/>
  <c r="K354" i="48"/>
  <c r="L354" i="48"/>
  <c r="M354" i="48"/>
  <c r="N354" i="48"/>
  <c r="O354" i="48"/>
  <c r="P354" i="48"/>
  <c r="Q354" i="48"/>
  <c r="D355" i="48"/>
  <c r="E355" i="48"/>
  <c r="F355" i="48"/>
  <c r="G355" i="48"/>
  <c r="H355" i="48"/>
  <c r="I355" i="48"/>
  <c r="J355" i="48"/>
  <c r="K355" i="48"/>
  <c r="L355" i="48"/>
  <c r="M355" i="48"/>
  <c r="N355" i="48"/>
  <c r="O355" i="48"/>
  <c r="P355" i="48"/>
  <c r="Q355" i="48"/>
  <c r="D356" i="48"/>
  <c r="E356" i="48"/>
  <c r="F356" i="48"/>
  <c r="G356" i="48"/>
  <c r="H356" i="48"/>
  <c r="I356" i="48"/>
  <c r="J356" i="48"/>
  <c r="K356" i="48"/>
  <c r="L356" i="48"/>
  <c r="M356" i="48"/>
  <c r="N356" i="48"/>
  <c r="O356" i="48"/>
  <c r="P356" i="48"/>
  <c r="Q356" i="48"/>
  <c r="D357" i="48"/>
  <c r="E357" i="48"/>
  <c r="F357" i="48"/>
  <c r="G357" i="48"/>
  <c r="H357" i="48"/>
  <c r="I357" i="48"/>
  <c r="J357" i="48"/>
  <c r="K357" i="48"/>
  <c r="L357" i="48"/>
  <c r="M357" i="48"/>
  <c r="N357" i="48"/>
  <c r="O357" i="48"/>
  <c r="P357" i="48"/>
  <c r="Q357" i="48"/>
  <c r="D358" i="48"/>
  <c r="E358" i="48"/>
  <c r="F358" i="48"/>
  <c r="G358" i="48"/>
  <c r="H358" i="48"/>
  <c r="I358" i="48"/>
  <c r="J358" i="48"/>
  <c r="K358" i="48"/>
  <c r="L358" i="48"/>
  <c r="M358" i="48"/>
  <c r="N358" i="48"/>
  <c r="O358" i="48"/>
  <c r="P358" i="48"/>
  <c r="Q358" i="48"/>
  <c r="D359" i="48"/>
  <c r="E359" i="48"/>
  <c r="F359" i="48"/>
  <c r="G359" i="48"/>
  <c r="H359" i="48"/>
  <c r="I359" i="48"/>
  <c r="J359" i="48"/>
  <c r="K359" i="48"/>
  <c r="L359" i="48"/>
  <c r="M359" i="48"/>
  <c r="N359" i="48"/>
  <c r="O359" i="48"/>
  <c r="P359" i="48"/>
  <c r="Q359" i="48"/>
  <c r="D360" i="48"/>
  <c r="E360" i="48"/>
  <c r="F360" i="48"/>
  <c r="G360" i="48"/>
  <c r="H360" i="48"/>
  <c r="I360" i="48"/>
  <c r="J360" i="48"/>
  <c r="K360" i="48"/>
  <c r="L360" i="48"/>
  <c r="M360" i="48"/>
  <c r="N360" i="48"/>
  <c r="O360" i="48"/>
  <c r="P360" i="48"/>
  <c r="Q360" i="48"/>
  <c r="D312" i="48"/>
  <c r="E312" i="48"/>
  <c r="F312" i="48"/>
  <c r="G312" i="48"/>
  <c r="H312" i="48"/>
  <c r="I312" i="48"/>
  <c r="J312" i="48"/>
  <c r="K312" i="48"/>
  <c r="L312" i="48"/>
  <c r="M312" i="48"/>
  <c r="N312" i="48"/>
  <c r="O312" i="48"/>
  <c r="P312" i="48"/>
  <c r="Q312" i="48"/>
  <c r="D193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D194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D195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6" i="48"/>
  <c r="E196" i="48"/>
  <c r="F196" i="48"/>
  <c r="G196" i="48"/>
  <c r="H196" i="48"/>
  <c r="I196" i="48"/>
  <c r="J196" i="48"/>
  <c r="K196" i="48"/>
  <c r="L196" i="48"/>
  <c r="M196" i="48"/>
  <c r="N196" i="48"/>
  <c r="O196" i="48"/>
  <c r="P196" i="48"/>
  <c r="Q196" i="48"/>
  <c r="D197" i="48"/>
  <c r="E197" i="48"/>
  <c r="F197" i="48"/>
  <c r="G197" i="48"/>
  <c r="H197" i="48"/>
  <c r="I197" i="48"/>
  <c r="J197" i="48"/>
  <c r="K197" i="48"/>
  <c r="L197" i="48"/>
  <c r="M197" i="48"/>
  <c r="N197" i="48"/>
  <c r="O197" i="48"/>
  <c r="P197" i="48"/>
  <c r="Q197" i="48"/>
  <c r="D198" i="48"/>
  <c r="E198" i="48"/>
  <c r="F198" i="48"/>
  <c r="G198" i="48"/>
  <c r="H198" i="48"/>
  <c r="I198" i="48"/>
  <c r="J198" i="48"/>
  <c r="K198" i="48"/>
  <c r="L198" i="48"/>
  <c r="M198" i="48"/>
  <c r="N198" i="48"/>
  <c r="O198" i="48"/>
  <c r="P198" i="48"/>
  <c r="Q198" i="48"/>
  <c r="D199" i="48"/>
  <c r="E199" i="48"/>
  <c r="F199" i="48"/>
  <c r="G199" i="48"/>
  <c r="H199" i="48"/>
  <c r="I199" i="48"/>
  <c r="J199" i="48"/>
  <c r="K199" i="48"/>
  <c r="L199" i="48"/>
  <c r="M199" i="48"/>
  <c r="N199" i="48"/>
  <c r="O199" i="48"/>
  <c r="P199" i="48"/>
  <c r="Q199" i="48"/>
  <c r="D200" i="48"/>
  <c r="E200" i="48"/>
  <c r="F200" i="48"/>
  <c r="G200" i="48"/>
  <c r="H200" i="48"/>
  <c r="I200" i="48"/>
  <c r="J200" i="48"/>
  <c r="K200" i="48"/>
  <c r="L200" i="48"/>
  <c r="M200" i="48"/>
  <c r="N200" i="48"/>
  <c r="O200" i="48"/>
  <c r="P200" i="48"/>
  <c r="Q200" i="48"/>
  <c r="D201" i="48"/>
  <c r="E201" i="48"/>
  <c r="F201" i="48"/>
  <c r="G201" i="48"/>
  <c r="H201" i="48"/>
  <c r="I201" i="48"/>
  <c r="J201" i="48"/>
  <c r="K201" i="48"/>
  <c r="L201" i="48"/>
  <c r="M201" i="48"/>
  <c r="N201" i="48"/>
  <c r="O201" i="48"/>
  <c r="P201" i="48"/>
  <c r="Q201" i="48"/>
  <c r="D202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3" i="48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D204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D205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D206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D207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D208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D209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D210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D211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D212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D213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4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D215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D216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D217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D218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D219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D220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D221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D222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D223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D224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D225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26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D227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D228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D229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30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D231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2" i="48"/>
  <c r="E232" i="48"/>
  <c r="F232" i="48"/>
  <c r="G232" i="48"/>
  <c r="H232" i="48"/>
  <c r="I232" i="48"/>
  <c r="J232" i="48"/>
  <c r="K232" i="48"/>
  <c r="L232" i="48"/>
  <c r="M232" i="48"/>
  <c r="N232" i="48"/>
  <c r="O232" i="48"/>
  <c r="P232" i="48"/>
  <c r="Q232" i="48"/>
  <c r="D233" i="48"/>
  <c r="E233" i="48"/>
  <c r="F233" i="48"/>
  <c r="G233" i="48"/>
  <c r="H233" i="48"/>
  <c r="I233" i="48"/>
  <c r="J233" i="48"/>
  <c r="K233" i="48"/>
  <c r="L233" i="48"/>
  <c r="M233" i="48"/>
  <c r="N233" i="48"/>
  <c r="O233" i="48"/>
  <c r="P233" i="48"/>
  <c r="Q233" i="48"/>
  <c r="D234" i="48"/>
  <c r="E234" i="48"/>
  <c r="F234" i="48"/>
  <c r="G234" i="48"/>
  <c r="H234" i="48"/>
  <c r="I234" i="48"/>
  <c r="J234" i="48"/>
  <c r="K234" i="48"/>
  <c r="L234" i="48"/>
  <c r="M234" i="48"/>
  <c r="N234" i="48"/>
  <c r="O234" i="48"/>
  <c r="P234" i="48"/>
  <c r="Q234" i="48"/>
  <c r="D235" i="48"/>
  <c r="E235" i="48"/>
  <c r="F235" i="48"/>
  <c r="G235" i="48"/>
  <c r="H235" i="48"/>
  <c r="I235" i="48"/>
  <c r="J235" i="48"/>
  <c r="K235" i="48"/>
  <c r="L235" i="48"/>
  <c r="M235" i="48"/>
  <c r="N235" i="48"/>
  <c r="O235" i="48"/>
  <c r="P235" i="48"/>
  <c r="Q235" i="48"/>
  <c r="D236" i="48"/>
  <c r="E236" i="48"/>
  <c r="F236" i="48"/>
  <c r="G236" i="48"/>
  <c r="H236" i="48"/>
  <c r="I236" i="48"/>
  <c r="J236" i="48"/>
  <c r="K236" i="48"/>
  <c r="L236" i="48"/>
  <c r="M236" i="48"/>
  <c r="N236" i="48"/>
  <c r="O236" i="48"/>
  <c r="P236" i="48"/>
  <c r="Q236" i="48"/>
  <c r="D237" i="48"/>
  <c r="E237" i="48"/>
  <c r="F237" i="48"/>
  <c r="G237" i="48"/>
  <c r="H237" i="48"/>
  <c r="I237" i="48"/>
  <c r="J237" i="48"/>
  <c r="K237" i="48"/>
  <c r="L237" i="48"/>
  <c r="M237" i="48"/>
  <c r="N237" i="48"/>
  <c r="O237" i="48"/>
  <c r="P237" i="48"/>
  <c r="Q237" i="48"/>
  <c r="D238" i="48"/>
  <c r="E238" i="48"/>
  <c r="F238" i="48"/>
  <c r="G238" i="48"/>
  <c r="H238" i="48"/>
  <c r="I238" i="48"/>
  <c r="J238" i="48"/>
  <c r="K238" i="48"/>
  <c r="L238" i="48"/>
  <c r="M238" i="48"/>
  <c r="N238" i="48"/>
  <c r="O238" i="48"/>
  <c r="P238" i="48"/>
  <c r="Q238" i="48"/>
  <c r="D239" i="48"/>
  <c r="E239" i="48"/>
  <c r="F239" i="48"/>
  <c r="G239" i="48"/>
  <c r="H239" i="48"/>
  <c r="I239" i="48"/>
  <c r="J239" i="48"/>
  <c r="K239" i="48"/>
  <c r="L239" i="48"/>
  <c r="M239" i="48"/>
  <c r="N239" i="48"/>
  <c r="O239" i="48"/>
  <c r="P239" i="48"/>
  <c r="Q239" i="48"/>
  <c r="D240" i="48"/>
  <c r="E240" i="48"/>
  <c r="F240" i="48"/>
  <c r="G240" i="48"/>
  <c r="H240" i="48"/>
  <c r="I240" i="48"/>
  <c r="J240" i="48"/>
  <c r="K240" i="48"/>
  <c r="L240" i="48"/>
  <c r="M240" i="48"/>
  <c r="N240" i="48"/>
  <c r="O240" i="48"/>
  <c r="P240" i="48"/>
  <c r="Q240" i="48"/>
  <c r="D192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D73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D74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D75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6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D77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8" i="48"/>
  <c r="E78" i="48"/>
  <c r="F78" i="48"/>
  <c r="G78" i="48"/>
  <c r="H78" i="48"/>
  <c r="I78" i="48"/>
  <c r="J78" i="48"/>
  <c r="K78" i="48"/>
  <c r="L78" i="48"/>
  <c r="M78" i="48"/>
  <c r="N78" i="48"/>
  <c r="O78" i="48"/>
  <c r="P78" i="48"/>
  <c r="Q78" i="48"/>
  <c r="D79" i="48"/>
  <c r="E79" i="48"/>
  <c r="F79" i="48"/>
  <c r="G79" i="48"/>
  <c r="H79" i="48"/>
  <c r="I79" i="48"/>
  <c r="J79" i="48"/>
  <c r="K79" i="48"/>
  <c r="L79" i="48"/>
  <c r="M79" i="48"/>
  <c r="N79" i="48"/>
  <c r="O79" i="48"/>
  <c r="P79" i="48"/>
  <c r="Q79" i="48"/>
  <c r="D80" i="48"/>
  <c r="E80" i="48"/>
  <c r="F80" i="48"/>
  <c r="G80" i="48"/>
  <c r="H80" i="48"/>
  <c r="I80" i="48"/>
  <c r="J80" i="48"/>
  <c r="K80" i="48"/>
  <c r="L80" i="48"/>
  <c r="M80" i="48"/>
  <c r="N80" i="48"/>
  <c r="O80" i="48"/>
  <c r="P80" i="48"/>
  <c r="Q80" i="48"/>
  <c r="D81" i="48"/>
  <c r="E81" i="48"/>
  <c r="F81" i="48"/>
  <c r="G81" i="48"/>
  <c r="H81" i="48"/>
  <c r="I81" i="48"/>
  <c r="J81" i="48"/>
  <c r="K81" i="48"/>
  <c r="L81" i="48"/>
  <c r="M81" i="48"/>
  <c r="N81" i="48"/>
  <c r="O81" i="48"/>
  <c r="P81" i="48"/>
  <c r="Q81" i="48"/>
  <c r="D82" i="48"/>
  <c r="E82" i="48"/>
  <c r="F82" i="48"/>
  <c r="G82" i="48"/>
  <c r="H82" i="48"/>
  <c r="I82" i="48"/>
  <c r="J82" i="48"/>
  <c r="K82" i="48"/>
  <c r="L82" i="48"/>
  <c r="M82" i="48"/>
  <c r="N82" i="48"/>
  <c r="O82" i="48"/>
  <c r="P82" i="48"/>
  <c r="Q82" i="48"/>
  <c r="D83" i="48"/>
  <c r="E83" i="48"/>
  <c r="F83" i="48"/>
  <c r="G83" i="48"/>
  <c r="H83" i="48"/>
  <c r="I83" i="48"/>
  <c r="J83" i="48"/>
  <c r="K83" i="48"/>
  <c r="L83" i="48"/>
  <c r="M83" i="48"/>
  <c r="N83" i="48"/>
  <c r="O83" i="48"/>
  <c r="P83" i="48"/>
  <c r="Q83" i="48"/>
  <c r="D84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D85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D86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D87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8" i="48"/>
  <c r="E88" i="48"/>
  <c r="F88" i="48"/>
  <c r="G88" i="48"/>
  <c r="H88" i="48"/>
  <c r="I88" i="48"/>
  <c r="J88" i="48"/>
  <c r="K88" i="48"/>
  <c r="L88" i="48"/>
  <c r="M88" i="48"/>
  <c r="N88" i="48"/>
  <c r="O88" i="48"/>
  <c r="P88" i="48"/>
  <c r="Q88" i="48"/>
  <c r="D89" i="48"/>
  <c r="E89" i="48"/>
  <c r="F89" i="48"/>
  <c r="G89" i="48"/>
  <c r="H89" i="48"/>
  <c r="I89" i="48"/>
  <c r="J89" i="48"/>
  <c r="K89" i="48"/>
  <c r="L89" i="48"/>
  <c r="M89" i="48"/>
  <c r="N89" i="48"/>
  <c r="O89" i="48"/>
  <c r="P89" i="48"/>
  <c r="Q89" i="48"/>
  <c r="D90" i="48"/>
  <c r="E90" i="48"/>
  <c r="F90" i="48"/>
  <c r="G90" i="48"/>
  <c r="H90" i="48"/>
  <c r="I90" i="48"/>
  <c r="J90" i="48"/>
  <c r="K90" i="48"/>
  <c r="L90" i="48"/>
  <c r="M90" i="48"/>
  <c r="N90" i="48"/>
  <c r="O90" i="48"/>
  <c r="P90" i="48"/>
  <c r="Q90" i="48"/>
  <c r="D91" i="48"/>
  <c r="E91" i="48"/>
  <c r="F91" i="48"/>
  <c r="G91" i="48"/>
  <c r="H91" i="48"/>
  <c r="I91" i="48"/>
  <c r="J91" i="48"/>
  <c r="K91" i="48"/>
  <c r="L91" i="48"/>
  <c r="M91" i="48"/>
  <c r="N91" i="48"/>
  <c r="O91" i="48"/>
  <c r="P91" i="48"/>
  <c r="Q91" i="48"/>
  <c r="D92" i="48"/>
  <c r="E92" i="48"/>
  <c r="F92" i="48"/>
  <c r="G92" i="48"/>
  <c r="H92" i="48"/>
  <c r="I92" i="48"/>
  <c r="J92" i="48"/>
  <c r="K92" i="48"/>
  <c r="L92" i="48"/>
  <c r="M92" i="48"/>
  <c r="N92" i="48"/>
  <c r="O92" i="48"/>
  <c r="P92" i="48"/>
  <c r="Q92" i="48"/>
  <c r="D93" i="48"/>
  <c r="E93" i="48"/>
  <c r="F93" i="48"/>
  <c r="G93" i="48"/>
  <c r="H93" i="48"/>
  <c r="I93" i="48"/>
  <c r="J93" i="48"/>
  <c r="K93" i="48"/>
  <c r="L93" i="48"/>
  <c r="M93" i="48"/>
  <c r="N93" i="48"/>
  <c r="O93" i="48"/>
  <c r="P93" i="48"/>
  <c r="Q93" i="48"/>
  <c r="D94" i="48"/>
  <c r="E94" i="48"/>
  <c r="F94" i="48"/>
  <c r="G94" i="48"/>
  <c r="H94" i="48"/>
  <c r="I94" i="48"/>
  <c r="J94" i="48"/>
  <c r="K94" i="48"/>
  <c r="L94" i="48"/>
  <c r="M94" i="48"/>
  <c r="N94" i="48"/>
  <c r="O94" i="48"/>
  <c r="P94" i="48"/>
  <c r="Q94" i="48"/>
  <c r="D95" i="48"/>
  <c r="E95" i="48"/>
  <c r="F95" i="48"/>
  <c r="G95" i="48"/>
  <c r="H95" i="48"/>
  <c r="I95" i="48"/>
  <c r="J95" i="48"/>
  <c r="K95" i="48"/>
  <c r="L95" i="48"/>
  <c r="M95" i="48"/>
  <c r="N95" i="48"/>
  <c r="O95" i="48"/>
  <c r="P95" i="48"/>
  <c r="Q95" i="48"/>
  <c r="D96" i="48"/>
  <c r="E96" i="48"/>
  <c r="F96" i="48"/>
  <c r="G96" i="48"/>
  <c r="H96" i="48"/>
  <c r="I96" i="48"/>
  <c r="J96" i="48"/>
  <c r="K96" i="48"/>
  <c r="L96" i="48"/>
  <c r="M96" i="48"/>
  <c r="N96" i="48"/>
  <c r="O96" i="48"/>
  <c r="P96" i="48"/>
  <c r="Q96" i="48"/>
  <c r="D97" i="48"/>
  <c r="E97" i="48"/>
  <c r="F97" i="48"/>
  <c r="G97" i="48"/>
  <c r="H97" i="48"/>
  <c r="I97" i="48"/>
  <c r="J97" i="48"/>
  <c r="K97" i="48"/>
  <c r="L97" i="48"/>
  <c r="M97" i="48"/>
  <c r="N97" i="48"/>
  <c r="O97" i="48"/>
  <c r="P97" i="48"/>
  <c r="Q97" i="48"/>
  <c r="D98" i="48"/>
  <c r="E98" i="48"/>
  <c r="F98" i="48"/>
  <c r="G98" i="48"/>
  <c r="H98" i="48"/>
  <c r="I98" i="48"/>
  <c r="J98" i="48"/>
  <c r="K98" i="48"/>
  <c r="L98" i="48"/>
  <c r="M98" i="48"/>
  <c r="N98" i="48"/>
  <c r="O98" i="48"/>
  <c r="P98" i="48"/>
  <c r="Q98" i="48"/>
  <c r="D99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D100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D101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D102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D103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D104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D105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D106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7" i="48"/>
  <c r="E107" i="48"/>
  <c r="F107" i="48"/>
  <c r="G107" i="48"/>
  <c r="H107" i="48"/>
  <c r="I107" i="48"/>
  <c r="J107" i="48"/>
  <c r="K107" i="48"/>
  <c r="L107" i="48"/>
  <c r="M107" i="48"/>
  <c r="N107" i="48"/>
  <c r="O107" i="48"/>
  <c r="P107" i="48"/>
  <c r="Q107" i="48"/>
  <c r="D108" i="48"/>
  <c r="E108" i="48"/>
  <c r="F108" i="48"/>
  <c r="G108" i="48"/>
  <c r="H108" i="48"/>
  <c r="I108" i="48"/>
  <c r="J108" i="48"/>
  <c r="K108" i="48"/>
  <c r="L108" i="48"/>
  <c r="M108" i="48"/>
  <c r="N108" i="48"/>
  <c r="O108" i="48"/>
  <c r="P108" i="48"/>
  <c r="Q108" i="48"/>
  <c r="D109" i="48"/>
  <c r="E109" i="48"/>
  <c r="F109" i="48"/>
  <c r="G109" i="48"/>
  <c r="H109" i="48"/>
  <c r="I109" i="48"/>
  <c r="J109" i="48"/>
  <c r="K109" i="48"/>
  <c r="L109" i="48"/>
  <c r="M109" i="48"/>
  <c r="N109" i="48"/>
  <c r="O109" i="48"/>
  <c r="P109" i="48"/>
  <c r="Q109" i="48"/>
  <c r="D110" i="48"/>
  <c r="E110" i="48"/>
  <c r="F110" i="48"/>
  <c r="G110" i="48"/>
  <c r="H110" i="48"/>
  <c r="I110" i="48"/>
  <c r="J110" i="48"/>
  <c r="K110" i="48"/>
  <c r="L110" i="48"/>
  <c r="M110" i="48"/>
  <c r="N110" i="48"/>
  <c r="O110" i="48"/>
  <c r="P110" i="48"/>
  <c r="Q110" i="48"/>
  <c r="D111" i="48"/>
  <c r="E111" i="48"/>
  <c r="F111" i="48"/>
  <c r="G111" i="48"/>
  <c r="H111" i="48"/>
  <c r="I111" i="48"/>
  <c r="J111" i="48"/>
  <c r="K111" i="48"/>
  <c r="L111" i="48"/>
  <c r="M111" i="48"/>
  <c r="N111" i="48"/>
  <c r="O111" i="48"/>
  <c r="P111" i="48"/>
  <c r="Q111" i="48"/>
  <c r="D112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D113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D114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D115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D116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D117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D118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9" i="48"/>
  <c r="E119" i="48"/>
  <c r="F119" i="48"/>
  <c r="G119" i="48"/>
  <c r="H119" i="48"/>
  <c r="I119" i="48"/>
  <c r="J119" i="48"/>
  <c r="K119" i="48"/>
  <c r="L119" i="48"/>
  <c r="M119" i="48"/>
  <c r="N119" i="48"/>
  <c r="O119" i="48"/>
  <c r="P119" i="48"/>
  <c r="Q119" i="48"/>
  <c r="D120" i="48"/>
  <c r="E120" i="48"/>
  <c r="F120" i="48"/>
  <c r="G120" i="48"/>
  <c r="H120" i="48"/>
  <c r="I120" i="48"/>
  <c r="J120" i="48"/>
  <c r="K120" i="48"/>
  <c r="L120" i="48"/>
  <c r="M120" i="48"/>
  <c r="N120" i="48"/>
  <c r="O120" i="48"/>
  <c r="P120" i="48"/>
  <c r="Q120" i="48"/>
  <c r="D72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D313" i="47"/>
  <c r="E313" i="47"/>
  <c r="F313" i="47"/>
  <c r="G313" i="47"/>
  <c r="H313" i="47"/>
  <c r="I313" i="47"/>
  <c r="J313" i="47"/>
  <c r="K313" i="47"/>
  <c r="L313" i="47"/>
  <c r="M313" i="47"/>
  <c r="N313" i="47"/>
  <c r="O313" i="47"/>
  <c r="P313" i="47"/>
  <c r="Q313" i="47"/>
  <c r="D314" i="47"/>
  <c r="E314" i="47"/>
  <c r="F314" i="47"/>
  <c r="G314" i="47"/>
  <c r="H314" i="47"/>
  <c r="I314" i="47"/>
  <c r="J314" i="47"/>
  <c r="K314" i="47"/>
  <c r="L314" i="47"/>
  <c r="M314" i="47"/>
  <c r="N314" i="47"/>
  <c r="O314" i="47"/>
  <c r="P314" i="47"/>
  <c r="Q314" i="47"/>
  <c r="D315" i="47"/>
  <c r="E315" i="47"/>
  <c r="F315" i="47"/>
  <c r="G315" i="47"/>
  <c r="H315" i="47"/>
  <c r="I315" i="47"/>
  <c r="J315" i="47"/>
  <c r="K315" i="47"/>
  <c r="L315" i="47"/>
  <c r="M315" i="47"/>
  <c r="N315" i="47"/>
  <c r="O315" i="47"/>
  <c r="P315" i="47"/>
  <c r="Q315" i="47"/>
  <c r="D316" i="47"/>
  <c r="E316" i="47"/>
  <c r="F316" i="47"/>
  <c r="G316" i="47"/>
  <c r="H316" i="47"/>
  <c r="I316" i="47"/>
  <c r="J316" i="47"/>
  <c r="K316" i="47"/>
  <c r="L316" i="47"/>
  <c r="M316" i="47"/>
  <c r="N316" i="47"/>
  <c r="O316" i="47"/>
  <c r="P316" i="47"/>
  <c r="Q316" i="47"/>
  <c r="D317" i="47"/>
  <c r="E317" i="47"/>
  <c r="F317" i="47"/>
  <c r="G317" i="47"/>
  <c r="H317" i="47"/>
  <c r="I317" i="47"/>
  <c r="J317" i="47"/>
  <c r="K317" i="47"/>
  <c r="L317" i="47"/>
  <c r="M317" i="47"/>
  <c r="N317" i="47"/>
  <c r="O317" i="47"/>
  <c r="P317" i="47"/>
  <c r="Q317" i="47"/>
  <c r="D318" i="47"/>
  <c r="E318" i="47"/>
  <c r="F318" i="47"/>
  <c r="G318" i="47"/>
  <c r="H318" i="47"/>
  <c r="I318" i="47"/>
  <c r="J318" i="47"/>
  <c r="K318" i="47"/>
  <c r="L318" i="47"/>
  <c r="M318" i="47"/>
  <c r="N318" i="47"/>
  <c r="O318" i="47"/>
  <c r="P318" i="47"/>
  <c r="Q318" i="47"/>
  <c r="D319" i="47"/>
  <c r="E319" i="47"/>
  <c r="F319" i="47"/>
  <c r="G319" i="47"/>
  <c r="H319" i="47"/>
  <c r="I319" i="47"/>
  <c r="J319" i="47"/>
  <c r="K319" i="47"/>
  <c r="L319" i="47"/>
  <c r="M319" i="47"/>
  <c r="N319" i="47"/>
  <c r="O319" i="47"/>
  <c r="P319" i="47"/>
  <c r="Q319" i="47"/>
  <c r="D320" i="47"/>
  <c r="E320" i="47"/>
  <c r="F320" i="47"/>
  <c r="G320" i="47"/>
  <c r="H320" i="47"/>
  <c r="I320" i="47"/>
  <c r="J320" i="47"/>
  <c r="K320" i="47"/>
  <c r="L320" i="47"/>
  <c r="M320" i="47"/>
  <c r="N320" i="47"/>
  <c r="O320" i="47"/>
  <c r="P320" i="47"/>
  <c r="Q320" i="47"/>
  <c r="D321" i="47"/>
  <c r="E321" i="47"/>
  <c r="F321" i="47"/>
  <c r="G321" i="47"/>
  <c r="H321" i="47"/>
  <c r="I321" i="47"/>
  <c r="J321" i="47"/>
  <c r="K321" i="47"/>
  <c r="L321" i="47"/>
  <c r="M321" i="47"/>
  <c r="N321" i="47"/>
  <c r="O321" i="47"/>
  <c r="P321" i="47"/>
  <c r="Q321" i="47"/>
  <c r="D322" i="47"/>
  <c r="E322" i="47"/>
  <c r="F322" i="47"/>
  <c r="G322" i="47"/>
  <c r="H322" i="47"/>
  <c r="I322" i="47"/>
  <c r="J322" i="47"/>
  <c r="K322" i="47"/>
  <c r="L322" i="47"/>
  <c r="M322" i="47"/>
  <c r="N322" i="47"/>
  <c r="O322" i="47"/>
  <c r="P322" i="47"/>
  <c r="Q322" i="47"/>
  <c r="D323" i="47"/>
  <c r="E323" i="47"/>
  <c r="F323" i="47"/>
  <c r="G323" i="47"/>
  <c r="H323" i="47"/>
  <c r="I323" i="47"/>
  <c r="J323" i="47"/>
  <c r="K323" i="47"/>
  <c r="L323" i="47"/>
  <c r="M323" i="47"/>
  <c r="N323" i="47"/>
  <c r="O323" i="47"/>
  <c r="P323" i="47"/>
  <c r="Q323" i="47"/>
  <c r="D324" i="47"/>
  <c r="E324" i="47"/>
  <c r="F324" i="47"/>
  <c r="G324" i="47"/>
  <c r="H324" i="47"/>
  <c r="I324" i="47"/>
  <c r="J324" i="47"/>
  <c r="K324" i="47"/>
  <c r="L324" i="47"/>
  <c r="M324" i="47"/>
  <c r="N324" i="47"/>
  <c r="O324" i="47"/>
  <c r="P324" i="47"/>
  <c r="Q324" i="47"/>
  <c r="D325" i="47"/>
  <c r="E325" i="47"/>
  <c r="F325" i="47"/>
  <c r="G325" i="47"/>
  <c r="H325" i="47"/>
  <c r="I325" i="47"/>
  <c r="J325" i="47"/>
  <c r="K325" i="47"/>
  <c r="L325" i="47"/>
  <c r="M325" i="47"/>
  <c r="N325" i="47"/>
  <c r="O325" i="47"/>
  <c r="P325" i="47"/>
  <c r="Q325" i="47"/>
  <c r="D326" i="47"/>
  <c r="E326" i="47"/>
  <c r="F326" i="47"/>
  <c r="G326" i="47"/>
  <c r="H326" i="47"/>
  <c r="I326" i="47"/>
  <c r="J326" i="47"/>
  <c r="K326" i="47"/>
  <c r="L326" i="47"/>
  <c r="M326" i="47"/>
  <c r="N326" i="47"/>
  <c r="O326" i="47"/>
  <c r="P326" i="47"/>
  <c r="Q326" i="47"/>
  <c r="D327" i="47"/>
  <c r="E327" i="47"/>
  <c r="F327" i="47"/>
  <c r="G327" i="47"/>
  <c r="H327" i="47"/>
  <c r="I327" i="47"/>
  <c r="J327" i="47"/>
  <c r="K327" i="47"/>
  <c r="L327" i="47"/>
  <c r="M327" i="47"/>
  <c r="N327" i="47"/>
  <c r="O327" i="47"/>
  <c r="P327" i="47"/>
  <c r="Q327" i="47"/>
  <c r="D328" i="47"/>
  <c r="E328" i="47"/>
  <c r="F328" i="47"/>
  <c r="G328" i="47"/>
  <c r="H328" i="47"/>
  <c r="I328" i="47"/>
  <c r="J328" i="47"/>
  <c r="K328" i="47"/>
  <c r="L328" i="47"/>
  <c r="M328" i="47"/>
  <c r="N328" i="47"/>
  <c r="O328" i="47"/>
  <c r="P328" i="47"/>
  <c r="Q328" i="47"/>
  <c r="D329" i="47"/>
  <c r="E329" i="47"/>
  <c r="F329" i="47"/>
  <c r="G329" i="47"/>
  <c r="H329" i="47"/>
  <c r="I329" i="47"/>
  <c r="J329" i="47"/>
  <c r="K329" i="47"/>
  <c r="L329" i="47"/>
  <c r="M329" i="47"/>
  <c r="N329" i="47"/>
  <c r="O329" i="47"/>
  <c r="P329" i="47"/>
  <c r="Q329" i="47"/>
  <c r="D330" i="47"/>
  <c r="E330" i="47"/>
  <c r="F330" i="47"/>
  <c r="G330" i="47"/>
  <c r="H330" i="47"/>
  <c r="I330" i="47"/>
  <c r="J330" i="47"/>
  <c r="K330" i="47"/>
  <c r="L330" i="47"/>
  <c r="M330" i="47"/>
  <c r="N330" i="47"/>
  <c r="O330" i="47"/>
  <c r="P330" i="47"/>
  <c r="Q330" i="47"/>
  <c r="D331" i="47"/>
  <c r="E331" i="47"/>
  <c r="F331" i="47"/>
  <c r="G331" i="47"/>
  <c r="H331" i="47"/>
  <c r="I331" i="47"/>
  <c r="J331" i="47"/>
  <c r="K331" i="47"/>
  <c r="L331" i="47"/>
  <c r="M331" i="47"/>
  <c r="N331" i="47"/>
  <c r="O331" i="47"/>
  <c r="P331" i="47"/>
  <c r="Q331" i="47"/>
  <c r="D332" i="47"/>
  <c r="E332" i="47"/>
  <c r="F332" i="47"/>
  <c r="G332" i="47"/>
  <c r="H332" i="47"/>
  <c r="I332" i="47"/>
  <c r="J332" i="47"/>
  <c r="K332" i="47"/>
  <c r="L332" i="47"/>
  <c r="M332" i="47"/>
  <c r="N332" i="47"/>
  <c r="O332" i="47"/>
  <c r="P332" i="47"/>
  <c r="Q332" i="47"/>
  <c r="D333" i="47"/>
  <c r="E333" i="47"/>
  <c r="F333" i="47"/>
  <c r="G333" i="47"/>
  <c r="H333" i="47"/>
  <c r="I333" i="47"/>
  <c r="J333" i="47"/>
  <c r="K333" i="47"/>
  <c r="L333" i="47"/>
  <c r="M333" i="47"/>
  <c r="N333" i="47"/>
  <c r="O333" i="47"/>
  <c r="P333" i="47"/>
  <c r="Q333" i="47"/>
  <c r="D334" i="47"/>
  <c r="E334" i="47"/>
  <c r="F334" i="47"/>
  <c r="G334" i="47"/>
  <c r="H334" i="47"/>
  <c r="I334" i="47"/>
  <c r="J334" i="47"/>
  <c r="K334" i="47"/>
  <c r="L334" i="47"/>
  <c r="M334" i="47"/>
  <c r="N334" i="47"/>
  <c r="O334" i="47"/>
  <c r="P334" i="47"/>
  <c r="Q334" i="47"/>
  <c r="D335" i="47"/>
  <c r="E335" i="47"/>
  <c r="F335" i="47"/>
  <c r="G335" i="47"/>
  <c r="H335" i="47"/>
  <c r="I335" i="47"/>
  <c r="J335" i="47"/>
  <c r="K335" i="47"/>
  <c r="L335" i="47"/>
  <c r="M335" i="47"/>
  <c r="N335" i="47"/>
  <c r="O335" i="47"/>
  <c r="P335" i="47"/>
  <c r="Q335" i="47"/>
  <c r="D336" i="47"/>
  <c r="E336" i="47"/>
  <c r="F336" i="47"/>
  <c r="G336" i="47"/>
  <c r="H336" i="47"/>
  <c r="I336" i="47"/>
  <c r="J336" i="47"/>
  <c r="K336" i="47"/>
  <c r="L336" i="47"/>
  <c r="M336" i="47"/>
  <c r="N336" i="47"/>
  <c r="O336" i="47"/>
  <c r="P336" i="47"/>
  <c r="Q336" i="47"/>
  <c r="D337" i="47"/>
  <c r="E337" i="47"/>
  <c r="F337" i="47"/>
  <c r="G337" i="47"/>
  <c r="H337" i="47"/>
  <c r="I337" i="47"/>
  <c r="J337" i="47"/>
  <c r="K337" i="47"/>
  <c r="L337" i="47"/>
  <c r="M337" i="47"/>
  <c r="N337" i="47"/>
  <c r="O337" i="47"/>
  <c r="P337" i="47"/>
  <c r="Q337" i="47"/>
  <c r="D338" i="47"/>
  <c r="E338" i="47"/>
  <c r="F338" i="47"/>
  <c r="G338" i="47"/>
  <c r="H338" i="47"/>
  <c r="I338" i="47"/>
  <c r="J338" i="47"/>
  <c r="K338" i="47"/>
  <c r="L338" i="47"/>
  <c r="M338" i="47"/>
  <c r="N338" i="47"/>
  <c r="O338" i="47"/>
  <c r="P338" i="47"/>
  <c r="Q338" i="47"/>
  <c r="D339" i="47"/>
  <c r="E339" i="47"/>
  <c r="F339" i="47"/>
  <c r="G339" i="47"/>
  <c r="H339" i="47"/>
  <c r="I339" i="47"/>
  <c r="J339" i="47"/>
  <c r="K339" i="47"/>
  <c r="L339" i="47"/>
  <c r="M339" i="47"/>
  <c r="N339" i="47"/>
  <c r="O339" i="47"/>
  <c r="P339" i="47"/>
  <c r="Q339" i="47"/>
  <c r="D340" i="47"/>
  <c r="E340" i="47"/>
  <c r="F340" i="47"/>
  <c r="G340" i="47"/>
  <c r="H340" i="47"/>
  <c r="I340" i="47"/>
  <c r="J340" i="47"/>
  <c r="K340" i="47"/>
  <c r="L340" i="47"/>
  <c r="M340" i="47"/>
  <c r="N340" i="47"/>
  <c r="O340" i="47"/>
  <c r="P340" i="47"/>
  <c r="Q340" i="47"/>
  <c r="D341" i="47"/>
  <c r="E341" i="47"/>
  <c r="F341" i="47"/>
  <c r="G341" i="47"/>
  <c r="H341" i="47"/>
  <c r="I341" i="47"/>
  <c r="J341" i="47"/>
  <c r="K341" i="47"/>
  <c r="L341" i="47"/>
  <c r="M341" i="47"/>
  <c r="N341" i="47"/>
  <c r="O341" i="47"/>
  <c r="P341" i="47"/>
  <c r="Q341" i="47"/>
  <c r="D342" i="47"/>
  <c r="E342" i="47"/>
  <c r="F342" i="47"/>
  <c r="G342" i="47"/>
  <c r="H342" i="47"/>
  <c r="I342" i="47"/>
  <c r="J342" i="47"/>
  <c r="K342" i="47"/>
  <c r="L342" i="47"/>
  <c r="M342" i="47"/>
  <c r="N342" i="47"/>
  <c r="O342" i="47"/>
  <c r="P342" i="47"/>
  <c r="Q342" i="47"/>
  <c r="D343" i="47"/>
  <c r="E343" i="47"/>
  <c r="F343" i="47"/>
  <c r="G343" i="47"/>
  <c r="H343" i="47"/>
  <c r="I343" i="47"/>
  <c r="J343" i="47"/>
  <c r="K343" i="47"/>
  <c r="L343" i="47"/>
  <c r="M343" i="47"/>
  <c r="N343" i="47"/>
  <c r="O343" i="47"/>
  <c r="P343" i="47"/>
  <c r="Q343" i="47"/>
  <c r="D344" i="47"/>
  <c r="E344" i="47"/>
  <c r="F344" i="47"/>
  <c r="G344" i="47"/>
  <c r="H344" i="47"/>
  <c r="I344" i="47"/>
  <c r="J344" i="47"/>
  <c r="K344" i="47"/>
  <c r="L344" i="47"/>
  <c r="M344" i="47"/>
  <c r="N344" i="47"/>
  <c r="O344" i="47"/>
  <c r="P344" i="47"/>
  <c r="Q344" i="47"/>
  <c r="D345" i="47"/>
  <c r="E345" i="47"/>
  <c r="F345" i="47"/>
  <c r="G345" i="47"/>
  <c r="H345" i="47"/>
  <c r="I345" i="47"/>
  <c r="J345" i="47"/>
  <c r="K345" i="47"/>
  <c r="L345" i="47"/>
  <c r="M345" i="47"/>
  <c r="N345" i="47"/>
  <c r="O345" i="47"/>
  <c r="P345" i="47"/>
  <c r="Q345" i="47"/>
  <c r="D346" i="47"/>
  <c r="E346" i="47"/>
  <c r="F346" i="47"/>
  <c r="G346" i="47"/>
  <c r="H346" i="47"/>
  <c r="I346" i="47"/>
  <c r="J346" i="47"/>
  <c r="K346" i="47"/>
  <c r="L346" i="47"/>
  <c r="M346" i="47"/>
  <c r="N346" i="47"/>
  <c r="O346" i="47"/>
  <c r="P346" i="47"/>
  <c r="Q346" i="47"/>
  <c r="D347" i="47"/>
  <c r="E347" i="47"/>
  <c r="F347" i="47"/>
  <c r="G347" i="47"/>
  <c r="H347" i="47"/>
  <c r="I347" i="47"/>
  <c r="J347" i="47"/>
  <c r="K347" i="47"/>
  <c r="L347" i="47"/>
  <c r="M347" i="47"/>
  <c r="N347" i="47"/>
  <c r="O347" i="47"/>
  <c r="P347" i="47"/>
  <c r="Q347" i="47"/>
  <c r="D348" i="47"/>
  <c r="E348" i="47"/>
  <c r="F348" i="47"/>
  <c r="G348" i="47"/>
  <c r="H348" i="47"/>
  <c r="I348" i="47"/>
  <c r="J348" i="47"/>
  <c r="K348" i="47"/>
  <c r="L348" i="47"/>
  <c r="M348" i="47"/>
  <c r="N348" i="47"/>
  <c r="O348" i="47"/>
  <c r="P348" i="47"/>
  <c r="Q348" i="47"/>
  <c r="D349" i="47"/>
  <c r="E349" i="47"/>
  <c r="F349" i="47"/>
  <c r="G349" i="47"/>
  <c r="H349" i="47"/>
  <c r="I349" i="47"/>
  <c r="J349" i="47"/>
  <c r="K349" i="47"/>
  <c r="L349" i="47"/>
  <c r="M349" i="47"/>
  <c r="N349" i="47"/>
  <c r="O349" i="47"/>
  <c r="P349" i="47"/>
  <c r="Q349" i="47"/>
  <c r="D350" i="47"/>
  <c r="E350" i="47"/>
  <c r="F350" i="47"/>
  <c r="G350" i="47"/>
  <c r="H350" i="47"/>
  <c r="I350" i="47"/>
  <c r="J350" i="47"/>
  <c r="K350" i="47"/>
  <c r="L350" i="47"/>
  <c r="M350" i="47"/>
  <c r="N350" i="47"/>
  <c r="O350" i="47"/>
  <c r="P350" i="47"/>
  <c r="Q350" i="47"/>
  <c r="D351" i="47"/>
  <c r="E351" i="47"/>
  <c r="F351" i="47"/>
  <c r="G351" i="47"/>
  <c r="H351" i="47"/>
  <c r="I351" i="47"/>
  <c r="J351" i="47"/>
  <c r="K351" i="47"/>
  <c r="L351" i="47"/>
  <c r="M351" i="47"/>
  <c r="N351" i="47"/>
  <c r="O351" i="47"/>
  <c r="P351" i="47"/>
  <c r="Q351" i="47"/>
  <c r="D352" i="47"/>
  <c r="E352" i="47"/>
  <c r="F352" i="47"/>
  <c r="G352" i="47"/>
  <c r="H352" i="47"/>
  <c r="I352" i="47"/>
  <c r="J352" i="47"/>
  <c r="K352" i="47"/>
  <c r="L352" i="47"/>
  <c r="M352" i="47"/>
  <c r="N352" i="47"/>
  <c r="O352" i="47"/>
  <c r="P352" i="47"/>
  <c r="Q352" i="47"/>
  <c r="D353" i="47"/>
  <c r="E353" i="47"/>
  <c r="F353" i="47"/>
  <c r="G353" i="47"/>
  <c r="H353" i="47"/>
  <c r="I353" i="47"/>
  <c r="J353" i="47"/>
  <c r="K353" i="47"/>
  <c r="L353" i="47"/>
  <c r="M353" i="47"/>
  <c r="N353" i="47"/>
  <c r="O353" i="47"/>
  <c r="P353" i="47"/>
  <c r="Q353" i="47"/>
  <c r="D354" i="47"/>
  <c r="E354" i="47"/>
  <c r="F354" i="47"/>
  <c r="G354" i="47"/>
  <c r="H354" i="47"/>
  <c r="I354" i="47"/>
  <c r="J354" i="47"/>
  <c r="K354" i="47"/>
  <c r="L354" i="47"/>
  <c r="M354" i="47"/>
  <c r="N354" i="47"/>
  <c r="O354" i="47"/>
  <c r="P354" i="47"/>
  <c r="Q354" i="47"/>
  <c r="D355" i="47"/>
  <c r="E355" i="47"/>
  <c r="F355" i="47"/>
  <c r="G355" i="47"/>
  <c r="H355" i="47"/>
  <c r="I355" i="47"/>
  <c r="J355" i="47"/>
  <c r="K355" i="47"/>
  <c r="L355" i="47"/>
  <c r="M355" i="47"/>
  <c r="N355" i="47"/>
  <c r="O355" i="47"/>
  <c r="P355" i="47"/>
  <c r="Q355" i="47"/>
  <c r="D356" i="47"/>
  <c r="E356" i="47"/>
  <c r="F356" i="47"/>
  <c r="G356" i="47"/>
  <c r="H356" i="47"/>
  <c r="I356" i="47"/>
  <c r="J356" i="47"/>
  <c r="K356" i="47"/>
  <c r="L356" i="47"/>
  <c r="M356" i="47"/>
  <c r="N356" i="47"/>
  <c r="O356" i="47"/>
  <c r="P356" i="47"/>
  <c r="Q356" i="47"/>
  <c r="D357" i="47"/>
  <c r="E357" i="47"/>
  <c r="F357" i="47"/>
  <c r="G357" i="47"/>
  <c r="H357" i="47"/>
  <c r="I357" i="47"/>
  <c r="J357" i="47"/>
  <c r="K357" i="47"/>
  <c r="L357" i="47"/>
  <c r="M357" i="47"/>
  <c r="N357" i="47"/>
  <c r="O357" i="47"/>
  <c r="P357" i="47"/>
  <c r="Q357" i="47"/>
  <c r="D358" i="47"/>
  <c r="E358" i="47"/>
  <c r="F358" i="47"/>
  <c r="G358" i="47"/>
  <c r="H358" i="47"/>
  <c r="I358" i="47"/>
  <c r="J358" i="47"/>
  <c r="K358" i="47"/>
  <c r="L358" i="47"/>
  <c r="M358" i="47"/>
  <c r="N358" i="47"/>
  <c r="O358" i="47"/>
  <c r="P358" i="47"/>
  <c r="Q358" i="47"/>
  <c r="D359" i="47"/>
  <c r="E359" i="47"/>
  <c r="F359" i="47"/>
  <c r="G359" i="47"/>
  <c r="H359" i="47"/>
  <c r="I359" i="47"/>
  <c r="J359" i="47"/>
  <c r="K359" i="47"/>
  <c r="L359" i="47"/>
  <c r="M359" i="47"/>
  <c r="N359" i="47"/>
  <c r="O359" i="47"/>
  <c r="P359" i="47"/>
  <c r="Q359" i="47"/>
  <c r="D360" i="47"/>
  <c r="E360" i="47"/>
  <c r="F360" i="47"/>
  <c r="G360" i="47"/>
  <c r="H360" i="47"/>
  <c r="I360" i="47"/>
  <c r="J360" i="47"/>
  <c r="K360" i="47"/>
  <c r="L360" i="47"/>
  <c r="M360" i="47"/>
  <c r="N360" i="47"/>
  <c r="O360" i="47"/>
  <c r="P360" i="47"/>
  <c r="Q360" i="47"/>
  <c r="D312" i="47"/>
  <c r="E312" i="47"/>
  <c r="F312" i="47"/>
  <c r="G312" i="47"/>
  <c r="H312" i="47"/>
  <c r="I312" i="47"/>
  <c r="J312" i="47"/>
  <c r="K312" i="47"/>
  <c r="L312" i="47"/>
  <c r="M312" i="47"/>
  <c r="N312" i="47"/>
  <c r="O312" i="47"/>
  <c r="P312" i="47"/>
  <c r="Q312" i="47"/>
  <c r="D193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D194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D195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6" i="47"/>
  <c r="E196" i="47"/>
  <c r="F196" i="47"/>
  <c r="G196" i="47"/>
  <c r="H196" i="47"/>
  <c r="I196" i="47"/>
  <c r="J196" i="47"/>
  <c r="K196" i="47"/>
  <c r="L196" i="47"/>
  <c r="M196" i="47"/>
  <c r="N196" i="47"/>
  <c r="O196" i="47"/>
  <c r="P196" i="47"/>
  <c r="Q196" i="47"/>
  <c r="D197" i="47"/>
  <c r="E197" i="47"/>
  <c r="F197" i="47"/>
  <c r="G197" i="47"/>
  <c r="H197" i="47"/>
  <c r="I197" i="47"/>
  <c r="J197" i="47"/>
  <c r="K197" i="47"/>
  <c r="L197" i="47"/>
  <c r="M197" i="47"/>
  <c r="N197" i="47"/>
  <c r="O197" i="47"/>
  <c r="P197" i="47"/>
  <c r="Q197" i="47"/>
  <c r="D198" i="47"/>
  <c r="E198" i="47"/>
  <c r="F198" i="47"/>
  <c r="G198" i="47"/>
  <c r="H198" i="47"/>
  <c r="I198" i="47"/>
  <c r="J198" i="47"/>
  <c r="K198" i="47"/>
  <c r="L198" i="47"/>
  <c r="M198" i="47"/>
  <c r="N198" i="47"/>
  <c r="O198" i="47"/>
  <c r="P198" i="47"/>
  <c r="Q198" i="47"/>
  <c r="D199" i="47"/>
  <c r="E199" i="47"/>
  <c r="F199" i="47"/>
  <c r="G199" i="47"/>
  <c r="H199" i="47"/>
  <c r="I199" i="47"/>
  <c r="J199" i="47"/>
  <c r="K199" i="47"/>
  <c r="L199" i="47"/>
  <c r="M199" i="47"/>
  <c r="N199" i="47"/>
  <c r="O199" i="47"/>
  <c r="P199" i="47"/>
  <c r="Q199" i="47"/>
  <c r="D200" i="47"/>
  <c r="E200" i="47"/>
  <c r="F200" i="47"/>
  <c r="G200" i="47"/>
  <c r="H200" i="47"/>
  <c r="I200" i="47"/>
  <c r="J200" i="47"/>
  <c r="K200" i="47"/>
  <c r="L200" i="47"/>
  <c r="M200" i="47"/>
  <c r="N200" i="47"/>
  <c r="O200" i="47"/>
  <c r="P200" i="47"/>
  <c r="Q200" i="47"/>
  <c r="D201" i="47"/>
  <c r="E201" i="47"/>
  <c r="F201" i="47"/>
  <c r="G201" i="47"/>
  <c r="H201" i="47"/>
  <c r="I201" i="47"/>
  <c r="J201" i="47"/>
  <c r="K201" i="47"/>
  <c r="L201" i="47"/>
  <c r="M201" i="47"/>
  <c r="N201" i="47"/>
  <c r="O201" i="47"/>
  <c r="P201" i="47"/>
  <c r="Q201" i="47"/>
  <c r="D202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3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D204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D205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D206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D207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D208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D209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D210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D211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D212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D213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4" i="47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D215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D216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D217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D218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D219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D220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D221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D222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D223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D224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D225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26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D227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D228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D229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30" i="47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D231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2" i="47"/>
  <c r="E232" i="47"/>
  <c r="F232" i="47"/>
  <c r="G232" i="47"/>
  <c r="H232" i="47"/>
  <c r="I232" i="47"/>
  <c r="J232" i="47"/>
  <c r="K232" i="47"/>
  <c r="L232" i="47"/>
  <c r="M232" i="47"/>
  <c r="N232" i="47"/>
  <c r="O232" i="47"/>
  <c r="P232" i="47"/>
  <c r="Q232" i="47"/>
  <c r="D233" i="47"/>
  <c r="E233" i="47"/>
  <c r="F233" i="47"/>
  <c r="G233" i="47"/>
  <c r="H233" i="47"/>
  <c r="I233" i="47"/>
  <c r="J233" i="47"/>
  <c r="K233" i="47"/>
  <c r="L233" i="47"/>
  <c r="M233" i="47"/>
  <c r="N233" i="47"/>
  <c r="O233" i="47"/>
  <c r="P233" i="47"/>
  <c r="Q233" i="47"/>
  <c r="D234" i="47"/>
  <c r="E234" i="47"/>
  <c r="F234" i="47"/>
  <c r="G234" i="47"/>
  <c r="H234" i="47"/>
  <c r="I234" i="47"/>
  <c r="J234" i="47"/>
  <c r="K234" i="47"/>
  <c r="L234" i="47"/>
  <c r="M234" i="47"/>
  <c r="N234" i="47"/>
  <c r="O234" i="47"/>
  <c r="P234" i="47"/>
  <c r="Q234" i="47"/>
  <c r="D235" i="47"/>
  <c r="E235" i="47"/>
  <c r="F235" i="47"/>
  <c r="G235" i="47"/>
  <c r="H235" i="47"/>
  <c r="I235" i="47"/>
  <c r="J235" i="47"/>
  <c r="K235" i="47"/>
  <c r="L235" i="47"/>
  <c r="M235" i="47"/>
  <c r="N235" i="47"/>
  <c r="O235" i="47"/>
  <c r="P235" i="47"/>
  <c r="Q235" i="47"/>
  <c r="D236" i="47"/>
  <c r="E236" i="47"/>
  <c r="F236" i="47"/>
  <c r="G236" i="47"/>
  <c r="H236" i="47"/>
  <c r="I236" i="47"/>
  <c r="J236" i="47"/>
  <c r="K236" i="47"/>
  <c r="L236" i="47"/>
  <c r="M236" i="47"/>
  <c r="N236" i="47"/>
  <c r="O236" i="47"/>
  <c r="P236" i="47"/>
  <c r="Q236" i="47"/>
  <c r="D237" i="47"/>
  <c r="E237" i="47"/>
  <c r="F237" i="47"/>
  <c r="G237" i="47"/>
  <c r="H237" i="47"/>
  <c r="I237" i="47"/>
  <c r="J237" i="47"/>
  <c r="K237" i="47"/>
  <c r="L237" i="47"/>
  <c r="M237" i="47"/>
  <c r="N237" i="47"/>
  <c r="O237" i="47"/>
  <c r="P237" i="47"/>
  <c r="Q237" i="47"/>
  <c r="D238" i="47"/>
  <c r="E238" i="47"/>
  <c r="F238" i="47"/>
  <c r="G238" i="47"/>
  <c r="H238" i="47"/>
  <c r="I238" i="47"/>
  <c r="J238" i="47"/>
  <c r="K238" i="47"/>
  <c r="L238" i="47"/>
  <c r="M238" i="47"/>
  <c r="N238" i="47"/>
  <c r="O238" i="47"/>
  <c r="P238" i="47"/>
  <c r="Q238" i="47"/>
  <c r="D239" i="47"/>
  <c r="E239" i="47"/>
  <c r="F239" i="47"/>
  <c r="G239" i="47"/>
  <c r="H239" i="47"/>
  <c r="I239" i="47"/>
  <c r="J239" i="47"/>
  <c r="K239" i="47"/>
  <c r="L239" i="47"/>
  <c r="M239" i="47"/>
  <c r="N239" i="47"/>
  <c r="O239" i="47"/>
  <c r="P239" i="47"/>
  <c r="Q239" i="47"/>
  <c r="D240" i="47"/>
  <c r="E240" i="47"/>
  <c r="F240" i="47"/>
  <c r="G240" i="47"/>
  <c r="H240" i="47"/>
  <c r="I240" i="47"/>
  <c r="J240" i="47"/>
  <c r="K240" i="47"/>
  <c r="L240" i="47"/>
  <c r="M240" i="47"/>
  <c r="N240" i="47"/>
  <c r="O240" i="47"/>
  <c r="P240" i="47"/>
  <c r="Q240" i="47"/>
  <c r="D192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D73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D74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D75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6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D77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8" i="47"/>
  <c r="E78" i="47"/>
  <c r="F78" i="47"/>
  <c r="G78" i="47"/>
  <c r="H78" i="47"/>
  <c r="I78" i="47"/>
  <c r="J78" i="47"/>
  <c r="K78" i="47"/>
  <c r="L78" i="47"/>
  <c r="M78" i="47"/>
  <c r="N78" i="47"/>
  <c r="O78" i="47"/>
  <c r="P78" i="47"/>
  <c r="Q78" i="47"/>
  <c r="D79" i="47"/>
  <c r="E79" i="47"/>
  <c r="F79" i="47"/>
  <c r="G79" i="47"/>
  <c r="H79" i="47"/>
  <c r="I79" i="47"/>
  <c r="J79" i="47"/>
  <c r="K79" i="47"/>
  <c r="L79" i="47"/>
  <c r="M79" i="47"/>
  <c r="N79" i="47"/>
  <c r="O79" i="47"/>
  <c r="P79" i="47"/>
  <c r="Q79" i="47"/>
  <c r="D80" i="47"/>
  <c r="E80" i="47"/>
  <c r="F80" i="47"/>
  <c r="G80" i="47"/>
  <c r="H80" i="47"/>
  <c r="I80" i="47"/>
  <c r="J80" i="47"/>
  <c r="K80" i="47"/>
  <c r="L80" i="47"/>
  <c r="M80" i="47"/>
  <c r="N80" i="47"/>
  <c r="O80" i="47"/>
  <c r="P80" i="47"/>
  <c r="Q80" i="47"/>
  <c r="D81" i="47"/>
  <c r="E81" i="47"/>
  <c r="F81" i="47"/>
  <c r="G81" i="47"/>
  <c r="H81" i="47"/>
  <c r="I81" i="47"/>
  <c r="J81" i="47"/>
  <c r="K81" i="47"/>
  <c r="L81" i="47"/>
  <c r="M81" i="47"/>
  <c r="N81" i="47"/>
  <c r="O81" i="47"/>
  <c r="P81" i="47"/>
  <c r="Q81" i="47"/>
  <c r="D82" i="47"/>
  <c r="E82" i="47"/>
  <c r="F82" i="47"/>
  <c r="G82" i="47"/>
  <c r="H82" i="47"/>
  <c r="I82" i="47"/>
  <c r="J82" i="47"/>
  <c r="K82" i="47"/>
  <c r="L82" i="47"/>
  <c r="M82" i="47"/>
  <c r="N82" i="47"/>
  <c r="O82" i="47"/>
  <c r="P82" i="47"/>
  <c r="Q82" i="47"/>
  <c r="D83" i="47"/>
  <c r="E83" i="47"/>
  <c r="F83" i="47"/>
  <c r="G83" i="47"/>
  <c r="H83" i="47"/>
  <c r="I83" i="47"/>
  <c r="J83" i="47"/>
  <c r="K83" i="47"/>
  <c r="L83" i="47"/>
  <c r="M83" i="47"/>
  <c r="N83" i="47"/>
  <c r="O83" i="47"/>
  <c r="P83" i="47"/>
  <c r="Q83" i="47"/>
  <c r="D84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D85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D86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D87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8" i="47"/>
  <c r="E88" i="47"/>
  <c r="F88" i="47"/>
  <c r="G88" i="47"/>
  <c r="H88" i="47"/>
  <c r="I88" i="47"/>
  <c r="J88" i="47"/>
  <c r="K88" i="47"/>
  <c r="L88" i="47"/>
  <c r="M88" i="47"/>
  <c r="N88" i="47"/>
  <c r="O88" i="47"/>
  <c r="P88" i="47"/>
  <c r="Q88" i="47"/>
  <c r="D89" i="47"/>
  <c r="E89" i="47"/>
  <c r="F89" i="47"/>
  <c r="G89" i="47"/>
  <c r="H89" i="47"/>
  <c r="I89" i="47"/>
  <c r="J89" i="47"/>
  <c r="K89" i="47"/>
  <c r="L89" i="47"/>
  <c r="M89" i="47"/>
  <c r="N89" i="47"/>
  <c r="O89" i="47"/>
  <c r="P89" i="47"/>
  <c r="Q89" i="47"/>
  <c r="D90" i="47"/>
  <c r="E90" i="47"/>
  <c r="F90" i="47"/>
  <c r="G90" i="47"/>
  <c r="H90" i="47"/>
  <c r="I90" i="47"/>
  <c r="J90" i="47"/>
  <c r="K90" i="47"/>
  <c r="L90" i="47"/>
  <c r="M90" i="47"/>
  <c r="N90" i="47"/>
  <c r="O90" i="47"/>
  <c r="P90" i="47"/>
  <c r="Q90" i="47"/>
  <c r="D91" i="47"/>
  <c r="E91" i="47"/>
  <c r="F91" i="47"/>
  <c r="G91" i="47"/>
  <c r="H91" i="47"/>
  <c r="I91" i="47"/>
  <c r="J91" i="47"/>
  <c r="K91" i="47"/>
  <c r="L91" i="47"/>
  <c r="M91" i="47"/>
  <c r="N91" i="47"/>
  <c r="O91" i="47"/>
  <c r="P91" i="47"/>
  <c r="Q91" i="47"/>
  <c r="D92" i="47"/>
  <c r="E92" i="47"/>
  <c r="F92" i="47"/>
  <c r="G92" i="47"/>
  <c r="H92" i="47"/>
  <c r="I92" i="47"/>
  <c r="J92" i="47"/>
  <c r="K92" i="47"/>
  <c r="L92" i="47"/>
  <c r="M92" i="47"/>
  <c r="N92" i="47"/>
  <c r="O92" i="47"/>
  <c r="P92" i="47"/>
  <c r="Q92" i="47"/>
  <c r="D93" i="47"/>
  <c r="E93" i="47"/>
  <c r="F93" i="47"/>
  <c r="G93" i="47"/>
  <c r="H93" i="47"/>
  <c r="I93" i="47"/>
  <c r="J93" i="47"/>
  <c r="K93" i="47"/>
  <c r="L93" i="47"/>
  <c r="M93" i="47"/>
  <c r="N93" i="47"/>
  <c r="O93" i="47"/>
  <c r="P93" i="47"/>
  <c r="Q93" i="47"/>
  <c r="D94" i="47"/>
  <c r="E94" i="47"/>
  <c r="F94" i="47"/>
  <c r="G94" i="47"/>
  <c r="H94" i="47"/>
  <c r="I94" i="47"/>
  <c r="J94" i="47"/>
  <c r="K94" i="47"/>
  <c r="L94" i="47"/>
  <c r="M94" i="47"/>
  <c r="N94" i="47"/>
  <c r="O94" i="47"/>
  <c r="P94" i="47"/>
  <c r="Q94" i="47"/>
  <c r="D95" i="47"/>
  <c r="E95" i="47"/>
  <c r="F95" i="47"/>
  <c r="G95" i="47"/>
  <c r="H95" i="47"/>
  <c r="I95" i="47"/>
  <c r="J95" i="47"/>
  <c r="K95" i="47"/>
  <c r="L95" i="47"/>
  <c r="M95" i="47"/>
  <c r="N95" i="47"/>
  <c r="O95" i="47"/>
  <c r="P95" i="47"/>
  <c r="Q95" i="47"/>
  <c r="D96" i="47"/>
  <c r="E96" i="47"/>
  <c r="F96" i="47"/>
  <c r="G96" i="47"/>
  <c r="H96" i="47"/>
  <c r="I96" i="47"/>
  <c r="J96" i="47"/>
  <c r="K96" i="47"/>
  <c r="L96" i="47"/>
  <c r="M96" i="47"/>
  <c r="N96" i="47"/>
  <c r="O96" i="47"/>
  <c r="P96" i="47"/>
  <c r="Q96" i="47"/>
  <c r="D97" i="47"/>
  <c r="E97" i="47"/>
  <c r="F97" i="47"/>
  <c r="G97" i="47"/>
  <c r="H97" i="47"/>
  <c r="I97" i="47"/>
  <c r="J97" i="47"/>
  <c r="K97" i="47"/>
  <c r="L97" i="47"/>
  <c r="M97" i="47"/>
  <c r="N97" i="47"/>
  <c r="O97" i="47"/>
  <c r="P97" i="47"/>
  <c r="Q97" i="47"/>
  <c r="D98" i="47"/>
  <c r="E98" i="47"/>
  <c r="F98" i="47"/>
  <c r="G98" i="47"/>
  <c r="H98" i="47"/>
  <c r="I98" i="47"/>
  <c r="J98" i="47"/>
  <c r="K98" i="47"/>
  <c r="L98" i="47"/>
  <c r="M98" i="47"/>
  <c r="N98" i="47"/>
  <c r="O98" i="47"/>
  <c r="P98" i="47"/>
  <c r="Q98" i="47"/>
  <c r="D99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D72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D313" i="46"/>
  <c r="E313" i="46"/>
  <c r="F313" i="46"/>
  <c r="G313" i="46"/>
  <c r="H313" i="46"/>
  <c r="I313" i="46"/>
  <c r="J313" i="46"/>
  <c r="K313" i="46"/>
  <c r="L313" i="46"/>
  <c r="M313" i="46"/>
  <c r="N313" i="46"/>
  <c r="O313" i="46"/>
  <c r="P313" i="46"/>
  <c r="Q313" i="46"/>
  <c r="D314" i="46"/>
  <c r="E314" i="46"/>
  <c r="F314" i="46"/>
  <c r="G314" i="46"/>
  <c r="H314" i="46"/>
  <c r="I314" i="46"/>
  <c r="J314" i="46"/>
  <c r="K314" i="46"/>
  <c r="L314" i="46"/>
  <c r="M314" i="46"/>
  <c r="N314" i="46"/>
  <c r="O314" i="46"/>
  <c r="P314" i="46"/>
  <c r="Q314" i="46"/>
  <c r="D315" i="46"/>
  <c r="E315" i="46"/>
  <c r="F315" i="46"/>
  <c r="G315" i="46"/>
  <c r="H315" i="46"/>
  <c r="I315" i="46"/>
  <c r="J315" i="46"/>
  <c r="K315" i="46"/>
  <c r="L315" i="46"/>
  <c r="M315" i="46"/>
  <c r="N315" i="46"/>
  <c r="O315" i="46"/>
  <c r="P315" i="46"/>
  <c r="Q315" i="46"/>
  <c r="D316" i="46"/>
  <c r="E316" i="46"/>
  <c r="F316" i="46"/>
  <c r="G316" i="46"/>
  <c r="H316" i="46"/>
  <c r="I316" i="46"/>
  <c r="J316" i="46"/>
  <c r="K316" i="46"/>
  <c r="L316" i="46"/>
  <c r="M316" i="46"/>
  <c r="N316" i="46"/>
  <c r="O316" i="46"/>
  <c r="P316" i="46"/>
  <c r="Q316" i="46"/>
  <c r="D317" i="46"/>
  <c r="E317" i="46"/>
  <c r="F317" i="46"/>
  <c r="G317" i="46"/>
  <c r="H317" i="46"/>
  <c r="I317" i="46"/>
  <c r="J317" i="46"/>
  <c r="K317" i="46"/>
  <c r="L317" i="46"/>
  <c r="M317" i="46"/>
  <c r="N317" i="46"/>
  <c r="O317" i="46"/>
  <c r="P317" i="46"/>
  <c r="Q317" i="46"/>
  <c r="D318" i="46"/>
  <c r="E318" i="46"/>
  <c r="F318" i="46"/>
  <c r="G318" i="46"/>
  <c r="H318" i="46"/>
  <c r="I318" i="46"/>
  <c r="J318" i="46"/>
  <c r="K318" i="46"/>
  <c r="L318" i="46"/>
  <c r="M318" i="46"/>
  <c r="N318" i="46"/>
  <c r="O318" i="46"/>
  <c r="P318" i="46"/>
  <c r="Q318" i="46"/>
  <c r="D319" i="46"/>
  <c r="E319" i="46"/>
  <c r="F319" i="46"/>
  <c r="G319" i="46"/>
  <c r="H319" i="46"/>
  <c r="I319" i="46"/>
  <c r="J319" i="46"/>
  <c r="K319" i="46"/>
  <c r="L319" i="46"/>
  <c r="M319" i="46"/>
  <c r="N319" i="46"/>
  <c r="O319" i="46"/>
  <c r="P319" i="46"/>
  <c r="Q319" i="46"/>
  <c r="D320" i="46"/>
  <c r="E320" i="46"/>
  <c r="F320" i="46"/>
  <c r="G320" i="46"/>
  <c r="H320" i="46"/>
  <c r="I320" i="46"/>
  <c r="J320" i="46"/>
  <c r="K320" i="46"/>
  <c r="L320" i="46"/>
  <c r="M320" i="46"/>
  <c r="N320" i="46"/>
  <c r="O320" i="46"/>
  <c r="P320" i="46"/>
  <c r="Q320" i="46"/>
  <c r="D321" i="46"/>
  <c r="E321" i="46"/>
  <c r="F321" i="46"/>
  <c r="G321" i="46"/>
  <c r="H321" i="46"/>
  <c r="I321" i="46"/>
  <c r="J321" i="46"/>
  <c r="K321" i="46"/>
  <c r="L321" i="46"/>
  <c r="M321" i="46"/>
  <c r="N321" i="46"/>
  <c r="O321" i="46"/>
  <c r="P321" i="46"/>
  <c r="Q321" i="46"/>
  <c r="D322" i="46"/>
  <c r="E322" i="46"/>
  <c r="F322" i="46"/>
  <c r="G322" i="46"/>
  <c r="H322" i="46"/>
  <c r="I322" i="46"/>
  <c r="J322" i="46"/>
  <c r="K322" i="46"/>
  <c r="L322" i="46"/>
  <c r="M322" i="46"/>
  <c r="N322" i="46"/>
  <c r="O322" i="46"/>
  <c r="P322" i="46"/>
  <c r="Q322" i="46"/>
  <c r="D323" i="46"/>
  <c r="E323" i="46"/>
  <c r="F323" i="46"/>
  <c r="G323" i="46"/>
  <c r="H323" i="46"/>
  <c r="I323" i="46"/>
  <c r="J323" i="46"/>
  <c r="K323" i="46"/>
  <c r="L323" i="46"/>
  <c r="M323" i="46"/>
  <c r="N323" i="46"/>
  <c r="O323" i="46"/>
  <c r="P323" i="46"/>
  <c r="Q323" i="46"/>
  <c r="D324" i="46"/>
  <c r="E324" i="46"/>
  <c r="F324" i="46"/>
  <c r="G324" i="46"/>
  <c r="H324" i="46"/>
  <c r="I324" i="46"/>
  <c r="J324" i="46"/>
  <c r="K324" i="46"/>
  <c r="L324" i="46"/>
  <c r="M324" i="46"/>
  <c r="N324" i="46"/>
  <c r="O324" i="46"/>
  <c r="P324" i="46"/>
  <c r="Q324" i="46"/>
  <c r="D325" i="46"/>
  <c r="E325" i="46"/>
  <c r="F325" i="46"/>
  <c r="G325" i="46"/>
  <c r="H325" i="46"/>
  <c r="I325" i="46"/>
  <c r="J325" i="46"/>
  <c r="K325" i="46"/>
  <c r="L325" i="46"/>
  <c r="M325" i="46"/>
  <c r="N325" i="46"/>
  <c r="O325" i="46"/>
  <c r="P325" i="46"/>
  <c r="Q325" i="46"/>
  <c r="D326" i="46"/>
  <c r="E326" i="46"/>
  <c r="F326" i="46"/>
  <c r="G326" i="46"/>
  <c r="H326" i="46"/>
  <c r="I326" i="46"/>
  <c r="J326" i="46"/>
  <c r="K326" i="46"/>
  <c r="L326" i="46"/>
  <c r="M326" i="46"/>
  <c r="N326" i="46"/>
  <c r="O326" i="46"/>
  <c r="P326" i="46"/>
  <c r="Q326" i="46"/>
  <c r="D327" i="46"/>
  <c r="E327" i="46"/>
  <c r="F327" i="46"/>
  <c r="G327" i="46"/>
  <c r="H327" i="46"/>
  <c r="I327" i="46"/>
  <c r="J327" i="46"/>
  <c r="K327" i="46"/>
  <c r="L327" i="46"/>
  <c r="M327" i="46"/>
  <c r="N327" i="46"/>
  <c r="O327" i="46"/>
  <c r="P327" i="46"/>
  <c r="Q327" i="46"/>
  <c r="D328" i="46"/>
  <c r="E328" i="46"/>
  <c r="F328" i="46"/>
  <c r="G328" i="46"/>
  <c r="H328" i="46"/>
  <c r="I328" i="46"/>
  <c r="J328" i="46"/>
  <c r="K328" i="46"/>
  <c r="L328" i="46"/>
  <c r="M328" i="46"/>
  <c r="N328" i="46"/>
  <c r="O328" i="46"/>
  <c r="P328" i="46"/>
  <c r="Q328" i="46"/>
  <c r="D329" i="46"/>
  <c r="E329" i="46"/>
  <c r="F329" i="46"/>
  <c r="G329" i="46"/>
  <c r="H329" i="46"/>
  <c r="I329" i="46"/>
  <c r="J329" i="46"/>
  <c r="K329" i="46"/>
  <c r="L329" i="46"/>
  <c r="M329" i="46"/>
  <c r="N329" i="46"/>
  <c r="O329" i="46"/>
  <c r="P329" i="46"/>
  <c r="Q329" i="46"/>
  <c r="D330" i="46"/>
  <c r="E330" i="46"/>
  <c r="F330" i="46"/>
  <c r="G330" i="46"/>
  <c r="H330" i="46"/>
  <c r="I330" i="46"/>
  <c r="J330" i="46"/>
  <c r="K330" i="46"/>
  <c r="L330" i="46"/>
  <c r="M330" i="46"/>
  <c r="N330" i="46"/>
  <c r="O330" i="46"/>
  <c r="P330" i="46"/>
  <c r="Q330" i="46"/>
  <c r="D331" i="46"/>
  <c r="E331" i="46"/>
  <c r="F331" i="46"/>
  <c r="G331" i="46"/>
  <c r="H331" i="46"/>
  <c r="I331" i="46"/>
  <c r="J331" i="46"/>
  <c r="K331" i="46"/>
  <c r="L331" i="46"/>
  <c r="M331" i="46"/>
  <c r="N331" i="46"/>
  <c r="O331" i="46"/>
  <c r="P331" i="46"/>
  <c r="Q331" i="46"/>
  <c r="D332" i="46"/>
  <c r="E332" i="46"/>
  <c r="F332" i="46"/>
  <c r="G332" i="46"/>
  <c r="H332" i="46"/>
  <c r="I332" i="46"/>
  <c r="J332" i="46"/>
  <c r="K332" i="46"/>
  <c r="L332" i="46"/>
  <c r="M332" i="46"/>
  <c r="N332" i="46"/>
  <c r="O332" i="46"/>
  <c r="P332" i="46"/>
  <c r="Q332" i="46"/>
  <c r="D333" i="46"/>
  <c r="E333" i="46"/>
  <c r="F333" i="46"/>
  <c r="G333" i="46"/>
  <c r="H333" i="46"/>
  <c r="I333" i="46"/>
  <c r="J333" i="46"/>
  <c r="K333" i="46"/>
  <c r="L333" i="46"/>
  <c r="M333" i="46"/>
  <c r="N333" i="46"/>
  <c r="O333" i="46"/>
  <c r="P333" i="46"/>
  <c r="Q333" i="46"/>
  <c r="D334" i="46"/>
  <c r="E334" i="46"/>
  <c r="F334" i="46"/>
  <c r="G334" i="46"/>
  <c r="H334" i="46"/>
  <c r="I334" i="46"/>
  <c r="J334" i="46"/>
  <c r="K334" i="46"/>
  <c r="L334" i="46"/>
  <c r="M334" i="46"/>
  <c r="N334" i="46"/>
  <c r="O334" i="46"/>
  <c r="P334" i="46"/>
  <c r="Q334" i="46"/>
  <c r="D335" i="46"/>
  <c r="E335" i="46"/>
  <c r="F335" i="46"/>
  <c r="G335" i="46"/>
  <c r="H335" i="46"/>
  <c r="I335" i="46"/>
  <c r="J335" i="46"/>
  <c r="K335" i="46"/>
  <c r="L335" i="46"/>
  <c r="M335" i="46"/>
  <c r="N335" i="46"/>
  <c r="O335" i="46"/>
  <c r="P335" i="46"/>
  <c r="Q335" i="46"/>
  <c r="D336" i="46"/>
  <c r="E336" i="46"/>
  <c r="F336" i="46"/>
  <c r="G336" i="46"/>
  <c r="H336" i="46"/>
  <c r="I336" i="46"/>
  <c r="J336" i="46"/>
  <c r="K336" i="46"/>
  <c r="L336" i="46"/>
  <c r="M336" i="46"/>
  <c r="N336" i="46"/>
  <c r="O336" i="46"/>
  <c r="P336" i="46"/>
  <c r="Q336" i="46"/>
  <c r="D337" i="46"/>
  <c r="E337" i="46"/>
  <c r="F337" i="46"/>
  <c r="G337" i="46"/>
  <c r="H337" i="46"/>
  <c r="I337" i="46"/>
  <c r="J337" i="46"/>
  <c r="K337" i="46"/>
  <c r="L337" i="46"/>
  <c r="M337" i="46"/>
  <c r="N337" i="46"/>
  <c r="O337" i="46"/>
  <c r="P337" i="46"/>
  <c r="Q337" i="46"/>
  <c r="D338" i="46"/>
  <c r="E338" i="46"/>
  <c r="F338" i="46"/>
  <c r="G338" i="46"/>
  <c r="H338" i="46"/>
  <c r="I338" i="46"/>
  <c r="J338" i="46"/>
  <c r="K338" i="46"/>
  <c r="L338" i="46"/>
  <c r="M338" i="46"/>
  <c r="N338" i="46"/>
  <c r="O338" i="46"/>
  <c r="P338" i="46"/>
  <c r="Q338" i="46"/>
  <c r="D339" i="46"/>
  <c r="E339" i="46"/>
  <c r="F339" i="46"/>
  <c r="G339" i="46"/>
  <c r="H339" i="46"/>
  <c r="I339" i="46"/>
  <c r="J339" i="46"/>
  <c r="K339" i="46"/>
  <c r="L339" i="46"/>
  <c r="M339" i="46"/>
  <c r="N339" i="46"/>
  <c r="O339" i="46"/>
  <c r="P339" i="46"/>
  <c r="Q339" i="46"/>
  <c r="D340" i="46"/>
  <c r="E340" i="46"/>
  <c r="F340" i="46"/>
  <c r="G340" i="46"/>
  <c r="H340" i="46"/>
  <c r="I340" i="46"/>
  <c r="J340" i="46"/>
  <c r="K340" i="46"/>
  <c r="L340" i="46"/>
  <c r="M340" i="46"/>
  <c r="N340" i="46"/>
  <c r="O340" i="46"/>
  <c r="P340" i="46"/>
  <c r="Q340" i="46"/>
  <c r="D341" i="46"/>
  <c r="E341" i="46"/>
  <c r="F341" i="46"/>
  <c r="G341" i="46"/>
  <c r="H341" i="46"/>
  <c r="I341" i="46"/>
  <c r="J341" i="46"/>
  <c r="K341" i="46"/>
  <c r="L341" i="46"/>
  <c r="M341" i="46"/>
  <c r="N341" i="46"/>
  <c r="O341" i="46"/>
  <c r="P341" i="46"/>
  <c r="Q341" i="46"/>
  <c r="D342" i="46"/>
  <c r="E342" i="46"/>
  <c r="F342" i="46"/>
  <c r="G342" i="46"/>
  <c r="H342" i="46"/>
  <c r="I342" i="46"/>
  <c r="J342" i="46"/>
  <c r="K342" i="46"/>
  <c r="L342" i="46"/>
  <c r="M342" i="46"/>
  <c r="N342" i="46"/>
  <c r="O342" i="46"/>
  <c r="P342" i="46"/>
  <c r="Q342" i="46"/>
  <c r="D343" i="46"/>
  <c r="E343" i="46"/>
  <c r="F343" i="46"/>
  <c r="G343" i="46"/>
  <c r="H343" i="46"/>
  <c r="I343" i="46"/>
  <c r="J343" i="46"/>
  <c r="K343" i="46"/>
  <c r="L343" i="46"/>
  <c r="M343" i="46"/>
  <c r="N343" i="46"/>
  <c r="O343" i="46"/>
  <c r="P343" i="46"/>
  <c r="Q343" i="46"/>
  <c r="D344" i="46"/>
  <c r="E344" i="46"/>
  <c r="F344" i="46"/>
  <c r="G344" i="46"/>
  <c r="H344" i="46"/>
  <c r="I344" i="46"/>
  <c r="J344" i="46"/>
  <c r="K344" i="46"/>
  <c r="L344" i="46"/>
  <c r="M344" i="46"/>
  <c r="N344" i="46"/>
  <c r="O344" i="46"/>
  <c r="P344" i="46"/>
  <c r="Q344" i="46"/>
  <c r="D345" i="46"/>
  <c r="E345" i="46"/>
  <c r="F345" i="46"/>
  <c r="G345" i="46"/>
  <c r="H345" i="46"/>
  <c r="I345" i="46"/>
  <c r="J345" i="46"/>
  <c r="K345" i="46"/>
  <c r="L345" i="46"/>
  <c r="M345" i="46"/>
  <c r="N345" i="46"/>
  <c r="O345" i="46"/>
  <c r="P345" i="46"/>
  <c r="Q345" i="46"/>
  <c r="D346" i="46"/>
  <c r="E346" i="46"/>
  <c r="F346" i="46"/>
  <c r="G346" i="46"/>
  <c r="H346" i="46"/>
  <c r="I346" i="46"/>
  <c r="J346" i="46"/>
  <c r="K346" i="46"/>
  <c r="L346" i="46"/>
  <c r="M346" i="46"/>
  <c r="N346" i="46"/>
  <c r="O346" i="46"/>
  <c r="P346" i="46"/>
  <c r="Q346" i="46"/>
  <c r="D347" i="46"/>
  <c r="E347" i="46"/>
  <c r="F347" i="46"/>
  <c r="G347" i="46"/>
  <c r="H347" i="46"/>
  <c r="I347" i="46"/>
  <c r="J347" i="46"/>
  <c r="K347" i="46"/>
  <c r="L347" i="46"/>
  <c r="M347" i="46"/>
  <c r="N347" i="46"/>
  <c r="O347" i="46"/>
  <c r="P347" i="46"/>
  <c r="Q347" i="46"/>
  <c r="D348" i="46"/>
  <c r="E348" i="46"/>
  <c r="F348" i="46"/>
  <c r="G348" i="46"/>
  <c r="H348" i="46"/>
  <c r="I348" i="46"/>
  <c r="J348" i="46"/>
  <c r="K348" i="46"/>
  <c r="L348" i="46"/>
  <c r="M348" i="46"/>
  <c r="N348" i="46"/>
  <c r="O348" i="46"/>
  <c r="P348" i="46"/>
  <c r="Q348" i="46"/>
  <c r="D349" i="46"/>
  <c r="E349" i="46"/>
  <c r="F349" i="46"/>
  <c r="G349" i="46"/>
  <c r="H349" i="46"/>
  <c r="I349" i="46"/>
  <c r="J349" i="46"/>
  <c r="K349" i="46"/>
  <c r="L349" i="46"/>
  <c r="M349" i="46"/>
  <c r="N349" i="46"/>
  <c r="O349" i="46"/>
  <c r="P349" i="46"/>
  <c r="Q349" i="46"/>
  <c r="D350" i="46"/>
  <c r="E350" i="46"/>
  <c r="F350" i="46"/>
  <c r="G350" i="46"/>
  <c r="H350" i="46"/>
  <c r="I350" i="46"/>
  <c r="J350" i="46"/>
  <c r="K350" i="46"/>
  <c r="L350" i="46"/>
  <c r="M350" i="46"/>
  <c r="N350" i="46"/>
  <c r="O350" i="46"/>
  <c r="P350" i="46"/>
  <c r="Q350" i="46"/>
  <c r="D351" i="46"/>
  <c r="E351" i="46"/>
  <c r="F351" i="46"/>
  <c r="G351" i="46"/>
  <c r="H351" i="46"/>
  <c r="I351" i="46"/>
  <c r="J351" i="46"/>
  <c r="K351" i="46"/>
  <c r="L351" i="46"/>
  <c r="M351" i="46"/>
  <c r="N351" i="46"/>
  <c r="O351" i="46"/>
  <c r="P351" i="46"/>
  <c r="Q351" i="46"/>
  <c r="D352" i="46"/>
  <c r="E352" i="46"/>
  <c r="F352" i="46"/>
  <c r="G352" i="46"/>
  <c r="H352" i="46"/>
  <c r="I352" i="46"/>
  <c r="J352" i="46"/>
  <c r="K352" i="46"/>
  <c r="L352" i="46"/>
  <c r="M352" i="46"/>
  <c r="N352" i="46"/>
  <c r="O352" i="46"/>
  <c r="P352" i="46"/>
  <c r="Q352" i="46"/>
  <c r="D353" i="46"/>
  <c r="E353" i="46"/>
  <c r="F353" i="46"/>
  <c r="G353" i="46"/>
  <c r="H353" i="46"/>
  <c r="I353" i="46"/>
  <c r="J353" i="46"/>
  <c r="K353" i="46"/>
  <c r="L353" i="46"/>
  <c r="M353" i="46"/>
  <c r="N353" i="46"/>
  <c r="O353" i="46"/>
  <c r="P353" i="46"/>
  <c r="Q353" i="46"/>
  <c r="D354" i="46"/>
  <c r="E354" i="46"/>
  <c r="F354" i="46"/>
  <c r="G354" i="46"/>
  <c r="H354" i="46"/>
  <c r="I354" i="46"/>
  <c r="J354" i="46"/>
  <c r="K354" i="46"/>
  <c r="L354" i="46"/>
  <c r="M354" i="46"/>
  <c r="N354" i="46"/>
  <c r="O354" i="46"/>
  <c r="P354" i="46"/>
  <c r="Q354" i="46"/>
  <c r="D355" i="46"/>
  <c r="E355" i="46"/>
  <c r="F355" i="46"/>
  <c r="G355" i="46"/>
  <c r="H355" i="46"/>
  <c r="I355" i="46"/>
  <c r="J355" i="46"/>
  <c r="K355" i="46"/>
  <c r="L355" i="46"/>
  <c r="M355" i="46"/>
  <c r="N355" i="46"/>
  <c r="O355" i="46"/>
  <c r="P355" i="46"/>
  <c r="Q355" i="46"/>
  <c r="D356" i="46"/>
  <c r="E356" i="46"/>
  <c r="F356" i="46"/>
  <c r="G356" i="46"/>
  <c r="H356" i="46"/>
  <c r="I356" i="46"/>
  <c r="J356" i="46"/>
  <c r="K356" i="46"/>
  <c r="L356" i="46"/>
  <c r="M356" i="46"/>
  <c r="N356" i="46"/>
  <c r="O356" i="46"/>
  <c r="P356" i="46"/>
  <c r="Q356" i="46"/>
  <c r="D357" i="46"/>
  <c r="E357" i="46"/>
  <c r="F357" i="46"/>
  <c r="G357" i="46"/>
  <c r="H357" i="46"/>
  <c r="I357" i="46"/>
  <c r="J357" i="46"/>
  <c r="K357" i="46"/>
  <c r="L357" i="46"/>
  <c r="M357" i="46"/>
  <c r="N357" i="46"/>
  <c r="O357" i="46"/>
  <c r="P357" i="46"/>
  <c r="Q357" i="46"/>
  <c r="D358" i="46"/>
  <c r="E358" i="46"/>
  <c r="F358" i="46"/>
  <c r="G358" i="46"/>
  <c r="H358" i="46"/>
  <c r="I358" i="46"/>
  <c r="J358" i="46"/>
  <c r="K358" i="46"/>
  <c r="L358" i="46"/>
  <c r="M358" i="46"/>
  <c r="N358" i="46"/>
  <c r="O358" i="46"/>
  <c r="P358" i="46"/>
  <c r="Q358" i="46"/>
  <c r="D359" i="46"/>
  <c r="E359" i="46"/>
  <c r="F359" i="46"/>
  <c r="G359" i="46"/>
  <c r="H359" i="46"/>
  <c r="I359" i="46"/>
  <c r="J359" i="46"/>
  <c r="K359" i="46"/>
  <c r="L359" i="46"/>
  <c r="M359" i="46"/>
  <c r="N359" i="46"/>
  <c r="O359" i="46"/>
  <c r="P359" i="46"/>
  <c r="Q359" i="46"/>
  <c r="D360" i="46"/>
  <c r="E360" i="46"/>
  <c r="F360" i="46"/>
  <c r="G360" i="46"/>
  <c r="H360" i="46"/>
  <c r="I360" i="46"/>
  <c r="J360" i="46"/>
  <c r="K360" i="46"/>
  <c r="L360" i="46"/>
  <c r="M360" i="46"/>
  <c r="N360" i="46"/>
  <c r="O360" i="46"/>
  <c r="P360" i="46"/>
  <c r="Q360" i="46"/>
  <c r="D312" i="46"/>
  <c r="E312" i="46"/>
  <c r="F312" i="46"/>
  <c r="G312" i="46"/>
  <c r="H312" i="46"/>
  <c r="I312" i="46"/>
  <c r="J312" i="46"/>
  <c r="K312" i="46"/>
  <c r="L312" i="46"/>
  <c r="M312" i="46"/>
  <c r="N312" i="46"/>
  <c r="O312" i="46"/>
  <c r="P312" i="46"/>
  <c r="Q312" i="46"/>
  <c r="D193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D194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D195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6" i="46"/>
  <c r="E196" i="46"/>
  <c r="F196" i="46"/>
  <c r="G196" i="46"/>
  <c r="H196" i="46"/>
  <c r="I196" i="46"/>
  <c r="J196" i="46"/>
  <c r="K196" i="46"/>
  <c r="L196" i="46"/>
  <c r="M196" i="46"/>
  <c r="N196" i="46"/>
  <c r="O196" i="46"/>
  <c r="P196" i="46"/>
  <c r="Q196" i="46"/>
  <c r="D197" i="46"/>
  <c r="E197" i="46"/>
  <c r="F197" i="46"/>
  <c r="G197" i="46"/>
  <c r="H197" i="46"/>
  <c r="I197" i="46"/>
  <c r="J197" i="46"/>
  <c r="K197" i="46"/>
  <c r="L197" i="46"/>
  <c r="M197" i="46"/>
  <c r="N197" i="46"/>
  <c r="O197" i="46"/>
  <c r="P197" i="46"/>
  <c r="Q197" i="46"/>
  <c r="D198" i="46"/>
  <c r="E198" i="46"/>
  <c r="F198" i="46"/>
  <c r="G198" i="46"/>
  <c r="H198" i="46"/>
  <c r="I198" i="46"/>
  <c r="J198" i="46"/>
  <c r="K198" i="46"/>
  <c r="L198" i="46"/>
  <c r="M198" i="46"/>
  <c r="N198" i="46"/>
  <c r="O198" i="46"/>
  <c r="P198" i="46"/>
  <c r="Q198" i="46"/>
  <c r="D199" i="46"/>
  <c r="E199" i="46"/>
  <c r="F199" i="46"/>
  <c r="G199" i="46"/>
  <c r="H199" i="46"/>
  <c r="I199" i="46"/>
  <c r="J199" i="46"/>
  <c r="K199" i="46"/>
  <c r="L199" i="46"/>
  <c r="M199" i="46"/>
  <c r="N199" i="46"/>
  <c r="O199" i="46"/>
  <c r="P199" i="46"/>
  <c r="Q199" i="46"/>
  <c r="D200" i="46"/>
  <c r="E200" i="46"/>
  <c r="F200" i="46"/>
  <c r="G200" i="46"/>
  <c r="H200" i="46"/>
  <c r="I200" i="46"/>
  <c r="J200" i="46"/>
  <c r="K200" i="46"/>
  <c r="L200" i="46"/>
  <c r="M200" i="46"/>
  <c r="N200" i="46"/>
  <c r="O200" i="46"/>
  <c r="P200" i="46"/>
  <c r="Q200" i="46"/>
  <c r="D201" i="46"/>
  <c r="E201" i="46"/>
  <c r="F201" i="46"/>
  <c r="G201" i="46"/>
  <c r="H201" i="46"/>
  <c r="I201" i="46"/>
  <c r="J201" i="46"/>
  <c r="K201" i="46"/>
  <c r="L201" i="46"/>
  <c r="M201" i="46"/>
  <c r="N201" i="46"/>
  <c r="O201" i="46"/>
  <c r="P201" i="46"/>
  <c r="Q201" i="46"/>
  <c r="D202" i="46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D203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D204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D205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D206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D207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D208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D209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D210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D211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D212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D213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4" i="46"/>
  <c r="E214" i="46"/>
  <c r="F214" i="46"/>
  <c r="G214" i="46"/>
  <c r="H214" i="46"/>
  <c r="I214" i="46"/>
  <c r="J214" i="46"/>
  <c r="K214" i="46"/>
  <c r="L214" i="46"/>
  <c r="M214" i="46"/>
  <c r="N214" i="46"/>
  <c r="O214" i="46"/>
  <c r="P214" i="46"/>
  <c r="Q214" i="46"/>
  <c r="D215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D216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D217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D218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D219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D220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D221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D222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D223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D224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D225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26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D227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D228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D229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30" i="46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D231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2" i="46"/>
  <c r="E232" i="46"/>
  <c r="F232" i="46"/>
  <c r="G232" i="46"/>
  <c r="H232" i="46"/>
  <c r="I232" i="46"/>
  <c r="J232" i="46"/>
  <c r="K232" i="46"/>
  <c r="L232" i="46"/>
  <c r="M232" i="46"/>
  <c r="N232" i="46"/>
  <c r="O232" i="46"/>
  <c r="P232" i="46"/>
  <c r="Q232" i="46"/>
  <c r="D233" i="46"/>
  <c r="E233" i="46"/>
  <c r="F233" i="46"/>
  <c r="G233" i="46"/>
  <c r="H233" i="46"/>
  <c r="I233" i="46"/>
  <c r="J233" i="46"/>
  <c r="K233" i="46"/>
  <c r="L233" i="46"/>
  <c r="M233" i="46"/>
  <c r="N233" i="46"/>
  <c r="O233" i="46"/>
  <c r="P233" i="46"/>
  <c r="Q233" i="46"/>
  <c r="D234" i="46"/>
  <c r="E234" i="46"/>
  <c r="F234" i="46"/>
  <c r="G234" i="46"/>
  <c r="H234" i="46"/>
  <c r="I234" i="46"/>
  <c r="J234" i="46"/>
  <c r="K234" i="46"/>
  <c r="L234" i="46"/>
  <c r="M234" i="46"/>
  <c r="N234" i="46"/>
  <c r="O234" i="46"/>
  <c r="P234" i="46"/>
  <c r="Q234" i="46"/>
  <c r="D235" i="46"/>
  <c r="E235" i="46"/>
  <c r="F235" i="46"/>
  <c r="G235" i="46"/>
  <c r="H235" i="46"/>
  <c r="I235" i="46"/>
  <c r="J235" i="46"/>
  <c r="K235" i="46"/>
  <c r="L235" i="46"/>
  <c r="M235" i="46"/>
  <c r="N235" i="46"/>
  <c r="O235" i="46"/>
  <c r="P235" i="46"/>
  <c r="Q235" i="46"/>
  <c r="D236" i="46"/>
  <c r="E236" i="46"/>
  <c r="F236" i="46"/>
  <c r="G236" i="46"/>
  <c r="H236" i="46"/>
  <c r="I236" i="46"/>
  <c r="J236" i="46"/>
  <c r="K236" i="46"/>
  <c r="L236" i="46"/>
  <c r="M236" i="46"/>
  <c r="N236" i="46"/>
  <c r="O236" i="46"/>
  <c r="P236" i="46"/>
  <c r="Q236" i="46"/>
  <c r="D237" i="46"/>
  <c r="E237" i="46"/>
  <c r="F237" i="46"/>
  <c r="G237" i="46"/>
  <c r="H237" i="46"/>
  <c r="I237" i="46"/>
  <c r="J237" i="46"/>
  <c r="K237" i="46"/>
  <c r="L237" i="46"/>
  <c r="M237" i="46"/>
  <c r="N237" i="46"/>
  <c r="O237" i="46"/>
  <c r="P237" i="46"/>
  <c r="Q237" i="46"/>
  <c r="D238" i="46"/>
  <c r="E238" i="46"/>
  <c r="F238" i="46"/>
  <c r="G238" i="46"/>
  <c r="H238" i="46"/>
  <c r="I238" i="46"/>
  <c r="J238" i="46"/>
  <c r="K238" i="46"/>
  <c r="L238" i="46"/>
  <c r="M238" i="46"/>
  <c r="N238" i="46"/>
  <c r="O238" i="46"/>
  <c r="P238" i="46"/>
  <c r="Q238" i="46"/>
  <c r="D239" i="46"/>
  <c r="E239" i="46"/>
  <c r="F239" i="46"/>
  <c r="G239" i="46"/>
  <c r="H239" i="46"/>
  <c r="I239" i="46"/>
  <c r="J239" i="46"/>
  <c r="K239" i="46"/>
  <c r="L239" i="46"/>
  <c r="M239" i="46"/>
  <c r="N239" i="46"/>
  <c r="O239" i="46"/>
  <c r="P239" i="46"/>
  <c r="Q239" i="46"/>
  <c r="D240" i="46"/>
  <c r="E240" i="46"/>
  <c r="F240" i="46"/>
  <c r="G240" i="46"/>
  <c r="H240" i="46"/>
  <c r="I240" i="46"/>
  <c r="J240" i="46"/>
  <c r="K240" i="46"/>
  <c r="L240" i="46"/>
  <c r="M240" i="46"/>
  <c r="N240" i="46"/>
  <c r="O240" i="46"/>
  <c r="P240" i="46"/>
  <c r="Q240" i="46"/>
  <c r="D192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D73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D74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D75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6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D77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8" i="46"/>
  <c r="E78" i="46"/>
  <c r="F78" i="46"/>
  <c r="G78" i="46"/>
  <c r="H78" i="46"/>
  <c r="I78" i="46"/>
  <c r="J78" i="46"/>
  <c r="K78" i="46"/>
  <c r="L78" i="46"/>
  <c r="M78" i="46"/>
  <c r="N78" i="46"/>
  <c r="O78" i="46"/>
  <c r="P78" i="46"/>
  <c r="Q78" i="46"/>
  <c r="D79" i="46"/>
  <c r="E79" i="46"/>
  <c r="F79" i="46"/>
  <c r="G79" i="46"/>
  <c r="H79" i="46"/>
  <c r="I79" i="46"/>
  <c r="J79" i="46"/>
  <c r="K79" i="46"/>
  <c r="L79" i="46"/>
  <c r="M79" i="46"/>
  <c r="N79" i="46"/>
  <c r="O79" i="46"/>
  <c r="P79" i="46"/>
  <c r="Q79" i="46"/>
  <c r="D80" i="46"/>
  <c r="E80" i="46"/>
  <c r="F80" i="46"/>
  <c r="G80" i="46"/>
  <c r="H80" i="46"/>
  <c r="I80" i="46"/>
  <c r="J80" i="46"/>
  <c r="K80" i="46"/>
  <c r="L80" i="46"/>
  <c r="M80" i="46"/>
  <c r="N80" i="46"/>
  <c r="O80" i="46"/>
  <c r="P80" i="46"/>
  <c r="Q80" i="46"/>
  <c r="D81" i="46"/>
  <c r="E81" i="46"/>
  <c r="F81" i="46"/>
  <c r="G81" i="46"/>
  <c r="H81" i="46"/>
  <c r="I81" i="46"/>
  <c r="J81" i="46"/>
  <c r="K81" i="46"/>
  <c r="L81" i="46"/>
  <c r="M81" i="46"/>
  <c r="N81" i="46"/>
  <c r="O81" i="46"/>
  <c r="P81" i="46"/>
  <c r="Q81" i="46"/>
  <c r="D82" i="46"/>
  <c r="E82" i="46"/>
  <c r="F82" i="46"/>
  <c r="G82" i="46"/>
  <c r="H82" i="46"/>
  <c r="I82" i="46"/>
  <c r="J82" i="46"/>
  <c r="K82" i="46"/>
  <c r="L82" i="46"/>
  <c r="M82" i="46"/>
  <c r="N82" i="46"/>
  <c r="O82" i="46"/>
  <c r="P82" i="46"/>
  <c r="Q82" i="46"/>
  <c r="D83" i="46"/>
  <c r="E83" i="46"/>
  <c r="F83" i="46"/>
  <c r="G83" i="46"/>
  <c r="H83" i="46"/>
  <c r="I83" i="46"/>
  <c r="J83" i="46"/>
  <c r="K83" i="46"/>
  <c r="L83" i="46"/>
  <c r="M83" i="46"/>
  <c r="N83" i="46"/>
  <c r="O83" i="46"/>
  <c r="P83" i="46"/>
  <c r="Q83" i="46"/>
  <c r="D84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D85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D86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D87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8" i="46"/>
  <c r="E88" i="46"/>
  <c r="F88" i="46"/>
  <c r="G88" i="46"/>
  <c r="H88" i="46"/>
  <c r="I88" i="46"/>
  <c r="J88" i="46"/>
  <c r="K88" i="46"/>
  <c r="L88" i="46"/>
  <c r="M88" i="46"/>
  <c r="N88" i="46"/>
  <c r="O88" i="46"/>
  <c r="P88" i="46"/>
  <c r="Q88" i="46"/>
  <c r="D89" i="46"/>
  <c r="E89" i="46"/>
  <c r="F89" i="46"/>
  <c r="G89" i="46"/>
  <c r="H89" i="46"/>
  <c r="I89" i="46"/>
  <c r="J89" i="46"/>
  <c r="K89" i="46"/>
  <c r="L89" i="46"/>
  <c r="M89" i="46"/>
  <c r="N89" i="46"/>
  <c r="O89" i="46"/>
  <c r="P89" i="46"/>
  <c r="Q89" i="46"/>
  <c r="D90" i="46"/>
  <c r="E90" i="46"/>
  <c r="F90" i="46"/>
  <c r="G90" i="46"/>
  <c r="H90" i="46"/>
  <c r="I90" i="46"/>
  <c r="J90" i="46"/>
  <c r="K90" i="46"/>
  <c r="L90" i="46"/>
  <c r="M90" i="46"/>
  <c r="N90" i="46"/>
  <c r="O90" i="46"/>
  <c r="P90" i="46"/>
  <c r="Q90" i="46"/>
  <c r="D91" i="46"/>
  <c r="E91" i="46"/>
  <c r="F91" i="46"/>
  <c r="G91" i="46"/>
  <c r="H91" i="46"/>
  <c r="I91" i="46"/>
  <c r="J91" i="46"/>
  <c r="K91" i="46"/>
  <c r="L91" i="46"/>
  <c r="M91" i="46"/>
  <c r="N91" i="46"/>
  <c r="O91" i="46"/>
  <c r="P91" i="46"/>
  <c r="Q91" i="46"/>
  <c r="D92" i="46"/>
  <c r="E92" i="46"/>
  <c r="F92" i="46"/>
  <c r="G92" i="46"/>
  <c r="H92" i="46"/>
  <c r="I92" i="46"/>
  <c r="J92" i="46"/>
  <c r="K92" i="46"/>
  <c r="L92" i="46"/>
  <c r="M92" i="46"/>
  <c r="N92" i="46"/>
  <c r="O92" i="46"/>
  <c r="P92" i="46"/>
  <c r="Q92" i="46"/>
  <c r="D93" i="46"/>
  <c r="E93" i="46"/>
  <c r="F93" i="46"/>
  <c r="G93" i="46"/>
  <c r="H93" i="46"/>
  <c r="I93" i="46"/>
  <c r="J93" i="46"/>
  <c r="K93" i="46"/>
  <c r="L93" i="46"/>
  <c r="M93" i="46"/>
  <c r="N93" i="46"/>
  <c r="O93" i="46"/>
  <c r="P93" i="46"/>
  <c r="Q93" i="46"/>
  <c r="D94" i="46"/>
  <c r="E94" i="46"/>
  <c r="F94" i="46"/>
  <c r="G94" i="46"/>
  <c r="H94" i="46"/>
  <c r="I94" i="46"/>
  <c r="J94" i="46"/>
  <c r="K94" i="46"/>
  <c r="L94" i="46"/>
  <c r="M94" i="46"/>
  <c r="N94" i="46"/>
  <c r="O94" i="46"/>
  <c r="P94" i="46"/>
  <c r="Q94" i="46"/>
  <c r="D95" i="46"/>
  <c r="E95" i="46"/>
  <c r="F95" i="46"/>
  <c r="G95" i="46"/>
  <c r="H95" i="46"/>
  <c r="I95" i="46"/>
  <c r="J95" i="46"/>
  <c r="K95" i="46"/>
  <c r="L95" i="46"/>
  <c r="M95" i="46"/>
  <c r="N95" i="46"/>
  <c r="O95" i="46"/>
  <c r="P95" i="46"/>
  <c r="Q95" i="46"/>
  <c r="D96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D97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D98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D100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D101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D102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D103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D104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D105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D106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7" i="46"/>
  <c r="E107" i="46"/>
  <c r="F107" i="46"/>
  <c r="G107" i="46"/>
  <c r="H107" i="46"/>
  <c r="I107" i="46"/>
  <c r="J107" i="46"/>
  <c r="K107" i="46"/>
  <c r="L107" i="46"/>
  <c r="M107" i="46"/>
  <c r="N107" i="46"/>
  <c r="O107" i="46"/>
  <c r="P107" i="46"/>
  <c r="Q107" i="46"/>
  <c r="D108" i="46"/>
  <c r="E108" i="46"/>
  <c r="F108" i="46"/>
  <c r="G108" i="46"/>
  <c r="H108" i="46"/>
  <c r="I108" i="46"/>
  <c r="J108" i="46"/>
  <c r="K108" i="46"/>
  <c r="L108" i="46"/>
  <c r="M108" i="46"/>
  <c r="N108" i="46"/>
  <c r="O108" i="46"/>
  <c r="P108" i="46"/>
  <c r="Q108" i="46"/>
  <c r="D109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D110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D111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2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D113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D114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D115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D116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D117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D118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9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D120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72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D74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D72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D73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D75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6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D77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8" i="45"/>
  <c r="E78" i="45"/>
  <c r="F78" i="45"/>
  <c r="G78" i="45"/>
  <c r="H78" i="45"/>
  <c r="I78" i="45"/>
  <c r="J78" i="45"/>
  <c r="K78" i="45"/>
  <c r="L78" i="45"/>
  <c r="M78" i="45"/>
  <c r="N78" i="45"/>
  <c r="O78" i="45"/>
  <c r="P78" i="45"/>
  <c r="Q78" i="45"/>
  <c r="D79" i="45"/>
  <c r="E79" i="45"/>
  <c r="F79" i="45"/>
  <c r="G79" i="45"/>
  <c r="H79" i="45"/>
  <c r="I79" i="45"/>
  <c r="J79" i="45"/>
  <c r="K79" i="45"/>
  <c r="L79" i="45"/>
  <c r="M79" i="45"/>
  <c r="N79" i="45"/>
  <c r="O79" i="45"/>
  <c r="P79" i="45"/>
  <c r="Q79" i="45"/>
  <c r="D80" i="45"/>
  <c r="E80" i="45"/>
  <c r="F80" i="45"/>
  <c r="G80" i="45"/>
  <c r="H80" i="45"/>
  <c r="I80" i="45"/>
  <c r="J80" i="45"/>
  <c r="K80" i="45"/>
  <c r="L80" i="45"/>
  <c r="M80" i="45"/>
  <c r="N80" i="45"/>
  <c r="O80" i="45"/>
  <c r="P80" i="45"/>
  <c r="Q80" i="45"/>
  <c r="D81" i="45"/>
  <c r="E81" i="45"/>
  <c r="F81" i="45"/>
  <c r="G81" i="45"/>
  <c r="H81" i="45"/>
  <c r="I81" i="45"/>
  <c r="J81" i="45"/>
  <c r="K81" i="45"/>
  <c r="L81" i="45"/>
  <c r="M81" i="45"/>
  <c r="N81" i="45"/>
  <c r="O81" i="45"/>
  <c r="P81" i="45"/>
  <c r="Q81" i="45"/>
  <c r="D82" i="45"/>
  <c r="E82" i="45"/>
  <c r="F82" i="45"/>
  <c r="G82" i="45"/>
  <c r="H82" i="45"/>
  <c r="I82" i="45"/>
  <c r="J82" i="45"/>
  <c r="K82" i="45"/>
  <c r="L82" i="45"/>
  <c r="M82" i="45"/>
  <c r="N82" i="45"/>
  <c r="O82" i="45"/>
  <c r="P82" i="45"/>
  <c r="Q82" i="45"/>
  <c r="D83" i="45"/>
  <c r="E83" i="45"/>
  <c r="F83" i="45"/>
  <c r="G83" i="45"/>
  <c r="H83" i="45"/>
  <c r="I83" i="45"/>
  <c r="J83" i="45"/>
  <c r="K83" i="45"/>
  <c r="L83" i="45"/>
  <c r="M83" i="45"/>
  <c r="N83" i="45"/>
  <c r="O83" i="45"/>
  <c r="P83" i="45"/>
  <c r="Q83" i="45"/>
  <c r="D84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D85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D86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D87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8" i="45"/>
  <c r="E88" i="45"/>
  <c r="F88" i="45"/>
  <c r="G88" i="45"/>
  <c r="H88" i="45"/>
  <c r="I88" i="45"/>
  <c r="J88" i="45"/>
  <c r="K88" i="45"/>
  <c r="L88" i="45"/>
  <c r="M88" i="45"/>
  <c r="N88" i="45"/>
  <c r="O88" i="45"/>
  <c r="P88" i="45"/>
  <c r="Q88" i="45"/>
  <c r="D89" i="45"/>
  <c r="E89" i="45"/>
  <c r="F89" i="45"/>
  <c r="G89" i="45"/>
  <c r="H89" i="45"/>
  <c r="I89" i="45"/>
  <c r="J89" i="45"/>
  <c r="K89" i="45"/>
  <c r="L89" i="45"/>
  <c r="M89" i="45"/>
  <c r="N89" i="45"/>
  <c r="O89" i="45"/>
  <c r="P89" i="45"/>
  <c r="Q89" i="45"/>
  <c r="D90" i="45"/>
  <c r="E90" i="45"/>
  <c r="F90" i="45"/>
  <c r="G90" i="45"/>
  <c r="H90" i="45"/>
  <c r="I90" i="45"/>
  <c r="J90" i="45"/>
  <c r="K90" i="45"/>
  <c r="L90" i="45"/>
  <c r="M90" i="45"/>
  <c r="N90" i="45"/>
  <c r="O90" i="45"/>
  <c r="P90" i="45"/>
  <c r="Q90" i="45"/>
  <c r="D91" i="45"/>
  <c r="E91" i="45"/>
  <c r="F91" i="45"/>
  <c r="G91" i="45"/>
  <c r="H91" i="45"/>
  <c r="I91" i="45"/>
  <c r="J91" i="45"/>
  <c r="K91" i="45"/>
  <c r="L91" i="45"/>
  <c r="M91" i="45"/>
  <c r="N91" i="45"/>
  <c r="O91" i="45"/>
  <c r="P91" i="45"/>
  <c r="Q91" i="45"/>
  <c r="D92" i="45"/>
  <c r="E92" i="45"/>
  <c r="F92" i="45"/>
  <c r="G92" i="45"/>
  <c r="H92" i="45"/>
  <c r="I92" i="45"/>
  <c r="J92" i="45"/>
  <c r="K92" i="45"/>
  <c r="L92" i="45"/>
  <c r="M92" i="45"/>
  <c r="N92" i="45"/>
  <c r="O92" i="45"/>
  <c r="P92" i="45"/>
  <c r="Q92" i="45"/>
  <c r="D93" i="45"/>
  <c r="E93" i="45"/>
  <c r="F93" i="45"/>
  <c r="G93" i="45"/>
  <c r="H93" i="45"/>
  <c r="I93" i="45"/>
  <c r="J93" i="45"/>
  <c r="K93" i="45"/>
  <c r="L93" i="45"/>
  <c r="M93" i="45"/>
  <c r="N93" i="45"/>
  <c r="O93" i="45"/>
  <c r="P93" i="45"/>
  <c r="Q93" i="45"/>
  <c r="D94" i="45"/>
  <c r="E94" i="45"/>
  <c r="F94" i="45"/>
  <c r="G94" i="45"/>
  <c r="H94" i="45"/>
  <c r="I94" i="45"/>
  <c r="J94" i="45"/>
  <c r="K94" i="45"/>
  <c r="L94" i="45"/>
  <c r="M94" i="45"/>
  <c r="N94" i="45"/>
  <c r="O94" i="45"/>
  <c r="P94" i="45"/>
  <c r="Q94" i="45"/>
  <c r="D95" i="45"/>
  <c r="E95" i="45"/>
  <c r="F95" i="45"/>
  <c r="G95" i="45"/>
  <c r="H95" i="45"/>
  <c r="I95" i="45"/>
  <c r="J95" i="45"/>
  <c r="K95" i="45"/>
  <c r="L95" i="45"/>
  <c r="M95" i="45"/>
  <c r="N95" i="45"/>
  <c r="O95" i="45"/>
  <c r="P95" i="45"/>
  <c r="Q95" i="45"/>
  <c r="D96" i="45"/>
  <c r="E96" i="45"/>
  <c r="F96" i="45"/>
  <c r="G96" i="45"/>
  <c r="H96" i="45"/>
  <c r="I96" i="45"/>
  <c r="J96" i="45"/>
  <c r="K96" i="45"/>
  <c r="L96" i="45"/>
  <c r="M96" i="45"/>
  <c r="N96" i="45"/>
  <c r="O96" i="45"/>
  <c r="P96" i="45"/>
  <c r="Q96" i="45"/>
  <c r="D97" i="45"/>
  <c r="E97" i="45"/>
  <c r="F97" i="45"/>
  <c r="G97" i="45"/>
  <c r="H97" i="45"/>
  <c r="I97" i="45"/>
  <c r="J97" i="45"/>
  <c r="K97" i="45"/>
  <c r="L97" i="45"/>
  <c r="M97" i="45"/>
  <c r="N97" i="45"/>
  <c r="O97" i="45"/>
  <c r="P97" i="45"/>
  <c r="Q97" i="45"/>
  <c r="D98" i="45"/>
  <c r="E98" i="45"/>
  <c r="F98" i="45"/>
  <c r="G98" i="45"/>
  <c r="H98" i="45"/>
  <c r="I98" i="45"/>
  <c r="J98" i="45"/>
  <c r="K98" i="45"/>
  <c r="L98" i="45"/>
  <c r="M98" i="45"/>
  <c r="N98" i="45"/>
  <c r="O98" i="45"/>
  <c r="P98" i="45"/>
  <c r="Q98" i="45"/>
  <c r="D99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D107" i="45"/>
  <c r="E107" i="45"/>
  <c r="F107" i="45"/>
  <c r="G107" i="45"/>
  <c r="H107" i="45"/>
  <c r="I107" i="45"/>
  <c r="J107" i="45"/>
  <c r="K107" i="45"/>
  <c r="L107" i="45"/>
  <c r="M107" i="45"/>
  <c r="N107" i="45"/>
  <c r="O107" i="45"/>
  <c r="P107" i="45"/>
  <c r="Q107" i="45"/>
  <c r="D108" i="45"/>
  <c r="E108" i="45"/>
  <c r="F108" i="45"/>
  <c r="G108" i="45"/>
  <c r="H108" i="45"/>
  <c r="I108" i="45"/>
  <c r="J108" i="45"/>
  <c r="K108" i="45"/>
  <c r="L108" i="45"/>
  <c r="M108" i="45"/>
  <c r="N108" i="45"/>
  <c r="O108" i="45"/>
  <c r="P108" i="45"/>
  <c r="Q108" i="45"/>
  <c r="D109" i="45"/>
  <c r="E109" i="45"/>
  <c r="F109" i="45"/>
  <c r="G109" i="45"/>
  <c r="H109" i="45"/>
  <c r="I109" i="45"/>
  <c r="J109" i="45"/>
  <c r="K109" i="45"/>
  <c r="L109" i="45"/>
  <c r="M109" i="45"/>
  <c r="N109" i="45"/>
  <c r="O109" i="45"/>
  <c r="P109" i="45"/>
  <c r="Q109" i="45"/>
  <c r="D110" i="45"/>
  <c r="E110" i="45"/>
  <c r="F110" i="45"/>
  <c r="G110" i="45"/>
  <c r="H110" i="45"/>
  <c r="I110" i="45"/>
  <c r="J110" i="45"/>
  <c r="K110" i="45"/>
  <c r="L110" i="45"/>
  <c r="M110" i="45"/>
  <c r="N110" i="45"/>
  <c r="O110" i="45"/>
  <c r="P110" i="45"/>
  <c r="Q110" i="45"/>
  <c r="D111" i="45"/>
  <c r="E111" i="45"/>
  <c r="F111" i="45"/>
  <c r="G111" i="45"/>
  <c r="H111" i="45"/>
  <c r="I111" i="45"/>
  <c r="J111" i="45"/>
  <c r="K111" i="45"/>
  <c r="L111" i="45"/>
  <c r="M111" i="45"/>
  <c r="N111" i="45"/>
  <c r="O111" i="45"/>
  <c r="P111" i="45"/>
  <c r="Q111" i="45"/>
  <c r="D112" i="45"/>
  <c r="E112" i="45"/>
  <c r="F112" i="45"/>
  <c r="G112" i="45"/>
  <c r="H112" i="45"/>
  <c r="I112" i="45"/>
  <c r="J112" i="45"/>
  <c r="K112" i="45"/>
  <c r="L112" i="45"/>
  <c r="M112" i="45"/>
  <c r="N112" i="45"/>
  <c r="O112" i="45"/>
  <c r="P112" i="45"/>
  <c r="Q112" i="45"/>
  <c r="D113" i="45"/>
  <c r="E113" i="45"/>
  <c r="F113" i="45"/>
  <c r="G113" i="45"/>
  <c r="H113" i="45"/>
  <c r="I113" i="45"/>
  <c r="J113" i="45"/>
  <c r="K113" i="45"/>
  <c r="L113" i="45"/>
  <c r="M113" i="45"/>
  <c r="N113" i="45"/>
  <c r="O113" i="45"/>
  <c r="P113" i="45"/>
  <c r="Q113" i="45"/>
  <c r="D114" i="45"/>
  <c r="E114" i="45"/>
  <c r="F114" i="45"/>
  <c r="G114" i="45"/>
  <c r="H114" i="45"/>
  <c r="I114" i="45"/>
  <c r="J114" i="45"/>
  <c r="K114" i="45"/>
  <c r="L114" i="45"/>
  <c r="M114" i="45"/>
  <c r="N114" i="45"/>
  <c r="O114" i="45"/>
  <c r="P114" i="45"/>
  <c r="Q114" i="45"/>
  <c r="D115" i="45"/>
  <c r="E115" i="45"/>
  <c r="F115" i="45"/>
  <c r="G115" i="45"/>
  <c r="H115" i="45"/>
  <c r="I115" i="45"/>
  <c r="J115" i="45"/>
  <c r="K115" i="45"/>
  <c r="L115" i="45"/>
  <c r="M115" i="45"/>
  <c r="N115" i="45"/>
  <c r="O115" i="45"/>
  <c r="P115" i="45"/>
  <c r="Q115" i="45"/>
  <c r="D116" i="45"/>
  <c r="E116" i="45"/>
  <c r="F116" i="45"/>
  <c r="G116" i="45"/>
  <c r="H116" i="45"/>
  <c r="I116" i="45"/>
  <c r="J116" i="45"/>
  <c r="K116" i="45"/>
  <c r="L116" i="45"/>
  <c r="M116" i="45"/>
  <c r="N116" i="45"/>
  <c r="O116" i="45"/>
  <c r="P116" i="45"/>
  <c r="Q116" i="45"/>
  <c r="D117" i="45"/>
  <c r="E117" i="45"/>
  <c r="F117" i="45"/>
  <c r="G117" i="45"/>
  <c r="H117" i="45"/>
  <c r="I117" i="45"/>
  <c r="J117" i="45"/>
  <c r="K117" i="45"/>
  <c r="L117" i="45"/>
  <c r="M117" i="45"/>
  <c r="N117" i="45"/>
  <c r="O117" i="45"/>
  <c r="P117" i="45"/>
  <c r="Q117" i="45"/>
  <c r="D118" i="45"/>
  <c r="E118" i="45"/>
  <c r="F118" i="45"/>
  <c r="G118" i="45"/>
  <c r="H118" i="45"/>
  <c r="I118" i="45"/>
  <c r="J118" i="45"/>
  <c r="K118" i="45"/>
  <c r="L118" i="45"/>
  <c r="M118" i="45"/>
  <c r="N118" i="45"/>
  <c r="O118" i="45"/>
  <c r="P118" i="45"/>
  <c r="Q118" i="45"/>
  <c r="D119" i="45"/>
  <c r="E119" i="45"/>
  <c r="F119" i="45"/>
  <c r="G119" i="45"/>
  <c r="H119" i="45"/>
  <c r="I119" i="45"/>
  <c r="J119" i="45"/>
  <c r="K119" i="45"/>
  <c r="L119" i="45"/>
  <c r="M119" i="45"/>
  <c r="N119" i="45"/>
  <c r="O119" i="45"/>
  <c r="P119" i="45"/>
  <c r="Q119" i="45"/>
  <c r="D120" i="45"/>
  <c r="E120" i="45"/>
  <c r="F120" i="45"/>
  <c r="G120" i="45"/>
  <c r="H120" i="45"/>
  <c r="I120" i="45"/>
  <c r="J120" i="45"/>
  <c r="K120" i="45"/>
  <c r="L120" i="45"/>
  <c r="M120" i="45"/>
  <c r="N120" i="45"/>
  <c r="O120" i="45"/>
  <c r="P120" i="45"/>
  <c r="Q120" i="45"/>
  <c r="D196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D192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D193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D194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D195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7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D198" i="45"/>
  <c r="E198" i="45"/>
  <c r="F198" i="45"/>
  <c r="G198" i="45"/>
  <c r="H198" i="45"/>
  <c r="I198" i="45"/>
  <c r="J198" i="45"/>
  <c r="K198" i="45"/>
  <c r="L198" i="45"/>
  <c r="M198" i="45"/>
  <c r="N198" i="45"/>
  <c r="O198" i="45"/>
  <c r="P198" i="45"/>
  <c r="Q198" i="45"/>
  <c r="D199" i="45"/>
  <c r="E199" i="45"/>
  <c r="F199" i="45"/>
  <c r="G199" i="45"/>
  <c r="H199" i="45"/>
  <c r="I199" i="45"/>
  <c r="J199" i="45"/>
  <c r="K199" i="45"/>
  <c r="L199" i="45"/>
  <c r="M199" i="45"/>
  <c r="N199" i="45"/>
  <c r="O199" i="45"/>
  <c r="P199" i="45"/>
  <c r="Q199" i="45"/>
  <c r="D200" i="45"/>
  <c r="E200" i="45"/>
  <c r="F200" i="45"/>
  <c r="G200" i="45"/>
  <c r="H200" i="45"/>
  <c r="I200" i="45"/>
  <c r="J200" i="45"/>
  <c r="K200" i="45"/>
  <c r="L200" i="45"/>
  <c r="M200" i="45"/>
  <c r="N200" i="45"/>
  <c r="O200" i="45"/>
  <c r="P200" i="45"/>
  <c r="Q200" i="45"/>
  <c r="D201" i="45"/>
  <c r="E201" i="45"/>
  <c r="F201" i="45"/>
  <c r="G201" i="45"/>
  <c r="H201" i="45"/>
  <c r="I201" i="45"/>
  <c r="J201" i="45"/>
  <c r="K201" i="45"/>
  <c r="L201" i="45"/>
  <c r="M201" i="45"/>
  <c r="N201" i="45"/>
  <c r="O201" i="45"/>
  <c r="P201" i="45"/>
  <c r="Q201" i="45"/>
  <c r="D202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D203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D204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D205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D206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D207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D208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D209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D210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D211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D212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D213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4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5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D216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D217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D218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D219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D220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D221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D222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D223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D224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D225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26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D230" i="45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D231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2" i="45"/>
  <c r="E232" i="45"/>
  <c r="F232" i="45"/>
  <c r="G232" i="45"/>
  <c r="H232" i="45"/>
  <c r="I232" i="45"/>
  <c r="J232" i="45"/>
  <c r="K232" i="45"/>
  <c r="L232" i="45"/>
  <c r="M232" i="45"/>
  <c r="N232" i="45"/>
  <c r="O232" i="45"/>
  <c r="P232" i="45"/>
  <c r="Q232" i="45"/>
  <c r="D233" i="45"/>
  <c r="E233" i="45"/>
  <c r="F233" i="45"/>
  <c r="G233" i="45"/>
  <c r="H233" i="45"/>
  <c r="I233" i="45"/>
  <c r="J233" i="45"/>
  <c r="K233" i="45"/>
  <c r="L233" i="45"/>
  <c r="M233" i="45"/>
  <c r="N233" i="45"/>
  <c r="O233" i="45"/>
  <c r="P233" i="45"/>
  <c r="Q233" i="45"/>
  <c r="D234" i="45"/>
  <c r="E234" i="45"/>
  <c r="F234" i="45"/>
  <c r="G234" i="45"/>
  <c r="H234" i="45"/>
  <c r="I234" i="45"/>
  <c r="J234" i="45"/>
  <c r="K234" i="45"/>
  <c r="L234" i="45"/>
  <c r="M234" i="45"/>
  <c r="N234" i="45"/>
  <c r="O234" i="45"/>
  <c r="P234" i="45"/>
  <c r="Q234" i="45"/>
  <c r="D235" i="45"/>
  <c r="E235" i="45"/>
  <c r="F235" i="45"/>
  <c r="G235" i="45"/>
  <c r="H235" i="45"/>
  <c r="I235" i="45"/>
  <c r="J235" i="45"/>
  <c r="K235" i="45"/>
  <c r="L235" i="45"/>
  <c r="M235" i="45"/>
  <c r="N235" i="45"/>
  <c r="O235" i="45"/>
  <c r="P235" i="45"/>
  <c r="Q235" i="45"/>
  <c r="D236" i="45"/>
  <c r="E236" i="45"/>
  <c r="F236" i="45"/>
  <c r="G236" i="45"/>
  <c r="H236" i="45"/>
  <c r="I236" i="45"/>
  <c r="J236" i="45"/>
  <c r="K236" i="45"/>
  <c r="L236" i="45"/>
  <c r="M236" i="45"/>
  <c r="N236" i="45"/>
  <c r="O236" i="45"/>
  <c r="P236" i="45"/>
  <c r="Q236" i="45"/>
  <c r="D237" i="45"/>
  <c r="E237" i="45"/>
  <c r="F237" i="45"/>
  <c r="G237" i="45"/>
  <c r="H237" i="45"/>
  <c r="I237" i="45"/>
  <c r="J237" i="45"/>
  <c r="K237" i="45"/>
  <c r="L237" i="45"/>
  <c r="M237" i="45"/>
  <c r="N237" i="45"/>
  <c r="O237" i="45"/>
  <c r="P237" i="45"/>
  <c r="Q237" i="45"/>
  <c r="D238" i="45"/>
  <c r="E238" i="45"/>
  <c r="F238" i="45"/>
  <c r="G238" i="45"/>
  <c r="H238" i="45"/>
  <c r="I238" i="45"/>
  <c r="J238" i="45"/>
  <c r="K238" i="45"/>
  <c r="L238" i="45"/>
  <c r="M238" i="45"/>
  <c r="N238" i="45"/>
  <c r="O238" i="45"/>
  <c r="P238" i="45"/>
  <c r="Q238" i="45"/>
  <c r="D239" i="45"/>
  <c r="E239" i="45"/>
  <c r="F239" i="45"/>
  <c r="G239" i="45"/>
  <c r="H239" i="45"/>
  <c r="I239" i="45"/>
  <c r="J239" i="45"/>
  <c r="K239" i="45"/>
  <c r="L239" i="45"/>
  <c r="M239" i="45"/>
  <c r="N239" i="45"/>
  <c r="O239" i="45"/>
  <c r="P239" i="45"/>
  <c r="Q239" i="45"/>
  <c r="D240" i="45"/>
  <c r="E240" i="45"/>
  <c r="F240" i="45"/>
  <c r="G240" i="45"/>
  <c r="H240" i="45"/>
  <c r="I240" i="45"/>
  <c r="J240" i="45"/>
  <c r="K240" i="45"/>
  <c r="L240" i="45"/>
  <c r="M240" i="45"/>
  <c r="N240" i="45"/>
  <c r="O240" i="45"/>
  <c r="P240" i="45"/>
  <c r="Q240" i="45"/>
  <c r="D323" i="45"/>
  <c r="E323" i="45"/>
  <c r="F323" i="45"/>
  <c r="G323" i="45"/>
  <c r="H323" i="45"/>
  <c r="I323" i="45"/>
  <c r="J323" i="45"/>
  <c r="K323" i="45"/>
  <c r="L323" i="45"/>
  <c r="M323" i="45"/>
  <c r="N323" i="45"/>
  <c r="O323" i="45"/>
  <c r="P323" i="45"/>
  <c r="Q323" i="45"/>
  <c r="D312" i="45"/>
  <c r="E312" i="45"/>
  <c r="F312" i="45"/>
  <c r="G312" i="45"/>
  <c r="H312" i="45"/>
  <c r="I312" i="45"/>
  <c r="J312" i="45"/>
  <c r="K312" i="45"/>
  <c r="L312" i="45"/>
  <c r="M312" i="45"/>
  <c r="N312" i="45"/>
  <c r="O312" i="45"/>
  <c r="P312" i="45"/>
  <c r="Q312" i="45"/>
  <c r="D313" i="45"/>
  <c r="E313" i="45"/>
  <c r="F313" i="45"/>
  <c r="G313" i="45"/>
  <c r="H313" i="45"/>
  <c r="I313" i="45"/>
  <c r="J313" i="45"/>
  <c r="K313" i="45"/>
  <c r="L313" i="45"/>
  <c r="M313" i="45"/>
  <c r="N313" i="45"/>
  <c r="O313" i="45"/>
  <c r="P313" i="45"/>
  <c r="Q313" i="45"/>
  <c r="D314" i="45"/>
  <c r="E314" i="45"/>
  <c r="F314" i="45"/>
  <c r="G314" i="45"/>
  <c r="H314" i="45"/>
  <c r="I314" i="45"/>
  <c r="J314" i="45"/>
  <c r="K314" i="45"/>
  <c r="L314" i="45"/>
  <c r="M314" i="45"/>
  <c r="N314" i="45"/>
  <c r="O314" i="45"/>
  <c r="P314" i="45"/>
  <c r="Q314" i="45"/>
  <c r="D315" i="45"/>
  <c r="E315" i="45"/>
  <c r="F315" i="45"/>
  <c r="G315" i="45"/>
  <c r="H315" i="45"/>
  <c r="I315" i="45"/>
  <c r="J315" i="45"/>
  <c r="K315" i="45"/>
  <c r="L315" i="45"/>
  <c r="M315" i="45"/>
  <c r="N315" i="45"/>
  <c r="O315" i="45"/>
  <c r="P315" i="45"/>
  <c r="Q315" i="45"/>
  <c r="D316" i="45"/>
  <c r="E316" i="45"/>
  <c r="F316" i="45"/>
  <c r="G316" i="45"/>
  <c r="H316" i="45"/>
  <c r="I316" i="45"/>
  <c r="J316" i="45"/>
  <c r="K316" i="45"/>
  <c r="L316" i="45"/>
  <c r="M316" i="45"/>
  <c r="N316" i="45"/>
  <c r="O316" i="45"/>
  <c r="P316" i="45"/>
  <c r="Q316" i="45"/>
  <c r="D317" i="45"/>
  <c r="E317" i="45"/>
  <c r="F317" i="45"/>
  <c r="G317" i="45"/>
  <c r="H317" i="45"/>
  <c r="I317" i="45"/>
  <c r="J317" i="45"/>
  <c r="K317" i="45"/>
  <c r="L317" i="45"/>
  <c r="M317" i="45"/>
  <c r="N317" i="45"/>
  <c r="O317" i="45"/>
  <c r="P317" i="45"/>
  <c r="Q317" i="45"/>
  <c r="D318" i="45"/>
  <c r="E318" i="45"/>
  <c r="F318" i="45"/>
  <c r="G318" i="45"/>
  <c r="H318" i="45"/>
  <c r="I318" i="45"/>
  <c r="J318" i="45"/>
  <c r="K318" i="45"/>
  <c r="L318" i="45"/>
  <c r="M318" i="45"/>
  <c r="N318" i="45"/>
  <c r="O318" i="45"/>
  <c r="P318" i="45"/>
  <c r="Q318" i="45"/>
  <c r="D319" i="45"/>
  <c r="E319" i="45"/>
  <c r="F319" i="45"/>
  <c r="G319" i="45"/>
  <c r="H319" i="45"/>
  <c r="I319" i="45"/>
  <c r="J319" i="45"/>
  <c r="K319" i="45"/>
  <c r="L319" i="45"/>
  <c r="M319" i="45"/>
  <c r="N319" i="45"/>
  <c r="O319" i="45"/>
  <c r="P319" i="45"/>
  <c r="Q319" i="45"/>
  <c r="D320" i="45"/>
  <c r="E320" i="45"/>
  <c r="F320" i="45"/>
  <c r="G320" i="45"/>
  <c r="H320" i="45"/>
  <c r="I320" i="45"/>
  <c r="J320" i="45"/>
  <c r="K320" i="45"/>
  <c r="L320" i="45"/>
  <c r="M320" i="45"/>
  <c r="N320" i="45"/>
  <c r="O320" i="45"/>
  <c r="P320" i="45"/>
  <c r="Q320" i="45"/>
  <c r="D321" i="45"/>
  <c r="E321" i="45"/>
  <c r="F321" i="45"/>
  <c r="G321" i="45"/>
  <c r="H321" i="45"/>
  <c r="I321" i="45"/>
  <c r="J321" i="45"/>
  <c r="K321" i="45"/>
  <c r="L321" i="45"/>
  <c r="M321" i="45"/>
  <c r="N321" i="45"/>
  <c r="O321" i="45"/>
  <c r="P321" i="45"/>
  <c r="Q321" i="45"/>
  <c r="D322" i="45"/>
  <c r="E322" i="45"/>
  <c r="F322" i="45"/>
  <c r="G322" i="45"/>
  <c r="H322" i="45"/>
  <c r="I322" i="45"/>
  <c r="J322" i="45"/>
  <c r="K322" i="45"/>
  <c r="L322" i="45"/>
  <c r="M322" i="45"/>
  <c r="N322" i="45"/>
  <c r="O322" i="45"/>
  <c r="P322" i="45"/>
  <c r="Q322" i="45"/>
  <c r="D324" i="45"/>
  <c r="E324" i="45"/>
  <c r="F324" i="45"/>
  <c r="G324" i="45"/>
  <c r="H324" i="45"/>
  <c r="I324" i="45"/>
  <c r="J324" i="45"/>
  <c r="K324" i="45"/>
  <c r="L324" i="45"/>
  <c r="M324" i="45"/>
  <c r="N324" i="45"/>
  <c r="O324" i="45"/>
  <c r="P324" i="45"/>
  <c r="Q324" i="45"/>
  <c r="D325" i="45"/>
  <c r="E325" i="45"/>
  <c r="F325" i="45"/>
  <c r="G325" i="45"/>
  <c r="H325" i="45"/>
  <c r="I325" i="45"/>
  <c r="J325" i="45"/>
  <c r="K325" i="45"/>
  <c r="L325" i="45"/>
  <c r="M325" i="45"/>
  <c r="N325" i="45"/>
  <c r="O325" i="45"/>
  <c r="P325" i="45"/>
  <c r="Q325" i="45"/>
  <c r="D326" i="45"/>
  <c r="E326" i="45"/>
  <c r="F326" i="45"/>
  <c r="G326" i="45"/>
  <c r="H326" i="45"/>
  <c r="I326" i="45"/>
  <c r="J326" i="45"/>
  <c r="K326" i="45"/>
  <c r="L326" i="45"/>
  <c r="M326" i="45"/>
  <c r="N326" i="45"/>
  <c r="O326" i="45"/>
  <c r="P326" i="45"/>
  <c r="Q326" i="45"/>
  <c r="D327" i="45"/>
  <c r="E327" i="45"/>
  <c r="F327" i="45"/>
  <c r="G327" i="45"/>
  <c r="H327" i="45"/>
  <c r="I327" i="45"/>
  <c r="J327" i="45"/>
  <c r="K327" i="45"/>
  <c r="L327" i="45"/>
  <c r="M327" i="45"/>
  <c r="N327" i="45"/>
  <c r="O327" i="45"/>
  <c r="P327" i="45"/>
  <c r="Q327" i="45"/>
  <c r="D328" i="45"/>
  <c r="E328" i="45"/>
  <c r="F328" i="45"/>
  <c r="G328" i="45"/>
  <c r="H328" i="45"/>
  <c r="I328" i="45"/>
  <c r="J328" i="45"/>
  <c r="K328" i="45"/>
  <c r="L328" i="45"/>
  <c r="M328" i="45"/>
  <c r="N328" i="45"/>
  <c r="O328" i="45"/>
  <c r="P328" i="45"/>
  <c r="Q328" i="45"/>
  <c r="D329" i="45"/>
  <c r="E329" i="45"/>
  <c r="F329" i="45"/>
  <c r="G329" i="45"/>
  <c r="H329" i="45"/>
  <c r="I329" i="45"/>
  <c r="J329" i="45"/>
  <c r="K329" i="45"/>
  <c r="L329" i="45"/>
  <c r="M329" i="45"/>
  <c r="N329" i="45"/>
  <c r="O329" i="45"/>
  <c r="P329" i="45"/>
  <c r="Q329" i="45"/>
  <c r="D330" i="45"/>
  <c r="E330" i="45"/>
  <c r="F330" i="45"/>
  <c r="G330" i="45"/>
  <c r="H330" i="45"/>
  <c r="I330" i="45"/>
  <c r="J330" i="45"/>
  <c r="K330" i="45"/>
  <c r="L330" i="45"/>
  <c r="M330" i="45"/>
  <c r="N330" i="45"/>
  <c r="O330" i="45"/>
  <c r="P330" i="45"/>
  <c r="Q330" i="45"/>
  <c r="D331" i="45"/>
  <c r="E331" i="45"/>
  <c r="F331" i="45"/>
  <c r="G331" i="45"/>
  <c r="H331" i="45"/>
  <c r="I331" i="45"/>
  <c r="J331" i="45"/>
  <c r="K331" i="45"/>
  <c r="L331" i="45"/>
  <c r="M331" i="45"/>
  <c r="N331" i="45"/>
  <c r="O331" i="45"/>
  <c r="P331" i="45"/>
  <c r="Q331" i="45"/>
  <c r="D332" i="45"/>
  <c r="E332" i="45"/>
  <c r="F332" i="45"/>
  <c r="G332" i="45"/>
  <c r="H332" i="45"/>
  <c r="I332" i="45"/>
  <c r="J332" i="45"/>
  <c r="K332" i="45"/>
  <c r="L332" i="45"/>
  <c r="M332" i="45"/>
  <c r="N332" i="45"/>
  <c r="O332" i="45"/>
  <c r="P332" i="45"/>
  <c r="Q332" i="45"/>
  <c r="D333" i="45"/>
  <c r="E333" i="45"/>
  <c r="F333" i="45"/>
  <c r="G333" i="45"/>
  <c r="H333" i="45"/>
  <c r="I333" i="45"/>
  <c r="J333" i="45"/>
  <c r="K333" i="45"/>
  <c r="L333" i="45"/>
  <c r="M333" i="45"/>
  <c r="N333" i="45"/>
  <c r="O333" i="45"/>
  <c r="P333" i="45"/>
  <c r="Q333" i="45"/>
  <c r="D334" i="45"/>
  <c r="E334" i="45"/>
  <c r="F334" i="45"/>
  <c r="G334" i="45"/>
  <c r="H334" i="45"/>
  <c r="I334" i="45"/>
  <c r="J334" i="45"/>
  <c r="K334" i="45"/>
  <c r="L334" i="45"/>
  <c r="M334" i="45"/>
  <c r="N334" i="45"/>
  <c r="O334" i="45"/>
  <c r="P334" i="45"/>
  <c r="Q334" i="45"/>
  <c r="D335" i="45"/>
  <c r="E335" i="45"/>
  <c r="F335" i="45"/>
  <c r="G335" i="45"/>
  <c r="H335" i="45"/>
  <c r="I335" i="45"/>
  <c r="J335" i="45"/>
  <c r="K335" i="45"/>
  <c r="L335" i="45"/>
  <c r="M335" i="45"/>
  <c r="N335" i="45"/>
  <c r="O335" i="45"/>
  <c r="P335" i="45"/>
  <c r="Q335" i="45"/>
  <c r="D336" i="45"/>
  <c r="E336" i="45"/>
  <c r="F336" i="45"/>
  <c r="G336" i="45"/>
  <c r="H336" i="45"/>
  <c r="I336" i="45"/>
  <c r="J336" i="45"/>
  <c r="K336" i="45"/>
  <c r="L336" i="45"/>
  <c r="M336" i="45"/>
  <c r="N336" i="45"/>
  <c r="O336" i="45"/>
  <c r="P336" i="45"/>
  <c r="Q336" i="45"/>
  <c r="D337" i="45"/>
  <c r="E337" i="45"/>
  <c r="F337" i="45"/>
  <c r="G337" i="45"/>
  <c r="H337" i="45"/>
  <c r="I337" i="45"/>
  <c r="J337" i="45"/>
  <c r="K337" i="45"/>
  <c r="L337" i="45"/>
  <c r="M337" i="45"/>
  <c r="N337" i="45"/>
  <c r="O337" i="45"/>
  <c r="P337" i="45"/>
  <c r="Q337" i="45"/>
  <c r="D338" i="45"/>
  <c r="E338" i="45"/>
  <c r="F338" i="45"/>
  <c r="G338" i="45"/>
  <c r="H338" i="45"/>
  <c r="I338" i="45"/>
  <c r="J338" i="45"/>
  <c r="K338" i="45"/>
  <c r="L338" i="45"/>
  <c r="M338" i="45"/>
  <c r="N338" i="45"/>
  <c r="O338" i="45"/>
  <c r="P338" i="45"/>
  <c r="Q338" i="45"/>
  <c r="D339" i="45"/>
  <c r="E339" i="45"/>
  <c r="F339" i="45"/>
  <c r="G339" i="45"/>
  <c r="H339" i="45"/>
  <c r="I339" i="45"/>
  <c r="J339" i="45"/>
  <c r="K339" i="45"/>
  <c r="L339" i="45"/>
  <c r="M339" i="45"/>
  <c r="N339" i="45"/>
  <c r="O339" i="45"/>
  <c r="P339" i="45"/>
  <c r="Q339" i="45"/>
  <c r="D340" i="45"/>
  <c r="E340" i="45"/>
  <c r="F340" i="45"/>
  <c r="G340" i="45"/>
  <c r="H340" i="45"/>
  <c r="I340" i="45"/>
  <c r="J340" i="45"/>
  <c r="K340" i="45"/>
  <c r="L340" i="45"/>
  <c r="M340" i="45"/>
  <c r="N340" i="45"/>
  <c r="O340" i="45"/>
  <c r="P340" i="45"/>
  <c r="Q340" i="45"/>
  <c r="D341" i="45"/>
  <c r="E341" i="45"/>
  <c r="F341" i="45"/>
  <c r="G341" i="45"/>
  <c r="H341" i="45"/>
  <c r="I341" i="45"/>
  <c r="J341" i="45"/>
  <c r="K341" i="45"/>
  <c r="L341" i="45"/>
  <c r="M341" i="45"/>
  <c r="N341" i="45"/>
  <c r="O341" i="45"/>
  <c r="P341" i="45"/>
  <c r="Q341" i="45"/>
  <c r="D342" i="45"/>
  <c r="E342" i="45"/>
  <c r="F342" i="45"/>
  <c r="G342" i="45"/>
  <c r="H342" i="45"/>
  <c r="I342" i="45"/>
  <c r="J342" i="45"/>
  <c r="K342" i="45"/>
  <c r="L342" i="45"/>
  <c r="M342" i="45"/>
  <c r="N342" i="45"/>
  <c r="O342" i="45"/>
  <c r="P342" i="45"/>
  <c r="Q342" i="45"/>
  <c r="D343" i="45"/>
  <c r="E343" i="45"/>
  <c r="F343" i="45"/>
  <c r="G343" i="45"/>
  <c r="H343" i="45"/>
  <c r="I343" i="45"/>
  <c r="J343" i="45"/>
  <c r="K343" i="45"/>
  <c r="L343" i="45"/>
  <c r="M343" i="45"/>
  <c r="N343" i="45"/>
  <c r="O343" i="45"/>
  <c r="P343" i="45"/>
  <c r="Q343" i="45"/>
  <c r="D344" i="45"/>
  <c r="E344" i="45"/>
  <c r="F344" i="45"/>
  <c r="G344" i="45"/>
  <c r="H344" i="45"/>
  <c r="I344" i="45"/>
  <c r="J344" i="45"/>
  <c r="K344" i="45"/>
  <c r="L344" i="45"/>
  <c r="M344" i="45"/>
  <c r="N344" i="45"/>
  <c r="O344" i="45"/>
  <c r="P344" i="45"/>
  <c r="Q344" i="45"/>
  <c r="D345" i="45"/>
  <c r="E345" i="45"/>
  <c r="F345" i="45"/>
  <c r="G345" i="45"/>
  <c r="H345" i="45"/>
  <c r="I345" i="45"/>
  <c r="J345" i="45"/>
  <c r="K345" i="45"/>
  <c r="L345" i="45"/>
  <c r="M345" i="45"/>
  <c r="N345" i="45"/>
  <c r="O345" i="45"/>
  <c r="P345" i="45"/>
  <c r="Q345" i="45"/>
  <c r="D346" i="45"/>
  <c r="E346" i="45"/>
  <c r="F346" i="45"/>
  <c r="G346" i="45"/>
  <c r="H346" i="45"/>
  <c r="I346" i="45"/>
  <c r="J346" i="45"/>
  <c r="K346" i="45"/>
  <c r="L346" i="45"/>
  <c r="M346" i="45"/>
  <c r="N346" i="45"/>
  <c r="O346" i="45"/>
  <c r="P346" i="45"/>
  <c r="Q346" i="45"/>
  <c r="D347" i="45"/>
  <c r="E347" i="45"/>
  <c r="F347" i="45"/>
  <c r="G347" i="45"/>
  <c r="H347" i="45"/>
  <c r="I347" i="45"/>
  <c r="J347" i="45"/>
  <c r="K347" i="45"/>
  <c r="L347" i="45"/>
  <c r="M347" i="45"/>
  <c r="N347" i="45"/>
  <c r="O347" i="45"/>
  <c r="P347" i="45"/>
  <c r="Q347" i="45"/>
  <c r="D348" i="45"/>
  <c r="E348" i="45"/>
  <c r="F348" i="45"/>
  <c r="G348" i="45"/>
  <c r="H348" i="45"/>
  <c r="I348" i="45"/>
  <c r="J348" i="45"/>
  <c r="K348" i="45"/>
  <c r="L348" i="45"/>
  <c r="M348" i="45"/>
  <c r="N348" i="45"/>
  <c r="O348" i="45"/>
  <c r="P348" i="45"/>
  <c r="Q348" i="45"/>
  <c r="D349" i="45"/>
  <c r="E349" i="45"/>
  <c r="F349" i="45"/>
  <c r="G349" i="45"/>
  <c r="H349" i="45"/>
  <c r="I349" i="45"/>
  <c r="J349" i="45"/>
  <c r="K349" i="45"/>
  <c r="L349" i="45"/>
  <c r="M349" i="45"/>
  <c r="N349" i="45"/>
  <c r="O349" i="45"/>
  <c r="P349" i="45"/>
  <c r="Q349" i="45"/>
  <c r="D350" i="45"/>
  <c r="E350" i="45"/>
  <c r="F350" i="45"/>
  <c r="G350" i="45"/>
  <c r="H350" i="45"/>
  <c r="I350" i="45"/>
  <c r="J350" i="45"/>
  <c r="K350" i="45"/>
  <c r="L350" i="45"/>
  <c r="M350" i="45"/>
  <c r="N350" i="45"/>
  <c r="O350" i="45"/>
  <c r="P350" i="45"/>
  <c r="Q350" i="45"/>
  <c r="D351" i="45"/>
  <c r="E351" i="45"/>
  <c r="F351" i="45"/>
  <c r="G351" i="45"/>
  <c r="H351" i="45"/>
  <c r="I351" i="45"/>
  <c r="J351" i="45"/>
  <c r="K351" i="45"/>
  <c r="L351" i="45"/>
  <c r="M351" i="45"/>
  <c r="N351" i="45"/>
  <c r="O351" i="45"/>
  <c r="P351" i="45"/>
  <c r="Q351" i="45"/>
  <c r="D352" i="45"/>
  <c r="E352" i="45"/>
  <c r="F352" i="45"/>
  <c r="G352" i="45"/>
  <c r="H352" i="45"/>
  <c r="I352" i="45"/>
  <c r="J352" i="45"/>
  <c r="K352" i="45"/>
  <c r="L352" i="45"/>
  <c r="M352" i="45"/>
  <c r="N352" i="45"/>
  <c r="O352" i="45"/>
  <c r="P352" i="45"/>
  <c r="Q352" i="45"/>
  <c r="D353" i="45"/>
  <c r="E353" i="45"/>
  <c r="F353" i="45"/>
  <c r="G353" i="45"/>
  <c r="H353" i="45"/>
  <c r="I353" i="45"/>
  <c r="J353" i="45"/>
  <c r="K353" i="45"/>
  <c r="L353" i="45"/>
  <c r="M353" i="45"/>
  <c r="N353" i="45"/>
  <c r="O353" i="45"/>
  <c r="P353" i="45"/>
  <c r="Q353" i="45"/>
  <c r="D354" i="45"/>
  <c r="E354" i="45"/>
  <c r="F354" i="45"/>
  <c r="G354" i="45"/>
  <c r="H354" i="45"/>
  <c r="I354" i="45"/>
  <c r="J354" i="45"/>
  <c r="K354" i="45"/>
  <c r="L354" i="45"/>
  <c r="M354" i="45"/>
  <c r="N354" i="45"/>
  <c r="O354" i="45"/>
  <c r="P354" i="45"/>
  <c r="Q354" i="45"/>
  <c r="D355" i="45"/>
  <c r="E355" i="45"/>
  <c r="F355" i="45"/>
  <c r="G355" i="45"/>
  <c r="H355" i="45"/>
  <c r="I355" i="45"/>
  <c r="J355" i="45"/>
  <c r="K355" i="45"/>
  <c r="L355" i="45"/>
  <c r="M355" i="45"/>
  <c r="N355" i="45"/>
  <c r="O355" i="45"/>
  <c r="P355" i="45"/>
  <c r="Q355" i="45"/>
  <c r="D356" i="45"/>
  <c r="E356" i="45"/>
  <c r="F356" i="45"/>
  <c r="G356" i="45"/>
  <c r="H356" i="45"/>
  <c r="I356" i="45"/>
  <c r="J356" i="45"/>
  <c r="K356" i="45"/>
  <c r="L356" i="45"/>
  <c r="M356" i="45"/>
  <c r="N356" i="45"/>
  <c r="O356" i="45"/>
  <c r="P356" i="45"/>
  <c r="Q356" i="45"/>
  <c r="D357" i="45"/>
  <c r="E357" i="45"/>
  <c r="F357" i="45"/>
  <c r="G357" i="45"/>
  <c r="H357" i="45"/>
  <c r="I357" i="45"/>
  <c r="J357" i="45"/>
  <c r="K357" i="45"/>
  <c r="L357" i="45"/>
  <c r="M357" i="45"/>
  <c r="N357" i="45"/>
  <c r="O357" i="45"/>
  <c r="P357" i="45"/>
  <c r="Q357" i="45"/>
  <c r="D358" i="45"/>
  <c r="E358" i="45"/>
  <c r="F358" i="45"/>
  <c r="G358" i="45"/>
  <c r="H358" i="45"/>
  <c r="I358" i="45"/>
  <c r="J358" i="45"/>
  <c r="K358" i="45"/>
  <c r="L358" i="45"/>
  <c r="M358" i="45"/>
  <c r="N358" i="45"/>
  <c r="O358" i="45"/>
  <c r="P358" i="45"/>
  <c r="Q358" i="45"/>
  <c r="D359" i="45"/>
  <c r="E359" i="45"/>
  <c r="F359" i="45"/>
  <c r="G359" i="45"/>
  <c r="H359" i="45"/>
  <c r="I359" i="45"/>
  <c r="J359" i="45"/>
  <c r="K359" i="45"/>
  <c r="L359" i="45"/>
  <c r="M359" i="45"/>
  <c r="N359" i="45"/>
  <c r="O359" i="45"/>
  <c r="P359" i="45"/>
  <c r="Q359" i="45"/>
  <c r="D360" i="45"/>
  <c r="E360" i="45"/>
  <c r="F360" i="45"/>
  <c r="G360" i="45"/>
  <c r="H360" i="45"/>
  <c r="I360" i="45"/>
  <c r="J360" i="45"/>
  <c r="K360" i="45"/>
  <c r="L360" i="45"/>
  <c r="M360" i="45"/>
  <c r="N360" i="45"/>
  <c r="O360" i="45"/>
  <c r="P360" i="45"/>
  <c r="Q360" i="45"/>
  <c r="D14" i="46" l="1"/>
  <c r="E14" i="46"/>
  <c r="F14" i="46"/>
  <c r="G14" i="46"/>
  <c r="H14" i="46"/>
  <c r="I14" i="46"/>
  <c r="J14" i="46"/>
  <c r="K14" i="46"/>
  <c r="L14" i="46"/>
  <c r="M14" i="46"/>
  <c r="N14" i="46"/>
  <c r="O14" i="46"/>
  <c r="P14" i="46"/>
  <c r="Q14" i="46"/>
  <c r="D15" i="46"/>
  <c r="E15" i="46"/>
  <c r="F15" i="46"/>
  <c r="G15" i="46"/>
  <c r="H15" i="46"/>
  <c r="I15" i="46"/>
  <c r="J15" i="46"/>
  <c r="K15" i="46"/>
  <c r="L15" i="46"/>
  <c r="M15" i="46"/>
  <c r="N15" i="46"/>
  <c r="O15" i="46"/>
  <c r="P15" i="46"/>
  <c r="Q15" i="46"/>
  <c r="D16" i="46"/>
  <c r="E16" i="46"/>
  <c r="F16" i="46"/>
  <c r="G16" i="46"/>
  <c r="H16" i="46"/>
  <c r="I16" i="46"/>
  <c r="J16" i="46"/>
  <c r="K16" i="46"/>
  <c r="L16" i="46"/>
  <c r="M16" i="46"/>
  <c r="N16" i="46"/>
  <c r="O16" i="46"/>
  <c r="P16" i="46"/>
  <c r="Q16" i="46"/>
  <c r="E13" i="46"/>
  <c r="F13" i="46"/>
  <c r="G13" i="46"/>
  <c r="H13" i="46"/>
  <c r="I13" i="46"/>
  <c r="J13" i="46"/>
  <c r="K13" i="46"/>
  <c r="L13" i="46"/>
  <c r="M13" i="46"/>
  <c r="N13" i="46"/>
  <c r="O13" i="46"/>
  <c r="P13" i="46"/>
  <c r="Q13" i="46"/>
  <c r="D13" i="46"/>
  <c r="D301" i="50" l="1"/>
  <c r="E301" i="50"/>
  <c r="F301" i="50"/>
  <c r="G301" i="50"/>
  <c r="H301" i="50"/>
  <c r="I301" i="50"/>
  <c r="J301" i="50"/>
  <c r="K301" i="50"/>
  <c r="L301" i="50"/>
  <c r="M301" i="50"/>
  <c r="N301" i="50"/>
  <c r="O301" i="50"/>
  <c r="P301" i="50"/>
  <c r="Q301" i="50"/>
  <c r="D302" i="50"/>
  <c r="E302" i="50"/>
  <c r="F302" i="50"/>
  <c r="G302" i="50"/>
  <c r="H302" i="50"/>
  <c r="I302" i="50"/>
  <c r="J302" i="50"/>
  <c r="K302" i="50"/>
  <c r="L302" i="50"/>
  <c r="M302" i="50"/>
  <c r="N302" i="50"/>
  <c r="O302" i="50"/>
  <c r="P302" i="50"/>
  <c r="Q302" i="50"/>
  <c r="D303" i="50"/>
  <c r="E303" i="50"/>
  <c r="F303" i="50"/>
  <c r="G303" i="50"/>
  <c r="H303" i="50"/>
  <c r="I303" i="50"/>
  <c r="J303" i="50"/>
  <c r="K303" i="50"/>
  <c r="L303" i="50"/>
  <c r="M303" i="50"/>
  <c r="N303" i="50"/>
  <c r="O303" i="50"/>
  <c r="P303" i="50"/>
  <c r="Q303" i="50"/>
  <c r="D304" i="50"/>
  <c r="E304" i="50"/>
  <c r="F304" i="50"/>
  <c r="G304" i="50"/>
  <c r="H304" i="50"/>
  <c r="I304" i="50"/>
  <c r="J304" i="50"/>
  <c r="K304" i="50"/>
  <c r="L304" i="50"/>
  <c r="M304" i="50"/>
  <c r="N304" i="50"/>
  <c r="O304" i="50"/>
  <c r="P304" i="50"/>
  <c r="Q304" i="50"/>
  <c r="E300" i="50"/>
  <c r="F300" i="50"/>
  <c r="G300" i="50"/>
  <c r="H300" i="50"/>
  <c r="I300" i="50"/>
  <c r="J300" i="50"/>
  <c r="K300" i="50"/>
  <c r="L300" i="50"/>
  <c r="M300" i="50"/>
  <c r="N300" i="50"/>
  <c r="O300" i="50"/>
  <c r="P300" i="50"/>
  <c r="Q300" i="50"/>
  <c r="D300" i="50"/>
  <c r="D182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D183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84" i="50"/>
  <c r="E184" i="50"/>
  <c r="F184" i="50"/>
  <c r="G184" i="50"/>
  <c r="H184" i="50"/>
  <c r="I184" i="50"/>
  <c r="J184" i="50"/>
  <c r="K184" i="50"/>
  <c r="L184" i="50"/>
  <c r="M184" i="50"/>
  <c r="N184" i="50"/>
  <c r="O184" i="50"/>
  <c r="P184" i="50"/>
  <c r="Q184" i="50"/>
  <c r="D185" i="50"/>
  <c r="E185" i="50"/>
  <c r="F185" i="50"/>
  <c r="G185" i="50"/>
  <c r="H185" i="50"/>
  <c r="I185" i="50"/>
  <c r="J185" i="50"/>
  <c r="K185" i="50"/>
  <c r="L185" i="50"/>
  <c r="M185" i="50"/>
  <c r="N185" i="50"/>
  <c r="O185" i="50"/>
  <c r="P185" i="50"/>
  <c r="Q185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D181" i="50"/>
  <c r="D62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D63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D64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D65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D61" i="50"/>
  <c r="D302" i="49"/>
  <c r="E302" i="49"/>
  <c r="F302" i="49"/>
  <c r="G302" i="49"/>
  <c r="H302" i="49"/>
  <c r="I302" i="49"/>
  <c r="J302" i="49"/>
  <c r="K302" i="49"/>
  <c r="L302" i="49"/>
  <c r="M302" i="49"/>
  <c r="N302" i="49"/>
  <c r="O302" i="49"/>
  <c r="P302" i="49"/>
  <c r="Q302" i="49"/>
  <c r="D303" i="49"/>
  <c r="E303" i="49"/>
  <c r="F303" i="49"/>
  <c r="G303" i="49"/>
  <c r="H303" i="49"/>
  <c r="I303" i="49"/>
  <c r="J303" i="49"/>
  <c r="K303" i="49"/>
  <c r="L303" i="49"/>
  <c r="M303" i="49"/>
  <c r="N303" i="49"/>
  <c r="O303" i="49"/>
  <c r="P303" i="49"/>
  <c r="Q303" i="49"/>
  <c r="D304" i="49"/>
  <c r="E304" i="49"/>
  <c r="F304" i="49"/>
  <c r="G304" i="49"/>
  <c r="H304" i="49"/>
  <c r="I304" i="49"/>
  <c r="J304" i="49"/>
  <c r="K304" i="49"/>
  <c r="L304" i="49"/>
  <c r="M304" i="49"/>
  <c r="N304" i="49"/>
  <c r="O304" i="49"/>
  <c r="P304" i="49"/>
  <c r="Q304" i="49"/>
  <c r="D305" i="49"/>
  <c r="E305" i="49"/>
  <c r="F305" i="49"/>
  <c r="G305" i="49"/>
  <c r="H305" i="49"/>
  <c r="I305" i="49"/>
  <c r="J305" i="49"/>
  <c r="K305" i="49"/>
  <c r="L305" i="49"/>
  <c r="M305" i="49"/>
  <c r="N305" i="49"/>
  <c r="O305" i="49"/>
  <c r="P305" i="49"/>
  <c r="Q305" i="49"/>
  <c r="E301" i="49"/>
  <c r="F301" i="49"/>
  <c r="G301" i="49"/>
  <c r="H301" i="49"/>
  <c r="I301" i="49"/>
  <c r="J301" i="49"/>
  <c r="K301" i="49"/>
  <c r="L301" i="49"/>
  <c r="M301" i="49"/>
  <c r="N301" i="49"/>
  <c r="O301" i="49"/>
  <c r="P301" i="49"/>
  <c r="Q301" i="49"/>
  <c r="D301" i="49"/>
  <c r="D182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D183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84" i="49"/>
  <c r="E184" i="49"/>
  <c r="F184" i="49"/>
  <c r="G184" i="49"/>
  <c r="H184" i="49"/>
  <c r="I184" i="49"/>
  <c r="J184" i="49"/>
  <c r="K184" i="49"/>
  <c r="L184" i="49"/>
  <c r="M184" i="49"/>
  <c r="N184" i="49"/>
  <c r="O184" i="49"/>
  <c r="P184" i="49"/>
  <c r="Q184" i="49"/>
  <c r="D185" i="49"/>
  <c r="E185" i="49"/>
  <c r="F185" i="49"/>
  <c r="G185" i="49"/>
  <c r="H185" i="49"/>
  <c r="I185" i="49"/>
  <c r="J185" i="49"/>
  <c r="K185" i="49"/>
  <c r="L185" i="49"/>
  <c r="M185" i="49"/>
  <c r="N185" i="49"/>
  <c r="O185" i="49"/>
  <c r="P185" i="49"/>
  <c r="Q185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D181" i="49"/>
  <c r="D62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D63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D64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D65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D61" i="49"/>
  <c r="D302" i="48"/>
  <c r="E302" i="48"/>
  <c r="F302" i="48"/>
  <c r="G302" i="48"/>
  <c r="H302" i="48"/>
  <c r="I302" i="48"/>
  <c r="J302" i="48"/>
  <c r="K302" i="48"/>
  <c r="L302" i="48"/>
  <c r="M302" i="48"/>
  <c r="N302" i="48"/>
  <c r="O302" i="48"/>
  <c r="P302" i="48"/>
  <c r="Q302" i="48"/>
  <c r="D303" i="48"/>
  <c r="E303" i="48"/>
  <c r="F303" i="48"/>
  <c r="G303" i="48"/>
  <c r="H303" i="48"/>
  <c r="I303" i="48"/>
  <c r="J303" i="48"/>
  <c r="K303" i="48"/>
  <c r="L303" i="48"/>
  <c r="M303" i="48"/>
  <c r="N303" i="48"/>
  <c r="O303" i="48"/>
  <c r="P303" i="48"/>
  <c r="Q303" i="48"/>
  <c r="D304" i="48"/>
  <c r="E304" i="48"/>
  <c r="F304" i="48"/>
  <c r="G304" i="48"/>
  <c r="H304" i="48"/>
  <c r="I304" i="48"/>
  <c r="J304" i="48"/>
  <c r="K304" i="48"/>
  <c r="L304" i="48"/>
  <c r="M304" i="48"/>
  <c r="N304" i="48"/>
  <c r="O304" i="48"/>
  <c r="P304" i="48"/>
  <c r="Q304" i="48"/>
  <c r="D305" i="48"/>
  <c r="E305" i="48"/>
  <c r="F305" i="48"/>
  <c r="G305" i="48"/>
  <c r="H305" i="48"/>
  <c r="I305" i="48"/>
  <c r="J305" i="48"/>
  <c r="K305" i="48"/>
  <c r="L305" i="48"/>
  <c r="M305" i="48"/>
  <c r="N305" i="48"/>
  <c r="O305" i="48"/>
  <c r="P305" i="48"/>
  <c r="Q305" i="48"/>
  <c r="E301" i="48"/>
  <c r="F301" i="48"/>
  <c r="G301" i="48"/>
  <c r="H301" i="48"/>
  <c r="I301" i="48"/>
  <c r="J301" i="48"/>
  <c r="K301" i="48"/>
  <c r="L301" i="48"/>
  <c r="M301" i="48"/>
  <c r="N301" i="48"/>
  <c r="O301" i="48"/>
  <c r="P301" i="48"/>
  <c r="Q301" i="48"/>
  <c r="D301" i="48"/>
  <c r="D182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D183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84" i="48"/>
  <c r="E184" i="48"/>
  <c r="F184" i="48"/>
  <c r="G184" i="48"/>
  <c r="H184" i="48"/>
  <c r="I184" i="48"/>
  <c r="J184" i="48"/>
  <c r="K184" i="48"/>
  <c r="L184" i="48"/>
  <c r="M184" i="48"/>
  <c r="N184" i="48"/>
  <c r="O184" i="48"/>
  <c r="P184" i="48"/>
  <c r="Q184" i="48"/>
  <c r="D185" i="48"/>
  <c r="E185" i="48"/>
  <c r="F185" i="48"/>
  <c r="G185" i="48"/>
  <c r="H185" i="48"/>
  <c r="I185" i="48"/>
  <c r="J185" i="48"/>
  <c r="K185" i="48"/>
  <c r="L185" i="48"/>
  <c r="M185" i="48"/>
  <c r="N185" i="48"/>
  <c r="O185" i="48"/>
  <c r="P185" i="48"/>
  <c r="Q185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D181" i="48"/>
  <c r="D62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D63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D64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D65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D61" i="48"/>
  <c r="D302" i="47"/>
  <c r="E302" i="47"/>
  <c r="F302" i="47"/>
  <c r="G302" i="47"/>
  <c r="H302" i="47"/>
  <c r="I302" i="47"/>
  <c r="J302" i="47"/>
  <c r="K302" i="47"/>
  <c r="L302" i="47"/>
  <c r="M302" i="47"/>
  <c r="N302" i="47"/>
  <c r="O302" i="47"/>
  <c r="P302" i="47"/>
  <c r="Q302" i="47"/>
  <c r="D303" i="47"/>
  <c r="E303" i="47"/>
  <c r="F303" i="47"/>
  <c r="G303" i="47"/>
  <c r="H303" i="47"/>
  <c r="I303" i="47"/>
  <c r="J303" i="47"/>
  <c r="K303" i="47"/>
  <c r="L303" i="47"/>
  <c r="M303" i="47"/>
  <c r="N303" i="47"/>
  <c r="O303" i="47"/>
  <c r="P303" i="47"/>
  <c r="Q303" i="47"/>
  <c r="D304" i="47"/>
  <c r="E304" i="47"/>
  <c r="F304" i="47"/>
  <c r="G304" i="47"/>
  <c r="H304" i="47"/>
  <c r="I304" i="47"/>
  <c r="J304" i="47"/>
  <c r="K304" i="47"/>
  <c r="L304" i="47"/>
  <c r="M304" i="47"/>
  <c r="N304" i="47"/>
  <c r="O304" i="47"/>
  <c r="P304" i="47"/>
  <c r="Q304" i="47"/>
  <c r="D305" i="47"/>
  <c r="E305" i="47"/>
  <c r="F305" i="47"/>
  <c r="G305" i="47"/>
  <c r="H305" i="47"/>
  <c r="I305" i="47"/>
  <c r="J305" i="47"/>
  <c r="K305" i="47"/>
  <c r="L305" i="47"/>
  <c r="M305" i="47"/>
  <c r="N305" i="47"/>
  <c r="O305" i="47"/>
  <c r="P305" i="47"/>
  <c r="Q305" i="47"/>
  <c r="E301" i="47"/>
  <c r="F301" i="47"/>
  <c r="G301" i="47"/>
  <c r="H301" i="47"/>
  <c r="I301" i="47"/>
  <c r="J301" i="47"/>
  <c r="K301" i="47"/>
  <c r="L301" i="47"/>
  <c r="M301" i="47"/>
  <c r="N301" i="47"/>
  <c r="O301" i="47"/>
  <c r="P301" i="47"/>
  <c r="Q301" i="47"/>
  <c r="D301" i="47"/>
  <c r="D182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D183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84" i="47"/>
  <c r="E184" i="47"/>
  <c r="F184" i="47"/>
  <c r="G184" i="47"/>
  <c r="H184" i="47"/>
  <c r="I184" i="47"/>
  <c r="J184" i="47"/>
  <c r="K184" i="47"/>
  <c r="L184" i="47"/>
  <c r="M184" i="47"/>
  <c r="N184" i="47"/>
  <c r="O184" i="47"/>
  <c r="P184" i="47"/>
  <c r="Q184" i="47"/>
  <c r="D185" i="47"/>
  <c r="E185" i="47"/>
  <c r="F185" i="47"/>
  <c r="G185" i="47"/>
  <c r="H185" i="47"/>
  <c r="I185" i="47"/>
  <c r="J185" i="47"/>
  <c r="K185" i="47"/>
  <c r="L185" i="47"/>
  <c r="M185" i="47"/>
  <c r="N185" i="47"/>
  <c r="O185" i="47"/>
  <c r="P185" i="47"/>
  <c r="Q185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D181" i="47"/>
  <c r="D62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D63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D64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D65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D61" i="47"/>
  <c r="D302" i="46"/>
  <c r="E302" i="46"/>
  <c r="F302" i="46"/>
  <c r="G302" i="46"/>
  <c r="H302" i="46"/>
  <c r="I302" i="46"/>
  <c r="J302" i="46"/>
  <c r="K302" i="46"/>
  <c r="L302" i="46"/>
  <c r="M302" i="46"/>
  <c r="N302" i="46"/>
  <c r="O302" i="46"/>
  <c r="P302" i="46"/>
  <c r="Q302" i="46"/>
  <c r="D303" i="46"/>
  <c r="E303" i="46"/>
  <c r="F303" i="46"/>
  <c r="G303" i="46"/>
  <c r="H303" i="46"/>
  <c r="I303" i="46"/>
  <c r="J303" i="46"/>
  <c r="K303" i="46"/>
  <c r="L303" i="46"/>
  <c r="M303" i="46"/>
  <c r="N303" i="46"/>
  <c r="O303" i="46"/>
  <c r="P303" i="46"/>
  <c r="Q303" i="46"/>
  <c r="D304" i="46"/>
  <c r="E304" i="46"/>
  <c r="F304" i="46"/>
  <c r="G304" i="46"/>
  <c r="H304" i="46"/>
  <c r="I304" i="46"/>
  <c r="J304" i="46"/>
  <c r="K304" i="46"/>
  <c r="L304" i="46"/>
  <c r="M304" i="46"/>
  <c r="N304" i="46"/>
  <c r="O304" i="46"/>
  <c r="P304" i="46"/>
  <c r="Q304" i="46"/>
  <c r="D305" i="46"/>
  <c r="E305" i="46"/>
  <c r="F305" i="46"/>
  <c r="G305" i="46"/>
  <c r="H305" i="46"/>
  <c r="I305" i="46"/>
  <c r="J305" i="46"/>
  <c r="K305" i="46"/>
  <c r="L305" i="46"/>
  <c r="M305" i="46"/>
  <c r="N305" i="46"/>
  <c r="O305" i="46"/>
  <c r="P305" i="46"/>
  <c r="Q305" i="46"/>
  <c r="E301" i="46"/>
  <c r="F301" i="46"/>
  <c r="G301" i="46"/>
  <c r="H301" i="46"/>
  <c r="I301" i="46"/>
  <c r="J301" i="46"/>
  <c r="K301" i="46"/>
  <c r="L301" i="46"/>
  <c r="M301" i="46"/>
  <c r="N301" i="46"/>
  <c r="O301" i="46"/>
  <c r="P301" i="46"/>
  <c r="Q301" i="46"/>
  <c r="D301" i="46"/>
  <c r="D182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D183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84" i="46"/>
  <c r="E184" i="46"/>
  <c r="F184" i="46"/>
  <c r="G184" i="46"/>
  <c r="H184" i="46"/>
  <c r="I184" i="46"/>
  <c r="J184" i="46"/>
  <c r="K184" i="46"/>
  <c r="L184" i="46"/>
  <c r="M184" i="46"/>
  <c r="N184" i="46"/>
  <c r="O184" i="46"/>
  <c r="P184" i="46"/>
  <c r="Q184" i="46"/>
  <c r="D185" i="46"/>
  <c r="E185" i="46"/>
  <c r="F185" i="46"/>
  <c r="G185" i="46"/>
  <c r="H185" i="46"/>
  <c r="I185" i="46"/>
  <c r="J185" i="46"/>
  <c r="K185" i="46"/>
  <c r="L185" i="46"/>
  <c r="M185" i="46"/>
  <c r="N185" i="46"/>
  <c r="O185" i="46"/>
  <c r="P185" i="46"/>
  <c r="Q185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D181" i="46"/>
  <c r="D62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D63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D64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D65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D61" i="46"/>
  <c r="D302" i="45"/>
  <c r="E302" i="45"/>
  <c r="F302" i="45"/>
  <c r="G302" i="45"/>
  <c r="H302" i="45"/>
  <c r="I302" i="45"/>
  <c r="J302" i="45"/>
  <c r="K302" i="45"/>
  <c r="L302" i="45"/>
  <c r="M302" i="45"/>
  <c r="N302" i="45"/>
  <c r="O302" i="45"/>
  <c r="P302" i="45"/>
  <c r="Q302" i="45"/>
  <c r="D303" i="45"/>
  <c r="E303" i="45"/>
  <c r="F303" i="45"/>
  <c r="G303" i="45"/>
  <c r="H303" i="45"/>
  <c r="I303" i="45"/>
  <c r="J303" i="45"/>
  <c r="K303" i="45"/>
  <c r="L303" i="45"/>
  <c r="M303" i="45"/>
  <c r="N303" i="45"/>
  <c r="O303" i="45"/>
  <c r="P303" i="45"/>
  <c r="Q303" i="45"/>
  <c r="D304" i="45"/>
  <c r="E304" i="45"/>
  <c r="F304" i="45"/>
  <c r="G304" i="45"/>
  <c r="H304" i="45"/>
  <c r="I304" i="45"/>
  <c r="J304" i="45"/>
  <c r="K304" i="45"/>
  <c r="L304" i="45"/>
  <c r="M304" i="45"/>
  <c r="N304" i="45"/>
  <c r="O304" i="45"/>
  <c r="P304" i="45"/>
  <c r="Q304" i="45"/>
  <c r="D305" i="45"/>
  <c r="E305" i="45"/>
  <c r="F305" i="45"/>
  <c r="G305" i="45"/>
  <c r="H305" i="45"/>
  <c r="I305" i="45"/>
  <c r="J305" i="45"/>
  <c r="K305" i="45"/>
  <c r="L305" i="45"/>
  <c r="M305" i="45"/>
  <c r="N305" i="45"/>
  <c r="O305" i="45"/>
  <c r="P305" i="45"/>
  <c r="Q305" i="45"/>
  <c r="E301" i="45"/>
  <c r="F301" i="45"/>
  <c r="G301" i="45"/>
  <c r="H301" i="45"/>
  <c r="I301" i="45"/>
  <c r="J301" i="45"/>
  <c r="K301" i="45"/>
  <c r="L301" i="45"/>
  <c r="M301" i="45"/>
  <c r="N301" i="45"/>
  <c r="O301" i="45"/>
  <c r="P301" i="45"/>
  <c r="Q301" i="45"/>
  <c r="D30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D184" i="45"/>
  <c r="E184" i="45"/>
  <c r="F184" i="45"/>
  <c r="G184" i="45"/>
  <c r="H184" i="45"/>
  <c r="I184" i="45"/>
  <c r="J184" i="45"/>
  <c r="K184" i="45"/>
  <c r="L184" i="45"/>
  <c r="M184" i="45"/>
  <c r="N184" i="45"/>
  <c r="O184" i="45"/>
  <c r="P184" i="45"/>
  <c r="Q184" i="45"/>
  <c r="D185" i="45"/>
  <c r="E185" i="45"/>
  <c r="F185" i="45"/>
  <c r="G185" i="45"/>
  <c r="H185" i="45"/>
  <c r="I185" i="45"/>
  <c r="J185" i="45"/>
  <c r="K185" i="45"/>
  <c r="L185" i="45"/>
  <c r="M185" i="45"/>
  <c r="N185" i="45"/>
  <c r="O185" i="45"/>
  <c r="P185" i="45"/>
  <c r="Q185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1" i="45"/>
  <c r="D62" i="45"/>
  <c r="E62" i="45"/>
  <c r="F62" i="45"/>
  <c r="G62" i="45"/>
  <c r="H62" i="45"/>
  <c r="I62" i="45"/>
  <c r="J62" i="45"/>
  <c r="K62" i="45"/>
  <c r="L62" i="45"/>
  <c r="M62" i="45"/>
  <c r="N62" i="45"/>
  <c r="O62" i="45"/>
  <c r="P62" i="45"/>
  <c r="Q62" i="45"/>
  <c r="D63" i="45"/>
  <c r="E63" i="45"/>
  <c r="F63" i="45"/>
  <c r="G63" i="45"/>
  <c r="H63" i="45"/>
  <c r="I63" i="45"/>
  <c r="J63" i="45"/>
  <c r="K63" i="45"/>
  <c r="L63" i="45"/>
  <c r="M63" i="45"/>
  <c r="N63" i="45"/>
  <c r="O63" i="45"/>
  <c r="P63" i="45"/>
  <c r="Q63" i="45"/>
  <c r="D64" i="45"/>
  <c r="E64" i="45"/>
  <c r="F64" i="45"/>
  <c r="G64" i="45"/>
  <c r="H64" i="45"/>
  <c r="I64" i="45"/>
  <c r="J64" i="45"/>
  <c r="K64" i="45"/>
  <c r="L64" i="45"/>
  <c r="M64" i="45"/>
  <c r="N64" i="45"/>
  <c r="O64" i="45"/>
  <c r="P64" i="45"/>
  <c r="Q64" i="45"/>
  <c r="D65" i="45"/>
  <c r="E65" i="45"/>
  <c r="F65" i="45"/>
  <c r="G65" i="45"/>
  <c r="H65" i="45"/>
  <c r="I65" i="45"/>
  <c r="J65" i="45"/>
  <c r="K65" i="45"/>
  <c r="L65" i="45"/>
  <c r="M65" i="45"/>
  <c r="N65" i="45"/>
  <c r="O65" i="45"/>
  <c r="P65" i="45"/>
  <c r="Q65" i="45"/>
  <c r="E61" i="45"/>
  <c r="F61" i="45"/>
  <c r="G61" i="45"/>
  <c r="H61" i="45"/>
  <c r="I61" i="45"/>
  <c r="J61" i="45"/>
  <c r="K61" i="45"/>
  <c r="L61" i="45"/>
  <c r="M61" i="45"/>
  <c r="N61" i="45"/>
  <c r="O61" i="45"/>
  <c r="P61" i="45"/>
  <c r="Q61" i="45"/>
  <c r="D61" i="45"/>
  <c r="D289" i="50"/>
  <c r="E289" i="50"/>
  <c r="F289" i="50"/>
  <c r="G289" i="50"/>
  <c r="H289" i="50"/>
  <c r="I289" i="50"/>
  <c r="J289" i="50"/>
  <c r="K289" i="50"/>
  <c r="L289" i="50"/>
  <c r="M289" i="50"/>
  <c r="N289" i="50"/>
  <c r="O289" i="50"/>
  <c r="P289" i="50"/>
  <c r="Q289" i="50"/>
  <c r="D290" i="50"/>
  <c r="E290" i="50"/>
  <c r="F290" i="50"/>
  <c r="G290" i="50"/>
  <c r="H290" i="50"/>
  <c r="I290" i="50"/>
  <c r="J290" i="50"/>
  <c r="K290" i="50"/>
  <c r="L290" i="50"/>
  <c r="M290" i="50"/>
  <c r="N290" i="50"/>
  <c r="O290" i="50"/>
  <c r="P290" i="50"/>
  <c r="Q290" i="50"/>
  <c r="D291" i="50"/>
  <c r="E291" i="50"/>
  <c r="F291" i="50"/>
  <c r="G291" i="50"/>
  <c r="H291" i="50"/>
  <c r="I291" i="50"/>
  <c r="J291" i="50"/>
  <c r="K291" i="50"/>
  <c r="L291" i="50"/>
  <c r="M291" i="50"/>
  <c r="N291" i="50"/>
  <c r="O291" i="50"/>
  <c r="P291" i="50"/>
  <c r="Q291" i="50"/>
  <c r="D292" i="50"/>
  <c r="E292" i="50"/>
  <c r="F292" i="50"/>
  <c r="G292" i="50"/>
  <c r="H292" i="50"/>
  <c r="I292" i="50"/>
  <c r="J292" i="50"/>
  <c r="K292" i="50"/>
  <c r="L292" i="50"/>
  <c r="M292" i="50"/>
  <c r="N292" i="50"/>
  <c r="O292" i="50"/>
  <c r="P292" i="50"/>
  <c r="Q292" i="50"/>
  <c r="D293" i="50"/>
  <c r="E293" i="50"/>
  <c r="F293" i="50"/>
  <c r="G293" i="50"/>
  <c r="H293" i="50"/>
  <c r="I293" i="50"/>
  <c r="J293" i="50"/>
  <c r="K293" i="50"/>
  <c r="L293" i="50"/>
  <c r="M293" i="50"/>
  <c r="N293" i="50"/>
  <c r="O293" i="50"/>
  <c r="P293" i="50"/>
  <c r="Q293" i="50"/>
  <c r="D294" i="50"/>
  <c r="E294" i="50"/>
  <c r="F294" i="50"/>
  <c r="G294" i="50"/>
  <c r="H294" i="50"/>
  <c r="I294" i="50"/>
  <c r="J294" i="50"/>
  <c r="K294" i="50"/>
  <c r="L294" i="50"/>
  <c r="M294" i="50"/>
  <c r="N294" i="50"/>
  <c r="O294" i="50"/>
  <c r="P294" i="50"/>
  <c r="Q294" i="50"/>
  <c r="D295" i="50"/>
  <c r="E295" i="50"/>
  <c r="F295" i="50"/>
  <c r="G295" i="50"/>
  <c r="H295" i="50"/>
  <c r="I295" i="50"/>
  <c r="J295" i="50"/>
  <c r="K295" i="50"/>
  <c r="L295" i="50"/>
  <c r="M295" i="50"/>
  <c r="N295" i="50"/>
  <c r="O295" i="50"/>
  <c r="P295" i="50"/>
  <c r="Q295" i="50"/>
  <c r="D296" i="50"/>
  <c r="E296" i="50"/>
  <c r="F296" i="50"/>
  <c r="G296" i="50"/>
  <c r="H296" i="50"/>
  <c r="I296" i="50"/>
  <c r="J296" i="50"/>
  <c r="K296" i="50"/>
  <c r="L296" i="50"/>
  <c r="M296" i="50"/>
  <c r="N296" i="50"/>
  <c r="O296" i="50"/>
  <c r="P296" i="50"/>
  <c r="Q296" i="50"/>
  <c r="D297" i="50"/>
  <c r="E297" i="50"/>
  <c r="F297" i="50"/>
  <c r="G297" i="50"/>
  <c r="H297" i="50"/>
  <c r="I297" i="50"/>
  <c r="J297" i="50"/>
  <c r="K297" i="50"/>
  <c r="L297" i="50"/>
  <c r="M297" i="50"/>
  <c r="N297" i="50"/>
  <c r="O297" i="50"/>
  <c r="P297" i="50"/>
  <c r="Q297" i="50"/>
  <c r="D298" i="50"/>
  <c r="E298" i="50"/>
  <c r="F298" i="50"/>
  <c r="G298" i="50"/>
  <c r="H298" i="50"/>
  <c r="I298" i="50"/>
  <c r="J298" i="50"/>
  <c r="K298" i="50"/>
  <c r="L298" i="50"/>
  <c r="M298" i="50"/>
  <c r="N298" i="50"/>
  <c r="O298" i="50"/>
  <c r="P298" i="50"/>
  <c r="Q298" i="50"/>
  <c r="D299" i="50"/>
  <c r="E299" i="50"/>
  <c r="F299" i="50"/>
  <c r="G299" i="50"/>
  <c r="H299" i="50"/>
  <c r="I299" i="50"/>
  <c r="J299" i="50"/>
  <c r="K299" i="50"/>
  <c r="L299" i="50"/>
  <c r="M299" i="50"/>
  <c r="N299" i="50"/>
  <c r="O299" i="50"/>
  <c r="P299" i="50"/>
  <c r="Q299" i="50"/>
  <c r="E288" i="50"/>
  <c r="F288" i="50"/>
  <c r="G288" i="50"/>
  <c r="H288" i="50"/>
  <c r="I288" i="50"/>
  <c r="J288" i="50"/>
  <c r="K288" i="50"/>
  <c r="L288" i="50"/>
  <c r="M288" i="50"/>
  <c r="N288" i="50"/>
  <c r="O288" i="50"/>
  <c r="P288" i="50"/>
  <c r="Q288" i="50"/>
  <c r="D288" i="50"/>
  <c r="D169" i="50"/>
  <c r="E169" i="50"/>
  <c r="F169" i="50"/>
  <c r="G169" i="50"/>
  <c r="H169" i="50"/>
  <c r="I169" i="50"/>
  <c r="J169" i="50"/>
  <c r="K169" i="50"/>
  <c r="L169" i="50"/>
  <c r="M169" i="50"/>
  <c r="N169" i="50"/>
  <c r="O169" i="50"/>
  <c r="P169" i="50"/>
  <c r="Q169" i="50"/>
  <c r="D170" i="50"/>
  <c r="E170" i="50"/>
  <c r="F170" i="50"/>
  <c r="G170" i="50"/>
  <c r="H170" i="50"/>
  <c r="I170" i="50"/>
  <c r="J170" i="50"/>
  <c r="K170" i="50"/>
  <c r="L170" i="50"/>
  <c r="M170" i="50"/>
  <c r="N170" i="50"/>
  <c r="O170" i="50"/>
  <c r="P170" i="50"/>
  <c r="Q170" i="50"/>
  <c r="D171" i="50"/>
  <c r="E171" i="50"/>
  <c r="F171" i="50"/>
  <c r="G171" i="50"/>
  <c r="H171" i="50"/>
  <c r="I171" i="50"/>
  <c r="J171" i="50"/>
  <c r="K171" i="50"/>
  <c r="L171" i="50"/>
  <c r="M171" i="50"/>
  <c r="N171" i="50"/>
  <c r="O171" i="50"/>
  <c r="P171" i="50"/>
  <c r="Q171" i="50"/>
  <c r="D172" i="50"/>
  <c r="E172" i="50"/>
  <c r="F172" i="50"/>
  <c r="G172" i="50"/>
  <c r="H172" i="50"/>
  <c r="I172" i="50"/>
  <c r="J172" i="50"/>
  <c r="K172" i="50"/>
  <c r="L172" i="50"/>
  <c r="M172" i="50"/>
  <c r="N172" i="50"/>
  <c r="O172" i="50"/>
  <c r="P172" i="50"/>
  <c r="Q172" i="50"/>
  <c r="D173" i="50"/>
  <c r="E173" i="50"/>
  <c r="F173" i="50"/>
  <c r="G173" i="50"/>
  <c r="H173" i="50"/>
  <c r="I173" i="50"/>
  <c r="J173" i="50"/>
  <c r="K173" i="50"/>
  <c r="L173" i="50"/>
  <c r="M173" i="50"/>
  <c r="N173" i="50"/>
  <c r="O173" i="50"/>
  <c r="P173" i="50"/>
  <c r="Q173" i="50"/>
  <c r="D174" i="50"/>
  <c r="E174" i="50"/>
  <c r="F174" i="50"/>
  <c r="G174" i="50"/>
  <c r="H174" i="50"/>
  <c r="I174" i="50"/>
  <c r="J174" i="50"/>
  <c r="K174" i="50"/>
  <c r="L174" i="50"/>
  <c r="M174" i="50"/>
  <c r="N174" i="50"/>
  <c r="O174" i="50"/>
  <c r="P174" i="50"/>
  <c r="Q174" i="50"/>
  <c r="D175" i="50"/>
  <c r="E175" i="50"/>
  <c r="F175" i="50"/>
  <c r="G175" i="50"/>
  <c r="H175" i="50"/>
  <c r="I175" i="50"/>
  <c r="J175" i="50"/>
  <c r="K175" i="50"/>
  <c r="L175" i="50"/>
  <c r="M175" i="50"/>
  <c r="N175" i="50"/>
  <c r="O175" i="50"/>
  <c r="P175" i="50"/>
  <c r="Q175" i="50"/>
  <c r="D176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D177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D178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D179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D180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D49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D50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D51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D52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D53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D54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D55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D56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D57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D58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D59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60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D289" i="49"/>
  <c r="E289" i="49"/>
  <c r="F289" i="49"/>
  <c r="G289" i="49"/>
  <c r="H289" i="49"/>
  <c r="I289" i="49"/>
  <c r="J289" i="49"/>
  <c r="K289" i="49"/>
  <c r="L289" i="49"/>
  <c r="M289" i="49"/>
  <c r="N289" i="49"/>
  <c r="O289" i="49"/>
  <c r="P289" i="49"/>
  <c r="Q289" i="49"/>
  <c r="D290" i="49"/>
  <c r="E290" i="49"/>
  <c r="F290" i="49"/>
  <c r="G290" i="49"/>
  <c r="H290" i="49"/>
  <c r="I290" i="49"/>
  <c r="J290" i="49"/>
  <c r="K290" i="49"/>
  <c r="L290" i="49"/>
  <c r="M290" i="49"/>
  <c r="N290" i="49"/>
  <c r="O290" i="49"/>
  <c r="P290" i="49"/>
  <c r="Q290" i="49"/>
  <c r="D291" i="49"/>
  <c r="E291" i="49"/>
  <c r="F291" i="49"/>
  <c r="G291" i="49"/>
  <c r="H291" i="49"/>
  <c r="I291" i="49"/>
  <c r="J291" i="49"/>
  <c r="K291" i="49"/>
  <c r="L291" i="49"/>
  <c r="M291" i="49"/>
  <c r="N291" i="49"/>
  <c r="O291" i="49"/>
  <c r="P291" i="49"/>
  <c r="Q291" i="49"/>
  <c r="D292" i="49"/>
  <c r="E292" i="49"/>
  <c r="F292" i="49"/>
  <c r="G292" i="49"/>
  <c r="H292" i="49"/>
  <c r="I292" i="49"/>
  <c r="J292" i="49"/>
  <c r="K292" i="49"/>
  <c r="L292" i="49"/>
  <c r="M292" i="49"/>
  <c r="N292" i="49"/>
  <c r="O292" i="49"/>
  <c r="P292" i="49"/>
  <c r="Q292" i="49"/>
  <c r="D293" i="49"/>
  <c r="E293" i="49"/>
  <c r="F293" i="49"/>
  <c r="G293" i="49"/>
  <c r="H293" i="49"/>
  <c r="I293" i="49"/>
  <c r="J293" i="49"/>
  <c r="K293" i="49"/>
  <c r="L293" i="49"/>
  <c r="M293" i="49"/>
  <c r="N293" i="49"/>
  <c r="O293" i="49"/>
  <c r="P293" i="49"/>
  <c r="Q293" i="49"/>
  <c r="D294" i="49"/>
  <c r="E294" i="49"/>
  <c r="F294" i="49"/>
  <c r="G294" i="49"/>
  <c r="H294" i="49"/>
  <c r="I294" i="49"/>
  <c r="J294" i="49"/>
  <c r="K294" i="49"/>
  <c r="L294" i="49"/>
  <c r="M294" i="49"/>
  <c r="N294" i="49"/>
  <c r="O294" i="49"/>
  <c r="P294" i="49"/>
  <c r="Q294" i="49"/>
  <c r="D295" i="49"/>
  <c r="E295" i="49"/>
  <c r="F295" i="49"/>
  <c r="G295" i="49"/>
  <c r="H295" i="49"/>
  <c r="I295" i="49"/>
  <c r="J295" i="49"/>
  <c r="K295" i="49"/>
  <c r="L295" i="49"/>
  <c r="M295" i="49"/>
  <c r="N295" i="49"/>
  <c r="O295" i="49"/>
  <c r="P295" i="49"/>
  <c r="Q295" i="49"/>
  <c r="D296" i="49"/>
  <c r="E296" i="49"/>
  <c r="F296" i="49"/>
  <c r="G296" i="49"/>
  <c r="H296" i="49"/>
  <c r="I296" i="49"/>
  <c r="J296" i="49"/>
  <c r="K296" i="49"/>
  <c r="L296" i="49"/>
  <c r="M296" i="49"/>
  <c r="N296" i="49"/>
  <c r="O296" i="49"/>
  <c r="P296" i="49"/>
  <c r="Q296" i="49"/>
  <c r="D297" i="49"/>
  <c r="E297" i="49"/>
  <c r="F297" i="49"/>
  <c r="G297" i="49"/>
  <c r="H297" i="49"/>
  <c r="I297" i="49"/>
  <c r="J297" i="49"/>
  <c r="K297" i="49"/>
  <c r="L297" i="49"/>
  <c r="M297" i="49"/>
  <c r="N297" i="49"/>
  <c r="O297" i="49"/>
  <c r="P297" i="49"/>
  <c r="Q297" i="49"/>
  <c r="D298" i="49"/>
  <c r="E298" i="49"/>
  <c r="F298" i="49"/>
  <c r="G298" i="49"/>
  <c r="H298" i="49"/>
  <c r="I298" i="49"/>
  <c r="J298" i="49"/>
  <c r="K298" i="49"/>
  <c r="L298" i="49"/>
  <c r="M298" i="49"/>
  <c r="N298" i="49"/>
  <c r="O298" i="49"/>
  <c r="P298" i="49"/>
  <c r="Q298" i="49"/>
  <c r="D299" i="49"/>
  <c r="E299" i="49"/>
  <c r="F299" i="49"/>
  <c r="G299" i="49"/>
  <c r="H299" i="49"/>
  <c r="I299" i="49"/>
  <c r="J299" i="49"/>
  <c r="K299" i="49"/>
  <c r="L299" i="49"/>
  <c r="M299" i="49"/>
  <c r="N299" i="49"/>
  <c r="O299" i="49"/>
  <c r="P299" i="49"/>
  <c r="Q299" i="49"/>
  <c r="D300" i="49"/>
  <c r="E300" i="49"/>
  <c r="F300" i="49"/>
  <c r="G300" i="49"/>
  <c r="H300" i="49"/>
  <c r="I300" i="49"/>
  <c r="J300" i="49"/>
  <c r="K300" i="49"/>
  <c r="L300" i="49"/>
  <c r="M300" i="49"/>
  <c r="N300" i="49"/>
  <c r="O300" i="49"/>
  <c r="P300" i="49"/>
  <c r="Q300" i="49"/>
  <c r="D169" i="49"/>
  <c r="E169" i="49"/>
  <c r="F169" i="49"/>
  <c r="G169" i="49"/>
  <c r="H169" i="49"/>
  <c r="I169" i="49"/>
  <c r="J169" i="49"/>
  <c r="K169" i="49"/>
  <c r="L169" i="49"/>
  <c r="M169" i="49"/>
  <c r="N169" i="49"/>
  <c r="O169" i="49"/>
  <c r="P169" i="49"/>
  <c r="Q169" i="49"/>
  <c r="D170" i="49"/>
  <c r="E170" i="49"/>
  <c r="F170" i="49"/>
  <c r="G170" i="49"/>
  <c r="H170" i="49"/>
  <c r="I170" i="49"/>
  <c r="J170" i="49"/>
  <c r="K170" i="49"/>
  <c r="L170" i="49"/>
  <c r="M170" i="49"/>
  <c r="N170" i="49"/>
  <c r="O170" i="49"/>
  <c r="P170" i="49"/>
  <c r="Q170" i="49"/>
  <c r="D171" i="49"/>
  <c r="E171" i="49"/>
  <c r="F171" i="49"/>
  <c r="G171" i="49"/>
  <c r="H171" i="49"/>
  <c r="I171" i="49"/>
  <c r="J171" i="49"/>
  <c r="K171" i="49"/>
  <c r="L171" i="49"/>
  <c r="M171" i="49"/>
  <c r="N171" i="49"/>
  <c r="O171" i="49"/>
  <c r="P171" i="49"/>
  <c r="Q171" i="49"/>
  <c r="D172" i="49"/>
  <c r="E172" i="49"/>
  <c r="F172" i="49"/>
  <c r="G172" i="49"/>
  <c r="H172" i="49"/>
  <c r="I172" i="49"/>
  <c r="J172" i="49"/>
  <c r="K172" i="49"/>
  <c r="L172" i="49"/>
  <c r="M172" i="49"/>
  <c r="N172" i="49"/>
  <c r="O172" i="49"/>
  <c r="P172" i="49"/>
  <c r="Q172" i="49"/>
  <c r="D173" i="49"/>
  <c r="E173" i="49"/>
  <c r="F173" i="49"/>
  <c r="G173" i="49"/>
  <c r="H173" i="49"/>
  <c r="I173" i="49"/>
  <c r="J173" i="49"/>
  <c r="K173" i="49"/>
  <c r="L173" i="49"/>
  <c r="M173" i="49"/>
  <c r="N173" i="49"/>
  <c r="O173" i="49"/>
  <c r="P173" i="49"/>
  <c r="Q173" i="49"/>
  <c r="D174" i="49"/>
  <c r="E174" i="49"/>
  <c r="F174" i="49"/>
  <c r="G174" i="49"/>
  <c r="H174" i="49"/>
  <c r="I174" i="49"/>
  <c r="J174" i="49"/>
  <c r="K174" i="49"/>
  <c r="L174" i="49"/>
  <c r="M174" i="49"/>
  <c r="N174" i="49"/>
  <c r="O174" i="49"/>
  <c r="P174" i="49"/>
  <c r="Q174" i="49"/>
  <c r="D175" i="49"/>
  <c r="E175" i="49"/>
  <c r="F175" i="49"/>
  <c r="G175" i="49"/>
  <c r="H175" i="49"/>
  <c r="I175" i="49"/>
  <c r="J175" i="49"/>
  <c r="K175" i="49"/>
  <c r="L175" i="49"/>
  <c r="M175" i="49"/>
  <c r="N175" i="49"/>
  <c r="O175" i="49"/>
  <c r="P175" i="49"/>
  <c r="Q175" i="49"/>
  <c r="D176" i="49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D177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D178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D179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D180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D49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Q49" i="49"/>
  <c r="D50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Q50" i="49"/>
  <c r="D51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Q51" i="49"/>
  <c r="D52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Q52" i="49"/>
  <c r="D53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Q53" i="49"/>
  <c r="D54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Q54" i="49"/>
  <c r="D55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Q55" i="49"/>
  <c r="D56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Q56" i="49"/>
  <c r="D57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Q57" i="49"/>
  <c r="D58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Q58" i="49"/>
  <c r="D59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Q59" i="49"/>
  <c r="D60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D289" i="48"/>
  <c r="E289" i="48"/>
  <c r="F289" i="48"/>
  <c r="G289" i="48"/>
  <c r="H289" i="48"/>
  <c r="I289" i="48"/>
  <c r="J289" i="48"/>
  <c r="K289" i="48"/>
  <c r="L289" i="48"/>
  <c r="M289" i="48"/>
  <c r="N289" i="48"/>
  <c r="O289" i="48"/>
  <c r="P289" i="48"/>
  <c r="Q289" i="48"/>
  <c r="D290" i="48"/>
  <c r="E290" i="48"/>
  <c r="F290" i="48"/>
  <c r="G290" i="48"/>
  <c r="H290" i="48"/>
  <c r="I290" i="48"/>
  <c r="J290" i="48"/>
  <c r="K290" i="48"/>
  <c r="L290" i="48"/>
  <c r="M290" i="48"/>
  <c r="N290" i="48"/>
  <c r="O290" i="48"/>
  <c r="P290" i="48"/>
  <c r="Q290" i="48"/>
  <c r="D291" i="48"/>
  <c r="E291" i="48"/>
  <c r="F291" i="48"/>
  <c r="G291" i="48"/>
  <c r="H291" i="48"/>
  <c r="I291" i="48"/>
  <c r="J291" i="48"/>
  <c r="K291" i="48"/>
  <c r="L291" i="48"/>
  <c r="M291" i="48"/>
  <c r="N291" i="48"/>
  <c r="O291" i="48"/>
  <c r="P291" i="48"/>
  <c r="Q291" i="48"/>
  <c r="D292" i="48"/>
  <c r="E292" i="48"/>
  <c r="F292" i="48"/>
  <c r="G292" i="48"/>
  <c r="H292" i="48"/>
  <c r="I292" i="48"/>
  <c r="J292" i="48"/>
  <c r="K292" i="48"/>
  <c r="L292" i="48"/>
  <c r="M292" i="48"/>
  <c r="N292" i="48"/>
  <c r="O292" i="48"/>
  <c r="P292" i="48"/>
  <c r="Q292" i="48"/>
  <c r="D293" i="48"/>
  <c r="E293" i="48"/>
  <c r="F293" i="48"/>
  <c r="G293" i="48"/>
  <c r="H293" i="48"/>
  <c r="I293" i="48"/>
  <c r="J293" i="48"/>
  <c r="K293" i="48"/>
  <c r="L293" i="48"/>
  <c r="M293" i="48"/>
  <c r="N293" i="48"/>
  <c r="O293" i="48"/>
  <c r="P293" i="48"/>
  <c r="Q293" i="48"/>
  <c r="D294" i="48"/>
  <c r="E294" i="48"/>
  <c r="F294" i="48"/>
  <c r="G294" i="48"/>
  <c r="H294" i="48"/>
  <c r="I294" i="48"/>
  <c r="J294" i="48"/>
  <c r="K294" i="48"/>
  <c r="L294" i="48"/>
  <c r="M294" i="48"/>
  <c r="N294" i="48"/>
  <c r="O294" i="48"/>
  <c r="P294" i="48"/>
  <c r="Q294" i="48"/>
  <c r="D295" i="48"/>
  <c r="E295" i="48"/>
  <c r="F295" i="48"/>
  <c r="G295" i="48"/>
  <c r="H295" i="48"/>
  <c r="I295" i="48"/>
  <c r="J295" i="48"/>
  <c r="K295" i="48"/>
  <c r="L295" i="48"/>
  <c r="M295" i="48"/>
  <c r="N295" i="48"/>
  <c r="O295" i="48"/>
  <c r="P295" i="48"/>
  <c r="Q295" i="48"/>
  <c r="D296" i="48"/>
  <c r="E296" i="48"/>
  <c r="F296" i="48"/>
  <c r="G296" i="48"/>
  <c r="H296" i="48"/>
  <c r="I296" i="48"/>
  <c r="J296" i="48"/>
  <c r="K296" i="48"/>
  <c r="L296" i="48"/>
  <c r="M296" i="48"/>
  <c r="N296" i="48"/>
  <c r="O296" i="48"/>
  <c r="P296" i="48"/>
  <c r="Q296" i="48"/>
  <c r="D297" i="48"/>
  <c r="E297" i="48"/>
  <c r="F297" i="48"/>
  <c r="G297" i="48"/>
  <c r="H297" i="48"/>
  <c r="I297" i="48"/>
  <c r="J297" i="48"/>
  <c r="K297" i="48"/>
  <c r="L297" i="48"/>
  <c r="M297" i="48"/>
  <c r="N297" i="48"/>
  <c r="O297" i="48"/>
  <c r="P297" i="48"/>
  <c r="Q297" i="48"/>
  <c r="D298" i="48"/>
  <c r="E298" i="48"/>
  <c r="F298" i="48"/>
  <c r="G298" i="48"/>
  <c r="H298" i="48"/>
  <c r="I298" i="48"/>
  <c r="J298" i="48"/>
  <c r="K298" i="48"/>
  <c r="L298" i="48"/>
  <c r="M298" i="48"/>
  <c r="N298" i="48"/>
  <c r="O298" i="48"/>
  <c r="P298" i="48"/>
  <c r="Q298" i="48"/>
  <c r="D299" i="48"/>
  <c r="E299" i="48"/>
  <c r="F299" i="48"/>
  <c r="G299" i="48"/>
  <c r="H299" i="48"/>
  <c r="I299" i="48"/>
  <c r="J299" i="48"/>
  <c r="K299" i="48"/>
  <c r="L299" i="48"/>
  <c r="M299" i="48"/>
  <c r="N299" i="48"/>
  <c r="O299" i="48"/>
  <c r="P299" i="48"/>
  <c r="Q299" i="48"/>
  <c r="D300" i="48"/>
  <c r="E300" i="48"/>
  <c r="F300" i="48"/>
  <c r="G300" i="48"/>
  <c r="H300" i="48"/>
  <c r="I300" i="48"/>
  <c r="J300" i="48"/>
  <c r="K300" i="48"/>
  <c r="L300" i="48"/>
  <c r="M300" i="48"/>
  <c r="N300" i="48"/>
  <c r="O300" i="48"/>
  <c r="P300" i="48"/>
  <c r="Q300" i="48"/>
  <c r="D169" i="48"/>
  <c r="E169" i="48"/>
  <c r="F169" i="48"/>
  <c r="G169" i="48"/>
  <c r="H169" i="48"/>
  <c r="I169" i="48"/>
  <c r="J169" i="48"/>
  <c r="K169" i="48"/>
  <c r="L169" i="48"/>
  <c r="M169" i="48"/>
  <c r="N169" i="48"/>
  <c r="O169" i="48"/>
  <c r="P169" i="48"/>
  <c r="Q169" i="48"/>
  <c r="D170" i="48"/>
  <c r="E170" i="48"/>
  <c r="F170" i="48"/>
  <c r="G170" i="48"/>
  <c r="H170" i="48"/>
  <c r="I170" i="48"/>
  <c r="J170" i="48"/>
  <c r="K170" i="48"/>
  <c r="L170" i="48"/>
  <c r="M170" i="48"/>
  <c r="N170" i="48"/>
  <c r="O170" i="48"/>
  <c r="P170" i="48"/>
  <c r="Q170" i="48"/>
  <c r="D171" i="48"/>
  <c r="E171" i="48"/>
  <c r="F171" i="48"/>
  <c r="G171" i="48"/>
  <c r="H171" i="48"/>
  <c r="I171" i="48"/>
  <c r="J171" i="48"/>
  <c r="K171" i="48"/>
  <c r="L171" i="48"/>
  <c r="M171" i="48"/>
  <c r="N171" i="48"/>
  <c r="O171" i="48"/>
  <c r="P171" i="48"/>
  <c r="Q171" i="48"/>
  <c r="D172" i="48"/>
  <c r="E172" i="48"/>
  <c r="F172" i="48"/>
  <c r="G172" i="48"/>
  <c r="H172" i="48"/>
  <c r="I172" i="48"/>
  <c r="J172" i="48"/>
  <c r="K172" i="48"/>
  <c r="L172" i="48"/>
  <c r="M172" i="48"/>
  <c r="N172" i="48"/>
  <c r="O172" i="48"/>
  <c r="P172" i="48"/>
  <c r="Q172" i="48"/>
  <c r="D173" i="48"/>
  <c r="E173" i="48"/>
  <c r="F173" i="48"/>
  <c r="G173" i="48"/>
  <c r="H173" i="48"/>
  <c r="I173" i="48"/>
  <c r="J173" i="48"/>
  <c r="K173" i="48"/>
  <c r="L173" i="48"/>
  <c r="M173" i="48"/>
  <c r="N173" i="48"/>
  <c r="O173" i="48"/>
  <c r="P173" i="48"/>
  <c r="Q173" i="48"/>
  <c r="D174" i="48"/>
  <c r="E174" i="48"/>
  <c r="F174" i="48"/>
  <c r="G174" i="48"/>
  <c r="H174" i="48"/>
  <c r="I174" i="48"/>
  <c r="J174" i="48"/>
  <c r="K174" i="48"/>
  <c r="L174" i="48"/>
  <c r="M174" i="48"/>
  <c r="N174" i="48"/>
  <c r="O174" i="48"/>
  <c r="P174" i="48"/>
  <c r="Q174" i="48"/>
  <c r="D175" i="48"/>
  <c r="E175" i="48"/>
  <c r="F175" i="48"/>
  <c r="G175" i="48"/>
  <c r="H175" i="48"/>
  <c r="I175" i="48"/>
  <c r="J175" i="48"/>
  <c r="K175" i="48"/>
  <c r="L175" i="48"/>
  <c r="M175" i="48"/>
  <c r="N175" i="48"/>
  <c r="O175" i="48"/>
  <c r="P175" i="48"/>
  <c r="Q175" i="48"/>
  <c r="D176" i="48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D177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D178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D179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D180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D49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D50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D51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D52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D53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D54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D55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D56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D57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D58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D59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60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D289" i="47"/>
  <c r="E289" i="47"/>
  <c r="F289" i="47"/>
  <c r="G289" i="47"/>
  <c r="H289" i="47"/>
  <c r="I289" i="47"/>
  <c r="J289" i="47"/>
  <c r="K289" i="47"/>
  <c r="L289" i="47"/>
  <c r="M289" i="47"/>
  <c r="N289" i="47"/>
  <c r="O289" i="47"/>
  <c r="P289" i="47"/>
  <c r="Q289" i="47"/>
  <c r="D290" i="47"/>
  <c r="E290" i="47"/>
  <c r="F290" i="47"/>
  <c r="G290" i="47"/>
  <c r="H290" i="47"/>
  <c r="I290" i="47"/>
  <c r="J290" i="47"/>
  <c r="K290" i="47"/>
  <c r="L290" i="47"/>
  <c r="M290" i="47"/>
  <c r="N290" i="47"/>
  <c r="O290" i="47"/>
  <c r="P290" i="47"/>
  <c r="Q290" i="47"/>
  <c r="D291" i="47"/>
  <c r="E291" i="47"/>
  <c r="F291" i="47"/>
  <c r="G291" i="47"/>
  <c r="H291" i="47"/>
  <c r="I291" i="47"/>
  <c r="J291" i="47"/>
  <c r="K291" i="47"/>
  <c r="L291" i="47"/>
  <c r="M291" i="47"/>
  <c r="N291" i="47"/>
  <c r="O291" i="47"/>
  <c r="P291" i="47"/>
  <c r="Q291" i="47"/>
  <c r="D292" i="47"/>
  <c r="E292" i="47"/>
  <c r="F292" i="47"/>
  <c r="G292" i="47"/>
  <c r="H292" i="47"/>
  <c r="I292" i="47"/>
  <c r="J292" i="47"/>
  <c r="K292" i="47"/>
  <c r="L292" i="47"/>
  <c r="M292" i="47"/>
  <c r="N292" i="47"/>
  <c r="O292" i="47"/>
  <c r="P292" i="47"/>
  <c r="Q292" i="47"/>
  <c r="D293" i="47"/>
  <c r="E293" i="47"/>
  <c r="F293" i="47"/>
  <c r="G293" i="47"/>
  <c r="H293" i="47"/>
  <c r="I293" i="47"/>
  <c r="J293" i="47"/>
  <c r="K293" i="47"/>
  <c r="L293" i="47"/>
  <c r="M293" i="47"/>
  <c r="N293" i="47"/>
  <c r="O293" i="47"/>
  <c r="P293" i="47"/>
  <c r="Q293" i="47"/>
  <c r="D294" i="47"/>
  <c r="E294" i="47"/>
  <c r="F294" i="47"/>
  <c r="G294" i="47"/>
  <c r="H294" i="47"/>
  <c r="I294" i="47"/>
  <c r="J294" i="47"/>
  <c r="K294" i="47"/>
  <c r="L294" i="47"/>
  <c r="M294" i="47"/>
  <c r="N294" i="47"/>
  <c r="O294" i="47"/>
  <c r="P294" i="47"/>
  <c r="Q294" i="47"/>
  <c r="D295" i="47"/>
  <c r="E295" i="47"/>
  <c r="F295" i="47"/>
  <c r="G295" i="47"/>
  <c r="H295" i="47"/>
  <c r="I295" i="47"/>
  <c r="J295" i="47"/>
  <c r="K295" i="47"/>
  <c r="L295" i="47"/>
  <c r="M295" i="47"/>
  <c r="N295" i="47"/>
  <c r="O295" i="47"/>
  <c r="P295" i="47"/>
  <c r="Q295" i="47"/>
  <c r="D296" i="47"/>
  <c r="E296" i="47"/>
  <c r="F296" i="47"/>
  <c r="G296" i="47"/>
  <c r="H296" i="47"/>
  <c r="I296" i="47"/>
  <c r="J296" i="47"/>
  <c r="K296" i="47"/>
  <c r="L296" i="47"/>
  <c r="M296" i="47"/>
  <c r="N296" i="47"/>
  <c r="O296" i="47"/>
  <c r="P296" i="47"/>
  <c r="Q296" i="47"/>
  <c r="D297" i="47"/>
  <c r="E297" i="47"/>
  <c r="F297" i="47"/>
  <c r="G297" i="47"/>
  <c r="H297" i="47"/>
  <c r="I297" i="47"/>
  <c r="J297" i="47"/>
  <c r="K297" i="47"/>
  <c r="L297" i="47"/>
  <c r="M297" i="47"/>
  <c r="N297" i="47"/>
  <c r="O297" i="47"/>
  <c r="P297" i="47"/>
  <c r="Q297" i="47"/>
  <c r="D298" i="47"/>
  <c r="E298" i="47"/>
  <c r="F298" i="47"/>
  <c r="G298" i="47"/>
  <c r="H298" i="47"/>
  <c r="I298" i="47"/>
  <c r="J298" i="47"/>
  <c r="K298" i="47"/>
  <c r="L298" i="47"/>
  <c r="M298" i="47"/>
  <c r="N298" i="47"/>
  <c r="O298" i="47"/>
  <c r="P298" i="47"/>
  <c r="Q298" i="47"/>
  <c r="D299" i="47"/>
  <c r="E299" i="47"/>
  <c r="F299" i="47"/>
  <c r="G299" i="47"/>
  <c r="H299" i="47"/>
  <c r="I299" i="47"/>
  <c r="J299" i="47"/>
  <c r="K299" i="47"/>
  <c r="L299" i="47"/>
  <c r="M299" i="47"/>
  <c r="N299" i="47"/>
  <c r="O299" i="47"/>
  <c r="P299" i="47"/>
  <c r="Q299" i="47"/>
  <c r="D300" i="47"/>
  <c r="E300" i="47"/>
  <c r="F300" i="47"/>
  <c r="G300" i="47"/>
  <c r="H300" i="47"/>
  <c r="I300" i="47"/>
  <c r="J300" i="47"/>
  <c r="K300" i="47"/>
  <c r="L300" i="47"/>
  <c r="M300" i="47"/>
  <c r="N300" i="47"/>
  <c r="O300" i="47"/>
  <c r="P300" i="47"/>
  <c r="Q300" i="47"/>
  <c r="D169" i="47"/>
  <c r="E169" i="47"/>
  <c r="F169" i="47"/>
  <c r="G169" i="47"/>
  <c r="H169" i="47"/>
  <c r="I169" i="47"/>
  <c r="J169" i="47"/>
  <c r="K169" i="47"/>
  <c r="L169" i="47"/>
  <c r="M169" i="47"/>
  <c r="N169" i="47"/>
  <c r="O169" i="47"/>
  <c r="P169" i="47"/>
  <c r="Q169" i="47"/>
  <c r="D170" i="47"/>
  <c r="E170" i="47"/>
  <c r="F170" i="47"/>
  <c r="G170" i="47"/>
  <c r="H170" i="47"/>
  <c r="I170" i="47"/>
  <c r="J170" i="47"/>
  <c r="K170" i="47"/>
  <c r="L170" i="47"/>
  <c r="M170" i="47"/>
  <c r="N170" i="47"/>
  <c r="O170" i="47"/>
  <c r="P170" i="47"/>
  <c r="Q170" i="47"/>
  <c r="D171" i="47"/>
  <c r="E171" i="47"/>
  <c r="F171" i="47"/>
  <c r="G171" i="47"/>
  <c r="H171" i="47"/>
  <c r="I171" i="47"/>
  <c r="J171" i="47"/>
  <c r="K171" i="47"/>
  <c r="L171" i="47"/>
  <c r="M171" i="47"/>
  <c r="N171" i="47"/>
  <c r="O171" i="47"/>
  <c r="P171" i="47"/>
  <c r="Q171" i="47"/>
  <c r="D172" i="47"/>
  <c r="E172" i="47"/>
  <c r="F172" i="47"/>
  <c r="G172" i="47"/>
  <c r="H172" i="47"/>
  <c r="I172" i="47"/>
  <c r="J172" i="47"/>
  <c r="K172" i="47"/>
  <c r="L172" i="47"/>
  <c r="M172" i="47"/>
  <c r="N172" i="47"/>
  <c r="O172" i="47"/>
  <c r="P172" i="47"/>
  <c r="Q172" i="47"/>
  <c r="D173" i="47"/>
  <c r="E173" i="47"/>
  <c r="F173" i="47"/>
  <c r="G173" i="47"/>
  <c r="H173" i="47"/>
  <c r="I173" i="47"/>
  <c r="J173" i="47"/>
  <c r="K173" i="47"/>
  <c r="L173" i="47"/>
  <c r="M173" i="47"/>
  <c r="N173" i="47"/>
  <c r="O173" i="47"/>
  <c r="P173" i="47"/>
  <c r="Q173" i="47"/>
  <c r="D174" i="47"/>
  <c r="E174" i="47"/>
  <c r="F174" i="47"/>
  <c r="G174" i="47"/>
  <c r="H174" i="47"/>
  <c r="I174" i="47"/>
  <c r="J174" i="47"/>
  <c r="K174" i="47"/>
  <c r="L174" i="47"/>
  <c r="M174" i="47"/>
  <c r="N174" i="47"/>
  <c r="O174" i="47"/>
  <c r="P174" i="47"/>
  <c r="Q174" i="47"/>
  <c r="D175" i="47"/>
  <c r="E175" i="47"/>
  <c r="F175" i="47"/>
  <c r="G175" i="47"/>
  <c r="H175" i="47"/>
  <c r="I175" i="47"/>
  <c r="J175" i="47"/>
  <c r="K175" i="47"/>
  <c r="L175" i="47"/>
  <c r="M175" i="47"/>
  <c r="N175" i="47"/>
  <c r="O175" i="47"/>
  <c r="P175" i="47"/>
  <c r="Q175" i="47"/>
  <c r="D176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D177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D178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D179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D180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D49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D50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D51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D52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D53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D54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D55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D56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D57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D58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D59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60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D289" i="46"/>
  <c r="E289" i="46"/>
  <c r="F289" i="46"/>
  <c r="G289" i="46"/>
  <c r="H289" i="46"/>
  <c r="I289" i="46"/>
  <c r="J289" i="46"/>
  <c r="K289" i="46"/>
  <c r="L289" i="46"/>
  <c r="M289" i="46"/>
  <c r="N289" i="46"/>
  <c r="O289" i="46"/>
  <c r="P289" i="46"/>
  <c r="Q289" i="46"/>
  <c r="D290" i="46"/>
  <c r="E290" i="46"/>
  <c r="F290" i="46"/>
  <c r="G290" i="46"/>
  <c r="H290" i="46"/>
  <c r="I290" i="46"/>
  <c r="J290" i="46"/>
  <c r="K290" i="46"/>
  <c r="L290" i="46"/>
  <c r="M290" i="46"/>
  <c r="N290" i="46"/>
  <c r="O290" i="46"/>
  <c r="P290" i="46"/>
  <c r="Q290" i="46"/>
  <c r="D291" i="46"/>
  <c r="E291" i="46"/>
  <c r="F291" i="46"/>
  <c r="G291" i="46"/>
  <c r="H291" i="46"/>
  <c r="I291" i="46"/>
  <c r="J291" i="46"/>
  <c r="K291" i="46"/>
  <c r="L291" i="46"/>
  <c r="M291" i="46"/>
  <c r="N291" i="46"/>
  <c r="O291" i="46"/>
  <c r="P291" i="46"/>
  <c r="Q291" i="46"/>
  <c r="D292" i="46"/>
  <c r="E292" i="46"/>
  <c r="F292" i="46"/>
  <c r="G292" i="46"/>
  <c r="H292" i="46"/>
  <c r="I292" i="46"/>
  <c r="J292" i="46"/>
  <c r="K292" i="46"/>
  <c r="L292" i="46"/>
  <c r="M292" i="46"/>
  <c r="N292" i="46"/>
  <c r="O292" i="46"/>
  <c r="P292" i="46"/>
  <c r="Q292" i="46"/>
  <c r="D293" i="46"/>
  <c r="E293" i="46"/>
  <c r="F293" i="46"/>
  <c r="G293" i="46"/>
  <c r="H293" i="46"/>
  <c r="I293" i="46"/>
  <c r="J293" i="46"/>
  <c r="K293" i="46"/>
  <c r="L293" i="46"/>
  <c r="M293" i="46"/>
  <c r="N293" i="46"/>
  <c r="O293" i="46"/>
  <c r="P293" i="46"/>
  <c r="Q293" i="46"/>
  <c r="D294" i="46"/>
  <c r="E294" i="46"/>
  <c r="F294" i="46"/>
  <c r="G294" i="46"/>
  <c r="H294" i="46"/>
  <c r="I294" i="46"/>
  <c r="J294" i="46"/>
  <c r="K294" i="46"/>
  <c r="L294" i="46"/>
  <c r="M294" i="46"/>
  <c r="N294" i="46"/>
  <c r="O294" i="46"/>
  <c r="P294" i="46"/>
  <c r="Q294" i="46"/>
  <c r="D295" i="46"/>
  <c r="E295" i="46"/>
  <c r="F295" i="46"/>
  <c r="G295" i="46"/>
  <c r="H295" i="46"/>
  <c r="I295" i="46"/>
  <c r="J295" i="46"/>
  <c r="K295" i="46"/>
  <c r="L295" i="46"/>
  <c r="M295" i="46"/>
  <c r="N295" i="46"/>
  <c r="O295" i="46"/>
  <c r="P295" i="46"/>
  <c r="Q295" i="46"/>
  <c r="D296" i="46"/>
  <c r="E296" i="46"/>
  <c r="F296" i="46"/>
  <c r="G296" i="46"/>
  <c r="H296" i="46"/>
  <c r="I296" i="46"/>
  <c r="J296" i="46"/>
  <c r="K296" i="46"/>
  <c r="L296" i="46"/>
  <c r="M296" i="46"/>
  <c r="N296" i="46"/>
  <c r="O296" i="46"/>
  <c r="P296" i="46"/>
  <c r="Q296" i="46"/>
  <c r="D297" i="46"/>
  <c r="E297" i="46"/>
  <c r="F297" i="46"/>
  <c r="G297" i="46"/>
  <c r="H297" i="46"/>
  <c r="I297" i="46"/>
  <c r="J297" i="46"/>
  <c r="K297" i="46"/>
  <c r="L297" i="46"/>
  <c r="M297" i="46"/>
  <c r="N297" i="46"/>
  <c r="O297" i="46"/>
  <c r="P297" i="46"/>
  <c r="Q297" i="46"/>
  <c r="D298" i="46"/>
  <c r="E298" i="46"/>
  <c r="F298" i="46"/>
  <c r="G298" i="46"/>
  <c r="H298" i="46"/>
  <c r="I298" i="46"/>
  <c r="J298" i="46"/>
  <c r="K298" i="46"/>
  <c r="L298" i="46"/>
  <c r="M298" i="46"/>
  <c r="N298" i="46"/>
  <c r="O298" i="46"/>
  <c r="P298" i="46"/>
  <c r="Q298" i="46"/>
  <c r="D299" i="46"/>
  <c r="E299" i="46"/>
  <c r="F299" i="46"/>
  <c r="G299" i="46"/>
  <c r="H299" i="46"/>
  <c r="I299" i="46"/>
  <c r="J299" i="46"/>
  <c r="K299" i="46"/>
  <c r="L299" i="46"/>
  <c r="M299" i="46"/>
  <c r="N299" i="46"/>
  <c r="O299" i="46"/>
  <c r="P299" i="46"/>
  <c r="Q299" i="46"/>
  <c r="D300" i="46"/>
  <c r="E300" i="46"/>
  <c r="F300" i="46"/>
  <c r="G300" i="46"/>
  <c r="H300" i="46"/>
  <c r="I300" i="46"/>
  <c r="J300" i="46"/>
  <c r="K300" i="46"/>
  <c r="L300" i="46"/>
  <c r="M300" i="46"/>
  <c r="N300" i="46"/>
  <c r="O300" i="46"/>
  <c r="P300" i="46"/>
  <c r="Q300" i="46"/>
  <c r="D169" i="46"/>
  <c r="E169" i="46"/>
  <c r="F169" i="46"/>
  <c r="G169" i="46"/>
  <c r="H169" i="46"/>
  <c r="I169" i="46"/>
  <c r="J169" i="46"/>
  <c r="K169" i="46"/>
  <c r="L169" i="46"/>
  <c r="M169" i="46"/>
  <c r="N169" i="46"/>
  <c r="O169" i="46"/>
  <c r="P169" i="46"/>
  <c r="Q169" i="46"/>
  <c r="D170" i="46"/>
  <c r="E170" i="46"/>
  <c r="F170" i="46"/>
  <c r="G170" i="46"/>
  <c r="H170" i="46"/>
  <c r="I170" i="46"/>
  <c r="J170" i="46"/>
  <c r="K170" i="46"/>
  <c r="L170" i="46"/>
  <c r="M170" i="46"/>
  <c r="N170" i="46"/>
  <c r="O170" i="46"/>
  <c r="P170" i="46"/>
  <c r="Q170" i="46"/>
  <c r="D171" i="46"/>
  <c r="E171" i="46"/>
  <c r="F171" i="46"/>
  <c r="G171" i="46"/>
  <c r="H171" i="46"/>
  <c r="I171" i="46"/>
  <c r="J171" i="46"/>
  <c r="K171" i="46"/>
  <c r="L171" i="46"/>
  <c r="M171" i="46"/>
  <c r="N171" i="46"/>
  <c r="O171" i="46"/>
  <c r="P171" i="46"/>
  <c r="Q171" i="46"/>
  <c r="D172" i="46"/>
  <c r="E172" i="46"/>
  <c r="F172" i="46"/>
  <c r="G172" i="46"/>
  <c r="H172" i="46"/>
  <c r="I172" i="46"/>
  <c r="J172" i="46"/>
  <c r="K172" i="46"/>
  <c r="L172" i="46"/>
  <c r="M172" i="46"/>
  <c r="N172" i="46"/>
  <c r="O172" i="46"/>
  <c r="P172" i="46"/>
  <c r="Q172" i="46"/>
  <c r="D173" i="46"/>
  <c r="E173" i="46"/>
  <c r="F173" i="46"/>
  <c r="G173" i="46"/>
  <c r="H173" i="46"/>
  <c r="I173" i="46"/>
  <c r="J173" i="46"/>
  <c r="K173" i="46"/>
  <c r="L173" i="46"/>
  <c r="M173" i="46"/>
  <c r="N173" i="46"/>
  <c r="O173" i="46"/>
  <c r="P173" i="46"/>
  <c r="Q173" i="46"/>
  <c r="D174" i="46"/>
  <c r="E174" i="46"/>
  <c r="F174" i="46"/>
  <c r="G174" i="46"/>
  <c r="H174" i="46"/>
  <c r="I174" i="46"/>
  <c r="J174" i="46"/>
  <c r="K174" i="46"/>
  <c r="L174" i="46"/>
  <c r="M174" i="46"/>
  <c r="N174" i="46"/>
  <c r="O174" i="46"/>
  <c r="P174" i="46"/>
  <c r="Q174" i="46"/>
  <c r="D175" i="46"/>
  <c r="E175" i="46"/>
  <c r="F175" i="46"/>
  <c r="G175" i="46"/>
  <c r="H175" i="46"/>
  <c r="I175" i="46"/>
  <c r="J175" i="46"/>
  <c r="K175" i="46"/>
  <c r="L175" i="46"/>
  <c r="M175" i="46"/>
  <c r="N175" i="46"/>
  <c r="O175" i="46"/>
  <c r="P175" i="46"/>
  <c r="Q175" i="46"/>
  <c r="D17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D177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D178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D179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D180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D49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D50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D51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D52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D53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D54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D55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D56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D57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D58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D59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D60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D289" i="45"/>
  <c r="E289" i="45"/>
  <c r="F289" i="45"/>
  <c r="G289" i="45"/>
  <c r="H289" i="45"/>
  <c r="I289" i="45"/>
  <c r="J289" i="45"/>
  <c r="K289" i="45"/>
  <c r="L289" i="45"/>
  <c r="M289" i="45"/>
  <c r="N289" i="45"/>
  <c r="O289" i="45"/>
  <c r="P289" i="45"/>
  <c r="Q289" i="45"/>
  <c r="D290" i="45"/>
  <c r="E290" i="45"/>
  <c r="F290" i="45"/>
  <c r="G290" i="45"/>
  <c r="H290" i="45"/>
  <c r="I290" i="45"/>
  <c r="J290" i="45"/>
  <c r="K290" i="45"/>
  <c r="L290" i="45"/>
  <c r="M290" i="45"/>
  <c r="N290" i="45"/>
  <c r="O290" i="45"/>
  <c r="P290" i="45"/>
  <c r="Q290" i="45"/>
  <c r="D291" i="45"/>
  <c r="E291" i="45"/>
  <c r="F291" i="45"/>
  <c r="G291" i="45"/>
  <c r="H291" i="45"/>
  <c r="I291" i="45"/>
  <c r="J291" i="45"/>
  <c r="K291" i="45"/>
  <c r="L291" i="45"/>
  <c r="M291" i="45"/>
  <c r="N291" i="45"/>
  <c r="O291" i="45"/>
  <c r="P291" i="45"/>
  <c r="Q291" i="45"/>
  <c r="D292" i="45"/>
  <c r="E292" i="45"/>
  <c r="F292" i="45"/>
  <c r="G292" i="45"/>
  <c r="H292" i="45"/>
  <c r="I292" i="45"/>
  <c r="J292" i="45"/>
  <c r="K292" i="45"/>
  <c r="L292" i="45"/>
  <c r="M292" i="45"/>
  <c r="N292" i="45"/>
  <c r="O292" i="45"/>
  <c r="P292" i="45"/>
  <c r="Q292" i="45"/>
  <c r="D293" i="45"/>
  <c r="E293" i="45"/>
  <c r="F293" i="45"/>
  <c r="G293" i="45"/>
  <c r="H293" i="45"/>
  <c r="I293" i="45"/>
  <c r="J293" i="45"/>
  <c r="K293" i="45"/>
  <c r="L293" i="45"/>
  <c r="M293" i="45"/>
  <c r="N293" i="45"/>
  <c r="O293" i="45"/>
  <c r="P293" i="45"/>
  <c r="Q293" i="45"/>
  <c r="D294" i="45"/>
  <c r="E294" i="45"/>
  <c r="F294" i="45"/>
  <c r="G294" i="45"/>
  <c r="H294" i="45"/>
  <c r="I294" i="45"/>
  <c r="J294" i="45"/>
  <c r="K294" i="45"/>
  <c r="L294" i="45"/>
  <c r="M294" i="45"/>
  <c r="N294" i="45"/>
  <c r="O294" i="45"/>
  <c r="P294" i="45"/>
  <c r="Q294" i="45"/>
  <c r="D295" i="45"/>
  <c r="E295" i="45"/>
  <c r="F295" i="45"/>
  <c r="G295" i="45"/>
  <c r="H295" i="45"/>
  <c r="I295" i="45"/>
  <c r="J295" i="45"/>
  <c r="K295" i="45"/>
  <c r="L295" i="45"/>
  <c r="M295" i="45"/>
  <c r="N295" i="45"/>
  <c r="O295" i="45"/>
  <c r="P295" i="45"/>
  <c r="Q295" i="45"/>
  <c r="D296" i="45"/>
  <c r="E296" i="45"/>
  <c r="F296" i="45"/>
  <c r="G296" i="45"/>
  <c r="H296" i="45"/>
  <c r="I296" i="45"/>
  <c r="J296" i="45"/>
  <c r="K296" i="45"/>
  <c r="L296" i="45"/>
  <c r="M296" i="45"/>
  <c r="N296" i="45"/>
  <c r="O296" i="45"/>
  <c r="P296" i="45"/>
  <c r="Q296" i="45"/>
  <c r="D297" i="45"/>
  <c r="E297" i="45"/>
  <c r="F297" i="45"/>
  <c r="G297" i="45"/>
  <c r="H297" i="45"/>
  <c r="I297" i="45"/>
  <c r="J297" i="45"/>
  <c r="K297" i="45"/>
  <c r="L297" i="45"/>
  <c r="M297" i="45"/>
  <c r="N297" i="45"/>
  <c r="O297" i="45"/>
  <c r="P297" i="45"/>
  <c r="Q297" i="45"/>
  <c r="D298" i="45"/>
  <c r="E298" i="45"/>
  <c r="F298" i="45"/>
  <c r="G298" i="45"/>
  <c r="H298" i="45"/>
  <c r="I298" i="45"/>
  <c r="J298" i="45"/>
  <c r="K298" i="45"/>
  <c r="L298" i="45"/>
  <c r="M298" i="45"/>
  <c r="N298" i="45"/>
  <c r="O298" i="45"/>
  <c r="P298" i="45"/>
  <c r="Q298" i="45"/>
  <c r="D299" i="45"/>
  <c r="E299" i="45"/>
  <c r="F299" i="45"/>
  <c r="G299" i="45"/>
  <c r="H299" i="45"/>
  <c r="I299" i="45"/>
  <c r="J299" i="45"/>
  <c r="K299" i="45"/>
  <c r="L299" i="45"/>
  <c r="M299" i="45"/>
  <c r="N299" i="45"/>
  <c r="O299" i="45"/>
  <c r="P299" i="45"/>
  <c r="Q299" i="45"/>
  <c r="D300" i="45"/>
  <c r="E300" i="45"/>
  <c r="F300" i="45"/>
  <c r="G300" i="45"/>
  <c r="H300" i="45"/>
  <c r="I300" i="45"/>
  <c r="J300" i="45"/>
  <c r="K300" i="45"/>
  <c r="L300" i="45"/>
  <c r="M300" i="45"/>
  <c r="N300" i="45"/>
  <c r="O300" i="45"/>
  <c r="P300" i="45"/>
  <c r="Q300" i="45"/>
  <c r="D169" i="45"/>
  <c r="E169" i="45"/>
  <c r="F169" i="45"/>
  <c r="G169" i="45"/>
  <c r="H169" i="45"/>
  <c r="I169" i="45"/>
  <c r="J169" i="45"/>
  <c r="K169" i="45"/>
  <c r="L169" i="45"/>
  <c r="M169" i="45"/>
  <c r="N169" i="45"/>
  <c r="O169" i="45"/>
  <c r="P169" i="45"/>
  <c r="Q169" i="45"/>
  <c r="D170" i="45"/>
  <c r="E170" i="45"/>
  <c r="F170" i="45"/>
  <c r="G170" i="45"/>
  <c r="H170" i="45"/>
  <c r="I170" i="45"/>
  <c r="J170" i="45"/>
  <c r="K170" i="45"/>
  <c r="L170" i="45"/>
  <c r="M170" i="45"/>
  <c r="N170" i="45"/>
  <c r="O170" i="45"/>
  <c r="P170" i="45"/>
  <c r="Q170" i="45"/>
  <c r="D171" i="45"/>
  <c r="E171" i="45"/>
  <c r="F171" i="45"/>
  <c r="G171" i="45"/>
  <c r="H171" i="45"/>
  <c r="I171" i="45"/>
  <c r="J171" i="45"/>
  <c r="K171" i="45"/>
  <c r="L171" i="45"/>
  <c r="M171" i="45"/>
  <c r="N171" i="45"/>
  <c r="O171" i="45"/>
  <c r="P171" i="45"/>
  <c r="Q171" i="45"/>
  <c r="D172" i="45"/>
  <c r="E172" i="45"/>
  <c r="F172" i="45"/>
  <c r="G172" i="45"/>
  <c r="H172" i="45"/>
  <c r="I172" i="45"/>
  <c r="J172" i="45"/>
  <c r="K172" i="45"/>
  <c r="L172" i="45"/>
  <c r="M172" i="45"/>
  <c r="N172" i="45"/>
  <c r="O172" i="45"/>
  <c r="P172" i="45"/>
  <c r="Q172" i="45"/>
  <c r="D173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D174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D175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76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49" i="45"/>
  <c r="E49" i="45"/>
  <c r="F49" i="45"/>
  <c r="G49" i="45"/>
  <c r="H49" i="45"/>
  <c r="I49" i="45"/>
  <c r="J49" i="45"/>
  <c r="K49" i="45"/>
  <c r="L49" i="45"/>
  <c r="M49" i="45"/>
  <c r="N49" i="45"/>
  <c r="O49" i="45"/>
  <c r="P49" i="45"/>
  <c r="Q49" i="45"/>
  <c r="D50" i="45"/>
  <c r="E50" i="45"/>
  <c r="F50" i="45"/>
  <c r="G50" i="45"/>
  <c r="H50" i="45"/>
  <c r="I50" i="45"/>
  <c r="J50" i="45"/>
  <c r="K50" i="45"/>
  <c r="L50" i="45"/>
  <c r="M50" i="45"/>
  <c r="N50" i="45"/>
  <c r="O50" i="45"/>
  <c r="P50" i="45"/>
  <c r="Q50" i="45"/>
  <c r="D51" i="45"/>
  <c r="E51" i="45"/>
  <c r="F51" i="45"/>
  <c r="G51" i="45"/>
  <c r="H51" i="45"/>
  <c r="I51" i="45"/>
  <c r="J51" i="45"/>
  <c r="K51" i="45"/>
  <c r="L51" i="45"/>
  <c r="M51" i="45"/>
  <c r="N51" i="45"/>
  <c r="O51" i="45"/>
  <c r="P51" i="45"/>
  <c r="Q51" i="45"/>
  <c r="D52" i="45"/>
  <c r="E52" i="45"/>
  <c r="F52" i="45"/>
  <c r="G52" i="45"/>
  <c r="H52" i="45"/>
  <c r="I52" i="45"/>
  <c r="J52" i="45"/>
  <c r="K52" i="45"/>
  <c r="L52" i="45"/>
  <c r="M52" i="45"/>
  <c r="N52" i="45"/>
  <c r="O52" i="45"/>
  <c r="P52" i="45"/>
  <c r="Q52" i="45"/>
  <c r="D53" i="45"/>
  <c r="E53" i="45"/>
  <c r="F53" i="45"/>
  <c r="G53" i="45"/>
  <c r="H53" i="45"/>
  <c r="I53" i="45"/>
  <c r="J53" i="45"/>
  <c r="K53" i="45"/>
  <c r="L53" i="45"/>
  <c r="M53" i="45"/>
  <c r="N53" i="45"/>
  <c r="O53" i="45"/>
  <c r="P53" i="45"/>
  <c r="Q53" i="45"/>
  <c r="D54" i="45"/>
  <c r="E54" i="45"/>
  <c r="F54" i="45"/>
  <c r="G54" i="45"/>
  <c r="H54" i="45"/>
  <c r="I54" i="45"/>
  <c r="J54" i="45"/>
  <c r="K54" i="45"/>
  <c r="L54" i="45"/>
  <c r="M54" i="45"/>
  <c r="N54" i="45"/>
  <c r="O54" i="45"/>
  <c r="P54" i="45"/>
  <c r="Q54" i="45"/>
  <c r="D55" i="45"/>
  <c r="E55" i="45"/>
  <c r="F55" i="45"/>
  <c r="G55" i="45"/>
  <c r="H55" i="45"/>
  <c r="I55" i="45"/>
  <c r="J55" i="45"/>
  <c r="K55" i="45"/>
  <c r="L55" i="45"/>
  <c r="M55" i="45"/>
  <c r="N55" i="45"/>
  <c r="O55" i="45"/>
  <c r="P55" i="45"/>
  <c r="Q55" i="45"/>
  <c r="D56" i="45"/>
  <c r="E56" i="45"/>
  <c r="F56" i="45"/>
  <c r="G56" i="45"/>
  <c r="H56" i="45"/>
  <c r="I56" i="45"/>
  <c r="J56" i="45"/>
  <c r="K56" i="45"/>
  <c r="L56" i="45"/>
  <c r="M56" i="45"/>
  <c r="N56" i="45"/>
  <c r="O56" i="45"/>
  <c r="P56" i="45"/>
  <c r="Q56" i="45"/>
  <c r="D57" i="45"/>
  <c r="E57" i="45"/>
  <c r="F57" i="45"/>
  <c r="G57" i="45"/>
  <c r="H57" i="45"/>
  <c r="I57" i="45"/>
  <c r="J57" i="45"/>
  <c r="K57" i="45"/>
  <c r="L57" i="45"/>
  <c r="M57" i="45"/>
  <c r="N57" i="45"/>
  <c r="O57" i="45"/>
  <c r="P57" i="45"/>
  <c r="Q57" i="45"/>
  <c r="D58" i="45"/>
  <c r="E58" i="45"/>
  <c r="F58" i="45"/>
  <c r="G58" i="45"/>
  <c r="H58" i="45"/>
  <c r="I58" i="45"/>
  <c r="J58" i="45"/>
  <c r="K58" i="45"/>
  <c r="L58" i="45"/>
  <c r="M58" i="45"/>
  <c r="N58" i="45"/>
  <c r="O58" i="45"/>
  <c r="P58" i="45"/>
  <c r="Q58" i="45"/>
  <c r="D59" i="45"/>
  <c r="E59" i="45"/>
  <c r="F59" i="45"/>
  <c r="G59" i="45"/>
  <c r="H59" i="45"/>
  <c r="I59" i="45"/>
  <c r="J59" i="45"/>
  <c r="K59" i="45"/>
  <c r="L59" i="45"/>
  <c r="M59" i="45"/>
  <c r="N59" i="45"/>
  <c r="O59" i="45"/>
  <c r="P59" i="45"/>
  <c r="Q59" i="45"/>
  <c r="D60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285" i="50"/>
  <c r="E285" i="50"/>
  <c r="F285" i="50"/>
  <c r="G285" i="50"/>
  <c r="H285" i="50"/>
  <c r="I285" i="50"/>
  <c r="J285" i="50"/>
  <c r="K285" i="50"/>
  <c r="L285" i="50"/>
  <c r="M285" i="50"/>
  <c r="N285" i="50"/>
  <c r="O285" i="50"/>
  <c r="P285" i="50"/>
  <c r="Q285" i="50"/>
  <c r="D286" i="50"/>
  <c r="E286" i="50"/>
  <c r="F286" i="50"/>
  <c r="G286" i="50"/>
  <c r="H286" i="50"/>
  <c r="I286" i="50"/>
  <c r="J286" i="50"/>
  <c r="K286" i="50"/>
  <c r="L286" i="50"/>
  <c r="M286" i="50"/>
  <c r="N286" i="50"/>
  <c r="O286" i="50"/>
  <c r="P286" i="50"/>
  <c r="Q286" i="50"/>
  <c r="D287" i="50"/>
  <c r="E287" i="50"/>
  <c r="F287" i="50"/>
  <c r="G287" i="50"/>
  <c r="H287" i="50"/>
  <c r="I287" i="50"/>
  <c r="J287" i="50"/>
  <c r="K287" i="50"/>
  <c r="L287" i="50"/>
  <c r="M287" i="50"/>
  <c r="N287" i="50"/>
  <c r="O287" i="50"/>
  <c r="P287" i="50"/>
  <c r="Q287" i="50"/>
  <c r="E284" i="50"/>
  <c r="F284" i="50"/>
  <c r="G284" i="50"/>
  <c r="H284" i="50"/>
  <c r="I284" i="50"/>
  <c r="J284" i="50"/>
  <c r="K284" i="50"/>
  <c r="L284" i="50"/>
  <c r="M284" i="50"/>
  <c r="N284" i="50"/>
  <c r="O284" i="50"/>
  <c r="P284" i="50"/>
  <c r="Q284" i="50"/>
  <c r="D284" i="50"/>
  <c r="D166" i="50"/>
  <c r="E166" i="50"/>
  <c r="F166" i="50"/>
  <c r="G166" i="50"/>
  <c r="H166" i="50"/>
  <c r="I166" i="50"/>
  <c r="J166" i="50"/>
  <c r="K166" i="50"/>
  <c r="L166" i="50"/>
  <c r="M166" i="50"/>
  <c r="N166" i="50"/>
  <c r="O166" i="50"/>
  <c r="P166" i="50"/>
  <c r="Q166" i="50"/>
  <c r="D167" i="50"/>
  <c r="E167" i="50"/>
  <c r="F167" i="50"/>
  <c r="G167" i="50"/>
  <c r="H167" i="50"/>
  <c r="I167" i="50"/>
  <c r="J167" i="50"/>
  <c r="K167" i="50"/>
  <c r="L167" i="50"/>
  <c r="M167" i="50"/>
  <c r="N167" i="50"/>
  <c r="O167" i="50"/>
  <c r="P167" i="50"/>
  <c r="Q167" i="50"/>
  <c r="D168" i="50"/>
  <c r="E168" i="50"/>
  <c r="F168" i="50"/>
  <c r="G168" i="50"/>
  <c r="H168" i="50"/>
  <c r="I168" i="50"/>
  <c r="J168" i="50"/>
  <c r="K168" i="50"/>
  <c r="L168" i="50"/>
  <c r="M168" i="50"/>
  <c r="N168" i="50"/>
  <c r="O168" i="50"/>
  <c r="P168" i="50"/>
  <c r="Q168" i="50"/>
  <c r="E165" i="50"/>
  <c r="F165" i="50"/>
  <c r="G165" i="50"/>
  <c r="H165" i="50"/>
  <c r="I165" i="50"/>
  <c r="J165" i="50"/>
  <c r="K165" i="50"/>
  <c r="L165" i="50"/>
  <c r="M165" i="50"/>
  <c r="N165" i="50"/>
  <c r="O165" i="50"/>
  <c r="P165" i="50"/>
  <c r="Q165" i="50"/>
  <c r="D165" i="50"/>
  <c r="D46" i="50"/>
  <c r="E46" i="50"/>
  <c r="F46" i="50"/>
  <c r="G46" i="50"/>
  <c r="H46" i="50"/>
  <c r="I46" i="50"/>
  <c r="J46" i="50"/>
  <c r="K46" i="50"/>
  <c r="L46" i="50"/>
  <c r="M46" i="50"/>
  <c r="N46" i="50"/>
  <c r="O46" i="50"/>
  <c r="P46" i="50"/>
  <c r="Q46" i="50"/>
  <c r="D47" i="50"/>
  <c r="E47" i="50"/>
  <c r="F47" i="50"/>
  <c r="G47" i="50"/>
  <c r="H47" i="50"/>
  <c r="I47" i="50"/>
  <c r="J47" i="50"/>
  <c r="K47" i="50"/>
  <c r="L47" i="50"/>
  <c r="M47" i="50"/>
  <c r="N47" i="50"/>
  <c r="O47" i="50"/>
  <c r="P47" i="50"/>
  <c r="Q47" i="50"/>
  <c r="D48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E45" i="50"/>
  <c r="F45" i="50"/>
  <c r="G45" i="50"/>
  <c r="H45" i="50"/>
  <c r="I45" i="50"/>
  <c r="J45" i="50"/>
  <c r="K45" i="50"/>
  <c r="L45" i="50"/>
  <c r="M45" i="50"/>
  <c r="N45" i="50"/>
  <c r="O45" i="50"/>
  <c r="P45" i="50"/>
  <c r="Q45" i="50"/>
  <c r="D45" i="50"/>
  <c r="D286" i="49"/>
  <c r="E286" i="49"/>
  <c r="F286" i="49"/>
  <c r="G286" i="49"/>
  <c r="H286" i="49"/>
  <c r="I286" i="49"/>
  <c r="J286" i="49"/>
  <c r="K286" i="49"/>
  <c r="L286" i="49"/>
  <c r="M286" i="49"/>
  <c r="N286" i="49"/>
  <c r="O286" i="49"/>
  <c r="P286" i="49"/>
  <c r="Q286" i="49"/>
  <c r="D287" i="49"/>
  <c r="E287" i="49"/>
  <c r="F287" i="49"/>
  <c r="G287" i="49"/>
  <c r="H287" i="49"/>
  <c r="I287" i="49"/>
  <c r="J287" i="49"/>
  <c r="K287" i="49"/>
  <c r="L287" i="49"/>
  <c r="M287" i="49"/>
  <c r="N287" i="49"/>
  <c r="O287" i="49"/>
  <c r="P287" i="49"/>
  <c r="Q287" i="49"/>
  <c r="D288" i="49"/>
  <c r="E288" i="49"/>
  <c r="F288" i="49"/>
  <c r="G288" i="49"/>
  <c r="H288" i="49"/>
  <c r="I288" i="49"/>
  <c r="J288" i="49"/>
  <c r="K288" i="49"/>
  <c r="L288" i="49"/>
  <c r="M288" i="49"/>
  <c r="N288" i="49"/>
  <c r="O288" i="49"/>
  <c r="P288" i="49"/>
  <c r="Q288" i="49"/>
  <c r="E285" i="49"/>
  <c r="F285" i="49"/>
  <c r="G285" i="49"/>
  <c r="H285" i="49"/>
  <c r="I285" i="49"/>
  <c r="J285" i="49"/>
  <c r="K285" i="49"/>
  <c r="L285" i="49"/>
  <c r="M285" i="49"/>
  <c r="N285" i="49"/>
  <c r="O285" i="49"/>
  <c r="P285" i="49"/>
  <c r="Q285" i="49"/>
  <c r="D285" i="49"/>
  <c r="D166" i="49"/>
  <c r="E166" i="49"/>
  <c r="F166" i="49"/>
  <c r="G166" i="49"/>
  <c r="H166" i="49"/>
  <c r="I166" i="49"/>
  <c r="J166" i="49"/>
  <c r="K166" i="49"/>
  <c r="L166" i="49"/>
  <c r="M166" i="49"/>
  <c r="N166" i="49"/>
  <c r="O166" i="49"/>
  <c r="P166" i="49"/>
  <c r="Q166" i="49"/>
  <c r="D167" i="49"/>
  <c r="E167" i="49"/>
  <c r="F167" i="49"/>
  <c r="G167" i="49"/>
  <c r="H167" i="49"/>
  <c r="I167" i="49"/>
  <c r="J167" i="49"/>
  <c r="K167" i="49"/>
  <c r="L167" i="49"/>
  <c r="M167" i="49"/>
  <c r="N167" i="49"/>
  <c r="O167" i="49"/>
  <c r="P167" i="49"/>
  <c r="Q167" i="49"/>
  <c r="D168" i="49"/>
  <c r="E168" i="49"/>
  <c r="F168" i="49"/>
  <c r="G168" i="49"/>
  <c r="H168" i="49"/>
  <c r="I168" i="49"/>
  <c r="J168" i="49"/>
  <c r="K168" i="49"/>
  <c r="L168" i="49"/>
  <c r="M168" i="49"/>
  <c r="N168" i="49"/>
  <c r="O168" i="49"/>
  <c r="P168" i="49"/>
  <c r="Q168" i="49"/>
  <c r="E165" i="49"/>
  <c r="F165" i="49"/>
  <c r="G165" i="49"/>
  <c r="H165" i="49"/>
  <c r="I165" i="49"/>
  <c r="J165" i="49"/>
  <c r="K165" i="49"/>
  <c r="L165" i="49"/>
  <c r="M165" i="49"/>
  <c r="N165" i="49"/>
  <c r="O165" i="49"/>
  <c r="P165" i="49"/>
  <c r="Q165" i="49"/>
  <c r="D165" i="49"/>
  <c r="D46" i="49"/>
  <c r="E46" i="49"/>
  <c r="F46" i="49"/>
  <c r="G46" i="49"/>
  <c r="H46" i="49"/>
  <c r="I46" i="49"/>
  <c r="J46" i="49"/>
  <c r="K46" i="49"/>
  <c r="L46" i="49"/>
  <c r="M46" i="49"/>
  <c r="N46" i="49"/>
  <c r="O46" i="49"/>
  <c r="P46" i="49"/>
  <c r="Q46" i="49"/>
  <c r="D47" i="49"/>
  <c r="E47" i="49"/>
  <c r="F47" i="49"/>
  <c r="G47" i="49"/>
  <c r="H47" i="49"/>
  <c r="I47" i="49"/>
  <c r="J47" i="49"/>
  <c r="K47" i="49"/>
  <c r="L47" i="49"/>
  <c r="M47" i="49"/>
  <c r="N47" i="49"/>
  <c r="O47" i="49"/>
  <c r="P47" i="49"/>
  <c r="Q47" i="49"/>
  <c r="D48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Q48" i="49"/>
  <c r="E45" i="49"/>
  <c r="F45" i="49"/>
  <c r="G45" i="49"/>
  <c r="H45" i="49"/>
  <c r="I45" i="49"/>
  <c r="J45" i="49"/>
  <c r="K45" i="49"/>
  <c r="L45" i="49"/>
  <c r="M45" i="49"/>
  <c r="N45" i="49"/>
  <c r="O45" i="49"/>
  <c r="P45" i="49"/>
  <c r="Q45" i="49"/>
  <c r="D45" i="49"/>
  <c r="D286" i="48"/>
  <c r="E286" i="48"/>
  <c r="F286" i="48"/>
  <c r="G286" i="48"/>
  <c r="H286" i="48"/>
  <c r="I286" i="48"/>
  <c r="J286" i="48"/>
  <c r="K286" i="48"/>
  <c r="L286" i="48"/>
  <c r="M286" i="48"/>
  <c r="N286" i="48"/>
  <c r="O286" i="48"/>
  <c r="P286" i="48"/>
  <c r="Q286" i="48"/>
  <c r="D287" i="48"/>
  <c r="E287" i="48"/>
  <c r="F287" i="48"/>
  <c r="G287" i="48"/>
  <c r="H287" i="48"/>
  <c r="I287" i="48"/>
  <c r="J287" i="48"/>
  <c r="K287" i="48"/>
  <c r="L287" i="48"/>
  <c r="M287" i="48"/>
  <c r="N287" i="48"/>
  <c r="O287" i="48"/>
  <c r="P287" i="48"/>
  <c r="Q287" i="48"/>
  <c r="D288" i="48"/>
  <c r="E288" i="48"/>
  <c r="F288" i="48"/>
  <c r="G288" i="48"/>
  <c r="H288" i="48"/>
  <c r="I288" i="48"/>
  <c r="J288" i="48"/>
  <c r="K288" i="48"/>
  <c r="L288" i="48"/>
  <c r="M288" i="48"/>
  <c r="N288" i="48"/>
  <c r="O288" i="48"/>
  <c r="P288" i="48"/>
  <c r="Q288" i="48"/>
  <c r="E285" i="48"/>
  <c r="F285" i="48"/>
  <c r="G285" i="48"/>
  <c r="H285" i="48"/>
  <c r="I285" i="48"/>
  <c r="J285" i="48"/>
  <c r="K285" i="48"/>
  <c r="L285" i="48"/>
  <c r="M285" i="48"/>
  <c r="N285" i="48"/>
  <c r="O285" i="48"/>
  <c r="P285" i="48"/>
  <c r="Q285" i="48"/>
  <c r="D285" i="48"/>
  <c r="D166" i="48"/>
  <c r="E166" i="48"/>
  <c r="F166" i="48"/>
  <c r="G166" i="48"/>
  <c r="H166" i="48"/>
  <c r="I166" i="48"/>
  <c r="J166" i="48"/>
  <c r="K166" i="48"/>
  <c r="L166" i="48"/>
  <c r="M166" i="48"/>
  <c r="N166" i="48"/>
  <c r="O166" i="48"/>
  <c r="P166" i="48"/>
  <c r="Q166" i="48"/>
  <c r="D167" i="48"/>
  <c r="E167" i="48"/>
  <c r="F167" i="48"/>
  <c r="G167" i="48"/>
  <c r="H167" i="48"/>
  <c r="I167" i="48"/>
  <c r="J167" i="48"/>
  <c r="K167" i="48"/>
  <c r="L167" i="48"/>
  <c r="M167" i="48"/>
  <c r="N167" i="48"/>
  <c r="O167" i="48"/>
  <c r="P167" i="48"/>
  <c r="Q167" i="48"/>
  <c r="D168" i="48"/>
  <c r="E168" i="48"/>
  <c r="F168" i="48"/>
  <c r="G168" i="48"/>
  <c r="H168" i="48"/>
  <c r="I168" i="48"/>
  <c r="J168" i="48"/>
  <c r="K168" i="48"/>
  <c r="L168" i="48"/>
  <c r="M168" i="48"/>
  <c r="N168" i="48"/>
  <c r="O168" i="48"/>
  <c r="P168" i="48"/>
  <c r="Q168" i="48"/>
  <c r="E165" i="48"/>
  <c r="F165" i="48"/>
  <c r="G165" i="48"/>
  <c r="H165" i="48"/>
  <c r="I165" i="48"/>
  <c r="J165" i="48"/>
  <c r="K165" i="48"/>
  <c r="L165" i="48"/>
  <c r="M165" i="48"/>
  <c r="N165" i="48"/>
  <c r="O165" i="48"/>
  <c r="P165" i="48"/>
  <c r="Q165" i="48"/>
  <c r="D165" i="48"/>
  <c r="D46" i="48"/>
  <c r="E46" i="48"/>
  <c r="F46" i="48"/>
  <c r="G46" i="48"/>
  <c r="H46" i="48"/>
  <c r="I46" i="48"/>
  <c r="J46" i="48"/>
  <c r="K46" i="48"/>
  <c r="L46" i="48"/>
  <c r="M46" i="48"/>
  <c r="N46" i="48"/>
  <c r="O46" i="48"/>
  <c r="P46" i="48"/>
  <c r="Q46" i="48"/>
  <c r="D47" i="48"/>
  <c r="E47" i="48"/>
  <c r="F47" i="48"/>
  <c r="G47" i="48"/>
  <c r="H47" i="48"/>
  <c r="I47" i="48"/>
  <c r="J47" i="48"/>
  <c r="K47" i="48"/>
  <c r="L47" i="48"/>
  <c r="M47" i="48"/>
  <c r="N47" i="48"/>
  <c r="O47" i="48"/>
  <c r="P47" i="48"/>
  <c r="Q47" i="48"/>
  <c r="D48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5" i="48"/>
  <c r="F45" i="48"/>
  <c r="G45" i="48"/>
  <c r="H45" i="48"/>
  <c r="I45" i="48"/>
  <c r="J45" i="48"/>
  <c r="K45" i="48"/>
  <c r="L45" i="48"/>
  <c r="M45" i="48"/>
  <c r="N45" i="48"/>
  <c r="O45" i="48"/>
  <c r="P45" i="48"/>
  <c r="Q45" i="48"/>
  <c r="D45" i="48"/>
  <c r="D286" i="47"/>
  <c r="E286" i="47"/>
  <c r="F286" i="47"/>
  <c r="G286" i="47"/>
  <c r="H286" i="47"/>
  <c r="I286" i="47"/>
  <c r="J286" i="47"/>
  <c r="K286" i="47"/>
  <c r="L286" i="47"/>
  <c r="M286" i="47"/>
  <c r="N286" i="47"/>
  <c r="O286" i="47"/>
  <c r="P286" i="47"/>
  <c r="Q286" i="47"/>
  <c r="D287" i="47"/>
  <c r="E287" i="47"/>
  <c r="F287" i="47"/>
  <c r="G287" i="47"/>
  <c r="H287" i="47"/>
  <c r="I287" i="47"/>
  <c r="J287" i="47"/>
  <c r="K287" i="47"/>
  <c r="L287" i="47"/>
  <c r="M287" i="47"/>
  <c r="N287" i="47"/>
  <c r="O287" i="47"/>
  <c r="P287" i="47"/>
  <c r="Q287" i="47"/>
  <c r="D288" i="47"/>
  <c r="E288" i="47"/>
  <c r="F288" i="47"/>
  <c r="G288" i="47"/>
  <c r="H288" i="47"/>
  <c r="I288" i="47"/>
  <c r="J288" i="47"/>
  <c r="K288" i="47"/>
  <c r="L288" i="47"/>
  <c r="M288" i="47"/>
  <c r="N288" i="47"/>
  <c r="O288" i="47"/>
  <c r="P288" i="47"/>
  <c r="Q288" i="47"/>
  <c r="E285" i="47"/>
  <c r="F285" i="47"/>
  <c r="G285" i="47"/>
  <c r="H285" i="47"/>
  <c r="I285" i="47"/>
  <c r="J285" i="47"/>
  <c r="K285" i="47"/>
  <c r="L285" i="47"/>
  <c r="M285" i="47"/>
  <c r="N285" i="47"/>
  <c r="O285" i="47"/>
  <c r="P285" i="47"/>
  <c r="Q285" i="47"/>
  <c r="D285" i="47"/>
  <c r="D166" i="47"/>
  <c r="E166" i="47"/>
  <c r="F166" i="47"/>
  <c r="G166" i="47"/>
  <c r="H166" i="47"/>
  <c r="I166" i="47"/>
  <c r="J166" i="47"/>
  <c r="K166" i="47"/>
  <c r="L166" i="47"/>
  <c r="M166" i="47"/>
  <c r="N166" i="47"/>
  <c r="O166" i="47"/>
  <c r="P166" i="47"/>
  <c r="Q166" i="47"/>
  <c r="D167" i="47"/>
  <c r="E167" i="47"/>
  <c r="F167" i="47"/>
  <c r="G167" i="47"/>
  <c r="H167" i="47"/>
  <c r="I167" i="47"/>
  <c r="J167" i="47"/>
  <c r="K167" i="47"/>
  <c r="L167" i="47"/>
  <c r="M167" i="47"/>
  <c r="N167" i="47"/>
  <c r="O167" i="47"/>
  <c r="P167" i="47"/>
  <c r="Q167" i="47"/>
  <c r="D168" i="47"/>
  <c r="E168" i="47"/>
  <c r="F168" i="47"/>
  <c r="G168" i="47"/>
  <c r="H168" i="47"/>
  <c r="I168" i="47"/>
  <c r="J168" i="47"/>
  <c r="K168" i="47"/>
  <c r="L168" i="47"/>
  <c r="M168" i="47"/>
  <c r="N168" i="47"/>
  <c r="O168" i="47"/>
  <c r="P168" i="47"/>
  <c r="Q168" i="47"/>
  <c r="E165" i="47"/>
  <c r="F165" i="47"/>
  <c r="G165" i="47"/>
  <c r="H165" i="47"/>
  <c r="I165" i="47"/>
  <c r="J165" i="47"/>
  <c r="K165" i="47"/>
  <c r="L165" i="47"/>
  <c r="M165" i="47"/>
  <c r="N165" i="47"/>
  <c r="O165" i="47"/>
  <c r="P165" i="47"/>
  <c r="Q165" i="47"/>
  <c r="D165" i="47"/>
  <c r="D46" i="47"/>
  <c r="E46" i="47"/>
  <c r="F46" i="47"/>
  <c r="G46" i="47"/>
  <c r="H46" i="47"/>
  <c r="I46" i="47"/>
  <c r="J46" i="47"/>
  <c r="K46" i="47"/>
  <c r="L46" i="47"/>
  <c r="M46" i="47"/>
  <c r="N46" i="47"/>
  <c r="O46" i="47"/>
  <c r="P46" i="47"/>
  <c r="Q46" i="47"/>
  <c r="D47" i="47"/>
  <c r="E47" i="47"/>
  <c r="F47" i="47"/>
  <c r="G47" i="47"/>
  <c r="H47" i="47"/>
  <c r="I47" i="47"/>
  <c r="J47" i="47"/>
  <c r="K47" i="47"/>
  <c r="L47" i="47"/>
  <c r="M47" i="47"/>
  <c r="N47" i="47"/>
  <c r="O47" i="47"/>
  <c r="P47" i="47"/>
  <c r="Q47" i="47"/>
  <c r="D48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E45" i="47"/>
  <c r="F45" i="47"/>
  <c r="G45" i="47"/>
  <c r="H45" i="47"/>
  <c r="I45" i="47"/>
  <c r="J45" i="47"/>
  <c r="K45" i="47"/>
  <c r="L45" i="47"/>
  <c r="M45" i="47"/>
  <c r="N45" i="47"/>
  <c r="O45" i="47"/>
  <c r="P45" i="47"/>
  <c r="Q45" i="47"/>
  <c r="D45" i="47"/>
  <c r="D286" i="46"/>
  <c r="E286" i="46"/>
  <c r="F286" i="46"/>
  <c r="G286" i="46"/>
  <c r="H286" i="46"/>
  <c r="I286" i="46"/>
  <c r="J286" i="46"/>
  <c r="K286" i="46"/>
  <c r="L286" i="46"/>
  <c r="M286" i="46"/>
  <c r="N286" i="46"/>
  <c r="O286" i="46"/>
  <c r="P286" i="46"/>
  <c r="Q286" i="46"/>
  <c r="D287" i="46"/>
  <c r="E287" i="46"/>
  <c r="F287" i="46"/>
  <c r="G287" i="46"/>
  <c r="H287" i="46"/>
  <c r="I287" i="46"/>
  <c r="J287" i="46"/>
  <c r="K287" i="46"/>
  <c r="L287" i="46"/>
  <c r="M287" i="46"/>
  <c r="N287" i="46"/>
  <c r="O287" i="46"/>
  <c r="P287" i="46"/>
  <c r="Q287" i="46"/>
  <c r="D288" i="46"/>
  <c r="E288" i="46"/>
  <c r="F288" i="46"/>
  <c r="G288" i="46"/>
  <c r="H288" i="46"/>
  <c r="I288" i="46"/>
  <c r="J288" i="46"/>
  <c r="K288" i="46"/>
  <c r="L288" i="46"/>
  <c r="M288" i="46"/>
  <c r="N288" i="46"/>
  <c r="O288" i="46"/>
  <c r="P288" i="46"/>
  <c r="Q288" i="46"/>
  <c r="E285" i="46"/>
  <c r="F285" i="46"/>
  <c r="G285" i="46"/>
  <c r="H285" i="46"/>
  <c r="I285" i="46"/>
  <c r="J285" i="46"/>
  <c r="K285" i="46"/>
  <c r="L285" i="46"/>
  <c r="M285" i="46"/>
  <c r="N285" i="46"/>
  <c r="O285" i="46"/>
  <c r="P285" i="46"/>
  <c r="Q285" i="46"/>
  <c r="D285" i="46"/>
  <c r="D166" i="46"/>
  <c r="E166" i="46"/>
  <c r="F166" i="46"/>
  <c r="G166" i="46"/>
  <c r="H166" i="46"/>
  <c r="I166" i="46"/>
  <c r="J166" i="46"/>
  <c r="K166" i="46"/>
  <c r="L166" i="46"/>
  <c r="M166" i="46"/>
  <c r="N166" i="46"/>
  <c r="O166" i="46"/>
  <c r="P166" i="46"/>
  <c r="Q166" i="46"/>
  <c r="D167" i="46"/>
  <c r="E167" i="46"/>
  <c r="F167" i="46"/>
  <c r="G167" i="46"/>
  <c r="H167" i="46"/>
  <c r="I167" i="46"/>
  <c r="J167" i="46"/>
  <c r="K167" i="46"/>
  <c r="L167" i="46"/>
  <c r="M167" i="46"/>
  <c r="N167" i="46"/>
  <c r="O167" i="46"/>
  <c r="P167" i="46"/>
  <c r="Q167" i="46"/>
  <c r="D168" i="46"/>
  <c r="E168" i="46"/>
  <c r="F168" i="46"/>
  <c r="G168" i="46"/>
  <c r="H168" i="46"/>
  <c r="I168" i="46"/>
  <c r="J168" i="46"/>
  <c r="K168" i="46"/>
  <c r="L168" i="46"/>
  <c r="M168" i="46"/>
  <c r="N168" i="46"/>
  <c r="O168" i="46"/>
  <c r="P168" i="46"/>
  <c r="Q168" i="46"/>
  <c r="E165" i="46"/>
  <c r="F165" i="46"/>
  <c r="G165" i="46"/>
  <c r="H165" i="46"/>
  <c r="I165" i="46"/>
  <c r="J165" i="46"/>
  <c r="K165" i="46"/>
  <c r="L165" i="46"/>
  <c r="M165" i="46"/>
  <c r="N165" i="46"/>
  <c r="O165" i="46"/>
  <c r="P165" i="46"/>
  <c r="Q165" i="46"/>
  <c r="D165" i="46"/>
  <c r="D46" i="46"/>
  <c r="E46" i="46"/>
  <c r="F46" i="46"/>
  <c r="G46" i="46"/>
  <c r="H46" i="46"/>
  <c r="I46" i="46"/>
  <c r="J46" i="46"/>
  <c r="K46" i="46"/>
  <c r="L46" i="46"/>
  <c r="M46" i="46"/>
  <c r="N46" i="46"/>
  <c r="O46" i="46"/>
  <c r="P46" i="46"/>
  <c r="Q46" i="46"/>
  <c r="D47" i="46"/>
  <c r="E47" i="46"/>
  <c r="F47" i="46"/>
  <c r="G47" i="46"/>
  <c r="H47" i="46"/>
  <c r="I47" i="46"/>
  <c r="J47" i="46"/>
  <c r="K47" i="46"/>
  <c r="L47" i="46"/>
  <c r="M47" i="46"/>
  <c r="N47" i="46"/>
  <c r="O47" i="46"/>
  <c r="P47" i="46"/>
  <c r="Q47" i="46"/>
  <c r="D48" i="46"/>
  <c r="E48" i="46"/>
  <c r="F48" i="46"/>
  <c r="G48" i="46"/>
  <c r="H48" i="46"/>
  <c r="I48" i="46"/>
  <c r="J48" i="46"/>
  <c r="K48" i="46"/>
  <c r="L48" i="46"/>
  <c r="M48" i="46"/>
  <c r="N48" i="46"/>
  <c r="O48" i="46"/>
  <c r="P48" i="46"/>
  <c r="Q48" i="46"/>
  <c r="E45" i="46"/>
  <c r="F45" i="46"/>
  <c r="G45" i="46"/>
  <c r="H45" i="46"/>
  <c r="I45" i="46"/>
  <c r="J45" i="46"/>
  <c r="K45" i="46"/>
  <c r="L45" i="46"/>
  <c r="M45" i="46"/>
  <c r="N45" i="46"/>
  <c r="O45" i="46"/>
  <c r="P45" i="46"/>
  <c r="Q45" i="46"/>
  <c r="D45" i="46"/>
  <c r="D286" i="45"/>
  <c r="E286" i="45"/>
  <c r="F286" i="45"/>
  <c r="G286" i="45"/>
  <c r="H286" i="45"/>
  <c r="I286" i="45"/>
  <c r="J286" i="45"/>
  <c r="K286" i="45"/>
  <c r="L286" i="45"/>
  <c r="M286" i="45"/>
  <c r="N286" i="45"/>
  <c r="O286" i="45"/>
  <c r="P286" i="45"/>
  <c r="Q286" i="45"/>
  <c r="D287" i="45"/>
  <c r="E287" i="45"/>
  <c r="F287" i="45"/>
  <c r="G287" i="45"/>
  <c r="H287" i="45"/>
  <c r="I287" i="45"/>
  <c r="J287" i="45"/>
  <c r="K287" i="45"/>
  <c r="L287" i="45"/>
  <c r="M287" i="45"/>
  <c r="N287" i="45"/>
  <c r="O287" i="45"/>
  <c r="P287" i="45"/>
  <c r="Q287" i="45"/>
  <c r="D288" i="45"/>
  <c r="E288" i="45"/>
  <c r="F288" i="45"/>
  <c r="G288" i="45"/>
  <c r="H288" i="45"/>
  <c r="I288" i="45"/>
  <c r="J288" i="45"/>
  <c r="K288" i="45"/>
  <c r="L288" i="45"/>
  <c r="M288" i="45"/>
  <c r="N288" i="45"/>
  <c r="O288" i="45"/>
  <c r="P288" i="45"/>
  <c r="Q288" i="45"/>
  <c r="E285" i="45"/>
  <c r="F285" i="45"/>
  <c r="G285" i="45"/>
  <c r="H285" i="45"/>
  <c r="I285" i="45"/>
  <c r="J285" i="45"/>
  <c r="K285" i="45"/>
  <c r="L285" i="45"/>
  <c r="M285" i="45"/>
  <c r="N285" i="45"/>
  <c r="O285" i="45"/>
  <c r="P285" i="45"/>
  <c r="Q285" i="45"/>
  <c r="D285" i="45"/>
  <c r="D166" i="45"/>
  <c r="E166" i="45"/>
  <c r="F166" i="45"/>
  <c r="G166" i="45"/>
  <c r="H166" i="45"/>
  <c r="I166" i="45"/>
  <c r="J166" i="45"/>
  <c r="K166" i="45"/>
  <c r="L166" i="45"/>
  <c r="M166" i="45"/>
  <c r="N166" i="45"/>
  <c r="O166" i="45"/>
  <c r="P166" i="45"/>
  <c r="Q166" i="45"/>
  <c r="D167" i="45"/>
  <c r="E167" i="45"/>
  <c r="F167" i="45"/>
  <c r="G167" i="45"/>
  <c r="H167" i="45"/>
  <c r="I167" i="45"/>
  <c r="J167" i="45"/>
  <c r="K167" i="45"/>
  <c r="L167" i="45"/>
  <c r="M167" i="45"/>
  <c r="N167" i="45"/>
  <c r="O167" i="45"/>
  <c r="P167" i="45"/>
  <c r="Q167" i="45"/>
  <c r="D168" i="45"/>
  <c r="E168" i="45"/>
  <c r="F168" i="45"/>
  <c r="G168" i="45"/>
  <c r="H168" i="45"/>
  <c r="I168" i="45"/>
  <c r="J168" i="45"/>
  <c r="K168" i="45"/>
  <c r="L168" i="45"/>
  <c r="M168" i="45"/>
  <c r="N168" i="45"/>
  <c r="O168" i="45"/>
  <c r="P168" i="45"/>
  <c r="Q168" i="45"/>
  <c r="E165" i="45"/>
  <c r="F165" i="45"/>
  <c r="G165" i="45"/>
  <c r="H165" i="45"/>
  <c r="I165" i="45"/>
  <c r="J165" i="45"/>
  <c r="K165" i="45"/>
  <c r="L165" i="45"/>
  <c r="M165" i="45"/>
  <c r="N165" i="45"/>
  <c r="O165" i="45"/>
  <c r="P165" i="45"/>
  <c r="Q165" i="45"/>
  <c r="D165" i="45"/>
  <c r="D46" i="45"/>
  <c r="E46" i="45"/>
  <c r="F46" i="45"/>
  <c r="G46" i="45"/>
  <c r="H46" i="45"/>
  <c r="I46" i="45"/>
  <c r="J46" i="45"/>
  <c r="K46" i="45"/>
  <c r="L46" i="45"/>
  <c r="M46" i="45"/>
  <c r="N46" i="45"/>
  <c r="O46" i="45"/>
  <c r="P46" i="45"/>
  <c r="Q46" i="45"/>
  <c r="D47" i="45"/>
  <c r="E47" i="45"/>
  <c r="F47" i="45"/>
  <c r="G47" i="45"/>
  <c r="H47" i="45"/>
  <c r="I47" i="45"/>
  <c r="J47" i="45"/>
  <c r="K47" i="45"/>
  <c r="L47" i="45"/>
  <c r="M47" i="45"/>
  <c r="N47" i="45"/>
  <c r="O47" i="45"/>
  <c r="P47" i="45"/>
  <c r="Q47" i="45"/>
  <c r="D48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E45" i="45"/>
  <c r="F45" i="45"/>
  <c r="G45" i="45"/>
  <c r="H45" i="45"/>
  <c r="I45" i="45"/>
  <c r="J45" i="45"/>
  <c r="K45" i="45"/>
  <c r="L45" i="45"/>
  <c r="M45" i="45"/>
  <c r="N45" i="45"/>
  <c r="O45" i="45"/>
  <c r="P45" i="45"/>
  <c r="Q45" i="45"/>
  <c r="D45" i="45"/>
  <c r="D283" i="50"/>
  <c r="E283" i="50"/>
  <c r="F283" i="50"/>
  <c r="G283" i="50"/>
  <c r="H283" i="50"/>
  <c r="I283" i="50"/>
  <c r="J283" i="50"/>
  <c r="K283" i="50"/>
  <c r="L283" i="50"/>
  <c r="M283" i="50"/>
  <c r="N283" i="50"/>
  <c r="O283" i="50"/>
  <c r="P283" i="50"/>
  <c r="Q283" i="50"/>
  <c r="E282" i="50"/>
  <c r="F282" i="50"/>
  <c r="G282" i="50"/>
  <c r="H282" i="50"/>
  <c r="I282" i="50"/>
  <c r="J282" i="50"/>
  <c r="K282" i="50"/>
  <c r="L282" i="50"/>
  <c r="M282" i="50"/>
  <c r="N282" i="50"/>
  <c r="O282" i="50"/>
  <c r="P282" i="50"/>
  <c r="Q282" i="50"/>
  <c r="D282" i="50"/>
  <c r="D164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D163" i="50"/>
  <c r="D44" i="50"/>
  <c r="E44" i="50"/>
  <c r="F44" i="50"/>
  <c r="G44" i="50"/>
  <c r="H44" i="50"/>
  <c r="I44" i="50"/>
  <c r="J44" i="50"/>
  <c r="K44" i="50"/>
  <c r="L44" i="50"/>
  <c r="M44" i="50"/>
  <c r="N44" i="50"/>
  <c r="O44" i="50"/>
  <c r="P44" i="50"/>
  <c r="Q44" i="50"/>
  <c r="E43" i="50"/>
  <c r="F43" i="50"/>
  <c r="G43" i="50"/>
  <c r="H43" i="50"/>
  <c r="I43" i="50"/>
  <c r="J43" i="50"/>
  <c r="K43" i="50"/>
  <c r="L43" i="50"/>
  <c r="M43" i="50"/>
  <c r="N43" i="50"/>
  <c r="O43" i="50"/>
  <c r="P43" i="50"/>
  <c r="Q43" i="50"/>
  <c r="D43" i="50"/>
  <c r="D284" i="49"/>
  <c r="E284" i="49"/>
  <c r="F284" i="49"/>
  <c r="G284" i="49"/>
  <c r="H284" i="49"/>
  <c r="I284" i="49"/>
  <c r="J284" i="49"/>
  <c r="K284" i="49"/>
  <c r="L284" i="49"/>
  <c r="M284" i="49"/>
  <c r="N284" i="49"/>
  <c r="O284" i="49"/>
  <c r="P284" i="49"/>
  <c r="Q284" i="49"/>
  <c r="E283" i="49"/>
  <c r="F283" i="49"/>
  <c r="G283" i="49"/>
  <c r="H283" i="49"/>
  <c r="I283" i="49"/>
  <c r="J283" i="49"/>
  <c r="K283" i="49"/>
  <c r="L283" i="49"/>
  <c r="M283" i="49"/>
  <c r="N283" i="49"/>
  <c r="O283" i="49"/>
  <c r="P283" i="49"/>
  <c r="Q283" i="49"/>
  <c r="D283" i="49"/>
  <c r="D164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D163" i="49"/>
  <c r="D44" i="49"/>
  <c r="E44" i="49"/>
  <c r="F44" i="49"/>
  <c r="G44" i="49"/>
  <c r="H44" i="49"/>
  <c r="I44" i="49"/>
  <c r="J44" i="49"/>
  <c r="K44" i="49"/>
  <c r="L44" i="49"/>
  <c r="M44" i="49"/>
  <c r="N44" i="49"/>
  <c r="O44" i="49"/>
  <c r="P44" i="49"/>
  <c r="Q44" i="49"/>
  <c r="E43" i="49"/>
  <c r="F43" i="49"/>
  <c r="G43" i="49"/>
  <c r="H43" i="49"/>
  <c r="I43" i="49"/>
  <c r="J43" i="49"/>
  <c r="K43" i="49"/>
  <c r="L43" i="49"/>
  <c r="M43" i="49"/>
  <c r="N43" i="49"/>
  <c r="O43" i="49"/>
  <c r="P43" i="49"/>
  <c r="Q43" i="49"/>
  <c r="D43" i="49"/>
  <c r="D284" i="48"/>
  <c r="E284" i="48"/>
  <c r="F284" i="48"/>
  <c r="G284" i="48"/>
  <c r="H284" i="48"/>
  <c r="I284" i="48"/>
  <c r="J284" i="48"/>
  <c r="K284" i="48"/>
  <c r="L284" i="48"/>
  <c r="M284" i="48"/>
  <c r="N284" i="48"/>
  <c r="O284" i="48"/>
  <c r="P284" i="48"/>
  <c r="Q284" i="48"/>
  <c r="E283" i="48"/>
  <c r="F283" i="48"/>
  <c r="G283" i="48"/>
  <c r="H283" i="48"/>
  <c r="I283" i="48"/>
  <c r="J283" i="48"/>
  <c r="K283" i="48"/>
  <c r="L283" i="48"/>
  <c r="M283" i="48"/>
  <c r="N283" i="48"/>
  <c r="O283" i="48"/>
  <c r="P283" i="48"/>
  <c r="Q283" i="48"/>
  <c r="D283" i="48"/>
  <c r="D164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D163" i="48"/>
  <c r="D44" i="48"/>
  <c r="E44" i="48"/>
  <c r="F44" i="48"/>
  <c r="G44" i="48"/>
  <c r="H44" i="48"/>
  <c r="I44" i="48"/>
  <c r="J44" i="48"/>
  <c r="K44" i="48"/>
  <c r="L44" i="48"/>
  <c r="M44" i="48"/>
  <c r="N44" i="48"/>
  <c r="O44" i="48"/>
  <c r="P44" i="48"/>
  <c r="Q44" i="48"/>
  <c r="E43" i="48"/>
  <c r="F43" i="48"/>
  <c r="G43" i="48"/>
  <c r="H43" i="48"/>
  <c r="I43" i="48"/>
  <c r="J43" i="48"/>
  <c r="K43" i="48"/>
  <c r="L43" i="48"/>
  <c r="M43" i="48"/>
  <c r="N43" i="48"/>
  <c r="O43" i="48"/>
  <c r="P43" i="48"/>
  <c r="Q43" i="48"/>
  <c r="D43" i="48"/>
  <c r="D284" i="47"/>
  <c r="E284" i="47"/>
  <c r="F284" i="47"/>
  <c r="G284" i="47"/>
  <c r="H284" i="47"/>
  <c r="I284" i="47"/>
  <c r="J284" i="47"/>
  <c r="K284" i="47"/>
  <c r="L284" i="47"/>
  <c r="M284" i="47"/>
  <c r="N284" i="47"/>
  <c r="O284" i="47"/>
  <c r="P284" i="47"/>
  <c r="Q284" i="47"/>
  <c r="E283" i="47"/>
  <c r="F283" i="47"/>
  <c r="G283" i="47"/>
  <c r="H283" i="47"/>
  <c r="I283" i="47"/>
  <c r="J283" i="47"/>
  <c r="K283" i="47"/>
  <c r="L283" i="47"/>
  <c r="M283" i="47"/>
  <c r="N283" i="47"/>
  <c r="O283" i="47"/>
  <c r="P283" i="47"/>
  <c r="Q283" i="47"/>
  <c r="D283" i="47"/>
  <c r="D164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D163" i="47"/>
  <c r="D44" i="47"/>
  <c r="E44" i="47"/>
  <c r="F44" i="47"/>
  <c r="G44" i="47"/>
  <c r="H44" i="47"/>
  <c r="I44" i="47"/>
  <c r="J44" i="47"/>
  <c r="K44" i="47"/>
  <c r="L44" i="47"/>
  <c r="M44" i="47"/>
  <c r="N44" i="47"/>
  <c r="O44" i="47"/>
  <c r="P44" i="47"/>
  <c r="Q44" i="47"/>
  <c r="E43" i="47"/>
  <c r="F43" i="47"/>
  <c r="G43" i="47"/>
  <c r="H43" i="47"/>
  <c r="I43" i="47"/>
  <c r="J43" i="47"/>
  <c r="K43" i="47"/>
  <c r="L43" i="47"/>
  <c r="M43" i="47"/>
  <c r="N43" i="47"/>
  <c r="O43" i="47"/>
  <c r="P43" i="47"/>
  <c r="Q43" i="47"/>
  <c r="D43" i="47"/>
  <c r="D284" i="46"/>
  <c r="E284" i="46"/>
  <c r="F284" i="46"/>
  <c r="G284" i="46"/>
  <c r="H284" i="46"/>
  <c r="I284" i="46"/>
  <c r="J284" i="46"/>
  <c r="K284" i="46"/>
  <c r="L284" i="46"/>
  <c r="M284" i="46"/>
  <c r="N284" i="46"/>
  <c r="O284" i="46"/>
  <c r="P284" i="46"/>
  <c r="Q284" i="46"/>
  <c r="E283" i="46"/>
  <c r="F283" i="46"/>
  <c r="G283" i="46"/>
  <c r="H283" i="46"/>
  <c r="I283" i="46"/>
  <c r="J283" i="46"/>
  <c r="K283" i="46"/>
  <c r="L283" i="46"/>
  <c r="M283" i="46"/>
  <c r="N283" i="46"/>
  <c r="O283" i="46"/>
  <c r="P283" i="46"/>
  <c r="Q283" i="46"/>
  <c r="D283" i="46"/>
  <c r="D164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D163" i="46"/>
  <c r="D44" i="46"/>
  <c r="E44" i="46"/>
  <c r="F44" i="46"/>
  <c r="G44" i="46"/>
  <c r="H44" i="46"/>
  <c r="I44" i="46"/>
  <c r="J44" i="46"/>
  <c r="K44" i="46"/>
  <c r="L44" i="46"/>
  <c r="M44" i="46"/>
  <c r="N44" i="46"/>
  <c r="O44" i="46"/>
  <c r="P44" i="46"/>
  <c r="Q44" i="46"/>
  <c r="E43" i="46"/>
  <c r="F43" i="46"/>
  <c r="G43" i="46"/>
  <c r="H43" i="46"/>
  <c r="I43" i="46"/>
  <c r="J43" i="46"/>
  <c r="K43" i="46"/>
  <c r="L43" i="46"/>
  <c r="M43" i="46"/>
  <c r="N43" i="46"/>
  <c r="O43" i="46"/>
  <c r="P43" i="46"/>
  <c r="Q43" i="46"/>
  <c r="D43" i="46"/>
  <c r="D284" i="45"/>
  <c r="E284" i="45"/>
  <c r="F284" i="45"/>
  <c r="G284" i="45"/>
  <c r="H284" i="45"/>
  <c r="I284" i="45"/>
  <c r="J284" i="45"/>
  <c r="K284" i="45"/>
  <c r="L284" i="45"/>
  <c r="M284" i="45"/>
  <c r="N284" i="45"/>
  <c r="O284" i="45"/>
  <c r="P284" i="45"/>
  <c r="Q284" i="45"/>
  <c r="E283" i="45"/>
  <c r="F283" i="45"/>
  <c r="G283" i="45"/>
  <c r="H283" i="45"/>
  <c r="I283" i="45"/>
  <c r="J283" i="45"/>
  <c r="K283" i="45"/>
  <c r="L283" i="45"/>
  <c r="M283" i="45"/>
  <c r="N283" i="45"/>
  <c r="O283" i="45"/>
  <c r="P283" i="45"/>
  <c r="Q283" i="45"/>
  <c r="D283" i="45"/>
  <c r="D164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D163" i="45"/>
  <c r="D44" i="45"/>
  <c r="E44" i="45"/>
  <c r="F44" i="45"/>
  <c r="G44" i="45"/>
  <c r="H44" i="45"/>
  <c r="I44" i="45"/>
  <c r="J44" i="45"/>
  <c r="K44" i="45"/>
  <c r="L44" i="45"/>
  <c r="M44" i="45"/>
  <c r="N44" i="45"/>
  <c r="O44" i="45"/>
  <c r="P44" i="45"/>
  <c r="Q44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D276" i="50"/>
  <c r="E276" i="50"/>
  <c r="F276" i="50"/>
  <c r="G276" i="50"/>
  <c r="H276" i="50"/>
  <c r="I276" i="50"/>
  <c r="J276" i="50"/>
  <c r="K276" i="50"/>
  <c r="L276" i="50"/>
  <c r="M276" i="50"/>
  <c r="N276" i="50"/>
  <c r="O276" i="50"/>
  <c r="P276" i="50"/>
  <c r="Q276" i="50"/>
  <c r="D277" i="50"/>
  <c r="E277" i="50"/>
  <c r="F277" i="50"/>
  <c r="G277" i="50"/>
  <c r="H277" i="50"/>
  <c r="I277" i="50"/>
  <c r="J277" i="50"/>
  <c r="K277" i="50"/>
  <c r="L277" i="50"/>
  <c r="M277" i="50"/>
  <c r="N277" i="50"/>
  <c r="O277" i="50"/>
  <c r="P277" i="50"/>
  <c r="Q277" i="50"/>
  <c r="D278" i="50"/>
  <c r="E278" i="50"/>
  <c r="F278" i="50"/>
  <c r="G278" i="50"/>
  <c r="H278" i="50"/>
  <c r="I278" i="50"/>
  <c r="J278" i="50"/>
  <c r="K278" i="50"/>
  <c r="L278" i="50"/>
  <c r="M278" i="50"/>
  <c r="N278" i="50"/>
  <c r="O278" i="50"/>
  <c r="P278" i="50"/>
  <c r="Q278" i="50"/>
  <c r="D279" i="50"/>
  <c r="E279" i="50"/>
  <c r="F279" i="50"/>
  <c r="G279" i="50"/>
  <c r="H279" i="50"/>
  <c r="I279" i="50"/>
  <c r="J279" i="50"/>
  <c r="K279" i="50"/>
  <c r="L279" i="50"/>
  <c r="M279" i="50"/>
  <c r="N279" i="50"/>
  <c r="O279" i="50"/>
  <c r="P279" i="50"/>
  <c r="Q279" i="50"/>
  <c r="D280" i="50"/>
  <c r="E280" i="50"/>
  <c r="F280" i="50"/>
  <c r="G280" i="50"/>
  <c r="H280" i="50"/>
  <c r="I280" i="50"/>
  <c r="J280" i="50"/>
  <c r="K280" i="50"/>
  <c r="L280" i="50"/>
  <c r="M280" i="50"/>
  <c r="N280" i="50"/>
  <c r="O280" i="50"/>
  <c r="P280" i="50"/>
  <c r="Q280" i="50"/>
  <c r="D281" i="50"/>
  <c r="E281" i="50"/>
  <c r="F281" i="50"/>
  <c r="G281" i="50"/>
  <c r="H281" i="50"/>
  <c r="I281" i="50"/>
  <c r="J281" i="50"/>
  <c r="K281" i="50"/>
  <c r="L281" i="50"/>
  <c r="M281" i="50"/>
  <c r="N281" i="50"/>
  <c r="O281" i="50"/>
  <c r="P281" i="50"/>
  <c r="Q281" i="50"/>
  <c r="E275" i="50"/>
  <c r="F275" i="50"/>
  <c r="G275" i="50"/>
  <c r="H275" i="50"/>
  <c r="I275" i="50"/>
  <c r="J275" i="50"/>
  <c r="K275" i="50"/>
  <c r="L275" i="50"/>
  <c r="M275" i="50"/>
  <c r="N275" i="50"/>
  <c r="O275" i="50"/>
  <c r="P275" i="50"/>
  <c r="Q275" i="50"/>
  <c r="D275" i="50"/>
  <c r="D157" i="50"/>
  <c r="E157" i="50"/>
  <c r="F157" i="50"/>
  <c r="G157" i="50"/>
  <c r="H157" i="50"/>
  <c r="I157" i="50"/>
  <c r="J157" i="50"/>
  <c r="K157" i="50"/>
  <c r="L157" i="50"/>
  <c r="M157" i="50"/>
  <c r="N157" i="50"/>
  <c r="O157" i="50"/>
  <c r="P157" i="50"/>
  <c r="Q157" i="50"/>
  <c r="D158" i="50"/>
  <c r="E158" i="50"/>
  <c r="F158" i="50"/>
  <c r="G158" i="50"/>
  <c r="H158" i="50"/>
  <c r="I158" i="50"/>
  <c r="J158" i="50"/>
  <c r="K158" i="50"/>
  <c r="L158" i="50"/>
  <c r="M158" i="50"/>
  <c r="N158" i="50"/>
  <c r="O158" i="50"/>
  <c r="P158" i="50"/>
  <c r="Q158" i="50"/>
  <c r="D159" i="50"/>
  <c r="E159" i="50"/>
  <c r="F159" i="50"/>
  <c r="G159" i="50"/>
  <c r="H159" i="50"/>
  <c r="I159" i="50"/>
  <c r="J159" i="50"/>
  <c r="K159" i="50"/>
  <c r="L159" i="50"/>
  <c r="M159" i="50"/>
  <c r="N159" i="50"/>
  <c r="O159" i="50"/>
  <c r="P159" i="50"/>
  <c r="Q159" i="50"/>
  <c r="D160" i="50"/>
  <c r="E160" i="50"/>
  <c r="F160" i="50"/>
  <c r="G160" i="50"/>
  <c r="H160" i="50"/>
  <c r="I160" i="50"/>
  <c r="J160" i="50"/>
  <c r="K160" i="50"/>
  <c r="L160" i="50"/>
  <c r="M160" i="50"/>
  <c r="N160" i="50"/>
  <c r="O160" i="50"/>
  <c r="P160" i="50"/>
  <c r="Q160" i="50"/>
  <c r="D161" i="50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D162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56" i="50"/>
  <c r="F156" i="50"/>
  <c r="G156" i="50"/>
  <c r="H156" i="50"/>
  <c r="I156" i="50"/>
  <c r="J156" i="50"/>
  <c r="K156" i="50"/>
  <c r="L156" i="50"/>
  <c r="M156" i="50"/>
  <c r="N156" i="50"/>
  <c r="O156" i="50"/>
  <c r="P156" i="50"/>
  <c r="Q156" i="50"/>
  <c r="D156" i="50"/>
  <c r="D37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D38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D39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D40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D41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42" i="50"/>
  <c r="E42" i="50"/>
  <c r="F42" i="50"/>
  <c r="G42" i="50"/>
  <c r="H42" i="50"/>
  <c r="I42" i="50"/>
  <c r="J42" i="50"/>
  <c r="K42" i="50"/>
  <c r="L42" i="50"/>
  <c r="M42" i="50"/>
  <c r="N42" i="50"/>
  <c r="O42" i="50"/>
  <c r="P42" i="50"/>
  <c r="Q42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D36" i="50"/>
  <c r="D277" i="49"/>
  <c r="E277" i="49"/>
  <c r="F277" i="49"/>
  <c r="G277" i="49"/>
  <c r="H277" i="49"/>
  <c r="I277" i="49"/>
  <c r="J277" i="49"/>
  <c r="K277" i="49"/>
  <c r="L277" i="49"/>
  <c r="M277" i="49"/>
  <c r="N277" i="49"/>
  <c r="O277" i="49"/>
  <c r="P277" i="49"/>
  <c r="Q277" i="49"/>
  <c r="D278" i="49"/>
  <c r="E278" i="49"/>
  <c r="F278" i="49"/>
  <c r="G278" i="49"/>
  <c r="H278" i="49"/>
  <c r="I278" i="49"/>
  <c r="J278" i="49"/>
  <c r="K278" i="49"/>
  <c r="L278" i="49"/>
  <c r="M278" i="49"/>
  <c r="N278" i="49"/>
  <c r="O278" i="49"/>
  <c r="P278" i="49"/>
  <c r="Q278" i="49"/>
  <c r="D279" i="49"/>
  <c r="E279" i="49"/>
  <c r="F279" i="49"/>
  <c r="G279" i="49"/>
  <c r="H279" i="49"/>
  <c r="I279" i="49"/>
  <c r="J279" i="49"/>
  <c r="K279" i="49"/>
  <c r="L279" i="49"/>
  <c r="M279" i="49"/>
  <c r="N279" i="49"/>
  <c r="O279" i="49"/>
  <c r="P279" i="49"/>
  <c r="Q279" i="49"/>
  <c r="D280" i="49"/>
  <c r="E280" i="49"/>
  <c r="F280" i="49"/>
  <c r="G280" i="49"/>
  <c r="H280" i="49"/>
  <c r="I280" i="49"/>
  <c r="J280" i="49"/>
  <c r="K280" i="49"/>
  <c r="L280" i="49"/>
  <c r="M280" i="49"/>
  <c r="N280" i="49"/>
  <c r="O280" i="49"/>
  <c r="P280" i="49"/>
  <c r="Q280" i="49"/>
  <c r="D281" i="49"/>
  <c r="E281" i="49"/>
  <c r="F281" i="49"/>
  <c r="G281" i="49"/>
  <c r="H281" i="49"/>
  <c r="I281" i="49"/>
  <c r="J281" i="49"/>
  <c r="K281" i="49"/>
  <c r="L281" i="49"/>
  <c r="M281" i="49"/>
  <c r="N281" i="49"/>
  <c r="O281" i="49"/>
  <c r="P281" i="49"/>
  <c r="Q281" i="49"/>
  <c r="D282" i="49"/>
  <c r="E282" i="49"/>
  <c r="F282" i="49"/>
  <c r="G282" i="49"/>
  <c r="H282" i="49"/>
  <c r="I282" i="49"/>
  <c r="J282" i="49"/>
  <c r="K282" i="49"/>
  <c r="L282" i="49"/>
  <c r="M282" i="49"/>
  <c r="N282" i="49"/>
  <c r="O282" i="49"/>
  <c r="P282" i="49"/>
  <c r="Q282" i="49"/>
  <c r="E276" i="49"/>
  <c r="F276" i="49"/>
  <c r="G276" i="49"/>
  <c r="H276" i="49"/>
  <c r="I276" i="49"/>
  <c r="J276" i="49"/>
  <c r="K276" i="49"/>
  <c r="L276" i="49"/>
  <c r="M276" i="49"/>
  <c r="N276" i="49"/>
  <c r="O276" i="49"/>
  <c r="P276" i="49"/>
  <c r="Q276" i="49"/>
  <c r="D276" i="49"/>
  <c r="D157" i="49"/>
  <c r="E157" i="49"/>
  <c r="F157" i="49"/>
  <c r="G157" i="49"/>
  <c r="H157" i="49"/>
  <c r="I157" i="49"/>
  <c r="J157" i="49"/>
  <c r="K157" i="49"/>
  <c r="L157" i="49"/>
  <c r="M157" i="49"/>
  <c r="N157" i="49"/>
  <c r="O157" i="49"/>
  <c r="P157" i="49"/>
  <c r="Q157" i="49"/>
  <c r="D158" i="49"/>
  <c r="E158" i="49"/>
  <c r="F158" i="49"/>
  <c r="G158" i="49"/>
  <c r="H158" i="49"/>
  <c r="I158" i="49"/>
  <c r="J158" i="49"/>
  <c r="K158" i="49"/>
  <c r="L158" i="49"/>
  <c r="M158" i="49"/>
  <c r="N158" i="49"/>
  <c r="O158" i="49"/>
  <c r="P158" i="49"/>
  <c r="Q158" i="49"/>
  <c r="D159" i="49"/>
  <c r="E159" i="49"/>
  <c r="F159" i="49"/>
  <c r="G159" i="49"/>
  <c r="H159" i="49"/>
  <c r="I159" i="49"/>
  <c r="J159" i="49"/>
  <c r="K159" i="49"/>
  <c r="L159" i="49"/>
  <c r="M159" i="49"/>
  <c r="N159" i="49"/>
  <c r="O159" i="49"/>
  <c r="P159" i="49"/>
  <c r="Q159" i="49"/>
  <c r="D160" i="49"/>
  <c r="E160" i="49"/>
  <c r="F160" i="49"/>
  <c r="G160" i="49"/>
  <c r="H160" i="49"/>
  <c r="I160" i="49"/>
  <c r="J160" i="49"/>
  <c r="K160" i="49"/>
  <c r="L160" i="49"/>
  <c r="M160" i="49"/>
  <c r="N160" i="49"/>
  <c r="O160" i="49"/>
  <c r="P160" i="49"/>
  <c r="Q160" i="49"/>
  <c r="D161" i="49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D162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56" i="49"/>
  <c r="F156" i="49"/>
  <c r="G156" i="49"/>
  <c r="H156" i="49"/>
  <c r="I156" i="49"/>
  <c r="J156" i="49"/>
  <c r="K156" i="49"/>
  <c r="L156" i="49"/>
  <c r="M156" i="49"/>
  <c r="N156" i="49"/>
  <c r="O156" i="49"/>
  <c r="P156" i="49"/>
  <c r="Q156" i="49"/>
  <c r="D156" i="49"/>
  <c r="D37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D38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D39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D40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D41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42" i="49"/>
  <c r="E42" i="49"/>
  <c r="F42" i="49"/>
  <c r="G42" i="49"/>
  <c r="H42" i="49"/>
  <c r="I42" i="49"/>
  <c r="J42" i="49"/>
  <c r="K42" i="49"/>
  <c r="L42" i="49"/>
  <c r="M42" i="49"/>
  <c r="N42" i="49"/>
  <c r="O42" i="49"/>
  <c r="P42" i="49"/>
  <c r="Q42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D36" i="49"/>
  <c r="D277" i="48"/>
  <c r="E277" i="48"/>
  <c r="F277" i="48"/>
  <c r="G277" i="48"/>
  <c r="H277" i="48"/>
  <c r="I277" i="48"/>
  <c r="J277" i="48"/>
  <c r="K277" i="48"/>
  <c r="L277" i="48"/>
  <c r="M277" i="48"/>
  <c r="N277" i="48"/>
  <c r="O277" i="48"/>
  <c r="P277" i="48"/>
  <c r="Q277" i="48"/>
  <c r="D278" i="48"/>
  <c r="E278" i="48"/>
  <c r="F278" i="48"/>
  <c r="G278" i="48"/>
  <c r="H278" i="48"/>
  <c r="I278" i="48"/>
  <c r="J278" i="48"/>
  <c r="K278" i="48"/>
  <c r="L278" i="48"/>
  <c r="M278" i="48"/>
  <c r="N278" i="48"/>
  <c r="O278" i="48"/>
  <c r="P278" i="48"/>
  <c r="Q278" i="48"/>
  <c r="D279" i="48"/>
  <c r="E279" i="48"/>
  <c r="F279" i="48"/>
  <c r="G279" i="48"/>
  <c r="H279" i="48"/>
  <c r="I279" i="48"/>
  <c r="J279" i="48"/>
  <c r="K279" i="48"/>
  <c r="L279" i="48"/>
  <c r="M279" i="48"/>
  <c r="N279" i="48"/>
  <c r="O279" i="48"/>
  <c r="P279" i="48"/>
  <c r="Q279" i="48"/>
  <c r="D280" i="48"/>
  <c r="E280" i="48"/>
  <c r="F280" i="48"/>
  <c r="G280" i="48"/>
  <c r="H280" i="48"/>
  <c r="I280" i="48"/>
  <c r="J280" i="48"/>
  <c r="K280" i="48"/>
  <c r="L280" i="48"/>
  <c r="M280" i="48"/>
  <c r="N280" i="48"/>
  <c r="O280" i="48"/>
  <c r="P280" i="48"/>
  <c r="Q280" i="48"/>
  <c r="D281" i="48"/>
  <c r="E281" i="48"/>
  <c r="F281" i="48"/>
  <c r="G281" i="48"/>
  <c r="H281" i="48"/>
  <c r="I281" i="48"/>
  <c r="J281" i="48"/>
  <c r="K281" i="48"/>
  <c r="L281" i="48"/>
  <c r="M281" i="48"/>
  <c r="N281" i="48"/>
  <c r="O281" i="48"/>
  <c r="P281" i="48"/>
  <c r="Q281" i="48"/>
  <c r="D282" i="48"/>
  <c r="E282" i="48"/>
  <c r="F282" i="48"/>
  <c r="G282" i="48"/>
  <c r="H282" i="48"/>
  <c r="I282" i="48"/>
  <c r="J282" i="48"/>
  <c r="K282" i="48"/>
  <c r="L282" i="48"/>
  <c r="M282" i="48"/>
  <c r="N282" i="48"/>
  <c r="O282" i="48"/>
  <c r="P282" i="48"/>
  <c r="Q282" i="48"/>
  <c r="E276" i="48"/>
  <c r="F276" i="48"/>
  <c r="G276" i="48"/>
  <c r="H276" i="48"/>
  <c r="I276" i="48"/>
  <c r="J276" i="48"/>
  <c r="K276" i="48"/>
  <c r="L276" i="48"/>
  <c r="M276" i="48"/>
  <c r="N276" i="48"/>
  <c r="O276" i="48"/>
  <c r="P276" i="48"/>
  <c r="Q276" i="48"/>
  <c r="D276" i="48"/>
  <c r="D157" i="48"/>
  <c r="E157" i="48"/>
  <c r="F157" i="48"/>
  <c r="G157" i="48"/>
  <c r="H157" i="48"/>
  <c r="I157" i="48"/>
  <c r="J157" i="48"/>
  <c r="K157" i="48"/>
  <c r="L157" i="48"/>
  <c r="M157" i="48"/>
  <c r="N157" i="48"/>
  <c r="O157" i="48"/>
  <c r="P157" i="48"/>
  <c r="Q157" i="48"/>
  <c r="D158" i="48"/>
  <c r="E158" i="48"/>
  <c r="F158" i="48"/>
  <c r="G158" i="48"/>
  <c r="H158" i="48"/>
  <c r="I158" i="48"/>
  <c r="J158" i="48"/>
  <c r="K158" i="48"/>
  <c r="L158" i="48"/>
  <c r="M158" i="48"/>
  <c r="N158" i="48"/>
  <c r="O158" i="48"/>
  <c r="P158" i="48"/>
  <c r="Q158" i="48"/>
  <c r="D159" i="48"/>
  <c r="E159" i="48"/>
  <c r="F159" i="48"/>
  <c r="G159" i="48"/>
  <c r="H159" i="48"/>
  <c r="I159" i="48"/>
  <c r="J159" i="48"/>
  <c r="K159" i="48"/>
  <c r="L159" i="48"/>
  <c r="M159" i="48"/>
  <c r="N159" i="48"/>
  <c r="O159" i="48"/>
  <c r="P159" i="48"/>
  <c r="Q159" i="48"/>
  <c r="D160" i="48"/>
  <c r="E160" i="48"/>
  <c r="F160" i="48"/>
  <c r="G160" i="48"/>
  <c r="H160" i="48"/>
  <c r="I160" i="48"/>
  <c r="J160" i="48"/>
  <c r="K160" i="48"/>
  <c r="L160" i="48"/>
  <c r="M160" i="48"/>
  <c r="N160" i="48"/>
  <c r="O160" i="48"/>
  <c r="P160" i="48"/>
  <c r="Q160" i="48"/>
  <c r="D161" i="48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D162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56" i="48"/>
  <c r="F156" i="48"/>
  <c r="G156" i="48"/>
  <c r="H156" i="48"/>
  <c r="I156" i="48"/>
  <c r="J156" i="48"/>
  <c r="K156" i="48"/>
  <c r="L156" i="48"/>
  <c r="M156" i="48"/>
  <c r="N156" i="48"/>
  <c r="O156" i="48"/>
  <c r="P156" i="48"/>
  <c r="Q156" i="48"/>
  <c r="D156" i="48"/>
  <c r="D37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D38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D39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D40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D41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42" i="48"/>
  <c r="E42" i="48"/>
  <c r="F42" i="48"/>
  <c r="G42" i="48"/>
  <c r="H42" i="48"/>
  <c r="I42" i="48"/>
  <c r="J42" i="48"/>
  <c r="K42" i="48"/>
  <c r="L42" i="48"/>
  <c r="M42" i="48"/>
  <c r="N42" i="48"/>
  <c r="O42" i="48"/>
  <c r="P42" i="48"/>
  <c r="Q42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D36" i="48"/>
  <c r="D277" i="47"/>
  <c r="E277" i="47"/>
  <c r="F277" i="47"/>
  <c r="G277" i="47"/>
  <c r="H277" i="47"/>
  <c r="I277" i="47"/>
  <c r="J277" i="47"/>
  <c r="K277" i="47"/>
  <c r="L277" i="47"/>
  <c r="M277" i="47"/>
  <c r="N277" i="47"/>
  <c r="O277" i="47"/>
  <c r="P277" i="47"/>
  <c r="Q277" i="47"/>
  <c r="D278" i="47"/>
  <c r="E278" i="47"/>
  <c r="F278" i="47"/>
  <c r="G278" i="47"/>
  <c r="H278" i="47"/>
  <c r="I278" i="47"/>
  <c r="J278" i="47"/>
  <c r="K278" i="47"/>
  <c r="L278" i="47"/>
  <c r="M278" i="47"/>
  <c r="N278" i="47"/>
  <c r="O278" i="47"/>
  <c r="P278" i="47"/>
  <c r="Q278" i="47"/>
  <c r="D279" i="47"/>
  <c r="E279" i="47"/>
  <c r="F279" i="47"/>
  <c r="G279" i="47"/>
  <c r="H279" i="47"/>
  <c r="I279" i="47"/>
  <c r="J279" i="47"/>
  <c r="K279" i="47"/>
  <c r="L279" i="47"/>
  <c r="M279" i="47"/>
  <c r="N279" i="47"/>
  <c r="O279" i="47"/>
  <c r="P279" i="47"/>
  <c r="Q279" i="47"/>
  <c r="D280" i="47"/>
  <c r="E280" i="47"/>
  <c r="F280" i="47"/>
  <c r="G280" i="47"/>
  <c r="H280" i="47"/>
  <c r="I280" i="47"/>
  <c r="J280" i="47"/>
  <c r="K280" i="47"/>
  <c r="L280" i="47"/>
  <c r="M280" i="47"/>
  <c r="N280" i="47"/>
  <c r="O280" i="47"/>
  <c r="P280" i="47"/>
  <c r="Q280" i="47"/>
  <c r="D281" i="47"/>
  <c r="E281" i="47"/>
  <c r="F281" i="47"/>
  <c r="G281" i="47"/>
  <c r="H281" i="47"/>
  <c r="I281" i="47"/>
  <c r="J281" i="47"/>
  <c r="K281" i="47"/>
  <c r="L281" i="47"/>
  <c r="M281" i="47"/>
  <c r="N281" i="47"/>
  <c r="O281" i="47"/>
  <c r="P281" i="47"/>
  <c r="Q281" i="47"/>
  <c r="D282" i="47"/>
  <c r="E282" i="47"/>
  <c r="F282" i="47"/>
  <c r="G282" i="47"/>
  <c r="H282" i="47"/>
  <c r="I282" i="47"/>
  <c r="J282" i="47"/>
  <c r="K282" i="47"/>
  <c r="L282" i="47"/>
  <c r="M282" i="47"/>
  <c r="N282" i="47"/>
  <c r="O282" i="47"/>
  <c r="P282" i="47"/>
  <c r="Q282" i="47"/>
  <c r="E276" i="47"/>
  <c r="F276" i="47"/>
  <c r="G276" i="47"/>
  <c r="H276" i="47"/>
  <c r="I276" i="47"/>
  <c r="J276" i="47"/>
  <c r="K276" i="47"/>
  <c r="L276" i="47"/>
  <c r="M276" i="47"/>
  <c r="N276" i="47"/>
  <c r="O276" i="47"/>
  <c r="P276" i="47"/>
  <c r="Q276" i="47"/>
  <c r="D276" i="47"/>
  <c r="D157" i="47"/>
  <c r="E157" i="47"/>
  <c r="F157" i="47"/>
  <c r="G157" i="47"/>
  <c r="H157" i="47"/>
  <c r="I157" i="47"/>
  <c r="J157" i="47"/>
  <c r="K157" i="47"/>
  <c r="L157" i="47"/>
  <c r="M157" i="47"/>
  <c r="N157" i="47"/>
  <c r="O157" i="47"/>
  <c r="P157" i="47"/>
  <c r="Q157" i="47"/>
  <c r="D158" i="47"/>
  <c r="E158" i="47"/>
  <c r="F158" i="47"/>
  <c r="G158" i="47"/>
  <c r="H158" i="47"/>
  <c r="I158" i="47"/>
  <c r="J158" i="47"/>
  <c r="K158" i="47"/>
  <c r="L158" i="47"/>
  <c r="M158" i="47"/>
  <c r="N158" i="47"/>
  <c r="O158" i="47"/>
  <c r="P158" i="47"/>
  <c r="Q158" i="47"/>
  <c r="D159" i="47"/>
  <c r="E159" i="47"/>
  <c r="F159" i="47"/>
  <c r="G159" i="47"/>
  <c r="H159" i="47"/>
  <c r="I159" i="47"/>
  <c r="J159" i="47"/>
  <c r="K159" i="47"/>
  <c r="L159" i="47"/>
  <c r="M159" i="47"/>
  <c r="N159" i="47"/>
  <c r="O159" i="47"/>
  <c r="P159" i="47"/>
  <c r="Q159" i="47"/>
  <c r="D160" i="47"/>
  <c r="E160" i="47"/>
  <c r="F160" i="47"/>
  <c r="G160" i="47"/>
  <c r="H160" i="47"/>
  <c r="I160" i="47"/>
  <c r="J160" i="47"/>
  <c r="K160" i="47"/>
  <c r="L160" i="47"/>
  <c r="M160" i="47"/>
  <c r="N160" i="47"/>
  <c r="O160" i="47"/>
  <c r="P160" i="47"/>
  <c r="Q160" i="47"/>
  <c r="D161" i="47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D162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56" i="47"/>
  <c r="F156" i="47"/>
  <c r="G156" i="47"/>
  <c r="H156" i="47"/>
  <c r="I156" i="47"/>
  <c r="J156" i="47"/>
  <c r="K156" i="47"/>
  <c r="L156" i="47"/>
  <c r="M156" i="47"/>
  <c r="N156" i="47"/>
  <c r="O156" i="47"/>
  <c r="P156" i="47"/>
  <c r="Q156" i="47"/>
  <c r="D156" i="47"/>
  <c r="D37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D38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D39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D40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D41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42" i="47"/>
  <c r="E42" i="47"/>
  <c r="F42" i="47"/>
  <c r="G42" i="47"/>
  <c r="H42" i="47"/>
  <c r="I42" i="47"/>
  <c r="J42" i="47"/>
  <c r="K42" i="47"/>
  <c r="L42" i="47"/>
  <c r="M42" i="47"/>
  <c r="N42" i="47"/>
  <c r="O42" i="47"/>
  <c r="P42" i="47"/>
  <c r="Q42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D36" i="47"/>
  <c r="D277" i="46"/>
  <c r="E277" i="46"/>
  <c r="F277" i="46"/>
  <c r="G277" i="46"/>
  <c r="H277" i="46"/>
  <c r="I277" i="46"/>
  <c r="J277" i="46"/>
  <c r="K277" i="46"/>
  <c r="L277" i="46"/>
  <c r="M277" i="46"/>
  <c r="N277" i="46"/>
  <c r="O277" i="46"/>
  <c r="P277" i="46"/>
  <c r="Q277" i="46"/>
  <c r="D278" i="46"/>
  <c r="E278" i="46"/>
  <c r="F278" i="46"/>
  <c r="G278" i="46"/>
  <c r="H278" i="46"/>
  <c r="I278" i="46"/>
  <c r="J278" i="46"/>
  <c r="K278" i="46"/>
  <c r="L278" i="46"/>
  <c r="M278" i="46"/>
  <c r="N278" i="46"/>
  <c r="O278" i="46"/>
  <c r="P278" i="46"/>
  <c r="Q278" i="46"/>
  <c r="D279" i="46"/>
  <c r="E279" i="46"/>
  <c r="F279" i="46"/>
  <c r="G279" i="46"/>
  <c r="H279" i="46"/>
  <c r="I279" i="46"/>
  <c r="J279" i="46"/>
  <c r="K279" i="46"/>
  <c r="L279" i="46"/>
  <c r="M279" i="46"/>
  <c r="N279" i="46"/>
  <c r="O279" i="46"/>
  <c r="P279" i="46"/>
  <c r="Q279" i="46"/>
  <c r="D280" i="46"/>
  <c r="E280" i="46"/>
  <c r="F280" i="46"/>
  <c r="G280" i="46"/>
  <c r="H280" i="46"/>
  <c r="I280" i="46"/>
  <c r="J280" i="46"/>
  <c r="K280" i="46"/>
  <c r="L280" i="46"/>
  <c r="M280" i="46"/>
  <c r="N280" i="46"/>
  <c r="O280" i="46"/>
  <c r="P280" i="46"/>
  <c r="Q280" i="46"/>
  <c r="D281" i="46"/>
  <c r="E281" i="46"/>
  <c r="F281" i="46"/>
  <c r="G281" i="46"/>
  <c r="H281" i="46"/>
  <c r="I281" i="46"/>
  <c r="J281" i="46"/>
  <c r="K281" i="46"/>
  <c r="L281" i="46"/>
  <c r="M281" i="46"/>
  <c r="N281" i="46"/>
  <c r="O281" i="46"/>
  <c r="P281" i="46"/>
  <c r="Q281" i="46"/>
  <c r="D282" i="46"/>
  <c r="E282" i="46"/>
  <c r="F282" i="46"/>
  <c r="G282" i="46"/>
  <c r="H282" i="46"/>
  <c r="I282" i="46"/>
  <c r="J282" i="46"/>
  <c r="K282" i="46"/>
  <c r="L282" i="46"/>
  <c r="M282" i="46"/>
  <c r="N282" i="46"/>
  <c r="O282" i="46"/>
  <c r="P282" i="46"/>
  <c r="Q282" i="46"/>
  <c r="E276" i="46"/>
  <c r="F276" i="46"/>
  <c r="G276" i="46"/>
  <c r="H276" i="46"/>
  <c r="I276" i="46"/>
  <c r="J276" i="46"/>
  <c r="K276" i="46"/>
  <c r="L276" i="46"/>
  <c r="M276" i="46"/>
  <c r="N276" i="46"/>
  <c r="O276" i="46"/>
  <c r="P276" i="46"/>
  <c r="Q276" i="46"/>
  <c r="D276" i="46"/>
  <c r="D157" i="46"/>
  <c r="E157" i="46"/>
  <c r="F157" i="46"/>
  <c r="G157" i="46"/>
  <c r="H157" i="46"/>
  <c r="I157" i="46"/>
  <c r="J157" i="46"/>
  <c r="K157" i="46"/>
  <c r="L157" i="46"/>
  <c r="M157" i="46"/>
  <c r="N157" i="46"/>
  <c r="O157" i="46"/>
  <c r="P157" i="46"/>
  <c r="Q157" i="46"/>
  <c r="D158" i="46"/>
  <c r="E158" i="46"/>
  <c r="F158" i="46"/>
  <c r="G158" i="46"/>
  <c r="H158" i="46"/>
  <c r="I158" i="46"/>
  <c r="J158" i="46"/>
  <c r="K158" i="46"/>
  <c r="L158" i="46"/>
  <c r="M158" i="46"/>
  <c r="N158" i="46"/>
  <c r="O158" i="46"/>
  <c r="P158" i="46"/>
  <c r="Q158" i="46"/>
  <c r="D159" i="46"/>
  <c r="E159" i="46"/>
  <c r="F159" i="46"/>
  <c r="G159" i="46"/>
  <c r="H159" i="46"/>
  <c r="I159" i="46"/>
  <c r="J159" i="46"/>
  <c r="K159" i="46"/>
  <c r="L159" i="46"/>
  <c r="M159" i="46"/>
  <c r="N159" i="46"/>
  <c r="O159" i="46"/>
  <c r="P159" i="46"/>
  <c r="Q159" i="46"/>
  <c r="D160" i="46"/>
  <c r="E160" i="46"/>
  <c r="F160" i="46"/>
  <c r="G160" i="46"/>
  <c r="H160" i="46"/>
  <c r="I160" i="46"/>
  <c r="J160" i="46"/>
  <c r="K160" i="46"/>
  <c r="L160" i="46"/>
  <c r="M160" i="46"/>
  <c r="N160" i="46"/>
  <c r="O160" i="46"/>
  <c r="P160" i="46"/>
  <c r="Q160" i="46"/>
  <c r="D161" i="46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D162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56" i="46"/>
  <c r="F156" i="46"/>
  <c r="G156" i="46"/>
  <c r="H156" i="46"/>
  <c r="I156" i="46"/>
  <c r="J156" i="46"/>
  <c r="K156" i="46"/>
  <c r="L156" i="46"/>
  <c r="M156" i="46"/>
  <c r="N156" i="46"/>
  <c r="O156" i="46"/>
  <c r="P156" i="46"/>
  <c r="Q156" i="46"/>
  <c r="D156" i="46"/>
  <c r="D37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D38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D39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D40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D41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42" i="46"/>
  <c r="E42" i="46"/>
  <c r="F42" i="46"/>
  <c r="G42" i="46"/>
  <c r="H42" i="46"/>
  <c r="I42" i="46"/>
  <c r="J42" i="46"/>
  <c r="K42" i="46"/>
  <c r="L42" i="46"/>
  <c r="M42" i="46"/>
  <c r="N42" i="46"/>
  <c r="O42" i="46"/>
  <c r="P42" i="46"/>
  <c r="Q42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D36" i="46"/>
  <c r="D277" i="45"/>
  <c r="E277" i="45"/>
  <c r="F277" i="45"/>
  <c r="G277" i="45"/>
  <c r="H277" i="45"/>
  <c r="I277" i="45"/>
  <c r="J277" i="45"/>
  <c r="K277" i="45"/>
  <c r="L277" i="45"/>
  <c r="M277" i="45"/>
  <c r="N277" i="45"/>
  <c r="O277" i="45"/>
  <c r="P277" i="45"/>
  <c r="Q277" i="45"/>
  <c r="D278" i="45"/>
  <c r="E278" i="45"/>
  <c r="F278" i="45"/>
  <c r="G278" i="45"/>
  <c r="H278" i="45"/>
  <c r="I278" i="45"/>
  <c r="J278" i="45"/>
  <c r="K278" i="45"/>
  <c r="L278" i="45"/>
  <c r="M278" i="45"/>
  <c r="N278" i="45"/>
  <c r="O278" i="45"/>
  <c r="P278" i="45"/>
  <c r="Q278" i="45"/>
  <c r="D279" i="45"/>
  <c r="E279" i="45"/>
  <c r="F279" i="45"/>
  <c r="G279" i="45"/>
  <c r="H279" i="45"/>
  <c r="I279" i="45"/>
  <c r="J279" i="45"/>
  <c r="K279" i="45"/>
  <c r="L279" i="45"/>
  <c r="M279" i="45"/>
  <c r="N279" i="45"/>
  <c r="O279" i="45"/>
  <c r="P279" i="45"/>
  <c r="Q279" i="45"/>
  <c r="D280" i="45"/>
  <c r="E280" i="45"/>
  <c r="F280" i="45"/>
  <c r="G280" i="45"/>
  <c r="H280" i="45"/>
  <c r="I280" i="45"/>
  <c r="J280" i="45"/>
  <c r="K280" i="45"/>
  <c r="L280" i="45"/>
  <c r="M280" i="45"/>
  <c r="N280" i="45"/>
  <c r="O280" i="45"/>
  <c r="P280" i="45"/>
  <c r="Q280" i="45"/>
  <c r="D281" i="45"/>
  <c r="E281" i="45"/>
  <c r="F281" i="45"/>
  <c r="G281" i="45"/>
  <c r="H281" i="45"/>
  <c r="I281" i="45"/>
  <c r="J281" i="45"/>
  <c r="K281" i="45"/>
  <c r="L281" i="45"/>
  <c r="M281" i="45"/>
  <c r="N281" i="45"/>
  <c r="O281" i="45"/>
  <c r="P281" i="45"/>
  <c r="Q281" i="45"/>
  <c r="D282" i="45"/>
  <c r="E282" i="45"/>
  <c r="F282" i="45"/>
  <c r="G282" i="45"/>
  <c r="H282" i="45"/>
  <c r="I282" i="45"/>
  <c r="J282" i="45"/>
  <c r="K282" i="45"/>
  <c r="L282" i="45"/>
  <c r="M282" i="45"/>
  <c r="N282" i="45"/>
  <c r="O282" i="45"/>
  <c r="P282" i="45"/>
  <c r="Q282" i="45"/>
  <c r="E276" i="45"/>
  <c r="F276" i="45"/>
  <c r="G276" i="45"/>
  <c r="H276" i="45"/>
  <c r="I276" i="45"/>
  <c r="J276" i="45"/>
  <c r="K276" i="45"/>
  <c r="L276" i="45"/>
  <c r="M276" i="45"/>
  <c r="N276" i="45"/>
  <c r="O276" i="45"/>
  <c r="P276" i="45"/>
  <c r="Q276" i="45"/>
  <c r="D276" i="45"/>
  <c r="D157" i="45"/>
  <c r="E157" i="45"/>
  <c r="F157" i="45"/>
  <c r="G157" i="45"/>
  <c r="H157" i="45"/>
  <c r="I157" i="45"/>
  <c r="J157" i="45"/>
  <c r="K157" i="45"/>
  <c r="L157" i="45"/>
  <c r="M157" i="45"/>
  <c r="N157" i="45"/>
  <c r="O157" i="45"/>
  <c r="P157" i="45"/>
  <c r="Q157" i="45"/>
  <c r="D158" i="45"/>
  <c r="E158" i="45"/>
  <c r="F158" i="45"/>
  <c r="G158" i="45"/>
  <c r="H158" i="45"/>
  <c r="I158" i="45"/>
  <c r="J158" i="45"/>
  <c r="K158" i="45"/>
  <c r="L158" i="45"/>
  <c r="M158" i="45"/>
  <c r="N158" i="45"/>
  <c r="O158" i="45"/>
  <c r="P158" i="45"/>
  <c r="Q158" i="45"/>
  <c r="D159" i="45"/>
  <c r="E159" i="45"/>
  <c r="F159" i="45"/>
  <c r="G159" i="45"/>
  <c r="H159" i="45"/>
  <c r="I159" i="45"/>
  <c r="J159" i="45"/>
  <c r="K159" i="45"/>
  <c r="L159" i="45"/>
  <c r="M159" i="45"/>
  <c r="N159" i="45"/>
  <c r="O159" i="45"/>
  <c r="P159" i="45"/>
  <c r="Q159" i="45"/>
  <c r="D160" i="45"/>
  <c r="E160" i="45"/>
  <c r="F160" i="45"/>
  <c r="G160" i="45"/>
  <c r="H160" i="45"/>
  <c r="I160" i="45"/>
  <c r="J160" i="45"/>
  <c r="K160" i="45"/>
  <c r="L160" i="45"/>
  <c r="M160" i="45"/>
  <c r="N160" i="45"/>
  <c r="O160" i="45"/>
  <c r="P160" i="45"/>
  <c r="Q160" i="45"/>
  <c r="D161" i="45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D162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56" i="45"/>
  <c r="F156" i="45"/>
  <c r="G156" i="45"/>
  <c r="H156" i="45"/>
  <c r="I156" i="45"/>
  <c r="J156" i="45"/>
  <c r="K156" i="45"/>
  <c r="L156" i="45"/>
  <c r="M156" i="45"/>
  <c r="N156" i="45"/>
  <c r="O156" i="45"/>
  <c r="P156" i="45"/>
  <c r="Q156" i="45"/>
  <c r="D156" i="45"/>
  <c r="D37" i="45"/>
  <c r="E37" i="45"/>
  <c r="F37" i="45"/>
  <c r="G37" i="45"/>
  <c r="H37" i="45"/>
  <c r="I37" i="45"/>
  <c r="J37" i="45"/>
  <c r="K37" i="45"/>
  <c r="L37" i="45"/>
  <c r="M37" i="45"/>
  <c r="N37" i="45"/>
  <c r="O37" i="45"/>
  <c r="P37" i="45"/>
  <c r="Q37" i="45"/>
  <c r="D38" i="45"/>
  <c r="E38" i="45"/>
  <c r="F38" i="45"/>
  <c r="G38" i="45"/>
  <c r="H38" i="45"/>
  <c r="I38" i="45"/>
  <c r="J38" i="45"/>
  <c r="K38" i="45"/>
  <c r="L38" i="45"/>
  <c r="M38" i="45"/>
  <c r="N38" i="45"/>
  <c r="O38" i="45"/>
  <c r="P38" i="45"/>
  <c r="Q38" i="45"/>
  <c r="D39" i="45"/>
  <c r="E39" i="45"/>
  <c r="F39" i="45"/>
  <c r="G39" i="45"/>
  <c r="H39" i="45"/>
  <c r="I39" i="45"/>
  <c r="J39" i="45"/>
  <c r="K39" i="45"/>
  <c r="L39" i="45"/>
  <c r="M39" i="45"/>
  <c r="N39" i="45"/>
  <c r="O39" i="45"/>
  <c r="P39" i="45"/>
  <c r="Q39" i="45"/>
  <c r="D40" i="45"/>
  <c r="E40" i="45"/>
  <c r="F40" i="45"/>
  <c r="G40" i="45"/>
  <c r="H40" i="45"/>
  <c r="I40" i="45"/>
  <c r="J40" i="45"/>
  <c r="K40" i="45"/>
  <c r="L40" i="45"/>
  <c r="M40" i="45"/>
  <c r="N40" i="45"/>
  <c r="O40" i="45"/>
  <c r="P40" i="45"/>
  <c r="Q40" i="45"/>
  <c r="D41" i="45"/>
  <c r="E41" i="45"/>
  <c r="F41" i="45"/>
  <c r="G41" i="45"/>
  <c r="H41" i="45"/>
  <c r="I41" i="45"/>
  <c r="J41" i="45"/>
  <c r="K41" i="45"/>
  <c r="L41" i="45"/>
  <c r="M41" i="45"/>
  <c r="N41" i="45"/>
  <c r="O41" i="45"/>
  <c r="P41" i="45"/>
  <c r="Q41" i="45"/>
  <c r="D42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36" i="45"/>
  <c r="F36" i="45"/>
  <c r="G36" i="45"/>
  <c r="H36" i="45"/>
  <c r="I36" i="45"/>
  <c r="J36" i="45"/>
  <c r="K36" i="45"/>
  <c r="L36" i="45"/>
  <c r="M36" i="45"/>
  <c r="N36" i="45"/>
  <c r="O36" i="45"/>
  <c r="P36" i="45"/>
  <c r="Q36" i="45"/>
  <c r="D36" i="45"/>
  <c r="D257" i="50"/>
  <c r="E257" i="50"/>
  <c r="F257" i="50"/>
  <c r="G257" i="50"/>
  <c r="H257" i="50"/>
  <c r="I257" i="50"/>
  <c r="J257" i="50"/>
  <c r="K257" i="50"/>
  <c r="L257" i="50"/>
  <c r="M257" i="50"/>
  <c r="N257" i="50"/>
  <c r="O257" i="50"/>
  <c r="P257" i="50"/>
  <c r="Q257" i="50"/>
  <c r="D258" i="50"/>
  <c r="E258" i="50"/>
  <c r="F258" i="50"/>
  <c r="G258" i="50"/>
  <c r="H258" i="50"/>
  <c r="I258" i="50"/>
  <c r="J258" i="50"/>
  <c r="K258" i="50"/>
  <c r="L258" i="50"/>
  <c r="M258" i="50"/>
  <c r="N258" i="50"/>
  <c r="O258" i="50"/>
  <c r="P258" i="50"/>
  <c r="Q258" i="50"/>
  <c r="D259" i="50"/>
  <c r="E259" i="50"/>
  <c r="F259" i="50"/>
  <c r="G259" i="50"/>
  <c r="H259" i="50"/>
  <c r="I259" i="50"/>
  <c r="J259" i="50"/>
  <c r="K259" i="50"/>
  <c r="L259" i="50"/>
  <c r="M259" i="50"/>
  <c r="N259" i="50"/>
  <c r="O259" i="50"/>
  <c r="P259" i="50"/>
  <c r="Q259" i="50"/>
  <c r="D260" i="50"/>
  <c r="E260" i="50"/>
  <c r="F260" i="50"/>
  <c r="G260" i="50"/>
  <c r="H260" i="50"/>
  <c r="I260" i="50"/>
  <c r="J260" i="50"/>
  <c r="K260" i="50"/>
  <c r="L260" i="50"/>
  <c r="M260" i="50"/>
  <c r="N260" i="50"/>
  <c r="O260" i="50"/>
  <c r="P260" i="50"/>
  <c r="Q260" i="50"/>
  <c r="D261" i="50"/>
  <c r="E261" i="50"/>
  <c r="F261" i="50"/>
  <c r="G261" i="50"/>
  <c r="H261" i="50"/>
  <c r="I261" i="50"/>
  <c r="J261" i="50"/>
  <c r="K261" i="50"/>
  <c r="L261" i="50"/>
  <c r="M261" i="50"/>
  <c r="N261" i="50"/>
  <c r="O261" i="50"/>
  <c r="P261" i="50"/>
  <c r="Q261" i="50"/>
  <c r="D262" i="50"/>
  <c r="E262" i="50"/>
  <c r="F262" i="50"/>
  <c r="G262" i="50"/>
  <c r="H262" i="50"/>
  <c r="I262" i="50"/>
  <c r="J262" i="50"/>
  <c r="K262" i="50"/>
  <c r="L262" i="50"/>
  <c r="M262" i="50"/>
  <c r="N262" i="50"/>
  <c r="O262" i="50"/>
  <c r="P262" i="50"/>
  <c r="Q262" i="50"/>
  <c r="D263" i="50"/>
  <c r="E263" i="50"/>
  <c r="F263" i="50"/>
  <c r="G263" i="50"/>
  <c r="H263" i="50"/>
  <c r="I263" i="50"/>
  <c r="J263" i="50"/>
  <c r="K263" i="50"/>
  <c r="L263" i="50"/>
  <c r="M263" i="50"/>
  <c r="N263" i="50"/>
  <c r="O263" i="50"/>
  <c r="P263" i="50"/>
  <c r="Q263" i="50"/>
  <c r="D264" i="50"/>
  <c r="E264" i="50"/>
  <c r="F264" i="50"/>
  <c r="G264" i="50"/>
  <c r="H264" i="50"/>
  <c r="I264" i="50"/>
  <c r="J264" i="50"/>
  <c r="K264" i="50"/>
  <c r="L264" i="50"/>
  <c r="M264" i="50"/>
  <c r="N264" i="50"/>
  <c r="O264" i="50"/>
  <c r="P264" i="50"/>
  <c r="Q264" i="50"/>
  <c r="D265" i="50"/>
  <c r="E265" i="50"/>
  <c r="F265" i="50"/>
  <c r="G265" i="50"/>
  <c r="H265" i="50"/>
  <c r="I265" i="50"/>
  <c r="J265" i="50"/>
  <c r="K265" i="50"/>
  <c r="L265" i="50"/>
  <c r="M265" i="50"/>
  <c r="N265" i="50"/>
  <c r="O265" i="50"/>
  <c r="P265" i="50"/>
  <c r="Q265" i="50"/>
  <c r="D266" i="50"/>
  <c r="E266" i="50"/>
  <c r="F266" i="50"/>
  <c r="G266" i="50"/>
  <c r="H266" i="50"/>
  <c r="I266" i="50"/>
  <c r="J266" i="50"/>
  <c r="K266" i="50"/>
  <c r="L266" i="50"/>
  <c r="M266" i="50"/>
  <c r="N266" i="50"/>
  <c r="O266" i="50"/>
  <c r="P266" i="50"/>
  <c r="Q266" i="50"/>
  <c r="D267" i="50"/>
  <c r="E267" i="50"/>
  <c r="F267" i="50"/>
  <c r="G267" i="50"/>
  <c r="H267" i="50"/>
  <c r="I267" i="50"/>
  <c r="J267" i="50"/>
  <c r="K267" i="50"/>
  <c r="L267" i="50"/>
  <c r="M267" i="50"/>
  <c r="N267" i="50"/>
  <c r="O267" i="50"/>
  <c r="P267" i="50"/>
  <c r="Q267" i="50"/>
  <c r="D268" i="50"/>
  <c r="E268" i="50"/>
  <c r="F268" i="50"/>
  <c r="G268" i="50"/>
  <c r="H268" i="50"/>
  <c r="I268" i="50"/>
  <c r="J268" i="50"/>
  <c r="K268" i="50"/>
  <c r="L268" i="50"/>
  <c r="M268" i="50"/>
  <c r="N268" i="50"/>
  <c r="O268" i="50"/>
  <c r="P268" i="50"/>
  <c r="Q268" i="50"/>
  <c r="D269" i="50"/>
  <c r="E269" i="50"/>
  <c r="F269" i="50"/>
  <c r="G269" i="50"/>
  <c r="H269" i="50"/>
  <c r="I269" i="50"/>
  <c r="J269" i="50"/>
  <c r="K269" i="50"/>
  <c r="L269" i="50"/>
  <c r="M269" i="50"/>
  <c r="N269" i="50"/>
  <c r="O269" i="50"/>
  <c r="P269" i="50"/>
  <c r="Q269" i="50"/>
  <c r="D270" i="50"/>
  <c r="E270" i="50"/>
  <c r="F270" i="50"/>
  <c r="G270" i="50"/>
  <c r="H270" i="50"/>
  <c r="I270" i="50"/>
  <c r="J270" i="50"/>
  <c r="K270" i="50"/>
  <c r="L270" i="50"/>
  <c r="M270" i="50"/>
  <c r="N270" i="50"/>
  <c r="O270" i="50"/>
  <c r="P270" i="50"/>
  <c r="Q270" i="50"/>
  <c r="D271" i="50"/>
  <c r="E271" i="50"/>
  <c r="F271" i="50"/>
  <c r="G271" i="50"/>
  <c r="H271" i="50"/>
  <c r="I271" i="50"/>
  <c r="J271" i="50"/>
  <c r="K271" i="50"/>
  <c r="L271" i="50"/>
  <c r="M271" i="50"/>
  <c r="N271" i="50"/>
  <c r="O271" i="50"/>
  <c r="P271" i="50"/>
  <c r="Q271" i="50"/>
  <c r="D272" i="50"/>
  <c r="E272" i="50"/>
  <c r="F272" i="50"/>
  <c r="G272" i="50"/>
  <c r="H272" i="50"/>
  <c r="I272" i="50"/>
  <c r="J272" i="50"/>
  <c r="K272" i="50"/>
  <c r="L272" i="50"/>
  <c r="M272" i="50"/>
  <c r="N272" i="50"/>
  <c r="O272" i="50"/>
  <c r="P272" i="50"/>
  <c r="Q272" i="50"/>
  <c r="D273" i="50"/>
  <c r="E273" i="50"/>
  <c r="F273" i="50"/>
  <c r="G273" i="50"/>
  <c r="H273" i="50"/>
  <c r="I273" i="50"/>
  <c r="J273" i="50"/>
  <c r="K273" i="50"/>
  <c r="L273" i="50"/>
  <c r="M273" i="50"/>
  <c r="N273" i="50"/>
  <c r="O273" i="50"/>
  <c r="P273" i="50"/>
  <c r="Q273" i="50"/>
  <c r="D274" i="50"/>
  <c r="E274" i="50"/>
  <c r="F274" i="50"/>
  <c r="G274" i="50"/>
  <c r="H274" i="50"/>
  <c r="I274" i="50"/>
  <c r="J274" i="50"/>
  <c r="K274" i="50"/>
  <c r="L274" i="50"/>
  <c r="M274" i="50"/>
  <c r="N274" i="50"/>
  <c r="O274" i="50"/>
  <c r="P274" i="50"/>
  <c r="Q274" i="50"/>
  <c r="E256" i="50"/>
  <c r="F256" i="50"/>
  <c r="G256" i="50"/>
  <c r="H256" i="50"/>
  <c r="I256" i="50"/>
  <c r="J256" i="50"/>
  <c r="K256" i="50"/>
  <c r="L256" i="50"/>
  <c r="M256" i="50"/>
  <c r="N256" i="50"/>
  <c r="O256" i="50"/>
  <c r="P256" i="50"/>
  <c r="Q256" i="50"/>
  <c r="D256" i="50"/>
  <c r="D138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D139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D140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D141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D142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D143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D144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D145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D146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D147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D148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49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D150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D151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D152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3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D154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5" i="50"/>
  <c r="E155" i="50"/>
  <c r="F155" i="50"/>
  <c r="G155" i="50"/>
  <c r="H155" i="50"/>
  <c r="I155" i="50"/>
  <c r="J155" i="50"/>
  <c r="K155" i="50"/>
  <c r="L155" i="50"/>
  <c r="M155" i="50"/>
  <c r="N155" i="50"/>
  <c r="O155" i="50"/>
  <c r="P155" i="50"/>
  <c r="Q155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D137" i="50"/>
  <c r="D18" i="50"/>
  <c r="E18" i="50"/>
  <c r="F18" i="50"/>
  <c r="G18" i="50"/>
  <c r="H18" i="50"/>
  <c r="I18" i="50"/>
  <c r="J18" i="50"/>
  <c r="K18" i="50"/>
  <c r="L18" i="50"/>
  <c r="M18" i="50"/>
  <c r="N18" i="50"/>
  <c r="O18" i="50"/>
  <c r="P18" i="50"/>
  <c r="Q18" i="50"/>
  <c r="D19" i="50"/>
  <c r="E19" i="50"/>
  <c r="F19" i="50"/>
  <c r="G19" i="50"/>
  <c r="H19" i="50"/>
  <c r="I19" i="50"/>
  <c r="J19" i="50"/>
  <c r="K19" i="50"/>
  <c r="L19" i="50"/>
  <c r="M19" i="50"/>
  <c r="N19" i="50"/>
  <c r="O19" i="50"/>
  <c r="P19" i="50"/>
  <c r="Q19" i="50"/>
  <c r="D20" i="50"/>
  <c r="E20" i="50"/>
  <c r="F20" i="50"/>
  <c r="G20" i="50"/>
  <c r="H20" i="50"/>
  <c r="I20" i="50"/>
  <c r="J20" i="50"/>
  <c r="K20" i="50"/>
  <c r="L20" i="50"/>
  <c r="M20" i="50"/>
  <c r="N20" i="50"/>
  <c r="O20" i="50"/>
  <c r="P20" i="50"/>
  <c r="Q20" i="50"/>
  <c r="D21" i="50"/>
  <c r="E21" i="50"/>
  <c r="F21" i="50"/>
  <c r="G21" i="50"/>
  <c r="H21" i="50"/>
  <c r="I21" i="50"/>
  <c r="J21" i="50"/>
  <c r="K21" i="50"/>
  <c r="L21" i="50"/>
  <c r="M21" i="50"/>
  <c r="N21" i="50"/>
  <c r="O21" i="50"/>
  <c r="P21" i="50"/>
  <c r="Q21" i="50"/>
  <c r="D22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D23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D24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D25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D26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D27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D28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D29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30" i="50"/>
  <c r="E30" i="50"/>
  <c r="F30" i="50"/>
  <c r="G30" i="50"/>
  <c r="H30" i="50"/>
  <c r="I30" i="50"/>
  <c r="J30" i="50"/>
  <c r="K30" i="50"/>
  <c r="L30" i="50"/>
  <c r="M30" i="50"/>
  <c r="N30" i="50"/>
  <c r="O30" i="50"/>
  <c r="P30" i="50"/>
  <c r="Q30" i="50"/>
  <c r="D31" i="50"/>
  <c r="E31" i="50"/>
  <c r="F31" i="50"/>
  <c r="G31" i="50"/>
  <c r="H31" i="50"/>
  <c r="I31" i="50"/>
  <c r="J31" i="50"/>
  <c r="K31" i="50"/>
  <c r="L31" i="50"/>
  <c r="M31" i="50"/>
  <c r="N31" i="50"/>
  <c r="O31" i="50"/>
  <c r="P31" i="50"/>
  <c r="Q31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D33" i="50"/>
  <c r="E33" i="50"/>
  <c r="F33" i="50"/>
  <c r="G33" i="50"/>
  <c r="H33" i="50"/>
  <c r="I33" i="50"/>
  <c r="J33" i="50"/>
  <c r="K33" i="50"/>
  <c r="L33" i="50"/>
  <c r="M33" i="50"/>
  <c r="N33" i="50"/>
  <c r="O33" i="50"/>
  <c r="P33" i="50"/>
  <c r="Q33" i="50"/>
  <c r="D34" i="50"/>
  <c r="E34" i="50"/>
  <c r="F34" i="50"/>
  <c r="G34" i="50"/>
  <c r="H34" i="50"/>
  <c r="I34" i="50"/>
  <c r="J34" i="50"/>
  <c r="K34" i="50"/>
  <c r="L34" i="50"/>
  <c r="M34" i="50"/>
  <c r="N34" i="50"/>
  <c r="O34" i="50"/>
  <c r="P34" i="50"/>
  <c r="Q34" i="50"/>
  <c r="D35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17" i="50"/>
  <c r="F17" i="50"/>
  <c r="G17" i="50"/>
  <c r="H17" i="50"/>
  <c r="I17" i="50"/>
  <c r="J17" i="50"/>
  <c r="K17" i="50"/>
  <c r="L17" i="50"/>
  <c r="M17" i="50"/>
  <c r="N17" i="50"/>
  <c r="O17" i="50"/>
  <c r="P17" i="50"/>
  <c r="Q17" i="50"/>
  <c r="D17" i="50"/>
  <c r="D258" i="49"/>
  <c r="E258" i="49"/>
  <c r="F258" i="49"/>
  <c r="G258" i="49"/>
  <c r="H258" i="49"/>
  <c r="I258" i="49"/>
  <c r="J258" i="49"/>
  <c r="K258" i="49"/>
  <c r="L258" i="49"/>
  <c r="M258" i="49"/>
  <c r="N258" i="49"/>
  <c r="O258" i="49"/>
  <c r="P258" i="49"/>
  <c r="Q258" i="49"/>
  <c r="D259" i="49"/>
  <c r="E259" i="49"/>
  <c r="F259" i="49"/>
  <c r="G259" i="49"/>
  <c r="H259" i="49"/>
  <c r="I259" i="49"/>
  <c r="J259" i="49"/>
  <c r="K259" i="49"/>
  <c r="L259" i="49"/>
  <c r="M259" i="49"/>
  <c r="N259" i="49"/>
  <c r="O259" i="49"/>
  <c r="P259" i="49"/>
  <c r="Q259" i="49"/>
  <c r="D260" i="49"/>
  <c r="E260" i="49"/>
  <c r="F260" i="49"/>
  <c r="G260" i="49"/>
  <c r="H260" i="49"/>
  <c r="I260" i="49"/>
  <c r="J260" i="49"/>
  <c r="K260" i="49"/>
  <c r="L260" i="49"/>
  <c r="M260" i="49"/>
  <c r="N260" i="49"/>
  <c r="O260" i="49"/>
  <c r="P260" i="49"/>
  <c r="Q260" i="49"/>
  <c r="D261" i="49"/>
  <c r="E261" i="49"/>
  <c r="F261" i="49"/>
  <c r="G261" i="49"/>
  <c r="H261" i="49"/>
  <c r="I261" i="49"/>
  <c r="J261" i="49"/>
  <c r="K261" i="49"/>
  <c r="L261" i="49"/>
  <c r="M261" i="49"/>
  <c r="N261" i="49"/>
  <c r="O261" i="49"/>
  <c r="P261" i="49"/>
  <c r="Q261" i="49"/>
  <c r="D262" i="49"/>
  <c r="E262" i="49"/>
  <c r="F262" i="49"/>
  <c r="G262" i="49"/>
  <c r="H262" i="49"/>
  <c r="I262" i="49"/>
  <c r="J262" i="49"/>
  <c r="K262" i="49"/>
  <c r="L262" i="49"/>
  <c r="M262" i="49"/>
  <c r="N262" i="49"/>
  <c r="O262" i="49"/>
  <c r="P262" i="49"/>
  <c r="Q262" i="49"/>
  <c r="D263" i="49"/>
  <c r="E263" i="49"/>
  <c r="F263" i="49"/>
  <c r="G263" i="49"/>
  <c r="H263" i="49"/>
  <c r="I263" i="49"/>
  <c r="J263" i="49"/>
  <c r="K263" i="49"/>
  <c r="L263" i="49"/>
  <c r="M263" i="49"/>
  <c r="N263" i="49"/>
  <c r="O263" i="49"/>
  <c r="P263" i="49"/>
  <c r="Q263" i="49"/>
  <c r="D264" i="49"/>
  <c r="E264" i="49"/>
  <c r="F264" i="49"/>
  <c r="G264" i="49"/>
  <c r="H264" i="49"/>
  <c r="I264" i="49"/>
  <c r="J264" i="49"/>
  <c r="K264" i="49"/>
  <c r="L264" i="49"/>
  <c r="M264" i="49"/>
  <c r="N264" i="49"/>
  <c r="O264" i="49"/>
  <c r="P264" i="49"/>
  <c r="Q264" i="49"/>
  <c r="D265" i="49"/>
  <c r="E265" i="49"/>
  <c r="F265" i="49"/>
  <c r="G265" i="49"/>
  <c r="H265" i="49"/>
  <c r="I265" i="49"/>
  <c r="J265" i="49"/>
  <c r="K265" i="49"/>
  <c r="L265" i="49"/>
  <c r="M265" i="49"/>
  <c r="N265" i="49"/>
  <c r="O265" i="49"/>
  <c r="P265" i="49"/>
  <c r="Q265" i="49"/>
  <c r="D266" i="49"/>
  <c r="E266" i="49"/>
  <c r="F266" i="49"/>
  <c r="G266" i="49"/>
  <c r="H266" i="49"/>
  <c r="I266" i="49"/>
  <c r="J266" i="49"/>
  <c r="K266" i="49"/>
  <c r="L266" i="49"/>
  <c r="M266" i="49"/>
  <c r="N266" i="49"/>
  <c r="O266" i="49"/>
  <c r="P266" i="49"/>
  <c r="Q266" i="49"/>
  <c r="D267" i="49"/>
  <c r="E267" i="49"/>
  <c r="F267" i="49"/>
  <c r="G267" i="49"/>
  <c r="H267" i="49"/>
  <c r="I267" i="49"/>
  <c r="J267" i="49"/>
  <c r="K267" i="49"/>
  <c r="L267" i="49"/>
  <c r="M267" i="49"/>
  <c r="N267" i="49"/>
  <c r="O267" i="49"/>
  <c r="P267" i="49"/>
  <c r="Q267" i="49"/>
  <c r="D268" i="49"/>
  <c r="E268" i="49"/>
  <c r="F268" i="49"/>
  <c r="G268" i="49"/>
  <c r="H268" i="49"/>
  <c r="I268" i="49"/>
  <c r="J268" i="49"/>
  <c r="K268" i="49"/>
  <c r="L268" i="49"/>
  <c r="M268" i="49"/>
  <c r="N268" i="49"/>
  <c r="O268" i="49"/>
  <c r="P268" i="49"/>
  <c r="Q268" i="49"/>
  <c r="D269" i="49"/>
  <c r="E269" i="49"/>
  <c r="F269" i="49"/>
  <c r="G269" i="49"/>
  <c r="H269" i="49"/>
  <c r="I269" i="49"/>
  <c r="J269" i="49"/>
  <c r="K269" i="49"/>
  <c r="L269" i="49"/>
  <c r="M269" i="49"/>
  <c r="N269" i="49"/>
  <c r="O269" i="49"/>
  <c r="P269" i="49"/>
  <c r="Q269" i="49"/>
  <c r="D270" i="49"/>
  <c r="E270" i="49"/>
  <c r="F270" i="49"/>
  <c r="G270" i="49"/>
  <c r="H270" i="49"/>
  <c r="I270" i="49"/>
  <c r="J270" i="49"/>
  <c r="K270" i="49"/>
  <c r="L270" i="49"/>
  <c r="M270" i="49"/>
  <c r="N270" i="49"/>
  <c r="O270" i="49"/>
  <c r="P270" i="49"/>
  <c r="Q270" i="49"/>
  <c r="D271" i="49"/>
  <c r="E271" i="49"/>
  <c r="F271" i="49"/>
  <c r="G271" i="49"/>
  <c r="H271" i="49"/>
  <c r="I271" i="49"/>
  <c r="J271" i="49"/>
  <c r="K271" i="49"/>
  <c r="L271" i="49"/>
  <c r="M271" i="49"/>
  <c r="N271" i="49"/>
  <c r="O271" i="49"/>
  <c r="P271" i="49"/>
  <c r="Q271" i="49"/>
  <c r="D272" i="49"/>
  <c r="E272" i="49"/>
  <c r="F272" i="49"/>
  <c r="G272" i="49"/>
  <c r="H272" i="49"/>
  <c r="I272" i="49"/>
  <c r="J272" i="49"/>
  <c r="K272" i="49"/>
  <c r="L272" i="49"/>
  <c r="M272" i="49"/>
  <c r="N272" i="49"/>
  <c r="O272" i="49"/>
  <c r="P272" i="49"/>
  <c r="Q272" i="49"/>
  <c r="D273" i="49"/>
  <c r="E273" i="49"/>
  <c r="F273" i="49"/>
  <c r="G273" i="49"/>
  <c r="H273" i="49"/>
  <c r="I273" i="49"/>
  <c r="J273" i="49"/>
  <c r="K273" i="49"/>
  <c r="L273" i="49"/>
  <c r="M273" i="49"/>
  <c r="N273" i="49"/>
  <c r="O273" i="49"/>
  <c r="P273" i="49"/>
  <c r="Q273" i="49"/>
  <c r="D274" i="49"/>
  <c r="E274" i="49"/>
  <c r="F274" i="49"/>
  <c r="G274" i="49"/>
  <c r="H274" i="49"/>
  <c r="I274" i="49"/>
  <c r="J274" i="49"/>
  <c r="K274" i="49"/>
  <c r="L274" i="49"/>
  <c r="M274" i="49"/>
  <c r="N274" i="49"/>
  <c r="O274" i="49"/>
  <c r="P274" i="49"/>
  <c r="Q274" i="49"/>
  <c r="D275" i="49"/>
  <c r="E275" i="49"/>
  <c r="F275" i="49"/>
  <c r="G275" i="49"/>
  <c r="H275" i="49"/>
  <c r="I275" i="49"/>
  <c r="J275" i="49"/>
  <c r="K275" i="49"/>
  <c r="L275" i="49"/>
  <c r="M275" i="49"/>
  <c r="N275" i="49"/>
  <c r="O275" i="49"/>
  <c r="P275" i="49"/>
  <c r="Q275" i="49"/>
  <c r="E257" i="49"/>
  <c r="F257" i="49"/>
  <c r="G257" i="49"/>
  <c r="H257" i="49"/>
  <c r="I257" i="49"/>
  <c r="J257" i="49"/>
  <c r="K257" i="49"/>
  <c r="L257" i="49"/>
  <c r="M257" i="49"/>
  <c r="N257" i="49"/>
  <c r="O257" i="49"/>
  <c r="P257" i="49"/>
  <c r="Q257" i="49"/>
  <c r="D257" i="49"/>
  <c r="D138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D139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D140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D141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D142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D143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D144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D145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D146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D147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D148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49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D150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D151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D152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3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D154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5" i="49"/>
  <c r="E155" i="49"/>
  <c r="F155" i="49"/>
  <c r="G155" i="49"/>
  <c r="H155" i="49"/>
  <c r="I155" i="49"/>
  <c r="J155" i="49"/>
  <c r="K155" i="49"/>
  <c r="L155" i="49"/>
  <c r="M155" i="49"/>
  <c r="N155" i="49"/>
  <c r="O155" i="49"/>
  <c r="P155" i="49"/>
  <c r="Q155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D137" i="49"/>
  <c r="D18" i="49"/>
  <c r="E18" i="49"/>
  <c r="F18" i="49"/>
  <c r="G18" i="49"/>
  <c r="H18" i="49"/>
  <c r="I18" i="49"/>
  <c r="J18" i="49"/>
  <c r="K18" i="49"/>
  <c r="L18" i="49"/>
  <c r="M18" i="49"/>
  <c r="N18" i="49"/>
  <c r="O18" i="49"/>
  <c r="P18" i="49"/>
  <c r="Q18" i="49"/>
  <c r="D19" i="49"/>
  <c r="E19" i="49"/>
  <c r="F19" i="49"/>
  <c r="G19" i="49"/>
  <c r="H19" i="49"/>
  <c r="I19" i="49"/>
  <c r="J19" i="49"/>
  <c r="K19" i="49"/>
  <c r="L19" i="49"/>
  <c r="M19" i="49"/>
  <c r="N19" i="49"/>
  <c r="O19" i="49"/>
  <c r="P19" i="49"/>
  <c r="Q19" i="49"/>
  <c r="D20" i="49"/>
  <c r="E20" i="49"/>
  <c r="F20" i="49"/>
  <c r="G20" i="49"/>
  <c r="H20" i="49"/>
  <c r="I20" i="49"/>
  <c r="J20" i="49"/>
  <c r="K20" i="49"/>
  <c r="L20" i="49"/>
  <c r="M20" i="49"/>
  <c r="N20" i="49"/>
  <c r="O20" i="49"/>
  <c r="P20" i="49"/>
  <c r="Q20" i="49"/>
  <c r="D21" i="49"/>
  <c r="E21" i="49"/>
  <c r="F21" i="49"/>
  <c r="G21" i="49"/>
  <c r="H21" i="49"/>
  <c r="I21" i="49"/>
  <c r="J21" i="49"/>
  <c r="K21" i="49"/>
  <c r="L21" i="49"/>
  <c r="M21" i="49"/>
  <c r="N21" i="49"/>
  <c r="O21" i="49"/>
  <c r="P21" i="49"/>
  <c r="Q21" i="49"/>
  <c r="D22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D23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D24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D25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D26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D27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D28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D29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30" i="49"/>
  <c r="E30" i="49"/>
  <c r="F30" i="49"/>
  <c r="G30" i="49"/>
  <c r="H30" i="49"/>
  <c r="I30" i="49"/>
  <c r="J30" i="49"/>
  <c r="K30" i="49"/>
  <c r="L30" i="49"/>
  <c r="M30" i="49"/>
  <c r="N30" i="49"/>
  <c r="O30" i="49"/>
  <c r="P30" i="49"/>
  <c r="Q30" i="49"/>
  <c r="D31" i="49"/>
  <c r="E31" i="49"/>
  <c r="F31" i="49"/>
  <c r="G31" i="49"/>
  <c r="H31" i="49"/>
  <c r="I31" i="49"/>
  <c r="J31" i="49"/>
  <c r="K31" i="49"/>
  <c r="L31" i="49"/>
  <c r="M31" i="49"/>
  <c r="N31" i="49"/>
  <c r="O31" i="49"/>
  <c r="P31" i="49"/>
  <c r="Q31" i="49"/>
  <c r="D32" i="49"/>
  <c r="E32" i="49"/>
  <c r="F32" i="49"/>
  <c r="G32" i="49"/>
  <c r="H32" i="49"/>
  <c r="I32" i="49"/>
  <c r="J32" i="49"/>
  <c r="K32" i="49"/>
  <c r="L32" i="49"/>
  <c r="M32" i="49"/>
  <c r="N32" i="49"/>
  <c r="O32" i="49"/>
  <c r="P32" i="49"/>
  <c r="Q32" i="49"/>
  <c r="D33" i="49"/>
  <c r="E33" i="49"/>
  <c r="F33" i="49"/>
  <c r="G33" i="49"/>
  <c r="H33" i="49"/>
  <c r="I33" i="49"/>
  <c r="J33" i="49"/>
  <c r="K33" i="49"/>
  <c r="L33" i="49"/>
  <c r="M33" i="49"/>
  <c r="N33" i="49"/>
  <c r="O33" i="49"/>
  <c r="P33" i="49"/>
  <c r="Q33" i="49"/>
  <c r="D34" i="49"/>
  <c r="E34" i="49"/>
  <c r="F34" i="49"/>
  <c r="G34" i="49"/>
  <c r="H34" i="49"/>
  <c r="I34" i="49"/>
  <c r="J34" i="49"/>
  <c r="K34" i="49"/>
  <c r="L34" i="49"/>
  <c r="M34" i="49"/>
  <c r="N34" i="49"/>
  <c r="O34" i="49"/>
  <c r="P34" i="49"/>
  <c r="Q34" i="49"/>
  <c r="D35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17" i="49"/>
  <c r="F17" i="49"/>
  <c r="G17" i="49"/>
  <c r="H17" i="49"/>
  <c r="I17" i="49"/>
  <c r="J17" i="49"/>
  <c r="K17" i="49"/>
  <c r="L17" i="49"/>
  <c r="M17" i="49"/>
  <c r="N17" i="49"/>
  <c r="O17" i="49"/>
  <c r="P17" i="49"/>
  <c r="Q17" i="49"/>
  <c r="D17" i="49"/>
  <c r="D258" i="48"/>
  <c r="E258" i="48"/>
  <c r="F258" i="48"/>
  <c r="G258" i="48"/>
  <c r="H258" i="48"/>
  <c r="I258" i="48"/>
  <c r="J258" i="48"/>
  <c r="K258" i="48"/>
  <c r="L258" i="48"/>
  <c r="M258" i="48"/>
  <c r="N258" i="48"/>
  <c r="O258" i="48"/>
  <c r="P258" i="48"/>
  <c r="Q258" i="48"/>
  <c r="D259" i="48"/>
  <c r="E259" i="48"/>
  <c r="F259" i="48"/>
  <c r="G259" i="48"/>
  <c r="H259" i="48"/>
  <c r="I259" i="48"/>
  <c r="J259" i="48"/>
  <c r="K259" i="48"/>
  <c r="L259" i="48"/>
  <c r="M259" i="48"/>
  <c r="N259" i="48"/>
  <c r="O259" i="48"/>
  <c r="P259" i="48"/>
  <c r="Q259" i="48"/>
  <c r="D260" i="48"/>
  <c r="E260" i="48"/>
  <c r="F260" i="48"/>
  <c r="G260" i="48"/>
  <c r="H260" i="48"/>
  <c r="I260" i="48"/>
  <c r="J260" i="48"/>
  <c r="K260" i="48"/>
  <c r="L260" i="48"/>
  <c r="M260" i="48"/>
  <c r="N260" i="48"/>
  <c r="O260" i="48"/>
  <c r="P260" i="48"/>
  <c r="Q260" i="48"/>
  <c r="D261" i="48"/>
  <c r="E261" i="48"/>
  <c r="F261" i="48"/>
  <c r="G261" i="48"/>
  <c r="H261" i="48"/>
  <c r="I261" i="48"/>
  <c r="J261" i="48"/>
  <c r="K261" i="48"/>
  <c r="L261" i="48"/>
  <c r="M261" i="48"/>
  <c r="N261" i="48"/>
  <c r="O261" i="48"/>
  <c r="P261" i="48"/>
  <c r="Q261" i="48"/>
  <c r="D262" i="48"/>
  <c r="E262" i="48"/>
  <c r="F262" i="48"/>
  <c r="G262" i="48"/>
  <c r="H262" i="48"/>
  <c r="I262" i="48"/>
  <c r="J262" i="48"/>
  <c r="K262" i="48"/>
  <c r="L262" i="48"/>
  <c r="M262" i="48"/>
  <c r="N262" i="48"/>
  <c r="O262" i="48"/>
  <c r="P262" i="48"/>
  <c r="Q262" i="48"/>
  <c r="D263" i="48"/>
  <c r="E263" i="48"/>
  <c r="F263" i="48"/>
  <c r="G263" i="48"/>
  <c r="H263" i="48"/>
  <c r="I263" i="48"/>
  <c r="J263" i="48"/>
  <c r="K263" i="48"/>
  <c r="L263" i="48"/>
  <c r="M263" i="48"/>
  <c r="N263" i="48"/>
  <c r="O263" i="48"/>
  <c r="P263" i="48"/>
  <c r="Q263" i="48"/>
  <c r="D264" i="48"/>
  <c r="E264" i="48"/>
  <c r="F264" i="48"/>
  <c r="G264" i="48"/>
  <c r="H264" i="48"/>
  <c r="I264" i="48"/>
  <c r="J264" i="48"/>
  <c r="K264" i="48"/>
  <c r="L264" i="48"/>
  <c r="M264" i="48"/>
  <c r="N264" i="48"/>
  <c r="O264" i="48"/>
  <c r="P264" i="48"/>
  <c r="Q264" i="48"/>
  <c r="D265" i="48"/>
  <c r="E265" i="48"/>
  <c r="F265" i="48"/>
  <c r="G265" i="48"/>
  <c r="H265" i="48"/>
  <c r="I265" i="48"/>
  <c r="J265" i="48"/>
  <c r="K265" i="48"/>
  <c r="L265" i="48"/>
  <c r="M265" i="48"/>
  <c r="N265" i="48"/>
  <c r="O265" i="48"/>
  <c r="P265" i="48"/>
  <c r="Q265" i="48"/>
  <c r="D266" i="48"/>
  <c r="E266" i="48"/>
  <c r="F266" i="48"/>
  <c r="G266" i="48"/>
  <c r="H266" i="48"/>
  <c r="I266" i="48"/>
  <c r="J266" i="48"/>
  <c r="K266" i="48"/>
  <c r="L266" i="48"/>
  <c r="M266" i="48"/>
  <c r="N266" i="48"/>
  <c r="O266" i="48"/>
  <c r="P266" i="48"/>
  <c r="Q266" i="48"/>
  <c r="D267" i="48"/>
  <c r="E267" i="48"/>
  <c r="F267" i="48"/>
  <c r="G267" i="48"/>
  <c r="H267" i="48"/>
  <c r="I267" i="48"/>
  <c r="J267" i="48"/>
  <c r="K267" i="48"/>
  <c r="L267" i="48"/>
  <c r="M267" i="48"/>
  <c r="N267" i="48"/>
  <c r="O267" i="48"/>
  <c r="P267" i="48"/>
  <c r="Q267" i="48"/>
  <c r="D268" i="48"/>
  <c r="E268" i="48"/>
  <c r="F268" i="48"/>
  <c r="G268" i="48"/>
  <c r="H268" i="48"/>
  <c r="I268" i="48"/>
  <c r="J268" i="48"/>
  <c r="K268" i="48"/>
  <c r="L268" i="48"/>
  <c r="M268" i="48"/>
  <c r="N268" i="48"/>
  <c r="O268" i="48"/>
  <c r="P268" i="48"/>
  <c r="Q268" i="48"/>
  <c r="D269" i="48"/>
  <c r="E269" i="48"/>
  <c r="F269" i="48"/>
  <c r="G269" i="48"/>
  <c r="H269" i="48"/>
  <c r="I269" i="48"/>
  <c r="J269" i="48"/>
  <c r="K269" i="48"/>
  <c r="L269" i="48"/>
  <c r="M269" i="48"/>
  <c r="N269" i="48"/>
  <c r="O269" i="48"/>
  <c r="P269" i="48"/>
  <c r="Q269" i="48"/>
  <c r="D270" i="48"/>
  <c r="E270" i="48"/>
  <c r="F270" i="48"/>
  <c r="G270" i="48"/>
  <c r="H270" i="48"/>
  <c r="I270" i="48"/>
  <c r="J270" i="48"/>
  <c r="K270" i="48"/>
  <c r="L270" i="48"/>
  <c r="M270" i="48"/>
  <c r="N270" i="48"/>
  <c r="O270" i="48"/>
  <c r="P270" i="48"/>
  <c r="Q270" i="48"/>
  <c r="D271" i="48"/>
  <c r="E271" i="48"/>
  <c r="F271" i="48"/>
  <c r="G271" i="48"/>
  <c r="H271" i="48"/>
  <c r="I271" i="48"/>
  <c r="J271" i="48"/>
  <c r="K271" i="48"/>
  <c r="L271" i="48"/>
  <c r="M271" i="48"/>
  <c r="N271" i="48"/>
  <c r="O271" i="48"/>
  <c r="P271" i="48"/>
  <c r="Q271" i="48"/>
  <c r="D272" i="48"/>
  <c r="E272" i="48"/>
  <c r="F272" i="48"/>
  <c r="G272" i="48"/>
  <c r="H272" i="48"/>
  <c r="I272" i="48"/>
  <c r="J272" i="48"/>
  <c r="K272" i="48"/>
  <c r="L272" i="48"/>
  <c r="M272" i="48"/>
  <c r="N272" i="48"/>
  <c r="O272" i="48"/>
  <c r="P272" i="48"/>
  <c r="Q272" i="48"/>
  <c r="D273" i="48"/>
  <c r="E273" i="48"/>
  <c r="F273" i="48"/>
  <c r="G273" i="48"/>
  <c r="H273" i="48"/>
  <c r="I273" i="48"/>
  <c r="J273" i="48"/>
  <c r="K273" i="48"/>
  <c r="L273" i="48"/>
  <c r="M273" i="48"/>
  <c r="N273" i="48"/>
  <c r="O273" i="48"/>
  <c r="P273" i="48"/>
  <c r="Q273" i="48"/>
  <c r="D274" i="48"/>
  <c r="E274" i="48"/>
  <c r="F274" i="48"/>
  <c r="G274" i="48"/>
  <c r="H274" i="48"/>
  <c r="I274" i="48"/>
  <c r="J274" i="48"/>
  <c r="K274" i="48"/>
  <c r="L274" i="48"/>
  <c r="M274" i="48"/>
  <c r="N274" i="48"/>
  <c r="O274" i="48"/>
  <c r="P274" i="48"/>
  <c r="Q274" i="48"/>
  <c r="D275" i="48"/>
  <c r="E275" i="48"/>
  <c r="F275" i="48"/>
  <c r="G275" i="48"/>
  <c r="H275" i="48"/>
  <c r="I275" i="48"/>
  <c r="J275" i="48"/>
  <c r="K275" i="48"/>
  <c r="L275" i="48"/>
  <c r="M275" i="48"/>
  <c r="N275" i="48"/>
  <c r="O275" i="48"/>
  <c r="P275" i="48"/>
  <c r="Q275" i="48"/>
  <c r="E257" i="48"/>
  <c r="F257" i="48"/>
  <c r="G257" i="48"/>
  <c r="H257" i="48"/>
  <c r="I257" i="48"/>
  <c r="J257" i="48"/>
  <c r="K257" i="48"/>
  <c r="L257" i="48"/>
  <c r="M257" i="48"/>
  <c r="N257" i="48"/>
  <c r="O257" i="48"/>
  <c r="P257" i="48"/>
  <c r="Q257" i="48"/>
  <c r="D257" i="48"/>
  <c r="D138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D139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D140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D141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D142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D143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D144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D145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D146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D147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D148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49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D150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D151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D152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3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D154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5" i="48"/>
  <c r="E155" i="48"/>
  <c r="F155" i="48"/>
  <c r="G155" i="48"/>
  <c r="H155" i="48"/>
  <c r="I155" i="48"/>
  <c r="J155" i="48"/>
  <c r="K155" i="48"/>
  <c r="L155" i="48"/>
  <c r="M155" i="48"/>
  <c r="N155" i="48"/>
  <c r="O155" i="48"/>
  <c r="P155" i="48"/>
  <c r="Q155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D13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30" i="48"/>
  <c r="E30" i="48"/>
  <c r="F30" i="48"/>
  <c r="G30" i="48"/>
  <c r="H30" i="48"/>
  <c r="I30" i="48"/>
  <c r="J30" i="48"/>
  <c r="K30" i="48"/>
  <c r="L30" i="48"/>
  <c r="M30" i="48"/>
  <c r="N30" i="48"/>
  <c r="O30" i="48"/>
  <c r="P30" i="48"/>
  <c r="Q30" i="48"/>
  <c r="D31" i="48"/>
  <c r="E31" i="48"/>
  <c r="F31" i="48"/>
  <c r="G31" i="48"/>
  <c r="H31" i="48"/>
  <c r="I31" i="48"/>
  <c r="J31" i="48"/>
  <c r="K31" i="48"/>
  <c r="L31" i="48"/>
  <c r="M31" i="48"/>
  <c r="N31" i="48"/>
  <c r="O31" i="48"/>
  <c r="P31" i="48"/>
  <c r="Q31" i="48"/>
  <c r="D32" i="48"/>
  <c r="E32" i="48"/>
  <c r="F32" i="48"/>
  <c r="G32" i="48"/>
  <c r="H32" i="48"/>
  <c r="I32" i="48"/>
  <c r="J32" i="48"/>
  <c r="K32" i="48"/>
  <c r="L32" i="48"/>
  <c r="M32" i="48"/>
  <c r="N32" i="48"/>
  <c r="O32" i="48"/>
  <c r="P32" i="48"/>
  <c r="Q32" i="48"/>
  <c r="D33" i="48"/>
  <c r="E33" i="48"/>
  <c r="F33" i="48"/>
  <c r="G33" i="48"/>
  <c r="H33" i="48"/>
  <c r="I33" i="48"/>
  <c r="J33" i="48"/>
  <c r="K33" i="48"/>
  <c r="L33" i="48"/>
  <c r="M33" i="48"/>
  <c r="N33" i="48"/>
  <c r="O33" i="48"/>
  <c r="P33" i="48"/>
  <c r="Q33" i="48"/>
  <c r="D34" i="48"/>
  <c r="E34" i="48"/>
  <c r="F34" i="48"/>
  <c r="G34" i="48"/>
  <c r="H34" i="48"/>
  <c r="I34" i="48"/>
  <c r="J34" i="48"/>
  <c r="K34" i="48"/>
  <c r="L34" i="48"/>
  <c r="M34" i="48"/>
  <c r="N34" i="48"/>
  <c r="O34" i="48"/>
  <c r="P34" i="48"/>
  <c r="Q34" i="48"/>
  <c r="D35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D17" i="48"/>
  <c r="D258" i="47"/>
  <c r="E258" i="47"/>
  <c r="F258" i="47"/>
  <c r="G258" i="47"/>
  <c r="H258" i="47"/>
  <c r="I258" i="47"/>
  <c r="J258" i="47"/>
  <c r="K258" i="47"/>
  <c r="L258" i="47"/>
  <c r="M258" i="47"/>
  <c r="N258" i="47"/>
  <c r="O258" i="47"/>
  <c r="P258" i="47"/>
  <c r="Q258" i="47"/>
  <c r="D259" i="47"/>
  <c r="E259" i="47"/>
  <c r="F259" i="47"/>
  <c r="G259" i="47"/>
  <c r="H259" i="47"/>
  <c r="I259" i="47"/>
  <c r="J259" i="47"/>
  <c r="K259" i="47"/>
  <c r="L259" i="47"/>
  <c r="M259" i="47"/>
  <c r="N259" i="47"/>
  <c r="O259" i="47"/>
  <c r="P259" i="47"/>
  <c r="Q259" i="47"/>
  <c r="D260" i="47"/>
  <c r="E260" i="47"/>
  <c r="F260" i="47"/>
  <c r="G260" i="47"/>
  <c r="H260" i="47"/>
  <c r="I260" i="47"/>
  <c r="J260" i="47"/>
  <c r="K260" i="47"/>
  <c r="L260" i="47"/>
  <c r="M260" i="47"/>
  <c r="N260" i="47"/>
  <c r="O260" i="47"/>
  <c r="P260" i="47"/>
  <c r="Q260" i="47"/>
  <c r="D261" i="47"/>
  <c r="E261" i="47"/>
  <c r="F261" i="47"/>
  <c r="G261" i="47"/>
  <c r="H261" i="47"/>
  <c r="I261" i="47"/>
  <c r="J261" i="47"/>
  <c r="K261" i="47"/>
  <c r="L261" i="47"/>
  <c r="M261" i="47"/>
  <c r="N261" i="47"/>
  <c r="O261" i="47"/>
  <c r="P261" i="47"/>
  <c r="Q261" i="47"/>
  <c r="D262" i="47"/>
  <c r="E262" i="47"/>
  <c r="F262" i="47"/>
  <c r="G262" i="47"/>
  <c r="H262" i="47"/>
  <c r="I262" i="47"/>
  <c r="J262" i="47"/>
  <c r="K262" i="47"/>
  <c r="L262" i="47"/>
  <c r="M262" i="47"/>
  <c r="N262" i="47"/>
  <c r="O262" i="47"/>
  <c r="P262" i="47"/>
  <c r="Q262" i="47"/>
  <c r="D263" i="47"/>
  <c r="E263" i="47"/>
  <c r="F263" i="47"/>
  <c r="G263" i="47"/>
  <c r="H263" i="47"/>
  <c r="I263" i="47"/>
  <c r="J263" i="47"/>
  <c r="K263" i="47"/>
  <c r="L263" i="47"/>
  <c r="M263" i="47"/>
  <c r="N263" i="47"/>
  <c r="O263" i="47"/>
  <c r="P263" i="47"/>
  <c r="Q263" i="47"/>
  <c r="D264" i="47"/>
  <c r="E264" i="47"/>
  <c r="F264" i="47"/>
  <c r="G264" i="47"/>
  <c r="H264" i="47"/>
  <c r="I264" i="47"/>
  <c r="J264" i="47"/>
  <c r="K264" i="47"/>
  <c r="L264" i="47"/>
  <c r="M264" i="47"/>
  <c r="N264" i="47"/>
  <c r="O264" i="47"/>
  <c r="P264" i="47"/>
  <c r="Q264" i="47"/>
  <c r="D265" i="47"/>
  <c r="E265" i="47"/>
  <c r="F265" i="47"/>
  <c r="G265" i="47"/>
  <c r="H265" i="47"/>
  <c r="I265" i="47"/>
  <c r="J265" i="47"/>
  <c r="K265" i="47"/>
  <c r="L265" i="47"/>
  <c r="M265" i="47"/>
  <c r="N265" i="47"/>
  <c r="O265" i="47"/>
  <c r="P265" i="47"/>
  <c r="Q265" i="47"/>
  <c r="D266" i="47"/>
  <c r="E266" i="47"/>
  <c r="F266" i="47"/>
  <c r="G266" i="47"/>
  <c r="H266" i="47"/>
  <c r="I266" i="47"/>
  <c r="J266" i="47"/>
  <c r="K266" i="47"/>
  <c r="L266" i="47"/>
  <c r="M266" i="47"/>
  <c r="N266" i="47"/>
  <c r="O266" i="47"/>
  <c r="P266" i="47"/>
  <c r="Q266" i="47"/>
  <c r="D267" i="47"/>
  <c r="E267" i="47"/>
  <c r="F267" i="47"/>
  <c r="G267" i="47"/>
  <c r="H267" i="47"/>
  <c r="I267" i="47"/>
  <c r="J267" i="47"/>
  <c r="K267" i="47"/>
  <c r="L267" i="47"/>
  <c r="M267" i="47"/>
  <c r="N267" i="47"/>
  <c r="O267" i="47"/>
  <c r="P267" i="47"/>
  <c r="Q267" i="47"/>
  <c r="D268" i="47"/>
  <c r="E268" i="47"/>
  <c r="F268" i="47"/>
  <c r="G268" i="47"/>
  <c r="H268" i="47"/>
  <c r="I268" i="47"/>
  <c r="J268" i="47"/>
  <c r="K268" i="47"/>
  <c r="L268" i="47"/>
  <c r="M268" i="47"/>
  <c r="N268" i="47"/>
  <c r="O268" i="47"/>
  <c r="P268" i="47"/>
  <c r="Q268" i="47"/>
  <c r="D269" i="47"/>
  <c r="E269" i="47"/>
  <c r="F269" i="47"/>
  <c r="G269" i="47"/>
  <c r="H269" i="47"/>
  <c r="I269" i="47"/>
  <c r="J269" i="47"/>
  <c r="K269" i="47"/>
  <c r="L269" i="47"/>
  <c r="M269" i="47"/>
  <c r="N269" i="47"/>
  <c r="O269" i="47"/>
  <c r="P269" i="47"/>
  <c r="Q269" i="47"/>
  <c r="D270" i="47"/>
  <c r="E270" i="47"/>
  <c r="F270" i="47"/>
  <c r="G270" i="47"/>
  <c r="H270" i="47"/>
  <c r="I270" i="47"/>
  <c r="J270" i="47"/>
  <c r="K270" i="47"/>
  <c r="L270" i="47"/>
  <c r="M270" i="47"/>
  <c r="N270" i="47"/>
  <c r="O270" i="47"/>
  <c r="P270" i="47"/>
  <c r="Q270" i="47"/>
  <c r="D271" i="47"/>
  <c r="E271" i="47"/>
  <c r="F271" i="47"/>
  <c r="G271" i="47"/>
  <c r="H271" i="47"/>
  <c r="I271" i="47"/>
  <c r="J271" i="47"/>
  <c r="K271" i="47"/>
  <c r="L271" i="47"/>
  <c r="M271" i="47"/>
  <c r="N271" i="47"/>
  <c r="O271" i="47"/>
  <c r="P271" i="47"/>
  <c r="Q271" i="47"/>
  <c r="D272" i="47"/>
  <c r="E272" i="47"/>
  <c r="F272" i="47"/>
  <c r="G272" i="47"/>
  <c r="H272" i="47"/>
  <c r="I272" i="47"/>
  <c r="J272" i="47"/>
  <c r="K272" i="47"/>
  <c r="L272" i="47"/>
  <c r="M272" i="47"/>
  <c r="N272" i="47"/>
  <c r="O272" i="47"/>
  <c r="P272" i="47"/>
  <c r="Q272" i="47"/>
  <c r="D273" i="47"/>
  <c r="E273" i="47"/>
  <c r="F273" i="47"/>
  <c r="G273" i="47"/>
  <c r="H273" i="47"/>
  <c r="I273" i="47"/>
  <c r="J273" i="47"/>
  <c r="K273" i="47"/>
  <c r="L273" i="47"/>
  <c r="M273" i="47"/>
  <c r="N273" i="47"/>
  <c r="O273" i="47"/>
  <c r="P273" i="47"/>
  <c r="Q273" i="47"/>
  <c r="D274" i="47"/>
  <c r="E274" i="47"/>
  <c r="F274" i="47"/>
  <c r="G274" i="47"/>
  <c r="H274" i="47"/>
  <c r="I274" i="47"/>
  <c r="J274" i="47"/>
  <c r="K274" i="47"/>
  <c r="L274" i="47"/>
  <c r="M274" i="47"/>
  <c r="N274" i="47"/>
  <c r="O274" i="47"/>
  <c r="P274" i="47"/>
  <c r="Q274" i="47"/>
  <c r="D275" i="47"/>
  <c r="E275" i="47"/>
  <c r="F275" i="47"/>
  <c r="G275" i="47"/>
  <c r="H275" i="47"/>
  <c r="I275" i="47"/>
  <c r="J275" i="47"/>
  <c r="K275" i="47"/>
  <c r="L275" i="47"/>
  <c r="M275" i="47"/>
  <c r="N275" i="47"/>
  <c r="O275" i="47"/>
  <c r="P275" i="47"/>
  <c r="Q275" i="47"/>
  <c r="E257" i="47"/>
  <c r="F257" i="47"/>
  <c r="G257" i="47"/>
  <c r="H257" i="47"/>
  <c r="I257" i="47"/>
  <c r="J257" i="47"/>
  <c r="K257" i="47"/>
  <c r="L257" i="47"/>
  <c r="M257" i="47"/>
  <c r="N257" i="47"/>
  <c r="O257" i="47"/>
  <c r="P257" i="47"/>
  <c r="Q257" i="47"/>
  <c r="D257" i="47"/>
  <c r="D138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D139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D140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D141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D142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D143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D144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D145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D146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D147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D148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49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D150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D151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D152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3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D154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5" i="47"/>
  <c r="E155" i="47"/>
  <c r="F155" i="47"/>
  <c r="G155" i="47"/>
  <c r="H155" i="47"/>
  <c r="I155" i="47"/>
  <c r="J155" i="47"/>
  <c r="K155" i="47"/>
  <c r="L155" i="47"/>
  <c r="M155" i="47"/>
  <c r="N155" i="47"/>
  <c r="O155" i="47"/>
  <c r="P155" i="47"/>
  <c r="Q155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D137" i="47"/>
  <c r="D18" i="47"/>
  <c r="E18" i="47"/>
  <c r="F18" i="47"/>
  <c r="G18" i="47"/>
  <c r="H18" i="47"/>
  <c r="I18" i="47"/>
  <c r="J18" i="47"/>
  <c r="K18" i="47"/>
  <c r="L18" i="47"/>
  <c r="M18" i="47"/>
  <c r="N18" i="47"/>
  <c r="O18" i="47"/>
  <c r="P18" i="47"/>
  <c r="Q18" i="47"/>
  <c r="D19" i="47"/>
  <c r="E19" i="47"/>
  <c r="F19" i="47"/>
  <c r="G19" i="47"/>
  <c r="H19" i="47"/>
  <c r="I19" i="47"/>
  <c r="J19" i="47"/>
  <c r="K19" i="47"/>
  <c r="L19" i="47"/>
  <c r="M19" i="47"/>
  <c r="N19" i="47"/>
  <c r="O19" i="47"/>
  <c r="P19" i="47"/>
  <c r="Q19" i="47"/>
  <c r="D20" i="47"/>
  <c r="E20" i="47"/>
  <c r="F20" i="47"/>
  <c r="G20" i="47"/>
  <c r="H20" i="47"/>
  <c r="I20" i="47"/>
  <c r="J20" i="47"/>
  <c r="K20" i="47"/>
  <c r="L20" i="47"/>
  <c r="M20" i="47"/>
  <c r="N20" i="47"/>
  <c r="O20" i="47"/>
  <c r="P20" i="47"/>
  <c r="Q20" i="47"/>
  <c r="D21" i="47"/>
  <c r="E21" i="47"/>
  <c r="F21" i="47"/>
  <c r="G21" i="47"/>
  <c r="H21" i="47"/>
  <c r="I21" i="47"/>
  <c r="J21" i="47"/>
  <c r="K21" i="47"/>
  <c r="L21" i="47"/>
  <c r="M21" i="47"/>
  <c r="N21" i="47"/>
  <c r="O21" i="47"/>
  <c r="P21" i="47"/>
  <c r="Q21" i="47"/>
  <c r="D22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D23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D24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D25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D26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D27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D28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D29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30" i="47"/>
  <c r="E30" i="47"/>
  <c r="F30" i="47"/>
  <c r="G30" i="47"/>
  <c r="H30" i="47"/>
  <c r="I30" i="47"/>
  <c r="J30" i="47"/>
  <c r="K30" i="47"/>
  <c r="L30" i="47"/>
  <c r="M30" i="47"/>
  <c r="N30" i="47"/>
  <c r="O30" i="47"/>
  <c r="P30" i="47"/>
  <c r="Q30" i="47"/>
  <c r="D31" i="47"/>
  <c r="E31" i="47"/>
  <c r="F31" i="47"/>
  <c r="G31" i="47"/>
  <c r="H31" i="47"/>
  <c r="I31" i="47"/>
  <c r="J31" i="47"/>
  <c r="K31" i="47"/>
  <c r="L31" i="47"/>
  <c r="M31" i="47"/>
  <c r="N31" i="47"/>
  <c r="O31" i="47"/>
  <c r="P31" i="47"/>
  <c r="Q31" i="47"/>
  <c r="D32" i="47"/>
  <c r="E32" i="47"/>
  <c r="F32" i="47"/>
  <c r="G32" i="47"/>
  <c r="H32" i="47"/>
  <c r="I32" i="47"/>
  <c r="J32" i="47"/>
  <c r="K32" i="47"/>
  <c r="L32" i="47"/>
  <c r="M32" i="47"/>
  <c r="N32" i="47"/>
  <c r="O32" i="47"/>
  <c r="P32" i="47"/>
  <c r="Q32" i="47"/>
  <c r="D33" i="47"/>
  <c r="E33" i="47"/>
  <c r="F33" i="47"/>
  <c r="G33" i="47"/>
  <c r="H33" i="47"/>
  <c r="I33" i="47"/>
  <c r="J33" i="47"/>
  <c r="K33" i="47"/>
  <c r="L33" i="47"/>
  <c r="M33" i="47"/>
  <c r="N33" i="47"/>
  <c r="O33" i="47"/>
  <c r="P33" i="47"/>
  <c r="Q33" i="47"/>
  <c r="D34" i="47"/>
  <c r="E34" i="47"/>
  <c r="F34" i="47"/>
  <c r="G34" i="47"/>
  <c r="H34" i="47"/>
  <c r="I34" i="47"/>
  <c r="J34" i="47"/>
  <c r="K34" i="47"/>
  <c r="L34" i="47"/>
  <c r="M34" i="47"/>
  <c r="N34" i="47"/>
  <c r="O34" i="47"/>
  <c r="P34" i="47"/>
  <c r="Q34" i="47"/>
  <c r="D35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17" i="47"/>
  <c r="F17" i="47"/>
  <c r="G17" i="47"/>
  <c r="H17" i="47"/>
  <c r="I17" i="47"/>
  <c r="J17" i="47"/>
  <c r="K17" i="47"/>
  <c r="L17" i="47"/>
  <c r="M17" i="47"/>
  <c r="N17" i="47"/>
  <c r="O17" i="47"/>
  <c r="P17" i="47"/>
  <c r="Q17" i="47"/>
  <c r="D17" i="47"/>
  <c r="D258" i="46"/>
  <c r="E258" i="46"/>
  <c r="F258" i="46"/>
  <c r="G258" i="46"/>
  <c r="H258" i="46"/>
  <c r="I258" i="46"/>
  <c r="J258" i="46"/>
  <c r="K258" i="46"/>
  <c r="L258" i="46"/>
  <c r="M258" i="46"/>
  <c r="N258" i="46"/>
  <c r="O258" i="46"/>
  <c r="P258" i="46"/>
  <c r="Q258" i="46"/>
  <c r="D259" i="46"/>
  <c r="E259" i="46"/>
  <c r="F259" i="46"/>
  <c r="G259" i="46"/>
  <c r="H259" i="46"/>
  <c r="I259" i="46"/>
  <c r="J259" i="46"/>
  <c r="K259" i="46"/>
  <c r="L259" i="46"/>
  <c r="M259" i="46"/>
  <c r="N259" i="46"/>
  <c r="O259" i="46"/>
  <c r="P259" i="46"/>
  <c r="Q259" i="46"/>
  <c r="D260" i="46"/>
  <c r="E260" i="46"/>
  <c r="F260" i="46"/>
  <c r="G260" i="46"/>
  <c r="H260" i="46"/>
  <c r="I260" i="46"/>
  <c r="J260" i="46"/>
  <c r="K260" i="46"/>
  <c r="L260" i="46"/>
  <c r="M260" i="46"/>
  <c r="N260" i="46"/>
  <c r="O260" i="46"/>
  <c r="P260" i="46"/>
  <c r="Q260" i="46"/>
  <c r="D261" i="46"/>
  <c r="E261" i="46"/>
  <c r="F261" i="46"/>
  <c r="G261" i="46"/>
  <c r="H261" i="46"/>
  <c r="I261" i="46"/>
  <c r="J261" i="46"/>
  <c r="K261" i="46"/>
  <c r="L261" i="46"/>
  <c r="M261" i="46"/>
  <c r="N261" i="46"/>
  <c r="O261" i="46"/>
  <c r="P261" i="46"/>
  <c r="Q261" i="46"/>
  <c r="D262" i="46"/>
  <c r="E262" i="46"/>
  <c r="F262" i="46"/>
  <c r="G262" i="46"/>
  <c r="H262" i="46"/>
  <c r="I262" i="46"/>
  <c r="J262" i="46"/>
  <c r="K262" i="46"/>
  <c r="L262" i="46"/>
  <c r="M262" i="46"/>
  <c r="N262" i="46"/>
  <c r="O262" i="46"/>
  <c r="P262" i="46"/>
  <c r="Q262" i="46"/>
  <c r="D263" i="46"/>
  <c r="E263" i="46"/>
  <c r="F263" i="46"/>
  <c r="G263" i="46"/>
  <c r="H263" i="46"/>
  <c r="I263" i="46"/>
  <c r="J263" i="46"/>
  <c r="K263" i="46"/>
  <c r="L263" i="46"/>
  <c r="M263" i="46"/>
  <c r="N263" i="46"/>
  <c r="O263" i="46"/>
  <c r="P263" i="46"/>
  <c r="Q263" i="46"/>
  <c r="D264" i="46"/>
  <c r="E264" i="46"/>
  <c r="F264" i="46"/>
  <c r="G264" i="46"/>
  <c r="H264" i="46"/>
  <c r="I264" i="46"/>
  <c r="J264" i="46"/>
  <c r="K264" i="46"/>
  <c r="L264" i="46"/>
  <c r="M264" i="46"/>
  <c r="N264" i="46"/>
  <c r="O264" i="46"/>
  <c r="P264" i="46"/>
  <c r="Q264" i="46"/>
  <c r="D265" i="46"/>
  <c r="E265" i="46"/>
  <c r="F265" i="46"/>
  <c r="G265" i="46"/>
  <c r="H265" i="46"/>
  <c r="I265" i="46"/>
  <c r="J265" i="46"/>
  <c r="K265" i="46"/>
  <c r="L265" i="46"/>
  <c r="M265" i="46"/>
  <c r="N265" i="46"/>
  <c r="O265" i="46"/>
  <c r="P265" i="46"/>
  <c r="Q265" i="46"/>
  <c r="D266" i="46"/>
  <c r="E266" i="46"/>
  <c r="F266" i="46"/>
  <c r="G266" i="46"/>
  <c r="H266" i="46"/>
  <c r="I266" i="46"/>
  <c r="J266" i="46"/>
  <c r="K266" i="46"/>
  <c r="L266" i="46"/>
  <c r="M266" i="46"/>
  <c r="N266" i="46"/>
  <c r="O266" i="46"/>
  <c r="P266" i="46"/>
  <c r="Q266" i="46"/>
  <c r="D267" i="46"/>
  <c r="E267" i="46"/>
  <c r="F267" i="46"/>
  <c r="G267" i="46"/>
  <c r="H267" i="46"/>
  <c r="I267" i="46"/>
  <c r="J267" i="46"/>
  <c r="K267" i="46"/>
  <c r="L267" i="46"/>
  <c r="M267" i="46"/>
  <c r="N267" i="46"/>
  <c r="O267" i="46"/>
  <c r="P267" i="46"/>
  <c r="Q267" i="46"/>
  <c r="D268" i="46"/>
  <c r="E268" i="46"/>
  <c r="F268" i="46"/>
  <c r="G268" i="46"/>
  <c r="H268" i="46"/>
  <c r="I268" i="46"/>
  <c r="J268" i="46"/>
  <c r="K268" i="46"/>
  <c r="L268" i="46"/>
  <c r="M268" i="46"/>
  <c r="N268" i="46"/>
  <c r="O268" i="46"/>
  <c r="P268" i="46"/>
  <c r="Q268" i="46"/>
  <c r="D269" i="46"/>
  <c r="E269" i="46"/>
  <c r="F269" i="46"/>
  <c r="G269" i="46"/>
  <c r="H269" i="46"/>
  <c r="I269" i="46"/>
  <c r="J269" i="46"/>
  <c r="K269" i="46"/>
  <c r="L269" i="46"/>
  <c r="M269" i="46"/>
  <c r="N269" i="46"/>
  <c r="O269" i="46"/>
  <c r="P269" i="46"/>
  <c r="Q269" i="46"/>
  <c r="D270" i="46"/>
  <c r="E270" i="46"/>
  <c r="F270" i="46"/>
  <c r="G270" i="46"/>
  <c r="H270" i="46"/>
  <c r="I270" i="46"/>
  <c r="J270" i="46"/>
  <c r="K270" i="46"/>
  <c r="L270" i="46"/>
  <c r="M270" i="46"/>
  <c r="N270" i="46"/>
  <c r="O270" i="46"/>
  <c r="P270" i="46"/>
  <c r="Q270" i="46"/>
  <c r="D271" i="46"/>
  <c r="E271" i="46"/>
  <c r="F271" i="46"/>
  <c r="G271" i="46"/>
  <c r="H271" i="46"/>
  <c r="I271" i="46"/>
  <c r="J271" i="46"/>
  <c r="K271" i="46"/>
  <c r="L271" i="46"/>
  <c r="M271" i="46"/>
  <c r="N271" i="46"/>
  <c r="O271" i="46"/>
  <c r="P271" i="46"/>
  <c r="Q271" i="46"/>
  <c r="D272" i="46"/>
  <c r="E272" i="46"/>
  <c r="F272" i="46"/>
  <c r="G272" i="46"/>
  <c r="H272" i="46"/>
  <c r="I272" i="46"/>
  <c r="J272" i="46"/>
  <c r="K272" i="46"/>
  <c r="L272" i="46"/>
  <c r="M272" i="46"/>
  <c r="N272" i="46"/>
  <c r="O272" i="46"/>
  <c r="P272" i="46"/>
  <c r="Q272" i="46"/>
  <c r="D273" i="46"/>
  <c r="E273" i="46"/>
  <c r="F273" i="46"/>
  <c r="G273" i="46"/>
  <c r="H273" i="46"/>
  <c r="I273" i="46"/>
  <c r="J273" i="46"/>
  <c r="K273" i="46"/>
  <c r="L273" i="46"/>
  <c r="M273" i="46"/>
  <c r="N273" i="46"/>
  <c r="O273" i="46"/>
  <c r="P273" i="46"/>
  <c r="Q273" i="46"/>
  <c r="D274" i="46"/>
  <c r="E274" i="46"/>
  <c r="F274" i="46"/>
  <c r="G274" i="46"/>
  <c r="H274" i="46"/>
  <c r="I274" i="46"/>
  <c r="J274" i="46"/>
  <c r="K274" i="46"/>
  <c r="L274" i="46"/>
  <c r="M274" i="46"/>
  <c r="N274" i="46"/>
  <c r="O274" i="46"/>
  <c r="P274" i="46"/>
  <c r="Q274" i="46"/>
  <c r="D275" i="46"/>
  <c r="E275" i="46"/>
  <c r="F275" i="46"/>
  <c r="G275" i="46"/>
  <c r="H275" i="46"/>
  <c r="I275" i="46"/>
  <c r="J275" i="46"/>
  <c r="K275" i="46"/>
  <c r="L275" i="46"/>
  <c r="M275" i="46"/>
  <c r="N275" i="46"/>
  <c r="O275" i="46"/>
  <c r="P275" i="46"/>
  <c r="Q275" i="46"/>
  <c r="E257" i="46"/>
  <c r="F257" i="46"/>
  <c r="G257" i="46"/>
  <c r="H257" i="46"/>
  <c r="I257" i="46"/>
  <c r="J257" i="46"/>
  <c r="K257" i="46"/>
  <c r="L257" i="46"/>
  <c r="M257" i="46"/>
  <c r="N257" i="46"/>
  <c r="O257" i="46"/>
  <c r="P257" i="46"/>
  <c r="Q257" i="46"/>
  <c r="D257" i="46"/>
  <c r="D138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D139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D140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D141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D142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D143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D144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D145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D146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D147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D148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49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D150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D151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D152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3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D154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5" i="46"/>
  <c r="E155" i="46"/>
  <c r="F155" i="46"/>
  <c r="G155" i="46"/>
  <c r="H155" i="46"/>
  <c r="I155" i="46"/>
  <c r="J155" i="46"/>
  <c r="K155" i="46"/>
  <c r="L155" i="46"/>
  <c r="M155" i="46"/>
  <c r="N155" i="46"/>
  <c r="O155" i="46"/>
  <c r="P155" i="46"/>
  <c r="Q155" i="46"/>
  <c r="E137" i="46"/>
  <c r="F137" i="46"/>
  <c r="G137" i="46"/>
  <c r="H137" i="46"/>
  <c r="I137" i="46"/>
  <c r="J137" i="46"/>
  <c r="K137" i="46"/>
  <c r="L137" i="46"/>
  <c r="M137" i="46"/>
  <c r="N137" i="46"/>
  <c r="O137" i="46"/>
  <c r="P137" i="46"/>
  <c r="Q137" i="46"/>
  <c r="D137" i="46"/>
  <c r="D18" i="46"/>
  <c r="E18" i="46"/>
  <c r="F18" i="46"/>
  <c r="G18" i="46"/>
  <c r="H18" i="46"/>
  <c r="I18" i="46"/>
  <c r="J18" i="46"/>
  <c r="K18" i="46"/>
  <c r="L18" i="46"/>
  <c r="M18" i="46"/>
  <c r="N18" i="46"/>
  <c r="O18" i="46"/>
  <c r="P18" i="46"/>
  <c r="Q18" i="46"/>
  <c r="D19" i="46"/>
  <c r="E19" i="46"/>
  <c r="F19" i="46"/>
  <c r="G19" i="46"/>
  <c r="H19" i="46"/>
  <c r="I19" i="46"/>
  <c r="J19" i="46"/>
  <c r="K19" i="46"/>
  <c r="L19" i="46"/>
  <c r="M19" i="46"/>
  <c r="N19" i="46"/>
  <c r="O19" i="46"/>
  <c r="P19" i="46"/>
  <c r="Q19" i="46"/>
  <c r="D20" i="46"/>
  <c r="E20" i="46"/>
  <c r="F20" i="46"/>
  <c r="G20" i="46"/>
  <c r="H20" i="46"/>
  <c r="I20" i="46"/>
  <c r="J20" i="46"/>
  <c r="K20" i="46"/>
  <c r="L20" i="46"/>
  <c r="M20" i="46"/>
  <c r="N20" i="46"/>
  <c r="O20" i="46"/>
  <c r="P20" i="46"/>
  <c r="Q20" i="46"/>
  <c r="D21" i="46"/>
  <c r="E21" i="46"/>
  <c r="F21" i="46"/>
  <c r="G21" i="46"/>
  <c r="H21" i="46"/>
  <c r="I21" i="46"/>
  <c r="J21" i="46"/>
  <c r="K21" i="46"/>
  <c r="L21" i="46"/>
  <c r="M21" i="46"/>
  <c r="N21" i="46"/>
  <c r="O21" i="46"/>
  <c r="P21" i="46"/>
  <c r="Q21" i="46"/>
  <c r="D2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D23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D24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D25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D26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D27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D28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D29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30" i="46"/>
  <c r="E30" i="46"/>
  <c r="F30" i="46"/>
  <c r="G30" i="46"/>
  <c r="H30" i="46"/>
  <c r="I30" i="46"/>
  <c r="J30" i="46"/>
  <c r="K30" i="46"/>
  <c r="L30" i="46"/>
  <c r="M30" i="46"/>
  <c r="N30" i="46"/>
  <c r="O30" i="46"/>
  <c r="P30" i="46"/>
  <c r="Q30" i="46"/>
  <c r="D31" i="46"/>
  <c r="E31" i="46"/>
  <c r="F31" i="46"/>
  <c r="G31" i="46"/>
  <c r="H31" i="46"/>
  <c r="I31" i="46"/>
  <c r="J31" i="46"/>
  <c r="K31" i="46"/>
  <c r="L31" i="46"/>
  <c r="M31" i="46"/>
  <c r="N31" i="46"/>
  <c r="O31" i="46"/>
  <c r="P31" i="46"/>
  <c r="Q31" i="46"/>
  <c r="D32" i="46"/>
  <c r="E32" i="46"/>
  <c r="F32" i="46"/>
  <c r="G32" i="46"/>
  <c r="H32" i="46"/>
  <c r="I32" i="46"/>
  <c r="J32" i="46"/>
  <c r="K32" i="46"/>
  <c r="L32" i="46"/>
  <c r="M32" i="46"/>
  <c r="N32" i="46"/>
  <c r="O32" i="46"/>
  <c r="P32" i="46"/>
  <c r="Q32" i="46"/>
  <c r="D33" i="46"/>
  <c r="E33" i="46"/>
  <c r="F33" i="46"/>
  <c r="G33" i="46"/>
  <c r="H33" i="46"/>
  <c r="I33" i="46"/>
  <c r="J33" i="46"/>
  <c r="K33" i="46"/>
  <c r="L33" i="46"/>
  <c r="M33" i="46"/>
  <c r="N33" i="46"/>
  <c r="O33" i="46"/>
  <c r="P33" i="46"/>
  <c r="Q33" i="46"/>
  <c r="D34" i="46"/>
  <c r="E34" i="46"/>
  <c r="F34" i="46"/>
  <c r="G34" i="46"/>
  <c r="H34" i="46"/>
  <c r="I34" i="46"/>
  <c r="J34" i="46"/>
  <c r="K34" i="46"/>
  <c r="L34" i="46"/>
  <c r="M34" i="46"/>
  <c r="N34" i="46"/>
  <c r="O34" i="46"/>
  <c r="P34" i="46"/>
  <c r="Q34" i="46"/>
  <c r="D35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17" i="46"/>
  <c r="F17" i="46"/>
  <c r="G17" i="46"/>
  <c r="H17" i="46"/>
  <c r="I17" i="46"/>
  <c r="J17" i="46"/>
  <c r="K17" i="46"/>
  <c r="L17" i="46"/>
  <c r="M17" i="46"/>
  <c r="N17" i="46"/>
  <c r="O17" i="46"/>
  <c r="P17" i="46"/>
  <c r="Q17" i="46"/>
  <c r="D17" i="46"/>
  <c r="D258" i="45"/>
  <c r="E258" i="45"/>
  <c r="F258" i="45"/>
  <c r="G258" i="45"/>
  <c r="H258" i="45"/>
  <c r="I258" i="45"/>
  <c r="J258" i="45"/>
  <c r="K258" i="45"/>
  <c r="L258" i="45"/>
  <c r="M258" i="45"/>
  <c r="N258" i="45"/>
  <c r="O258" i="45"/>
  <c r="P258" i="45"/>
  <c r="Q258" i="45"/>
  <c r="D259" i="45"/>
  <c r="E259" i="45"/>
  <c r="F259" i="45"/>
  <c r="G259" i="45"/>
  <c r="H259" i="45"/>
  <c r="I259" i="45"/>
  <c r="J259" i="45"/>
  <c r="K259" i="45"/>
  <c r="L259" i="45"/>
  <c r="M259" i="45"/>
  <c r="N259" i="45"/>
  <c r="O259" i="45"/>
  <c r="P259" i="45"/>
  <c r="Q259" i="45"/>
  <c r="D260" i="45"/>
  <c r="E260" i="45"/>
  <c r="F260" i="45"/>
  <c r="G260" i="45"/>
  <c r="H260" i="45"/>
  <c r="I260" i="45"/>
  <c r="J260" i="45"/>
  <c r="K260" i="45"/>
  <c r="L260" i="45"/>
  <c r="M260" i="45"/>
  <c r="N260" i="45"/>
  <c r="O260" i="45"/>
  <c r="P260" i="45"/>
  <c r="Q260" i="45"/>
  <c r="D261" i="45"/>
  <c r="E261" i="45"/>
  <c r="F261" i="45"/>
  <c r="G261" i="45"/>
  <c r="H261" i="45"/>
  <c r="I261" i="45"/>
  <c r="J261" i="45"/>
  <c r="K261" i="45"/>
  <c r="L261" i="45"/>
  <c r="M261" i="45"/>
  <c r="N261" i="45"/>
  <c r="O261" i="45"/>
  <c r="P261" i="45"/>
  <c r="Q261" i="45"/>
  <c r="D262" i="45"/>
  <c r="E262" i="45"/>
  <c r="F262" i="45"/>
  <c r="G262" i="45"/>
  <c r="H262" i="45"/>
  <c r="I262" i="45"/>
  <c r="J262" i="45"/>
  <c r="K262" i="45"/>
  <c r="L262" i="45"/>
  <c r="M262" i="45"/>
  <c r="N262" i="45"/>
  <c r="O262" i="45"/>
  <c r="P262" i="45"/>
  <c r="Q262" i="45"/>
  <c r="D263" i="45"/>
  <c r="E263" i="45"/>
  <c r="F263" i="45"/>
  <c r="G263" i="45"/>
  <c r="H263" i="45"/>
  <c r="I263" i="45"/>
  <c r="J263" i="45"/>
  <c r="K263" i="45"/>
  <c r="L263" i="45"/>
  <c r="M263" i="45"/>
  <c r="N263" i="45"/>
  <c r="O263" i="45"/>
  <c r="P263" i="45"/>
  <c r="Q263" i="45"/>
  <c r="D264" i="45"/>
  <c r="E264" i="45"/>
  <c r="F264" i="45"/>
  <c r="G264" i="45"/>
  <c r="H264" i="45"/>
  <c r="I264" i="45"/>
  <c r="J264" i="45"/>
  <c r="K264" i="45"/>
  <c r="L264" i="45"/>
  <c r="M264" i="45"/>
  <c r="N264" i="45"/>
  <c r="O264" i="45"/>
  <c r="P264" i="45"/>
  <c r="Q264" i="45"/>
  <c r="D265" i="45"/>
  <c r="E265" i="45"/>
  <c r="F265" i="45"/>
  <c r="G265" i="45"/>
  <c r="H265" i="45"/>
  <c r="I265" i="45"/>
  <c r="J265" i="45"/>
  <c r="K265" i="45"/>
  <c r="L265" i="45"/>
  <c r="M265" i="45"/>
  <c r="N265" i="45"/>
  <c r="O265" i="45"/>
  <c r="P265" i="45"/>
  <c r="Q265" i="45"/>
  <c r="D266" i="45"/>
  <c r="E266" i="45"/>
  <c r="F266" i="45"/>
  <c r="G266" i="45"/>
  <c r="H266" i="45"/>
  <c r="I266" i="45"/>
  <c r="J266" i="45"/>
  <c r="K266" i="45"/>
  <c r="L266" i="45"/>
  <c r="M266" i="45"/>
  <c r="N266" i="45"/>
  <c r="O266" i="45"/>
  <c r="P266" i="45"/>
  <c r="Q266" i="45"/>
  <c r="D267" i="45"/>
  <c r="E267" i="45"/>
  <c r="F267" i="45"/>
  <c r="G267" i="45"/>
  <c r="H267" i="45"/>
  <c r="I267" i="45"/>
  <c r="J267" i="45"/>
  <c r="K267" i="45"/>
  <c r="L267" i="45"/>
  <c r="M267" i="45"/>
  <c r="N267" i="45"/>
  <c r="O267" i="45"/>
  <c r="P267" i="45"/>
  <c r="Q267" i="45"/>
  <c r="D268" i="45"/>
  <c r="E268" i="45"/>
  <c r="F268" i="45"/>
  <c r="G268" i="45"/>
  <c r="H268" i="45"/>
  <c r="I268" i="45"/>
  <c r="J268" i="45"/>
  <c r="K268" i="45"/>
  <c r="L268" i="45"/>
  <c r="M268" i="45"/>
  <c r="N268" i="45"/>
  <c r="O268" i="45"/>
  <c r="P268" i="45"/>
  <c r="Q268" i="45"/>
  <c r="D269" i="45"/>
  <c r="E269" i="45"/>
  <c r="F269" i="45"/>
  <c r="G269" i="45"/>
  <c r="H269" i="45"/>
  <c r="I269" i="45"/>
  <c r="J269" i="45"/>
  <c r="K269" i="45"/>
  <c r="L269" i="45"/>
  <c r="M269" i="45"/>
  <c r="N269" i="45"/>
  <c r="O269" i="45"/>
  <c r="P269" i="45"/>
  <c r="Q269" i="45"/>
  <c r="D270" i="45"/>
  <c r="E270" i="45"/>
  <c r="F270" i="45"/>
  <c r="G270" i="45"/>
  <c r="H270" i="45"/>
  <c r="I270" i="45"/>
  <c r="J270" i="45"/>
  <c r="K270" i="45"/>
  <c r="L270" i="45"/>
  <c r="M270" i="45"/>
  <c r="N270" i="45"/>
  <c r="O270" i="45"/>
  <c r="P270" i="45"/>
  <c r="Q270" i="45"/>
  <c r="D271" i="45"/>
  <c r="E271" i="45"/>
  <c r="F271" i="45"/>
  <c r="G271" i="45"/>
  <c r="H271" i="45"/>
  <c r="I271" i="45"/>
  <c r="J271" i="45"/>
  <c r="K271" i="45"/>
  <c r="L271" i="45"/>
  <c r="M271" i="45"/>
  <c r="N271" i="45"/>
  <c r="O271" i="45"/>
  <c r="P271" i="45"/>
  <c r="Q271" i="45"/>
  <c r="D272" i="45"/>
  <c r="E272" i="45"/>
  <c r="F272" i="45"/>
  <c r="G272" i="45"/>
  <c r="H272" i="45"/>
  <c r="I272" i="45"/>
  <c r="J272" i="45"/>
  <c r="K272" i="45"/>
  <c r="L272" i="45"/>
  <c r="M272" i="45"/>
  <c r="N272" i="45"/>
  <c r="O272" i="45"/>
  <c r="P272" i="45"/>
  <c r="Q272" i="45"/>
  <c r="D273" i="45"/>
  <c r="E273" i="45"/>
  <c r="F273" i="45"/>
  <c r="G273" i="45"/>
  <c r="H273" i="45"/>
  <c r="I273" i="45"/>
  <c r="J273" i="45"/>
  <c r="K273" i="45"/>
  <c r="L273" i="45"/>
  <c r="M273" i="45"/>
  <c r="N273" i="45"/>
  <c r="O273" i="45"/>
  <c r="P273" i="45"/>
  <c r="Q273" i="45"/>
  <c r="D274" i="45"/>
  <c r="E274" i="45"/>
  <c r="F274" i="45"/>
  <c r="G274" i="45"/>
  <c r="H274" i="45"/>
  <c r="I274" i="45"/>
  <c r="J274" i="45"/>
  <c r="K274" i="45"/>
  <c r="L274" i="45"/>
  <c r="M274" i="45"/>
  <c r="N274" i="45"/>
  <c r="O274" i="45"/>
  <c r="P274" i="45"/>
  <c r="Q274" i="45"/>
  <c r="D275" i="45"/>
  <c r="E275" i="45"/>
  <c r="F275" i="45"/>
  <c r="G275" i="45"/>
  <c r="H275" i="45"/>
  <c r="I275" i="45"/>
  <c r="J275" i="45"/>
  <c r="K275" i="45"/>
  <c r="L275" i="45"/>
  <c r="M275" i="45"/>
  <c r="N275" i="45"/>
  <c r="O275" i="45"/>
  <c r="P275" i="45"/>
  <c r="Q275" i="45"/>
  <c r="E257" i="45"/>
  <c r="F257" i="45"/>
  <c r="G257" i="45"/>
  <c r="H257" i="45"/>
  <c r="I257" i="45"/>
  <c r="J257" i="45"/>
  <c r="K257" i="45"/>
  <c r="L257" i="45"/>
  <c r="M257" i="45"/>
  <c r="N257" i="45"/>
  <c r="O257" i="45"/>
  <c r="P257" i="45"/>
  <c r="Q257" i="45"/>
  <c r="D257" i="45"/>
  <c r="D138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D139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D140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D141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D142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D143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D144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D145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D146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D147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D148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49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D150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D151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D152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3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D154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5" i="45"/>
  <c r="E155" i="45"/>
  <c r="F155" i="45"/>
  <c r="G155" i="45"/>
  <c r="H155" i="45"/>
  <c r="I155" i="45"/>
  <c r="J155" i="45"/>
  <c r="K155" i="45"/>
  <c r="L155" i="45"/>
  <c r="M155" i="45"/>
  <c r="N155" i="45"/>
  <c r="O155" i="45"/>
  <c r="P155" i="45"/>
  <c r="Q155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D18" i="45"/>
  <c r="E18" i="45"/>
  <c r="F18" i="45"/>
  <c r="G18" i="45"/>
  <c r="H18" i="45"/>
  <c r="I18" i="45"/>
  <c r="J18" i="45"/>
  <c r="K18" i="45"/>
  <c r="L18" i="45"/>
  <c r="M18" i="45"/>
  <c r="N18" i="45"/>
  <c r="O18" i="45"/>
  <c r="P18" i="45"/>
  <c r="Q18" i="45"/>
  <c r="D19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D20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D21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2" i="45"/>
  <c r="E22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D24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D25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D26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D27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D28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D29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D30" i="45"/>
  <c r="E30" i="45"/>
  <c r="F30" i="45"/>
  <c r="G30" i="45"/>
  <c r="H30" i="45"/>
  <c r="I30" i="45"/>
  <c r="J30" i="45"/>
  <c r="K30" i="45"/>
  <c r="L30" i="45"/>
  <c r="M30" i="45"/>
  <c r="N30" i="45"/>
  <c r="O30" i="45"/>
  <c r="P30" i="45"/>
  <c r="Q30" i="45"/>
  <c r="D31" i="45"/>
  <c r="E31" i="45"/>
  <c r="F31" i="45"/>
  <c r="G31" i="45"/>
  <c r="H31" i="45"/>
  <c r="I31" i="45"/>
  <c r="J31" i="45"/>
  <c r="K31" i="45"/>
  <c r="L31" i="45"/>
  <c r="M31" i="45"/>
  <c r="N31" i="45"/>
  <c r="O31" i="45"/>
  <c r="P31" i="45"/>
  <c r="Q31" i="45"/>
  <c r="D32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D33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D34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5" i="45"/>
  <c r="E35" i="45"/>
  <c r="F35" i="45"/>
  <c r="G35" i="45"/>
  <c r="H35" i="45"/>
  <c r="I35" i="45"/>
  <c r="J35" i="45"/>
  <c r="K35" i="45"/>
  <c r="L35" i="45"/>
  <c r="M35" i="45"/>
  <c r="N35" i="45"/>
  <c r="O35" i="45"/>
  <c r="P35" i="45"/>
  <c r="Q35" i="45"/>
  <c r="E17" i="45"/>
  <c r="F17" i="45"/>
  <c r="G17" i="45"/>
  <c r="H17" i="45"/>
  <c r="I17" i="45"/>
  <c r="J17" i="45"/>
  <c r="K17" i="45"/>
  <c r="L17" i="45"/>
  <c r="M17" i="45"/>
  <c r="N17" i="45"/>
  <c r="O17" i="45"/>
  <c r="P17" i="45"/>
  <c r="Q17" i="45"/>
  <c r="D17" i="45"/>
  <c r="D253" i="50"/>
  <c r="E253" i="50"/>
  <c r="F253" i="50"/>
  <c r="G253" i="50"/>
  <c r="H253" i="50"/>
  <c r="I253" i="50"/>
  <c r="J253" i="50"/>
  <c r="K253" i="50"/>
  <c r="L253" i="50"/>
  <c r="M253" i="50"/>
  <c r="N253" i="50"/>
  <c r="O253" i="50"/>
  <c r="P253" i="50"/>
  <c r="Q253" i="50"/>
  <c r="D254" i="50"/>
  <c r="E254" i="50"/>
  <c r="F254" i="50"/>
  <c r="G254" i="50"/>
  <c r="H254" i="50"/>
  <c r="I254" i="50"/>
  <c r="J254" i="50"/>
  <c r="K254" i="50"/>
  <c r="L254" i="50"/>
  <c r="M254" i="50"/>
  <c r="N254" i="50"/>
  <c r="O254" i="50"/>
  <c r="P254" i="50"/>
  <c r="Q254" i="50"/>
  <c r="D255" i="50"/>
  <c r="E255" i="50"/>
  <c r="F255" i="50"/>
  <c r="G255" i="50"/>
  <c r="H255" i="50"/>
  <c r="I255" i="50"/>
  <c r="J255" i="50"/>
  <c r="K255" i="50"/>
  <c r="L255" i="50"/>
  <c r="M255" i="50"/>
  <c r="N255" i="50"/>
  <c r="O255" i="50"/>
  <c r="P255" i="50"/>
  <c r="Q255" i="50"/>
  <c r="D247" i="50"/>
  <c r="E247" i="50"/>
  <c r="F247" i="50"/>
  <c r="G247" i="50"/>
  <c r="H247" i="50"/>
  <c r="I247" i="50"/>
  <c r="J247" i="50"/>
  <c r="K247" i="50"/>
  <c r="L247" i="50"/>
  <c r="M247" i="50"/>
  <c r="N247" i="50"/>
  <c r="O247" i="50"/>
  <c r="P247" i="50"/>
  <c r="Q247" i="50"/>
  <c r="D248" i="50"/>
  <c r="E248" i="50"/>
  <c r="F248" i="50"/>
  <c r="G248" i="50"/>
  <c r="H248" i="50"/>
  <c r="I248" i="50"/>
  <c r="J248" i="50"/>
  <c r="K248" i="50"/>
  <c r="L248" i="50"/>
  <c r="M248" i="50"/>
  <c r="N248" i="50"/>
  <c r="O248" i="50"/>
  <c r="P248" i="50"/>
  <c r="Q248" i="50"/>
  <c r="D249" i="50"/>
  <c r="E249" i="50"/>
  <c r="F249" i="50"/>
  <c r="G249" i="50"/>
  <c r="H249" i="50"/>
  <c r="I249" i="50"/>
  <c r="J249" i="50"/>
  <c r="K249" i="50"/>
  <c r="L249" i="50"/>
  <c r="M249" i="50"/>
  <c r="N249" i="50"/>
  <c r="O249" i="50"/>
  <c r="P249" i="50"/>
  <c r="Q249" i="50"/>
  <c r="E246" i="50"/>
  <c r="F246" i="50"/>
  <c r="G246" i="50"/>
  <c r="H246" i="50"/>
  <c r="I246" i="50"/>
  <c r="J246" i="50"/>
  <c r="K246" i="50"/>
  <c r="L246" i="50"/>
  <c r="M246" i="50"/>
  <c r="N246" i="50"/>
  <c r="O246" i="50"/>
  <c r="P246" i="50"/>
  <c r="Q246" i="50"/>
  <c r="D246" i="50"/>
  <c r="D134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D135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D136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D133" i="50"/>
  <c r="D128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D129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D130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D127" i="50"/>
  <c r="D14" i="50"/>
  <c r="E14" i="50"/>
  <c r="F14" i="50"/>
  <c r="G14" i="50"/>
  <c r="H14" i="50"/>
  <c r="I14" i="50"/>
  <c r="J14" i="50"/>
  <c r="K14" i="50"/>
  <c r="L14" i="50"/>
  <c r="M14" i="50"/>
  <c r="N14" i="50"/>
  <c r="O14" i="50"/>
  <c r="P14" i="50"/>
  <c r="Q14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D16" i="50"/>
  <c r="E16" i="50"/>
  <c r="F16" i="50"/>
  <c r="G16" i="50"/>
  <c r="H16" i="50"/>
  <c r="I16" i="50"/>
  <c r="J16" i="50"/>
  <c r="K16" i="50"/>
  <c r="L16" i="50"/>
  <c r="M16" i="50"/>
  <c r="N16" i="50"/>
  <c r="O16" i="50"/>
  <c r="P16" i="50"/>
  <c r="Q16" i="50"/>
  <c r="E13" i="50"/>
  <c r="F13" i="50"/>
  <c r="G13" i="50"/>
  <c r="H13" i="50"/>
  <c r="I13" i="50"/>
  <c r="J13" i="50"/>
  <c r="K13" i="50"/>
  <c r="L13" i="50"/>
  <c r="M13" i="50"/>
  <c r="N13" i="50"/>
  <c r="O13" i="50"/>
  <c r="P13" i="50"/>
  <c r="Q13" i="50"/>
  <c r="D13" i="50"/>
  <c r="D8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D9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D10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D7" i="50"/>
  <c r="D14" i="49"/>
  <c r="E14" i="49"/>
  <c r="F14" i="49"/>
  <c r="G14" i="49"/>
  <c r="H14" i="49"/>
  <c r="I14" i="49"/>
  <c r="J14" i="49"/>
  <c r="K14" i="49"/>
  <c r="L14" i="49"/>
  <c r="M14" i="49"/>
  <c r="N14" i="49"/>
  <c r="O14" i="49"/>
  <c r="P14" i="49"/>
  <c r="Q14" i="49"/>
  <c r="D15" i="49"/>
  <c r="E15" i="49"/>
  <c r="F15" i="49"/>
  <c r="G15" i="49"/>
  <c r="H15" i="49"/>
  <c r="I15" i="49"/>
  <c r="J15" i="49"/>
  <c r="K15" i="49"/>
  <c r="L15" i="49"/>
  <c r="M15" i="49"/>
  <c r="N15" i="49"/>
  <c r="O15" i="49"/>
  <c r="P15" i="49"/>
  <c r="Q15" i="49"/>
  <c r="D16" i="49"/>
  <c r="E16" i="49"/>
  <c r="F16" i="49"/>
  <c r="G16" i="49"/>
  <c r="H16" i="49"/>
  <c r="I16" i="49"/>
  <c r="J16" i="49"/>
  <c r="K16" i="49"/>
  <c r="L16" i="49"/>
  <c r="M16" i="49"/>
  <c r="N16" i="49"/>
  <c r="O16" i="49"/>
  <c r="P16" i="49"/>
  <c r="Q16" i="49"/>
  <c r="E13" i="49"/>
  <c r="F13" i="49"/>
  <c r="G13" i="49"/>
  <c r="H13" i="49"/>
  <c r="I13" i="49"/>
  <c r="J13" i="49"/>
  <c r="K13" i="49"/>
  <c r="L13" i="49"/>
  <c r="M13" i="49"/>
  <c r="N13" i="49"/>
  <c r="O13" i="49"/>
  <c r="P13" i="49"/>
  <c r="Q13" i="49"/>
  <c r="D8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D9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D10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D134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D135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D136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D133" i="49"/>
  <c r="D128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D129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D130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D254" i="49"/>
  <c r="E254" i="49"/>
  <c r="F254" i="49"/>
  <c r="G254" i="49"/>
  <c r="H254" i="49"/>
  <c r="I254" i="49"/>
  <c r="J254" i="49"/>
  <c r="K254" i="49"/>
  <c r="L254" i="49"/>
  <c r="M254" i="49"/>
  <c r="N254" i="49"/>
  <c r="O254" i="49"/>
  <c r="P254" i="49"/>
  <c r="Q254" i="49"/>
  <c r="D255" i="49"/>
  <c r="E255" i="49"/>
  <c r="F255" i="49"/>
  <c r="G255" i="49"/>
  <c r="H255" i="49"/>
  <c r="I255" i="49"/>
  <c r="J255" i="49"/>
  <c r="K255" i="49"/>
  <c r="L255" i="49"/>
  <c r="M255" i="49"/>
  <c r="N255" i="49"/>
  <c r="O255" i="49"/>
  <c r="P255" i="49"/>
  <c r="Q255" i="49"/>
  <c r="D256" i="49"/>
  <c r="E256" i="49"/>
  <c r="F256" i="49"/>
  <c r="G256" i="49"/>
  <c r="H256" i="49"/>
  <c r="I256" i="49"/>
  <c r="J256" i="49"/>
  <c r="K256" i="49"/>
  <c r="L256" i="49"/>
  <c r="M256" i="49"/>
  <c r="N256" i="49"/>
  <c r="O256" i="49"/>
  <c r="P256" i="49"/>
  <c r="Q256" i="49"/>
  <c r="E253" i="49"/>
  <c r="F253" i="49"/>
  <c r="G253" i="49"/>
  <c r="H253" i="49"/>
  <c r="I253" i="49"/>
  <c r="J253" i="49"/>
  <c r="K253" i="49"/>
  <c r="L253" i="49"/>
  <c r="M253" i="49"/>
  <c r="N253" i="49"/>
  <c r="O253" i="49"/>
  <c r="P253" i="49"/>
  <c r="Q253" i="49"/>
  <c r="D253" i="49"/>
  <c r="D248" i="49"/>
  <c r="E248" i="49"/>
  <c r="F248" i="49"/>
  <c r="G248" i="49"/>
  <c r="H248" i="49"/>
  <c r="I248" i="49"/>
  <c r="J248" i="49"/>
  <c r="K248" i="49"/>
  <c r="L248" i="49"/>
  <c r="M248" i="49"/>
  <c r="N248" i="49"/>
  <c r="O248" i="49"/>
  <c r="P248" i="49"/>
  <c r="Q248" i="49"/>
  <c r="D249" i="49"/>
  <c r="E249" i="49"/>
  <c r="F249" i="49"/>
  <c r="G249" i="49"/>
  <c r="H249" i="49"/>
  <c r="I249" i="49"/>
  <c r="J249" i="49"/>
  <c r="K249" i="49"/>
  <c r="L249" i="49"/>
  <c r="M249" i="49"/>
  <c r="N249" i="49"/>
  <c r="O249" i="49"/>
  <c r="P249" i="49"/>
  <c r="Q249" i="49"/>
  <c r="D250" i="49"/>
  <c r="E250" i="49"/>
  <c r="F250" i="49"/>
  <c r="G250" i="49"/>
  <c r="H250" i="49"/>
  <c r="I250" i="49"/>
  <c r="J250" i="49"/>
  <c r="K250" i="49"/>
  <c r="L250" i="49"/>
  <c r="M250" i="49"/>
  <c r="N250" i="49"/>
  <c r="O250" i="49"/>
  <c r="P250" i="49"/>
  <c r="Q250" i="49"/>
  <c r="E247" i="49"/>
  <c r="F247" i="49"/>
  <c r="G247" i="49"/>
  <c r="H247" i="49"/>
  <c r="I247" i="49"/>
  <c r="J247" i="49"/>
  <c r="K247" i="49"/>
  <c r="L247" i="49"/>
  <c r="M247" i="49"/>
  <c r="N247" i="49"/>
  <c r="O247" i="49"/>
  <c r="P247" i="49"/>
  <c r="Q247" i="49"/>
  <c r="D247" i="49"/>
  <c r="D127" i="49"/>
  <c r="D13" i="49"/>
  <c r="D7" i="49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D13" i="48"/>
  <c r="D134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D135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D136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D133" i="48"/>
  <c r="D254" i="48"/>
  <c r="E254" i="48"/>
  <c r="F254" i="48"/>
  <c r="G254" i="48"/>
  <c r="H254" i="48"/>
  <c r="I254" i="48"/>
  <c r="J254" i="48"/>
  <c r="K254" i="48"/>
  <c r="L254" i="48"/>
  <c r="M254" i="48"/>
  <c r="N254" i="48"/>
  <c r="O254" i="48"/>
  <c r="P254" i="48"/>
  <c r="Q254" i="48"/>
  <c r="D255" i="48"/>
  <c r="E255" i="48"/>
  <c r="F255" i="48"/>
  <c r="G255" i="48"/>
  <c r="H255" i="48"/>
  <c r="I255" i="48"/>
  <c r="J255" i="48"/>
  <c r="K255" i="48"/>
  <c r="L255" i="48"/>
  <c r="M255" i="48"/>
  <c r="N255" i="48"/>
  <c r="O255" i="48"/>
  <c r="P255" i="48"/>
  <c r="Q255" i="48"/>
  <c r="D256" i="48"/>
  <c r="E256" i="48"/>
  <c r="F256" i="48"/>
  <c r="G256" i="48"/>
  <c r="H256" i="48"/>
  <c r="I256" i="48"/>
  <c r="J256" i="48"/>
  <c r="K256" i="48"/>
  <c r="L256" i="48"/>
  <c r="M256" i="48"/>
  <c r="N256" i="48"/>
  <c r="O256" i="48"/>
  <c r="P256" i="48"/>
  <c r="Q256" i="48"/>
  <c r="E253" i="48"/>
  <c r="F253" i="48"/>
  <c r="G253" i="48"/>
  <c r="H253" i="48"/>
  <c r="I253" i="48"/>
  <c r="J253" i="48"/>
  <c r="K253" i="48"/>
  <c r="L253" i="48"/>
  <c r="M253" i="48"/>
  <c r="N253" i="48"/>
  <c r="O253" i="48"/>
  <c r="P253" i="48"/>
  <c r="Q253" i="48"/>
  <c r="D253" i="48"/>
  <c r="D248" i="48"/>
  <c r="E248" i="48"/>
  <c r="F248" i="48"/>
  <c r="G248" i="48"/>
  <c r="H248" i="48"/>
  <c r="I248" i="48"/>
  <c r="J248" i="48"/>
  <c r="K248" i="48"/>
  <c r="L248" i="48"/>
  <c r="M248" i="48"/>
  <c r="N248" i="48"/>
  <c r="O248" i="48"/>
  <c r="P248" i="48"/>
  <c r="Q248" i="48"/>
  <c r="D249" i="48"/>
  <c r="E249" i="48"/>
  <c r="F249" i="48"/>
  <c r="G249" i="48"/>
  <c r="H249" i="48"/>
  <c r="I249" i="48"/>
  <c r="J249" i="48"/>
  <c r="K249" i="48"/>
  <c r="L249" i="48"/>
  <c r="M249" i="48"/>
  <c r="N249" i="48"/>
  <c r="O249" i="48"/>
  <c r="P249" i="48"/>
  <c r="Q249" i="48"/>
  <c r="D250" i="48"/>
  <c r="E250" i="48"/>
  <c r="F250" i="48"/>
  <c r="G250" i="48"/>
  <c r="H250" i="48"/>
  <c r="I250" i="48"/>
  <c r="J250" i="48"/>
  <c r="K250" i="48"/>
  <c r="L250" i="48"/>
  <c r="M250" i="48"/>
  <c r="N250" i="48"/>
  <c r="O250" i="48"/>
  <c r="P250" i="48"/>
  <c r="Q250" i="48"/>
  <c r="E247" i="48"/>
  <c r="F247" i="48"/>
  <c r="G247" i="48"/>
  <c r="H247" i="48"/>
  <c r="I247" i="48"/>
  <c r="J247" i="48"/>
  <c r="K247" i="48"/>
  <c r="L247" i="48"/>
  <c r="M247" i="48"/>
  <c r="N247" i="48"/>
  <c r="O247" i="48"/>
  <c r="P247" i="48"/>
  <c r="Q247" i="48"/>
  <c r="D247" i="48"/>
  <c r="D128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D129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D130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D12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D7" i="48"/>
  <c r="D254" i="47"/>
  <c r="E254" i="47"/>
  <c r="F254" i="47"/>
  <c r="G254" i="47"/>
  <c r="H254" i="47"/>
  <c r="I254" i="47"/>
  <c r="J254" i="47"/>
  <c r="K254" i="47"/>
  <c r="L254" i="47"/>
  <c r="M254" i="47"/>
  <c r="N254" i="47"/>
  <c r="O254" i="47"/>
  <c r="P254" i="47"/>
  <c r="Q254" i="47"/>
  <c r="D255" i="47"/>
  <c r="E255" i="47"/>
  <c r="F255" i="47"/>
  <c r="G255" i="47"/>
  <c r="H255" i="47"/>
  <c r="I255" i="47"/>
  <c r="J255" i="47"/>
  <c r="K255" i="47"/>
  <c r="L255" i="47"/>
  <c r="M255" i="47"/>
  <c r="N255" i="47"/>
  <c r="O255" i="47"/>
  <c r="P255" i="47"/>
  <c r="Q255" i="47"/>
  <c r="D256" i="47"/>
  <c r="E256" i="47"/>
  <c r="F256" i="47"/>
  <c r="G256" i="47"/>
  <c r="H256" i="47"/>
  <c r="I256" i="47"/>
  <c r="J256" i="47"/>
  <c r="K256" i="47"/>
  <c r="L256" i="47"/>
  <c r="M256" i="47"/>
  <c r="N256" i="47"/>
  <c r="O256" i="47"/>
  <c r="P256" i="47"/>
  <c r="Q256" i="47"/>
  <c r="E253" i="47"/>
  <c r="F253" i="47"/>
  <c r="G253" i="47"/>
  <c r="H253" i="47"/>
  <c r="I253" i="47"/>
  <c r="J253" i="47"/>
  <c r="K253" i="47"/>
  <c r="L253" i="47"/>
  <c r="M253" i="47"/>
  <c r="N253" i="47"/>
  <c r="O253" i="47"/>
  <c r="P253" i="47"/>
  <c r="Q253" i="47"/>
  <c r="D253" i="47"/>
  <c r="D134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D135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D136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D133" i="47"/>
  <c r="D14" i="47"/>
  <c r="E14" i="47"/>
  <c r="F14" i="47"/>
  <c r="G14" i="47"/>
  <c r="H14" i="47"/>
  <c r="I14" i="47"/>
  <c r="J14" i="47"/>
  <c r="K14" i="47"/>
  <c r="L14" i="47"/>
  <c r="M14" i="47"/>
  <c r="N14" i="47"/>
  <c r="O14" i="47"/>
  <c r="P14" i="47"/>
  <c r="Q14" i="47"/>
  <c r="D15" i="47"/>
  <c r="E15" i="47"/>
  <c r="F15" i="47"/>
  <c r="G15" i="47"/>
  <c r="H15" i="47"/>
  <c r="I15" i="47"/>
  <c r="J15" i="47"/>
  <c r="K15" i="47"/>
  <c r="L15" i="47"/>
  <c r="M15" i="47"/>
  <c r="N15" i="47"/>
  <c r="O15" i="47"/>
  <c r="P15" i="47"/>
  <c r="Q15" i="47"/>
  <c r="D16" i="47"/>
  <c r="E16" i="47"/>
  <c r="F16" i="47"/>
  <c r="G16" i="47"/>
  <c r="H16" i="47"/>
  <c r="I16" i="47"/>
  <c r="J16" i="47"/>
  <c r="K16" i="47"/>
  <c r="L16" i="47"/>
  <c r="M16" i="47"/>
  <c r="N16" i="47"/>
  <c r="O16" i="47"/>
  <c r="P16" i="47"/>
  <c r="Q16" i="47"/>
  <c r="E13" i="47"/>
  <c r="F13" i="47"/>
  <c r="G13" i="47"/>
  <c r="H13" i="47"/>
  <c r="I13" i="47"/>
  <c r="J13" i="47"/>
  <c r="K13" i="47"/>
  <c r="L13" i="47"/>
  <c r="M13" i="47"/>
  <c r="N13" i="47"/>
  <c r="O13" i="47"/>
  <c r="P13" i="47"/>
  <c r="Q13" i="47"/>
  <c r="D13" i="47"/>
  <c r="D8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D9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D10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D128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D129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D130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D248" i="47"/>
  <c r="E248" i="47"/>
  <c r="F248" i="47"/>
  <c r="G248" i="47"/>
  <c r="H248" i="47"/>
  <c r="I248" i="47"/>
  <c r="J248" i="47"/>
  <c r="K248" i="47"/>
  <c r="L248" i="47"/>
  <c r="M248" i="47"/>
  <c r="N248" i="47"/>
  <c r="O248" i="47"/>
  <c r="P248" i="47"/>
  <c r="Q248" i="47"/>
  <c r="D249" i="47"/>
  <c r="E249" i="47"/>
  <c r="F249" i="47"/>
  <c r="G249" i="47"/>
  <c r="H249" i="47"/>
  <c r="I249" i="47"/>
  <c r="J249" i="47"/>
  <c r="K249" i="47"/>
  <c r="L249" i="47"/>
  <c r="M249" i="47"/>
  <c r="N249" i="47"/>
  <c r="O249" i="47"/>
  <c r="P249" i="47"/>
  <c r="Q249" i="47"/>
  <c r="D250" i="47"/>
  <c r="E250" i="47"/>
  <c r="F250" i="47"/>
  <c r="G250" i="47"/>
  <c r="H250" i="47"/>
  <c r="I250" i="47"/>
  <c r="J250" i="47"/>
  <c r="K250" i="47"/>
  <c r="L250" i="47"/>
  <c r="M250" i="47"/>
  <c r="N250" i="47"/>
  <c r="O250" i="47"/>
  <c r="P250" i="47"/>
  <c r="Q250" i="47"/>
  <c r="E247" i="47"/>
  <c r="F247" i="47"/>
  <c r="G247" i="47"/>
  <c r="H247" i="47"/>
  <c r="I247" i="47"/>
  <c r="J247" i="47"/>
  <c r="K247" i="47"/>
  <c r="L247" i="47"/>
  <c r="M247" i="47"/>
  <c r="N247" i="47"/>
  <c r="O247" i="47"/>
  <c r="P247" i="47"/>
  <c r="Q247" i="47"/>
  <c r="D247" i="47"/>
  <c r="D127" i="47"/>
  <c r="D7" i="47"/>
  <c r="D254" i="46"/>
  <c r="E254" i="46"/>
  <c r="F254" i="46"/>
  <c r="G254" i="46"/>
  <c r="H254" i="46"/>
  <c r="I254" i="46"/>
  <c r="J254" i="46"/>
  <c r="K254" i="46"/>
  <c r="L254" i="46"/>
  <c r="M254" i="46"/>
  <c r="N254" i="46"/>
  <c r="O254" i="46"/>
  <c r="P254" i="46"/>
  <c r="Q254" i="46"/>
  <c r="D255" i="46"/>
  <c r="E255" i="46"/>
  <c r="F255" i="46"/>
  <c r="G255" i="46"/>
  <c r="H255" i="46"/>
  <c r="I255" i="46"/>
  <c r="J255" i="46"/>
  <c r="K255" i="46"/>
  <c r="L255" i="46"/>
  <c r="M255" i="46"/>
  <c r="N255" i="46"/>
  <c r="O255" i="46"/>
  <c r="P255" i="46"/>
  <c r="Q255" i="46"/>
  <c r="D256" i="46"/>
  <c r="E256" i="46"/>
  <c r="F256" i="46"/>
  <c r="G256" i="46"/>
  <c r="H256" i="46"/>
  <c r="I256" i="46"/>
  <c r="J256" i="46"/>
  <c r="K256" i="46"/>
  <c r="L256" i="46"/>
  <c r="M256" i="46"/>
  <c r="N256" i="46"/>
  <c r="O256" i="46"/>
  <c r="P256" i="46"/>
  <c r="Q256" i="46"/>
  <c r="E253" i="46"/>
  <c r="F253" i="46"/>
  <c r="G253" i="46"/>
  <c r="H253" i="46"/>
  <c r="I253" i="46"/>
  <c r="J253" i="46"/>
  <c r="K253" i="46"/>
  <c r="L253" i="46"/>
  <c r="M253" i="46"/>
  <c r="N253" i="46"/>
  <c r="O253" i="46"/>
  <c r="P253" i="46"/>
  <c r="Q253" i="46"/>
  <c r="D253" i="46"/>
  <c r="D134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Q134" i="46"/>
  <c r="D135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Q135" i="46"/>
  <c r="D136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Q136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Q133" i="46"/>
  <c r="D133" i="46"/>
  <c r="D8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D9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D10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D128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Q128" i="46"/>
  <c r="D129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Q129" i="46"/>
  <c r="D130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Q130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Q127" i="46"/>
  <c r="D248" i="46"/>
  <c r="E248" i="46"/>
  <c r="F248" i="46"/>
  <c r="G248" i="46"/>
  <c r="H248" i="46"/>
  <c r="I248" i="46"/>
  <c r="J248" i="46"/>
  <c r="K248" i="46"/>
  <c r="L248" i="46"/>
  <c r="M248" i="46"/>
  <c r="N248" i="46"/>
  <c r="O248" i="46"/>
  <c r="P248" i="46"/>
  <c r="Q248" i="46"/>
  <c r="D249" i="46"/>
  <c r="E249" i="46"/>
  <c r="F249" i="46"/>
  <c r="G249" i="46"/>
  <c r="H249" i="46"/>
  <c r="I249" i="46"/>
  <c r="J249" i="46"/>
  <c r="K249" i="46"/>
  <c r="L249" i="46"/>
  <c r="M249" i="46"/>
  <c r="N249" i="46"/>
  <c r="O249" i="46"/>
  <c r="P249" i="46"/>
  <c r="Q249" i="46"/>
  <c r="D250" i="46"/>
  <c r="E250" i="46"/>
  <c r="F250" i="46"/>
  <c r="G250" i="46"/>
  <c r="H250" i="46"/>
  <c r="I250" i="46"/>
  <c r="J250" i="46"/>
  <c r="K250" i="46"/>
  <c r="L250" i="46"/>
  <c r="M250" i="46"/>
  <c r="N250" i="46"/>
  <c r="O250" i="46"/>
  <c r="P250" i="46"/>
  <c r="Q250" i="46"/>
  <c r="E247" i="46"/>
  <c r="F247" i="46"/>
  <c r="G247" i="46"/>
  <c r="H247" i="46"/>
  <c r="I247" i="46"/>
  <c r="J247" i="46"/>
  <c r="K247" i="46"/>
  <c r="L247" i="46"/>
  <c r="M247" i="46"/>
  <c r="N247" i="46"/>
  <c r="O247" i="46"/>
  <c r="P247" i="46"/>
  <c r="Q247" i="46"/>
  <c r="D247" i="46"/>
  <c r="D127" i="46"/>
  <c r="D7" i="46"/>
  <c r="D14" i="45"/>
  <c r="E14" i="45"/>
  <c r="F14" i="45"/>
  <c r="G14" i="45"/>
  <c r="H14" i="45"/>
  <c r="I14" i="45"/>
  <c r="J14" i="45"/>
  <c r="K14" i="45"/>
  <c r="L14" i="45"/>
  <c r="M14" i="45"/>
  <c r="N14" i="45"/>
  <c r="O14" i="45"/>
  <c r="P14" i="45"/>
  <c r="Q14" i="45"/>
  <c r="D15" i="45"/>
  <c r="E15" i="45"/>
  <c r="F15" i="45"/>
  <c r="G15" i="45"/>
  <c r="H15" i="45"/>
  <c r="I15" i="45"/>
  <c r="J15" i="45"/>
  <c r="K15" i="45"/>
  <c r="L15" i="45"/>
  <c r="M15" i="45"/>
  <c r="N15" i="45"/>
  <c r="O15" i="45"/>
  <c r="P15" i="45"/>
  <c r="Q15" i="45"/>
  <c r="D16" i="45"/>
  <c r="E16" i="45"/>
  <c r="F16" i="45"/>
  <c r="G16" i="45"/>
  <c r="H16" i="45"/>
  <c r="I16" i="45"/>
  <c r="J16" i="45"/>
  <c r="K16" i="45"/>
  <c r="L16" i="45"/>
  <c r="M16" i="45"/>
  <c r="N16" i="45"/>
  <c r="O16" i="45"/>
  <c r="P16" i="45"/>
  <c r="Q16" i="45"/>
  <c r="E13" i="45"/>
  <c r="F13" i="45"/>
  <c r="G13" i="45"/>
  <c r="H13" i="45"/>
  <c r="I13" i="45"/>
  <c r="J13" i="45"/>
  <c r="K13" i="45"/>
  <c r="L13" i="45"/>
  <c r="M13" i="45"/>
  <c r="N13" i="45"/>
  <c r="O13" i="45"/>
  <c r="P13" i="45"/>
  <c r="Q13" i="45"/>
  <c r="D134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D135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D136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D254" i="45"/>
  <c r="E254" i="45"/>
  <c r="F254" i="45"/>
  <c r="G254" i="45"/>
  <c r="H254" i="45"/>
  <c r="I254" i="45"/>
  <c r="J254" i="45"/>
  <c r="K254" i="45"/>
  <c r="L254" i="45"/>
  <c r="M254" i="45"/>
  <c r="N254" i="45"/>
  <c r="O254" i="45"/>
  <c r="P254" i="45"/>
  <c r="Q254" i="45"/>
  <c r="D255" i="45"/>
  <c r="E255" i="45"/>
  <c r="F255" i="45"/>
  <c r="G255" i="45"/>
  <c r="H255" i="45"/>
  <c r="I255" i="45"/>
  <c r="J255" i="45"/>
  <c r="K255" i="45"/>
  <c r="L255" i="45"/>
  <c r="M255" i="45"/>
  <c r="N255" i="45"/>
  <c r="O255" i="45"/>
  <c r="P255" i="45"/>
  <c r="Q255" i="45"/>
  <c r="D256" i="45"/>
  <c r="E256" i="45"/>
  <c r="F256" i="45"/>
  <c r="G256" i="45"/>
  <c r="H256" i="45"/>
  <c r="I256" i="45"/>
  <c r="J256" i="45"/>
  <c r="K256" i="45"/>
  <c r="L256" i="45"/>
  <c r="M256" i="45"/>
  <c r="N256" i="45"/>
  <c r="O256" i="45"/>
  <c r="P256" i="45"/>
  <c r="Q256" i="45"/>
  <c r="E253" i="45"/>
  <c r="F253" i="45"/>
  <c r="G253" i="45"/>
  <c r="H253" i="45"/>
  <c r="I253" i="45"/>
  <c r="J253" i="45"/>
  <c r="K253" i="45"/>
  <c r="L253" i="45"/>
  <c r="M253" i="45"/>
  <c r="N253" i="45"/>
  <c r="O253" i="45"/>
  <c r="P253" i="45"/>
  <c r="Q253" i="45"/>
  <c r="D253" i="45"/>
  <c r="D133" i="45"/>
  <c r="D13" i="45"/>
  <c r="D8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D9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D10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E7" i="45"/>
  <c r="F7" i="45"/>
  <c r="G7" i="45"/>
  <c r="H7" i="45"/>
  <c r="I7" i="45"/>
  <c r="J7" i="45"/>
  <c r="K7" i="45"/>
  <c r="L7" i="45"/>
  <c r="M7" i="45"/>
  <c r="N7" i="45"/>
  <c r="O7" i="45"/>
  <c r="P7" i="45"/>
  <c r="Q7" i="45"/>
  <c r="D128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D129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D130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D248" i="45"/>
  <c r="E248" i="45"/>
  <c r="F248" i="45"/>
  <c r="G248" i="45"/>
  <c r="H248" i="45"/>
  <c r="I248" i="45"/>
  <c r="J248" i="45"/>
  <c r="K248" i="45"/>
  <c r="L248" i="45"/>
  <c r="M248" i="45"/>
  <c r="N248" i="45"/>
  <c r="O248" i="45"/>
  <c r="P248" i="45"/>
  <c r="Q248" i="45"/>
  <c r="D249" i="45"/>
  <c r="E249" i="45"/>
  <c r="F249" i="45"/>
  <c r="G249" i="45"/>
  <c r="H249" i="45"/>
  <c r="I249" i="45"/>
  <c r="J249" i="45"/>
  <c r="K249" i="45"/>
  <c r="L249" i="45"/>
  <c r="M249" i="45"/>
  <c r="N249" i="45"/>
  <c r="O249" i="45"/>
  <c r="P249" i="45"/>
  <c r="Q249" i="45"/>
  <c r="D250" i="45"/>
  <c r="E250" i="45"/>
  <c r="F250" i="45"/>
  <c r="G250" i="45"/>
  <c r="H250" i="45"/>
  <c r="I250" i="45"/>
  <c r="J250" i="45"/>
  <c r="K250" i="45"/>
  <c r="L250" i="45"/>
  <c r="M250" i="45"/>
  <c r="N250" i="45"/>
  <c r="O250" i="45"/>
  <c r="P250" i="45"/>
  <c r="Q250" i="45"/>
  <c r="E247" i="45"/>
  <c r="F247" i="45"/>
  <c r="G247" i="45"/>
  <c r="H247" i="45"/>
  <c r="I247" i="45"/>
  <c r="J247" i="45"/>
  <c r="K247" i="45"/>
  <c r="L247" i="45"/>
  <c r="M247" i="45"/>
  <c r="N247" i="45"/>
  <c r="O247" i="45"/>
  <c r="P247" i="45"/>
  <c r="Q247" i="45"/>
  <c r="D247" i="45"/>
  <c r="D127" i="45"/>
  <c r="D7" i="45"/>
  <c r="B244" i="45" l="1"/>
  <c r="B124" i="45"/>
  <c r="B4" i="45"/>
  <c r="B244" i="46"/>
  <c r="B124" i="46"/>
  <c r="B4" i="46"/>
  <c r="B244" i="47"/>
  <c r="B124" i="47"/>
  <c r="B4" i="47"/>
  <c r="B4" i="48"/>
  <c r="B124" i="48"/>
  <c r="B244" i="48"/>
  <c r="B4" i="49"/>
  <c r="B124" i="49"/>
  <c r="B244" i="49"/>
  <c r="B4" i="50"/>
  <c r="B124" i="50"/>
  <c r="B243" i="50"/>
  <c r="I7" i="18" l="1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5" i="22" l="1"/>
  <c r="B3" i="2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<sst xmlns="http://schemas.openxmlformats.org/spreadsheetml/2006/main" count="8616" uniqueCount="603">
  <si>
    <t>Geography</t>
  </si>
  <si>
    <t>Time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</si>
  <si>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</si>
  <si>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</si>
  <si>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</si>
  <si>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</si>
  <si>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</si>
  <si>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</si>
  <si>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</si>
  <si>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</si>
  <si>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</si>
  <si>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</si>
  <si>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</si>
  <si>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FAT FREE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</si>
  <si>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</si>
  <si>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</si>
  <si>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</si>
  <si>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</si>
  <si>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</si>
  <si>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</si>
  <si>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</si>
  <si>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</si>
  <si>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</si>
  <si>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</si>
  <si>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</si>
  <si>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</si>
  <si>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</si>
  <si>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MULO</t>
  </si>
  <si>
    <t>GREAT LAKES - MULO</t>
  </si>
  <si>
    <t>MID-SOUTH - MULO</t>
  </si>
  <si>
    <t>NORTHEAST - MULO</t>
  </si>
  <si>
    <t>PLAINS - MULO</t>
  </si>
  <si>
    <t>SOUTH CENTRAL - MULO</t>
  </si>
  <si>
    <t>SOUTHEAST - MULO</t>
  </si>
  <si>
    <t>WEST - MULO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</si>
  <si>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</si>
  <si>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</si>
  <si>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</si>
  <si>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</si>
  <si>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</si>
  <si>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</si>
  <si>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</si>
  <si>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</si>
  <si>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</si>
  <si>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</si>
  <si>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</si>
  <si>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</si>
  <si>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</si>
  <si>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</si>
  <si>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</si>
  <si>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</si>
  <si>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</si>
  <si>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</si>
  <si>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</si>
  <si>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</si>
  <si>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</si>
  <si>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</si>
  <si>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</si>
  <si>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</si>
  <si>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</si>
  <si>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</si>
  <si>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</si>
  <si>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</si>
  <si>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</si>
  <si>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</si>
  <si>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>LOW FAT</t>
  </si>
  <si>
    <t>SEGMENT</t>
  </si>
  <si>
    <t>FORM</t>
  </si>
  <si>
    <t>PACKAGE</t>
  </si>
  <si>
    <t>SIZE</t>
  </si>
  <si>
    <t>VOLUME SALES (POUNDS)</t>
  </si>
  <si>
    <t>CALIFORNIA - MULO+C</t>
  </si>
  <si>
    <t>GREAT LAKES - MULO+C</t>
  </si>
  <si>
    <t>MID-SOUTH - MULO+C</t>
  </si>
  <si>
    <t>NORTHEAST - MULO+C</t>
  </si>
  <si>
    <t>PLAINS - MULO+C</t>
  </si>
  <si>
    <t>SOUTH CENTRAL - MULO+C</t>
  </si>
  <si>
    <t>SOUTHEAST - MULO+C</t>
  </si>
  <si>
    <t>WEST - MULO+C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</si>
  <si>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</si>
  <si>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</si>
  <si>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</si>
  <si>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</si>
  <si>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</si>
  <si>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</si>
  <si>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</si>
  <si>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</si>
  <si>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</si>
  <si>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</si>
  <si>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</si>
  <si>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</si>
  <si>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Size  Range</t>
  </si>
  <si>
    <t>VARIETIES</t>
  </si>
  <si>
    <t>&gt;32OZ</t>
  </si>
  <si>
    <t>16.0 - 31.9OZ</t>
  </si>
  <si>
    <t>12.0 - 15.9OZ</t>
  </si>
  <si>
    <t>8.0 - 11.9OZ</t>
  </si>
  <si>
    <t>MILD</t>
  </si>
  <si>
    <t>MEDIUM</t>
  </si>
  <si>
    <t>SHARP</t>
  </si>
  <si>
    <t>EXTRA SHARP</t>
  </si>
  <si>
    <t>CHEDDAR CHEESE</t>
  </si>
  <si>
    <t>CHEDDAR SHARPNESS</t>
  </si>
  <si>
    <t>WINE FLAVOR</t>
  </si>
  <si>
    <t>VEGETABLE FLAVOR</t>
  </si>
  <si>
    <t>SWEET FLAVOR</t>
  </si>
  <si>
    <t>SPICED FLAVOR</t>
  </si>
  <si>
    <t>SMOKED FLAVOR</t>
  </si>
  <si>
    <t>REGULAR FLAVOR</t>
  </si>
  <si>
    <t>PEPPER FLAVOR</t>
  </si>
  <si>
    <t>OTHER FLAVOR</t>
  </si>
  <si>
    <t>NUT FLAVOR</t>
  </si>
  <si>
    <t>MEAT FLAVOR</t>
  </si>
  <si>
    <t>HERB FLAVOR</t>
  </si>
  <si>
    <t>FRUIT FLAVOR</t>
  </si>
  <si>
    <t>BEAN FLAVOR</t>
  </si>
  <si>
    <r>
      <t xml:space="preserve">FLAVOR GROUP </t>
    </r>
    <r>
      <rPr>
        <b/>
        <sz val="11"/>
        <color rgb="FFC9DD03"/>
        <rFont val="Calibri"/>
        <family val="2"/>
        <scheme val="minor"/>
      </rPr>
      <t>(NOT MUTUALLY EXCLUSIVE)</t>
    </r>
  </si>
  <si>
    <t>NO ADDED SODIUM</t>
  </si>
  <si>
    <t>LOW SODIUM</t>
  </si>
  <si>
    <t>LIGHT/REDUCED SODIUM</t>
  </si>
  <si>
    <t>REGULAR SODIUM</t>
  </si>
  <si>
    <t>SODIUM CONTENT</t>
  </si>
  <si>
    <t>BRANDED VS PL</t>
  </si>
  <si>
    <t>TRAY</t>
  </si>
  <si>
    <t>PLASTIC WRAPPED/VACUUM PACKED</t>
  </si>
  <si>
    <t>INDIVIDUALLY WRAPPED</t>
  </si>
  <si>
    <t>CUP/TUB/BOWL</t>
  </si>
  <si>
    <t>CANISTER/SHAKER</t>
  </si>
  <si>
    <t>BOTTLE/JAR</t>
  </si>
  <si>
    <t>BAG</t>
  </si>
  <si>
    <t>TUB</t>
  </si>
  <si>
    <t>STRING</t>
  </si>
  <si>
    <t>STICK</t>
  </si>
  <si>
    <t>SPREADS</t>
  </si>
  <si>
    <t>SLICED</t>
  </si>
  <si>
    <t>SHREDDED FINE</t>
  </si>
  <si>
    <t>SHREDDED</t>
  </si>
  <si>
    <t>SHAVED</t>
  </si>
  <si>
    <t>ROUND</t>
  </si>
  <si>
    <t>PARTIAL ROUND</t>
  </si>
  <si>
    <t>LOG/ROLL</t>
  </si>
  <si>
    <t>LOAF</t>
  </si>
  <si>
    <t>GRATED</t>
  </si>
  <si>
    <t>CURD</t>
  </si>
  <si>
    <t>CUBE</t>
  </si>
  <si>
    <t>CRUMBLED</t>
  </si>
  <si>
    <t>COLD PACK</t>
  </si>
  <si>
    <t>CHUNK</t>
  </si>
  <si>
    <t>BALL</t>
  </si>
  <si>
    <t>LIGHT &amp; REDUCED FAT</t>
  </si>
  <si>
    <t>REGULAR FAT</t>
  </si>
  <si>
    <t>FAT CONTENT</t>
  </si>
  <si>
    <t>CHEESE</t>
  </si>
  <si>
    <t>CHEDDAR</t>
  </si>
  <si>
    <t>CREAM CHEESE</t>
  </si>
  <si>
    <t>CHEESE PRODUCT</t>
  </si>
  <si>
    <t>MOZZARELLA</t>
  </si>
  <si>
    <t>COLBY/JACK BLENDS</t>
  </si>
  <si>
    <t>MONTEREY JACK</t>
  </si>
  <si>
    <t>PARMESAN</t>
  </si>
  <si>
    <t>CHEESE FOOD</t>
  </si>
  <si>
    <t>PASTEURIZED PROCESS</t>
  </si>
  <si>
    <t>ITALIAN BLENDS</t>
  </si>
  <si>
    <t>QUESO FRESCO</t>
  </si>
  <si>
    <t>PROVOLONE</t>
  </si>
  <si>
    <t>FRESH MOZZARELLA</t>
  </si>
  <si>
    <t>MUENSTER</t>
  </si>
  <si>
    <t>FETA</t>
  </si>
  <si>
    <t>COLBY</t>
  </si>
  <si>
    <t>BRIE</t>
  </si>
  <si>
    <t>GOUDA</t>
  </si>
  <si>
    <t>BABY SWISS</t>
  </si>
  <si>
    <t>HAVARTI</t>
  </si>
  <si>
    <t>BLUE CHEESE</t>
  </si>
  <si>
    <t>GOURNAY</t>
  </si>
  <si>
    <t>QUESO QUESADILLA</t>
  </si>
  <si>
    <t>ASIAGO</t>
  </si>
  <si>
    <t>PECORINO ROMANO</t>
  </si>
  <si>
    <t>COTIJA</t>
  </si>
  <si>
    <t>MASCARPONE</t>
  </si>
  <si>
    <t>QUESO BLANCO</t>
  </si>
  <si>
    <t>PANELA</t>
  </si>
  <si>
    <t>GRUYERE</t>
  </si>
  <si>
    <t>FARMER</t>
  </si>
  <si>
    <t>GORGONZOLA</t>
  </si>
  <si>
    <t>QUESO DE FREIR</t>
  </si>
  <si>
    <t>OAXACA</t>
  </si>
  <si>
    <t>FONTINA</t>
  </si>
  <si>
    <t>JARLSBERG</t>
  </si>
  <si>
    <t>ASADERO</t>
  </si>
  <si>
    <t>QUARK</t>
  </si>
  <si>
    <t>Custom Type</t>
  </si>
  <si>
    <t>Total Cheese Products</t>
  </si>
  <si>
    <t xml:space="preserve">    IMITATION CHEESE</t>
  </si>
  <si>
    <t xml:space="preserve">    NATURAL CHEESE</t>
  </si>
  <si>
    <t xml:space="preserve">    PROCESSED CHEESE</t>
  </si>
  <si>
    <t>Custom Sodium Content</t>
  </si>
  <si>
    <t>REGULAR SALT/ SODIUM</t>
  </si>
  <si>
    <t>LIGHT / REDUCED SODIUM</t>
  </si>
  <si>
    <t>NO SALT ADDED</t>
  </si>
  <si>
    <t>Custom Sharpness</t>
  </si>
  <si>
    <t xml:space="preserve">    EXTRA SHARP</t>
  </si>
  <si>
    <t xml:space="preserve">    SHARP</t>
  </si>
  <si>
    <t xml:space="preserve">    MEDIUM</t>
  </si>
  <si>
    <t xml:space="preserve">    MILD</t>
  </si>
  <si>
    <t>Custom Variety</t>
  </si>
  <si>
    <t>TOP PERFORMERS</t>
  </si>
  <si>
    <t>RICOTTA</t>
  </si>
  <si>
    <t>ROMANO</t>
  </si>
  <si>
    <t>STRING MOZZARELLA</t>
  </si>
  <si>
    <t>SWISS</t>
  </si>
  <si>
    <t>THE DAIRY ALLIANCE</t>
  </si>
  <si>
    <t>MONTHLY TOP LINE - CHEESE</t>
  </si>
  <si>
    <t>REDUCED FAT</t>
  </si>
  <si>
    <t>Dairy Alliance - DMI SR - Multi Outlet</t>
  </si>
  <si>
    <t>Midwest Dairy Association - DMI SR - Multi Outlet</t>
  </si>
  <si>
    <t>Dairy Management West - DMI SR - Multi Outlet</t>
  </si>
  <si>
    <t>New England Dairy - DMI SR - Multi Outlet</t>
  </si>
  <si>
    <t>CMAB - DMI SR - Multi Outlet</t>
  </si>
  <si>
    <t>Florida Dairy Farmers - DMI SR - Multi Outlet</t>
  </si>
  <si>
    <t>Maine Dairy Promotion Board - DMI SR - Multi Outlet</t>
  </si>
  <si>
    <t>American Dairy Of Indiana - DMI SR - Multi Outlet</t>
  </si>
  <si>
    <t>Oregon Dairy Producers - DMI SR - Multi Outlet</t>
  </si>
  <si>
    <t>United Dairy Industry Of Michigan - DMI SR - Multi Outlet</t>
  </si>
  <si>
    <t>Dairy Farmers Of Washington - DMI SR - Multi Outlet</t>
  </si>
  <si>
    <t>Dairy Farmers Of Wisconsin - DMI SR - Multi Outlet</t>
  </si>
  <si>
    <t>Dairy West - DMI SR - Multi Outlet</t>
  </si>
  <si>
    <t>ADA Northeast - DMI SR - Multi Outlet</t>
  </si>
  <si>
    <t>ADA Mideast - DMI SR - Multi Outlet</t>
  </si>
  <si>
    <t>Cheese 8 - 11.9oz</t>
  </si>
  <si>
    <t>Cheese 12 - 15.9oz</t>
  </si>
  <si>
    <t>Cheese 16 - 31.9oz</t>
  </si>
  <si>
    <t>Cheese 32oz+</t>
  </si>
  <si>
    <t>BURRATA</t>
  </si>
  <si>
    <t>CHEDDAR/JACK BLEND</t>
  </si>
  <si>
    <t>CHEDDAR/JACK/HISPANIC BLEND</t>
  </si>
  <si>
    <t>CHEDDAR/MOZZARELLA BLEND</t>
  </si>
  <si>
    <t>DUBLINER</t>
  </si>
  <si>
    <t>GOAT CHEESE</t>
  </si>
  <si>
    <t>SHEEP CHEESE</t>
  </si>
  <si>
    <t xml:space="preserve"> YTD</t>
  </si>
  <si>
    <t>YTD</t>
  </si>
  <si>
    <t>Latest 52</t>
  </si>
  <si>
    <t>Month</t>
  </si>
  <si>
    <t/>
  </si>
  <si>
    <t>% Chg vs YA</t>
  </si>
  <si>
    <t xml:space="preserve">  Total US - All Other Outlet</t>
  </si>
  <si>
    <t xml:space="preserve">  Alabama - Multi Outlet</t>
  </si>
  <si>
    <t xml:space="preserve">  Georgia - Multi Outlet</t>
  </si>
  <si>
    <t xml:space="preserve">  Kentucky - Multi Outlet</t>
  </si>
  <si>
    <t xml:space="preserve">  Louisiana - Multi Outlet</t>
  </si>
  <si>
    <t xml:space="preserve">  Mississippi - Multi Outlet</t>
  </si>
  <si>
    <t xml:space="preserve">  North Carolina - Multi Outlet</t>
  </si>
  <si>
    <t xml:space="preserve">  South Carolina - Multi Outlet</t>
  </si>
  <si>
    <t xml:space="preserve">  Tennessee - Multi Outlet</t>
  </si>
  <si>
    <t xml:space="preserve">  Virginia - Multi Outlet</t>
  </si>
  <si>
    <t xml:space="preserve">  DairyMax - DMI SR - Multi Outlet</t>
  </si>
  <si>
    <t xml:space="preserve">      Oklahoma - Multi Outlet</t>
  </si>
  <si>
    <t xml:space="preserve">      Texas - Multi Outlet</t>
  </si>
  <si>
    <t xml:space="preserve">      Colorado - Multi Outlet</t>
  </si>
  <si>
    <t xml:space="preserve">  Montana - Multi Outlet</t>
  </si>
  <si>
    <t xml:space="preserve">      Wyoming - Multi Outlet</t>
  </si>
  <si>
    <t xml:space="preserve">  Arkansas - Multi Outlet</t>
  </si>
  <si>
    <t xml:space="preserve">  Illinois - Multi Outlet</t>
  </si>
  <si>
    <t xml:space="preserve">  Kansas - Multi Outlet</t>
  </si>
  <si>
    <t xml:space="preserve">  Minnesota - Multi Outlet</t>
  </si>
  <si>
    <t xml:space="preserve">  Missouri - Multi Outlet</t>
  </si>
  <si>
    <t xml:space="preserve">  Nebraska - Multi Outlet</t>
  </si>
  <si>
    <t xml:space="preserve">  South Dakota - Multi Outlet</t>
  </si>
  <si>
    <t xml:space="preserve">  Nevada - Multi Outlet</t>
  </si>
  <si>
    <t xml:space="preserve">  Arizona - Multi Outlet</t>
  </si>
  <si>
    <t xml:space="preserve">  Connecticut - Multi Outlet</t>
  </si>
  <si>
    <t xml:space="preserve">  Massachusetts - Multi Outlet</t>
  </si>
  <si>
    <t xml:space="preserve">  New Hampshire - Multi Outlet</t>
  </si>
  <si>
    <t xml:space="preserve">  Rhode Island - Multi Outlet</t>
  </si>
  <si>
    <t xml:space="preserve">  Vermont - Multi Outlet</t>
  </si>
  <si>
    <t xml:space="preserve">  California - Multi Outlet</t>
  </si>
  <si>
    <t xml:space="preserve">  Maine - Multi Outlet</t>
  </si>
  <si>
    <t xml:space="preserve">  Indiana - Multi Outlet</t>
  </si>
  <si>
    <t xml:space="preserve">  Oregon - Multi Outlet</t>
  </si>
  <si>
    <t xml:space="preserve">  Michigan - Multi Outlet</t>
  </si>
  <si>
    <t xml:space="preserve">  Washington - Multi Outlet</t>
  </si>
  <si>
    <t xml:space="preserve">  Wisconsin - Multi Outlet</t>
  </si>
  <si>
    <t xml:space="preserve">  Idaho - Multi Outlet</t>
  </si>
  <si>
    <t xml:space="preserve">  Utah - Multi Outlet</t>
  </si>
  <si>
    <t xml:space="preserve">  Pennsylvania - Multi Outlet</t>
  </si>
  <si>
    <t xml:space="preserve">  New Jersey - Multi Outlet</t>
  </si>
  <si>
    <t xml:space="preserve">  New York - Multi Outlet</t>
  </si>
  <si>
    <t xml:space="preserve">  Delaware - Multi Outlet</t>
  </si>
  <si>
    <t xml:space="preserve">  Baltimore, MD/Washington D.C. - Multi Outlet</t>
  </si>
  <si>
    <t xml:space="preserve">  Ohio - Multi Outlet</t>
  </si>
  <si>
    <t xml:space="preserve">  West Virginia - Multi Outlet</t>
  </si>
  <si>
    <t xml:space="preserve">    NATURAL CRISPS</t>
  </si>
  <si>
    <t xml:space="preserve">    VEGAN CHEESE</t>
  </si>
  <si>
    <t>1.1-3.0OZ</t>
  </si>
  <si>
    <t>3.1-7.9OZ</t>
  </si>
  <si>
    <t xml:space="preserve">      Louisiana - Multi Outlet</t>
  </si>
  <si>
    <t>52 Weeks</t>
  </si>
  <si>
    <t>Latest 4 Weeks Ending 12-26-21</t>
  </si>
  <si>
    <t>Latest 52 Weeks Ending 12-26-21</t>
  </si>
  <si>
    <t>Calendar Year 2021 Ending 12-26-21</t>
  </si>
  <si>
    <t>SPREAD</t>
  </si>
  <si>
    <t>FRUIT</t>
  </si>
  <si>
    <t>HERB</t>
  </si>
  <si>
    <t>MEAT</t>
  </si>
  <si>
    <t>NUT</t>
  </si>
  <si>
    <t>OTHER</t>
  </si>
  <si>
    <t>PEPPER</t>
  </si>
  <si>
    <t>REGULAR</t>
  </si>
  <si>
    <t>SMOKED</t>
  </si>
  <si>
    <t>SPICE</t>
  </si>
  <si>
    <t>SWEET</t>
  </si>
  <si>
    <t>VEGETABLE</t>
  </si>
  <si>
    <t>WINE</t>
  </si>
  <si>
    <t>ITALIAN BLEND</t>
  </si>
  <si>
    <t>Latest 4 Weeks</t>
  </si>
  <si>
    <t>NOTE: THE DATA ON THIS PAGE REFLECTS FIXED WEIGHT CHEESE ONLY
ALL OTHER REPORTS REFLECT CHEESE WITH FIXED WEIGHT AND RANDOM WEIGHT</t>
  </si>
  <si>
    <t>*Removed Nevada from Dairy West 9/12/22</t>
  </si>
  <si>
    <t xml:space="preserve">  Iowa - Multi Outlet</t>
  </si>
  <si>
    <t xml:space="preserve">  Tulsa, OK - Multi Outlet</t>
  </si>
  <si>
    <t xml:space="preserve">  North Dakota* - Multi Outlet</t>
  </si>
  <si>
    <t>N Dakota</t>
  </si>
  <si>
    <t>*North Dakota manual calculation 4/5/2023</t>
  </si>
  <si>
    <t xml:space="preserve">      Montana - Multi Outlet</t>
  </si>
  <si>
    <t xml:space="preserve">  Jacksonville, FL - Multi Outlet</t>
  </si>
  <si>
    <t xml:space="preserve">  Miami/Ft. Lauderdale, FL - Multi Outlet</t>
  </si>
  <si>
    <t xml:space="preserve">  Orlando, FL - Multi Outlet</t>
  </si>
  <si>
    <t xml:space="preserve">  Tampa/St. Petersburg, FL - Multi Outlet</t>
  </si>
  <si>
    <t>CIRCANA STANDARD REGIONS</t>
  </si>
  <si>
    <t>CIRCANA STANDARD REGIONS &amp; MARKETS</t>
  </si>
  <si>
    <t>CIRCANA STANDARD MULO+C REGIONS</t>
  </si>
  <si>
    <t>CIRCANA STANDARD MULO REGIONS</t>
  </si>
  <si>
    <t>CIRCANA STANDARD FOOD REGIONS</t>
  </si>
  <si>
    <t>CIRCANA STANDARD DRUG REGIONS</t>
  </si>
  <si>
    <t>CIRCANA STANDARD CONVENIENCE REGIONS</t>
  </si>
  <si>
    <t xml:space="preserve">        New Mexico - Multi Outlet</t>
  </si>
  <si>
    <t xml:space="preserve">      California - Standard - Multi Outlet+ with Conv</t>
  </si>
  <si>
    <t xml:space="preserve">      Great Lakes - Standard - Multi Outlet+ with Conv</t>
  </si>
  <si>
    <t xml:space="preserve">      Mid-South - Standard - Multi Outlet+ with Conv</t>
  </si>
  <si>
    <t xml:space="preserve">      Northeast - Standard - Multi Outlet+ with Conv</t>
  </si>
  <si>
    <t xml:space="preserve">      Plains - Standard - Multi Outlet+ with Conv</t>
  </si>
  <si>
    <t xml:space="preserve">      South Central - Standard - Multi Outlet+ with Conv</t>
  </si>
  <si>
    <t xml:space="preserve">      Southeast - Standard - Multi Outlet+ with Conv</t>
  </si>
  <si>
    <t xml:space="preserve">      West - Standard - Multi Outlet+ with Conv</t>
  </si>
  <si>
    <t xml:space="preserve">      California - Standard - Multi Outlet+</t>
  </si>
  <si>
    <t xml:space="preserve">      Great Lakes - Standard - Multi Outlet+</t>
  </si>
  <si>
    <t xml:space="preserve">      Mid-South - Standard - Multi Outlet+</t>
  </si>
  <si>
    <t xml:space="preserve">      Northeast - Standard - Multi Outlet+</t>
  </si>
  <si>
    <t xml:space="preserve">      Plains - Standard - Multi Outlet+</t>
  </si>
  <si>
    <t xml:space="preserve">      South Central - Standard - Multi Outlet+</t>
  </si>
  <si>
    <t xml:space="preserve">      Southeast - Standard - Multi Outlet+</t>
  </si>
  <si>
    <t xml:space="preserve">      West - Standard - Multi Outlet+</t>
  </si>
  <si>
    <t xml:space="preserve">      California - Standard - Food</t>
  </si>
  <si>
    <t xml:space="preserve">      Great Lakes - Standard - Food</t>
  </si>
  <si>
    <t xml:space="preserve">      Mid-South - Standard - Food</t>
  </si>
  <si>
    <t xml:space="preserve">      Northeast - Standard - Food</t>
  </si>
  <si>
    <t xml:space="preserve">      Plains - Standard - Food</t>
  </si>
  <si>
    <t xml:space="preserve">      South Central - Standard - Food</t>
  </si>
  <si>
    <t xml:space="preserve">      Southeast - Standard - Food</t>
  </si>
  <si>
    <t xml:space="preserve">      West - Standard - Food</t>
  </si>
  <si>
    <t xml:space="preserve">      California - Standard - Drug</t>
  </si>
  <si>
    <t xml:space="preserve">      Great Lakes - Standard - Drug</t>
  </si>
  <si>
    <t xml:space="preserve">      Mid-South - Standard - Drug</t>
  </si>
  <si>
    <t xml:space="preserve">      Northeast - Standard - Drug</t>
  </si>
  <si>
    <t xml:space="preserve">      West - Standard - Drug</t>
  </si>
  <si>
    <t xml:space="preserve">      California - Standard - Conv</t>
  </si>
  <si>
    <t xml:space="preserve">      Great Lakes - Standard - Conv</t>
  </si>
  <si>
    <t xml:space="preserve">      Mid-South - Standard - Conv</t>
  </si>
  <si>
    <t xml:space="preserve">      Northeast - Standard - Conv</t>
  </si>
  <si>
    <t xml:space="preserve">      Plains - Standard - Conv</t>
  </si>
  <si>
    <t xml:space="preserve">      South Central - Standard - Conv</t>
  </si>
  <si>
    <t xml:space="preserve">      Southeast - Standard - Conv</t>
  </si>
  <si>
    <t xml:space="preserve">      West - Standard - Conv</t>
  </si>
  <si>
    <t xml:space="preserve">  California - Standard Region - All Other Outlet</t>
  </si>
  <si>
    <t xml:space="preserve">  Great Lakes - Standard Region - All Other Outlet</t>
  </si>
  <si>
    <t xml:space="preserve">  Mid-South - Standard Region - All Other Outlet</t>
  </si>
  <si>
    <t xml:space="preserve">  Northeast - Standard Region - All Other Outlet</t>
  </si>
  <si>
    <t xml:space="preserve">  Plains - Standard Region - All Other Outlet</t>
  </si>
  <si>
    <t xml:space="preserve">  South Central - Standard Region - All Other Outlet</t>
  </si>
  <si>
    <t xml:space="preserve">  Southeast - Standard Region - All Other Outlet</t>
  </si>
  <si>
    <t xml:space="preserve">  West - Standard Region - All Other Outlet</t>
  </si>
  <si>
    <t>Great Lakes - Standard - Multi Outlet+</t>
  </si>
  <si>
    <t>Chicago, IL - Multi Outlet+</t>
  </si>
  <si>
    <t>Cincinnati/Dayton, OH - Multi Outlet+</t>
  </si>
  <si>
    <t>Cleveland, OH - Multi Outlet+</t>
  </si>
  <si>
    <t>Columbus, OH - Multi Outlet+</t>
  </si>
  <si>
    <t>Detroit, MI - Multi Outlet+</t>
  </si>
  <si>
    <t>Grand Rapids, MI - Multi Outlet+</t>
  </si>
  <si>
    <t>Green Bay, WI - Multi Outlet+</t>
  </si>
  <si>
    <t>Indianapolis, IN - Multi Outlet+</t>
  </si>
  <si>
    <t>Milwaukee, WI - Multi Outlet+</t>
  </si>
  <si>
    <t>Peoria/Springfield, IL - Multi Outlet+</t>
  </si>
  <si>
    <t>Toledo, OH - Multi Outlet+</t>
  </si>
  <si>
    <t>South Central - Standard - Multi Outlet+</t>
  </si>
  <si>
    <t>Dallas/Ft. Worth, TX - Multi Outlet+</t>
  </si>
  <si>
    <t>Houston, TX - Multi Outlet+</t>
  </si>
  <si>
    <t>Little Rock, AR - Multi Outlet+</t>
  </si>
  <si>
    <t>New Orleans, LA/Mobile, AL - Multi Outlet+</t>
  </si>
  <si>
    <t>Oklahoma City, OK - Multi Outlet+</t>
  </si>
  <si>
    <t>Tulsa, OK - Multi Outlet+</t>
  </si>
  <si>
    <t>Plains - Standard - Multi Outlet+</t>
  </si>
  <si>
    <t>Des Moines, IA - Multi Outlet+</t>
  </si>
  <si>
    <t>Kansas City, KS - Multi Outlet+</t>
  </si>
  <si>
    <t>Minneapolis/St. Paul, MN - Multi Outlet+</t>
  </si>
  <si>
    <t>Omaha, NE - Multi Outlet+</t>
  </si>
  <si>
    <t>St. Louis, MO - Multi Outlet+</t>
  </si>
  <si>
    <t>Wichita, KS - Multi Outlet+</t>
  </si>
  <si>
    <t>Mid-South - Standard - Multi Outlet+</t>
  </si>
  <si>
    <t>Baltimore, MD/Washington D.C. - Multi Outlet+</t>
  </si>
  <si>
    <t>Charlotte, NC - Multi Outlet+</t>
  </si>
  <si>
    <t>Knoxville, TN - Multi Outlet+</t>
  </si>
  <si>
    <t>Louisville, KY - Multi Outlet+</t>
  </si>
  <si>
    <t>Memphis, TN - Multi Outlet+</t>
  </si>
  <si>
    <t>Nashville, TN - Multi Outlet+</t>
  </si>
  <si>
    <t>Raleigh/Greensboro, NC - Multi Outlet+</t>
  </si>
  <si>
    <t>Richmond/Norfolk, VA - Multi Outlet+</t>
  </si>
  <si>
    <t>Roanoke, VA - Multi Outlet+</t>
  </si>
  <si>
    <t>Northeast - Standard - Multi Outlet+</t>
  </si>
  <si>
    <t>Albany, NY - Multi Outlet+</t>
  </si>
  <si>
    <t>Boston, MA - Multi Outlet+</t>
  </si>
  <si>
    <t>Buffalo/Rochester, NY - Multi Outlet+</t>
  </si>
  <si>
    <t>Harrisburg/Scranton, PA - Multi Outlet+</t>
  </si>
  <si>
    <t>Hartford, CT/Springfield, MA - Multi Outlet+</t>
  </si>
  <si>
    <t>New England - Multi Outlet+</t>
  </si>
  <si>
    <t>New York, NY - Multi Outlet+</t>
  </si>
  <si>
    <t>Philadelphia, PA - Multi Outlet+</t>
  </si>
  <si>
    <t>Pittsburgh, PA - Multi Outlet+</t>
  </si>
  <si>
    <t>Providence, RI - Multi Outlet+</t>
  </si>
  <si>
    <t>Syracuse, NY - Multi Outlet+</t>
  </si>
  <si>
    <t>Southeast - Standard - Multi Outlet+</t>
  </si>
  <si>
    <t>Atlanta, GA - Multi Outlet+</t>
  </si>
  <si>
    <t>Birmingham/Montgomery, AL - Multi Outlet+</t>
  </si>
  <si>
    <t>Jacksonville, FL - Multi Outlet+</t>
  </si>
  <si>
    <t>Miami/Ft. Lauderdale, FL - Multi Outlet+</t>
  </si>
  <si>
    <t>Mississippi - Multi Outlet+</t>
  </si>
  <si>
    <t>Orlando, FL - Multi Outlet+</t>
  </si>
  <si>
    <t>South Carolina - Multi Outlet+</t>
  </si>
  <si>
    <t>Tampa/St. Petersburg, FL - Multi Outlet+</t>
  </si>
  <si>
    <t>California - Standard - Multi Outlet+</t>
  </si>
  <si>
    <t>Los Angeles, CA - Multi Outlet+</t>
  </si>
  <si>
    <t>Sacramento, CA - Multi Outlet+</t>
  </si>
  <si>
    <t>San Diego, CA - Multi Outlet+</t>
  </si>
  <si>
    <t>San Francisco/Oakland, CA - Multi Outlet+</t>
  </si>
  <si>
    <t>West - Standard - Multi Outlet+</t>
  </si>
  <si>
    <t>Boise, ID - Multi Outlet+</t>
  </si>
  <si>
    <t>Denver, CO - Multi Outlet+</t>
  </si>
  <si>
    <t>Las Vegas, NV - Multi Outlet+</t>
  </si>
  <si>
    <t>Phoenix/Tucson, AZ - Multi Outlet+</t>
  </si>
  <si>
    <t>Portland, OR - Multi Outlet+</t>
  </si>
  <si>
    <t>Salt Lake City, UT - Multi Outlet+</t>
  </si>
  <si>
    <t>Seattle/Tacoma, WA - Multi Outlet+</t>
  </si>
  <si>
    <t>Spokane, WA - Multi Outlet+</t>
  </si>
  <si>
    <t>West Texas/New Mexico - Multi Outlet+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</si>
  <si>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</si>
  <si>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</si>
  <si>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</si>
  <si>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</si>
  <si>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</si>
  <si>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</si>
  <si>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</si>
  <si>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</si>
  <si>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</si>
  <si>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</si>
  <si>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</si>
  <si>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</si>
  <si>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</si>
  <si>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</si>
  <si>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</si>
  <si>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</si>
  <si>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 xml:space="preserve">      New Mexico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</si>
  <si>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</si>
  <si>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</si>
  <si>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</si>
  <si>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</si>
  <si>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</si>
  <si>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</si>
  <si>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</si>
  <si>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</si>
  <si>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</si>
  <si>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</si>
  <si>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 xml:space="preserve">  North Dakota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</si>
  <si>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</si>
  <si>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</si>
  <si>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</si>
  <si>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</si>
  <si>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</si>
  <si>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</si>
  <si>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</si>
  <si>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</si>
  <si>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</si>
  <si>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</si>
  <si>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</si>
  <si>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</si>
  <si>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</si>
  <si>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</si>
  <si>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</si>
  <si>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</si>
  <si>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</si>
  <si>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</si>
  <si>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</si>
  <si>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</si>
  <si>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</si>
  <si>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</si>
  <si>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</si>
  <si>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</si>
  <si>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</si>
  <si>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</si>
  <si>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</si>
  <si>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</si>
  <si>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</si>
  <si>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</si>
  <si>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</si>
  <si>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</si>
  <si>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</si>
  <si>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</si>
  <si>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</si>
  <si>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</si>
  <si>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</si>
  <si>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</si>
  <si>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</si>
  <si>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</si>
  <si>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</si>
  <si>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</si>
  <si>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</si>
  <si>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</t>
  </si>
  <si>
    <t>TOTAL U.S. MULTI-OUTLET+ with CONVENIENCE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</si>
  <si>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</si>
  <si>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</si>
  <si>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</si>
  <si>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</si>
  <si>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</si>
  <si>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</si>
  <si>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</si>
  <si>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</si>
  <si>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</si>
  <si>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</si>
  <si>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</si>
  <si>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</si>
  <si>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</si>
  <si>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</si>
  <si>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Massachusetts - Multi Outlet+</t>
  </si>
  <si>
    <t>Alabama - Multi Outlet+</t>
  </si>
  <si>
    <t>New Hampshire - Multi Outlet+</t>
  </si>
  <si>
    <t>Georgia - Multi Outlet+</t>
  </si>
  <si>
    <t>Rhode Island - Multi Outlet+</t>
  </si>
  <si>
    <t>Kentucky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</si>
  <si>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</si>
  <si>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</si>
  <si>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</si>
  <si>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</si>
  <si>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</si>
  <si>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</si>
  <si>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 xml:space="preserve">  Arkansas - Multi Outlet+</t>
  </si>
  <si>
    <t xml:space="preserve">  Illinois - Multi Outlet+</t>
  </si>
  <si>
    <t xml:space="preserve">  Iowa - Multi Outlet+</t>
  </si>
  <si>
    <t xml:space="preserve">  Kansas - Multi Outlet+</t>
  </si>
  <si>
    <t xml:space="preserve">  Minnesota - Multi Outlet+</t>
  </si>
  <si>
    <t xml:space="preserve">  Missouri - Multi Outlet+</t>
  </si>
  <si>
    <t xml:space="preserve">  Nebraska - Multi Outlet+</t>
  </si>
  <si>
    <t xml:space="preserve">  South Dakota - Multi Outlet+</t>
  </si>
  <si>
    <t xml:space="preserve">  Tulsa, OK - Multi Outlet+</t>
  </si>
  <si>
    <t xml:space="preserve">  North Dakota* - Multi Outlet+</t>
  </si>
  <si>
    <t>Texas - Multi Outlet+</t>
  </si>
  <si>
    <t>Montana - Multi Outlet+</t>
  </si>
  <si>
    <t>ADA NORTHEAST - Multi Outlet+</t>
  </si>
  <si>
    <t>ADA MIDEAST - Multi Outlet+</t>
  </si>
  <si>
    <t xml:space="preserve">    DairyMax - Multi Outlet+</t>
  </si>
  <si>
    <t>DAIRY WEST - Multi Outlet+</t>
  </si>
  <si>
    <t>Dairy West - Multi Outlet+ (U)</t>
  </si>
  <si>
    <t>NEW ENGLAND DAIRY - Multi Outlet+</t>
  </si>
  <si>
    <t>NEW ENGLAND DAIRY ASSOCIATION - Multi Outlet+</t>
  </si>
  <si>
    <t>THE DAIRY ALLIANCE  - Multi Outlet+</t>
  </si>
  <si>
    <t xml:space="preserve">DAIRY MANAGEMENT WEST - Multi Outlet+ </t>
  </si>
  <si>
    <t>Dairy Management West - Multi Outlet+</t>
  </si>
  <si>
    <t xml:space="preserve">FLORIDA DAIRY FARMERS - Multi Outlet+ </t>
  </si>
  <si>
    <t>MIDWEST DAIRY ASSOCIATION - Multi Outlet+</t>
  </si>
  <si>
    <t>FLORIDA DAIRY FARMERS - Multi Outlet+</t>
  </si>
  <si>
    <t>CMAB - Multi Outlet+</t>
  </si>
  <si>
    <t>MAINE DAIRY PROMOTION BOARD - Multi Outlet+</t>
  </si>
  <si>
    <t>ADA INDIANA - Multi Outlet+</t>
  </si>
  <si>
    <t>OREGON DAIRY PRODUCERS - Multi Outlet+</t>
  </si>
  <si>
    <t>UNITED DAIRY INDUSTRY OF MICHIGAN - Multi Outlet+</t>
  </si>
  <si>
    <t>DAIRY FARMERS OF WASHINGTON - Multi Outlet+</t>
  </si>
  <si>
    <t>DAIRY FARMERS OF WISCONSIN - Multi Outlet+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</si>
  <si>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</si>
  <si>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</si>
  <si>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</si>
  <si>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</si>
  <si>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</si>
  <si>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</si>
  <si>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</si>
  <si>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</si>
  <si>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</si>
  <si>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</si>
  <si>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</si>
  <si>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</si>
  <si>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</si>
  <si>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</si>
  <si>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</si>
  <si>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</si>
  <si>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4 WEEKS ENDING 12-29-2024</t>
  </si>
  <si>
    <t>LATEST 52 WEEKS ENDING 12-29-2024</t>
  </si>
  <si>
    <t>YTD ENDING 12-29-2024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</si>
</sst>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6"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"/>
    <numFmt numFmtId="173" formatCode="#,##0.00000"/>
    <numFmt numFmtId="174" formatCode="\$#,##0.00000000"/>
    <numFmt numFmtId="175" formatCode="#,##0.00000000"/>
    <numFmt numFmtId="176" formatCode="#,##0.000000000"/>
    <numFmt numFmtId="177" formatCode="#,##0.0000000000"/>
    <numFmt numFmtId="178" formatCode="0.000000000000"/>
  </numFmts>
  <fonts count="20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C9DD03"/>
      <name val="Calibri"/>
      <family val="2"/>
      <scheme val="minor"/>
    </font>
    <font>
      <sz val="10"/>
      <name val="proxima-nova"/>
      <family val="2"/>
    </font>
    <font>
      <sz val="10"/>
      <name val="Arial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6"/>
      <color theme="0"/>
      <name val="Calibri"/>
      <family val="2"/>
      <scheme val="minor"/>
    </font>
    <font>
      <sz val="10"/>
      <name val="Arial"/>
      <family val="2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DD900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indexed="9"/>
        <bgColor indexed="64"/>
      </patternFill>
    </fill>
  </fills>
  <borders count="88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22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thin">
        <color auto="1"/>
      </left>
      <right style="thin">
        <color indexed="22"/>
      </right>
      <top/>
      <bottom/>
      <diagonal/>
    </border>
    <border>
      <left style="thin">
        <color auto="1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64"/>
      </bottom>
      <diagonal/>
    </border>
    <border>
      <left/>
      <right style="thin">
        <color indexed="22"/>
      </right>
      <top style="medium">
        <color indexed="64"/>
      </top>
      <bottom/>
      <diagonal/>
    </border>
    <border>
      <left/>
      <right style="thin">
        <color indexed="22"/>
      </right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5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</cellStyleXfs>
  <cellXfs count="556">
    <xf numFmtId="0" fontId="0" fillId="0" borderId="0" xfId="0"/>
    <xf numFmtId="0" fontId="0" fillId="0" borderId="0" xfId="0" applyAlignment="1">
      <alignment vertical="center"/>
    </xf>
    <xf numFmtId="3" fontId="0" fillId="0" borderId="4" xfId="0" applyNumberFormat="1" applyBorder="1" applyAlignment="1" applyProtection="1">
      <alignment vertical="center"/>
      <protection hidden="1"/>
    </xf>
    <xf numFmtId="166" fontId="0" fillId="0" borderId="4" xfId="0" applyNumberFormat="1" applyBorder="1" applyAlignment="1">
      <alignment vertical="center"/>
    </xf>
    <xf numFmtId="164" fontId="0" fillId="0" borderId="17" xfId="0" applyNumberFormat="1" applyBorder="1" applyAlignment="1">
      <alignment horizontal="center" vertical="center"/>
    </xf>
    <xf numFmtId="3" fontId="0" fillId="0" borderId="9" xfId="0" applyNumberFormat="1" applyBorder="1" applyAlignment="1" applyProtection="1">
      <alignment vertical="center"/>
      <protection hidden="1"/>
    </xf>
    <xf numFmtId="166" fontId="0" fillId="0" borderId="9" xfId="0" applyNumberFormat="1" applyBorder="1" applyAlignment="1">
      <alignment vertical="center"/>
    </xf>
    <xf numFmtId="164" fontId="0" fillId="0" borderId="10" xfId="0" applyNumberFormat="1" applyBorder="1" applyAlignment="1">
      <alignment horizontal="center" vertical="center"/>
    </xf>
    <xf numFmtId="3" fontId="0" fillId="0" borderId="8" xfId="0" applyNumberFormat="1" applyBorder="1" applyAlignment="1" applyProtection="1">
      <alignment vertical="center"/>
      <protection hidden="1"/>
    </xf>
    <xf numFmtId="3" fontId="0" fillId="0" borderId="16" xfId="0" applyNumberFormat="1" applyBorder="1" applyAlignment="1" applyProtection="1">
      <alignment vertical="center"/>
      <protection hidden="1"/>
    </xf>
    <xf numFmtId="166" fontId="0" fillId="0" borderId="31" xfId="0" applyNumberFormat="1" applyBorder="1" applyAlignment="1">
      <alignment vertical="center"/>
    </xf>
    <xf numFmtId="166" fontId="0" fillId="0" borderId="32" xfId="0" applyNumberFormat="1" applyBorder="1" applyAlignment="1">
      <alignment vertical="center"/>
    </xf>
    <xf numFmtId="164" fontId="0" fillId="0" borderId="28" xfId="0" applyNumberFormat="1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30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3" fillId="2" borderId="13" xfId="2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167" fontId="0" fillId="0" borderId="10" xfId="0" applyNumberFormat="1" applyBorder="1" applyAlignment="1">
      <alignment horizontal="center" vertical="center"/>
    </xf>
    <xf numFmtId="167" fontId="0" fillId="0" borderId="17" xfId="0" applyNumberFormat="1" applyBorder="1" applyAlignment="1">
      <alignment horizontal="center" vertical="center"/>
    </xf>
    <xf numFmtId="0" fontId="3" fillId="2" borderId="11" xfId="2" applyFont="1" applyFill="1" applyBorder="1" applyAlignment="1">
      <alignment horizontal="center" vertical="center" wrapText="1"/>
    </xf>
    <xf numFmtId="0" fontId="3" fillId="2" borderId="12" xfId="2" applyFont="1" applyFill="1" applyBorder="1" applyAlignment="1">
      <alignment horizontal="center" vertical="center" wrapText="1"/>
    </xf>
    <xf numFmtId="0" fontId="3" fillId="2" borderId="33" xfId="2" applyFont="1" applyFill="1" applyBorder="1" applyAlignment="1">
      <alignment horizontal="center" vertical="center" wrapText="1"/>
    </xf>
    <xf numFmtId="0" fontId="3" fillId="0" borderId="39" xfId="2" applyFont="1" applyBorder="1" applyAlignment="1">
      <alignment horizontal="center" vertical="center"/>
    </xf>
    <xf numFmtId="0" fontId="3" fillId="0" borderId="44" xfId="2" applyFont="1" applyBorder="1" applyAlignment="1">
      <alignment horizontal="center" vertical="center"/>
    </xf>
    <xf numFmtId="0" fontId="3" fillId="0" borderId="41" xfId="2" applyFont="1" applyBorder="1" applyAlignment="1">
      <alignment horizontal="center" vertical="center"/>
    </xf>
    <xf numFmtId="0" fontId="3" fillId="0" borderId="40" xfId="2" applyFont="1" applyBorder="1" applyAlignment="1">
      <alignment horizontal="center" vertical="center"/>
    </xf>
    <xf numFmtId="0" fontId="3" fillId="2" borderId="29" xfId="2" applyFont="1" applyFill="1" applyBorder="1" applyAlignment="1">
      <alignment horizontal="center" vertical="center" wrapText="1"/>
    </xf>
    <xf numFmtId="167" fontId="0" fillId="0" borderId="8" xfId="0" applyNumberFormat="1" applyBorder="1" applyAlignment="1">
      <alignment horizontal="center" vertical="center"/>
    </xf>
    <xf numFmtId="167" fontId="0" fillId="0" borderId="16" xfId="0" applyNumberFormat="1" applyBorder="1" applyAlignment="1">
      <alignment horizontal="center" vertical="center"/>
    </xf>
    <xf numFmtId="0" fontId="3" fillId="0" borderId="0" xfId="2" applyFont="1"/>
    <xf numFmtId="0" fontId="6" fillId="2" borderId="42" xfId="2" applyFont="1" applyFill="1" applyBorder="1" applyAlignment="1">
      <alignment horizontal="center" vertical="center" wrapText="1"/>
    </xf>
    <xf numFmtId="0" fontId="3" fillId="0" borderId="0" xfId="2" applyFont="1" applyAlignment="1">
      <alignment wrapText="1"/>
    </xf>
    <xf numFmtId="0" fontId="6" fillId="2" borderId="1" xfId="2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/>
    </xf>
    <xf numFmtId="0" fontId="6" fillId="0" borderId="0" xfId="2" applyFont="1" applyAlignment="1">
      <alignment horizontal="left" vertical="center"/>
    </xf>
    <xf numFmtId="3" fontId="6" fillId="0" borderId="0" xfId="2" applyNumberFormat="1" applyFont="1" applyAlignment="1">
      <alignment vertical="center"/>
    </xf>
    <xf numFmtId="3" fontId="6" fillId="0" borderId="0" xfId="2" applyNumberFormat="1" applyFont="1" applyAlignment="1">
      <alignment horizontal="center" vertical="center"/>
    </xf>
    <xf numFmtId="168" fontId="6" fillId="0" borderId="0" xfId="2" applyNumberFormat="1" applyFont="1" applyAlignment="1">
      <alignment vertical="center"/>
    </xf>
    <xf numFmtId="168" fontId="6" fillId="0" borderId="0" xfId="2" applyNumberFormat="1" applyFont="1" applyAlignment="1">
      <alignment horizontal="center" vertical="center"/>
    </xf>
    <xf numFmtId="0" fontId="6" fillId="2" borderId="43" xfId="2" applyFont="1" applyFill="1" applyBorder="1" applyAlignment="1">
      <alignment horizontal="center" vertical="center" wrapText="1"/>
    </xf>
    <xf numFmtId="0" fontId="3" fillId="0" borderId="45" xfId="2" applyFont="1" applyBorder="1" applyAlignment="1">
      <alignment horizontal="center"/>
    </xf>
    <xf numFmtId="0" fontId="11" fillId="5" borderId="0" xfId="0" applyFont="1" applyFill="1"/>
    <xf numFmtId="0" fontId="12" fillId="0" borderId="0" xfId="0" applyFont="1"/>
    <xf numFmtId="0" fontId="2" fillId="0" borderId="3" xfId="0" applyFont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 wrapText="1"/>
    </xf>
    <xf numFmtId="3" fontId="3" fillId="5" borderId="0" xfId="0" applyNumberFormat="1" applyFont="1" applyFill="1" applyAlignment="1" applyProtection="1">
      <alignment vertical="center"/>
      <protection hidden="1"/>
    </xf>
    <xf numFmtId="164" fontId="3" fillId="5" borderId="0" xfId="0" applyNumberFormat="1" applyFont="1" applyFill="1" applyAlignment="1">
      <alignment horizontal="center" vertical="center"/>
    </xf>
    <xf numFmtId="2" fontId="3" fillId="5" borderId="0" xfId="0" applyNumberFormat="1" applyFont="1" applyFill="1" applyAlignment="1">
      <alignment horizontal="center" vertical="center"/>
    </xf>
    <xf numFmtId="166" fontId="3" fillId="5" borderId="0" xfId="0" applyNumberFormat="1" applyFont="1" applyFill="1" applyAlignment="1">
      <alignment vertical="center"/>
    </xf>
    <xf numFmtId="3" fontId="0" fillId="5" borderId="4" xfId="0" applyNumberFormat="1" applyFill="1" applyBorder="1" applyAlignment="1" applyProtection="1">
      <alignment vertical="center"/>
      <protection hidden="1"/>
    </xf>
    <xf numFmtId="0" fontId="0" fillId="5" borderId="0" xfId="0" applyFill="1" applyAlignment="1">
      <alignment vertical="center"/>
    </xf>
    <xf numFmtId="3" fontId="0" fillId="5" borderId="32" xfId="0" applyNumberFormat="1" applyFill="1" applyBorder="1" applyAlignment="1" applyProtection="1">
      <alignment vertical="center"/>
      <protection hidden="1"/>
    </xf>
    <xf numFmtId="0" fontId="3" fillId="0" borderId="38" xfId="2" applyFont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6" fontId="0" fillId="5" borderId="4" xfId="0" applyNumberFormat="1" applyFill="1" applyBorder="1" applyAlignment="1">
      <alignment vertical="center"/>
    </xf>
    <xf numFmtId="164" fontId="0" fillId="5" borderId="17" xfId="0" applyNumberFormat="1" applyFill="1" applyBorder="1" applyAlignment="1">
      <alignment horizontal="center" vertical="center"/>
    </xf>
    <xf numFmtId="0" fontId="3" fillId="5" borderId="22" xfId="2" applyFont="1" applyFill="1" applyBorder="1" applyAlignment="1">
      <alignment horizontal="left" vertical="center" indent="2"/>
    </xf>
    <xf numFmtId="0" fontId="3" fillId="5" borderId="25" xfId="2" applyFont="1" applyFill="1" applyBorder="1" applyAlignment="1">
      <alignment horizontal="left" vertical="center" indent="2"/>
    </xf>
    <xf numFmtId="3" fontId="0" fillId="5" borderId="34" xfId="0" applyNumberFormat="1" applyFill="1" applyBorder="1" applyAlignment="1" applyProtection="1">
      <alignment vertical="center"/>
      <protection hidden="1"/>
    </xf>
    <xf numFmtId="3" fontId="0" fillId="5" borderId="26" xfId="0" applyNumberFormat="1" applyFill="1" applyBorder="1" applyAlignment="1" applyProtection="1">
      <alignment vertical="center"/>
      <protection hidden="1"/>
    </xf>
    <xf numFmtId="164" fontId="0" fillId="5" borderId="26" xfId="0" applyNumberFormat="1" applyFill="1" applyBorder="1" applyAlignment="1">
      <alignment horizontal="center" vertical="center"/>
    </xf>
    <xf numFmtId="166" fontId="0" fillId="5" borderId="26" xfId="0" applyNumberFormat="1" applyFill="1" applyBorder="1" applyAlignment="1">
      <alignment vertical="center"/>
    </xf>
    <xf numFmtId="164" fontId="0" fillId="5" borderId="27" xfId="0" applyNumberFormat="1" applyFill="1" applyBorder="1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6" fillId="5" borderId="0" xfId="0" applyFont="1" applyFill="1" applyAlignment="1">
      <alignment horizontal="left" vertical="center"/>
    </xf>
    <xf numFmtId="0" fontId="0" fillId="0" borderId="0" xfId="0" applyAlignment="1">
      <alignment horizontal="center" vertical="center" wrapText="1"/>
    </xf>
    <xf numFmtId="3" fontId="0" fillId="0" borderId="0" xfId="0" applyNumberFormat="1"/>
    <xf numFmtId="3" fontId="0" fillId="0" borderId="53" xfId="0" applyNumberFormat="1" applyBorder="1" applyAlignment="1" applyProtection="1">
      <alignment vertical="center"/>
      <protection hidden="1"/>
    </xf>
    <xf numFmtId="3" fontId="0" fillId="0" borderId="26" xfId="0" applyNumberFormat="1" applyBorder="1" applyAlignment="1" applyProtection="1">
      <alignment vertical="center"/>
      <protection hidden="1"/>
    </xf>
    <xf numFmtId="164" fontId="0" fillId="0" borderId="27" xfId="0" applyNumberFormat="1" applyBorder="1" applyAlignment="1">
      <alignment horizontal="center" vertical="center"/>
    </xf>
    <xf numFmtId="166" fontId="0" fillId="0" borderId="34" xfId="0" applyNumberFormat="1" applyBorder="1" applyAlignment="1">
      <alignment vertical="center"/>
    </xf>
    <xf numFmtId="166" fontId="0" fillId="0" borderId="26" xfId="0" applyNumberFormat="1" applyBorder="1" applyAlignment="1">
      <alignment vertical="center"/>
    </xf>
    <xf numFmtId="164" fontId="0" fillId="0" borderId="54" xfId="0" applyNumberFormat="1" applyBorder="1" applyAlignment="1">
      <alignment horizontal="center" vertical="center"/>
    </xf>
    <xf numFmtId="167" fontId="0" fillId="0" borderId="53" xfId="0" applyNumberFormat="1" applyBorder="1" applyAlignment="1">
      <alignment horizontal="center" vertical="center"/>
    </xf>
    <xf numFmtId="167" fontId="0" fillId="0" borderId="27" xfId="0" applyNumberFormat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5" borderId="0" xfId="0" applyFont="1" applyFill="1" applyAlignment="1">
      <alignment horizontal="center" vertical="center"/>
    </xf>
    <xf numFmtId="164" fontId="3" fillId="0" borderId="13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 applyProtection="1">
      <alignment vertical="center"/>
      <protection hidden="1"/>
    </xf>
    <xf numFmtId="166" fontId="3" fillId="0" borderId="12" xfId="0" applyNumberFormat="1" applyFont="1" applyBorder="1" applyAlignment="1">
      <alignment vertical="center"/>
    </xf>
    <xf numFmtId="2" fontId="3" fillId="0" borderId="13" xfId="0" applyNumberFormat="1" applyFont="1" applyBorder="1" applyAlignment="1">
      <alignment horizontal="center" vertical="center"/>
    </xf>
    <xf numFmtId="164" fontId="3" fillId="0" borderId="17" xfId="0" applyNumberFormat="1" applyFont="1" applyBorder="1" applyAlignment="1">
      <alignment horizontal="center" vertical="center"/>
    </xf>
    <xf numFmtId="3" fontId="3" fillId="0" borderId="4" xfId="0" applyNumberFormat="1" applyFont="1" applyBorder="1" applyAlignment="1" applyProtection="1">
      <alignment vertical="center"/>
      <protection hidden="1"/>
    </xf>
    <xf numFmtId="166" fontId="3" fillId="0" borderId="4" xfId="0" applyNumberFormat="1" applyFont="1" applyBorder="1" applyAlignment="1">
      <alignment vertical="center"/>
    </xf>
    <xf numFmtId="2" fontId="3" fillId="0" borderId="17" xfId="0" applyNumberFormat="1" applyFont="1" applyBorder="1" applyAlignment="1">
      <alignment horizontal="center" vertical="center"/>
    </xf>
    <xf numFmtId="164" fontId="0" fillId="5" borderId="13" xfId="1" applyNumberFormat="1" applyFont="1" applyFill="1" applyBorder="1" applyAlignment="1">
      <alignment horizontal="center" vertical="center"/>
    </xf>
    <xf numFmtId="39" fontId="0" fillId="5" borderId="13" xfId="4" applyNumberFormat="1" applyFont="1" applyFill="1" applyBorder="1" applyAlignment="1">
      <alignment horizontal="center" vertical="center"/>
    </xf>
    <xf numFmtId="170" fontId="0" fillId="5" borderId="12" xfId="4" applyNumberFormat="1" applyFont="1" applyFill="1" applyBorder="1" applyAlignment="1" applyProtection="1">
      <alignment horizontal="right" vertical="center"/>
      <protection hidden="1"/>
    </xf>
    <xf numFmtId="170" fontId="0" fillId="5" borderId="11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/>
    </xf>
    <xf numFmtId="164" fontId="0" fillId="5" borderId="17" xfId="1" applyNumberFormat="1" applyFont="1" applyFill="1" applyBorder="1" applyAlignment="1">
      <alignment horizontal="center" vertical="center"/>
    </xf>
    <xf numFmtId="39" fontId="0" fillId="5" borderId="17" xfId="4" applyNumberFormat="1" applyFont="1" applyFill="1" applyBorder="1" applyAlignment="1">
      <alignment horizontal="center" vertical="center"/>
    </xf>
    <xf numFmtId="170" fontId="0" fillId="5" borderId="4" xfId="4" applyNumberFormat="1" applyFont="1" applyFill="1" applyBorder="1" applyAlignment="1" applyProtection="1">
      <alignment horizontal="right" vertical="center"/>
      <protection hidden="1"/>
    </xf>
    <xf numFmtId="170" fontId="0" fillId="5" borderId="16" xfId="4" applyNumberFormat="1" applyFont="1" applyFill="1" applyBorder="1" applyAlignment="1" applyProtection="1">
      <alignment horizontal="right" vertical="center"/>
      <protection hidden="1"/>
    </xf>
    <xf numFmtId="0" fontId="2" fillId="0" borderId="44" xfId="0" applyFont="1" applyBorder="1" applyAlignment="1">
      <alignment horizontal="left" vertical="center"/>
    </xf>
    <xf numFmtId="164" fontId="0" fillId="5" borderId="24" xfId="1" applyNumberFormat="1" applyFont="1" applyFill="1" applyBorder="1" applyAlignment="1">
      <alignment horizontal="center" vertical="center"/>
    </xf>
    <xf numFmtId="39" fontId="0" fillId="5" borderId="24" xfId="4" applyNumberFormat="1" applyFont="1" applyFill="1" applyBorder="1" applyAlignment="1">
      <alignment horizontal="center" vertical="center"/>
    </xf>
    <xf numFmtId="170" fontId="0" fillId="5" borderId="7" xfId="4" applyNumberFormat="1" applyFont="1" applyFill="1" applyBorder="1" applyAlignment="1" applyProtection="1">
      <alignment horizontal="right" vertical="center"/>
      <protection hidden="1"/>
    </xf>
    <xf numFmtId="170" fontId="0" fillId="5" borderId="23" xfId="4" applyNumberFormat="1" applyFont="1" applyFill="1" applyBorder="1" applyAlignment="1" applyProtection="1">
      <alignment horizontal="right" vertical="center"/>
      <protection hidden="1"/>
    </xf>
    <xf numFmtId="0" fontId="2" fillId="0" borderId="41" xfId="0" applyFont="1" applyBorder="1" applyAlignment="1">
      <alignment horizontal="left" vertical="center" indent="2"/>
    </xf>
    <xf numFmtId="0" fontId="2" fillId="0" borderId="44" xfId="0" applyFont="1" applyBorder="1" applyAlignment="1">
      <alignment horizontal="left" vertical="center" indent="2"/>
    </xf>
    <xf numFmtId="164" fontId="0" fillId="5" borderId="10" xfId="1" applyNumberFormat="1" applyFont="1" applyFill="1" applyBorder="1" applyAlignment="1">
      <alignment horizontal="center" vertical="center"/>
    </xf>
    <xf numFmtId="39" fontId="0" fillId="5" borderId="10" xfId="4" applyNumberFormat="1" applyFont="1" applyFill="1" applyBorder="1" applyAlignment="1">
      <alignment horizontal="center" vertical="center"/>
    </xf>
    <xf numFmtId="170" fontId="0" fillId="5" borderId="9" xfId="4" applyNumberFormat="1" applyFont="1" applyFill="1" applyBorder="1" applyAlignment="1" applyProtection="1">
      <alignment horizontal="right" vertical="center"/>
      <protection hidden="1"/>
    </xf>
    <xf numFmtId="170" fontId="0" fillId="5" borderId="8" xfId="4" applyNumberFormat="1" applyFont="1" applyFill="1" applyBorder="1" applyAlignment="1" applyProtection="1">
      <alignment horizontal="right" vertical="center"/>
      <protection hidden="1"/>
    </xf>
    <xf numFmtId="164" fontId="2" fillId="3" borderId="13" xfId="1" applyNumberFormat="1" applyFont="1" applyFill="1" applyBorder="1" applyAlignment="1">
      <alignment horizontal="center" vertical="center"/>
    </xf>
    <xf numFmtId="39" fontId="2" fillId="3" borderId="13" xfId="4" applyNumberFormat="1" applyFont="1" applyFill="1" applyBorder="1" applyAlignment="1">
      <alignment horizontal="center" vertical="center"/>
    </xf>
    <xf numFmtId="170" fontId="2" fillId="3" borderId="12" xfId="4" applyNumberFormat="1" applyFont="1" applyFill="1" applyBorder="1" applyAlignment="1" applyProtection="1">
      <alignment horizontal="right" vertical="center"/>
      <protection hidden="1"/>
    </xf>
    <xf numFmtId="164" fontId="2" fillId="3" borderId="17" xfId="1" applyNumberFormat="1" applyFont="1" applyFill="1" applyBorder="1" applyAlignment="1">
      <alignment horizontal="center" vertical="center"/>
    </xf>
    <xf numFmtId="39" fontId="2" fillId="3" borderId="17" xfId="4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 applyProtection="1">
      <alignment horizontal="right" vertical="center"/>
      <protection hidden="1"/>
    </xf>
    <xf numFmtId="164" fontId="2" fillId="3" borderId="10" xfId="1" applyNumberFormat="1" applyFont="1" applyFill="1" applyBorder="1" applyAlignment="1">
      <alignment horizontal="center" vertical="center"/>
    </xf>
    <xf numFmtId="39" fontId="2" fillId="3" borderId="10" xfId="4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 applyProtection="1">
      <alignment horizontal="right" vertical="center"/>
      <protection hidden="1"/>
    </xf>
    <xf numFmtId="0" fontId="2" fillId="0" borderId="39" xfId="0" applyFont="1" applyBorder="1" applyAlignment="1">
      <alignment horizontal="left" vertical="center"/>
    </xf>
    <xf numFmtId="3" fontId="3" fillId="0" borderId="11" xfId="0" applyNumberFormat="1" applyFont="1" applyBorder="1" applyAlignment="1" applyProtection="1">
      <alignment vertical="center"/>
      <protection hidden="1"/>
    </xf>
    <xf numFmtId="166" fontId="3" fillId="0" borderId="11" xfId="0" applyNumberFormat="1" applyFont="1" applyBorder="1" applyAlignment="1">
      <alignment vertical="center"/>
    </xf>
    <xf numFmtId="2" fontId="3" fillId="0" borderId="11" xfId="0" applyNumberFormat="1" applyFont="1" applyBorder="1" applyAlignment="1">
      <alignment horizontal="center" vertical="center"/>
    </xf>
    <xf numFmtId="3" fontId="3" fillId="0" borderId="16" xfId="0" applyNumberFormat="1" applyFont="1" applyBorder="1" applyAlignment="1" applyProtection="1">
      <alignment vertical="center"/>
      <protection hidden="1"/>
    </xf>
    <xf numFmtId="166" fontId="3" fillId="0" borderId="16" xfId="0" applyNumberFormat="1" applyFont="1" applyBorder="1" applyAlignment="1">
      <alignment vertical="center"/>
    </xf>
    <xf numFmtId="2" fontId="3" fillId="0" borderId="16" xfId="0" applyNumberFormat="1" applyFont="1" applyBorder="1" applyAlignment="1">
      <alignment horizontal="center" vertical="center"/>
    </xf>
    <xf numFmtId="164" fontId="3" fillId="0" borderId="1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 applyProtection="1">
      <alignment vertical="center"/>
      <protection hidden="1"/>
    </xf>
    <xf numFmtId="3" fontId="3" fillId="0" borderId="8" xfId="0" applyNumberFormat="1" applyFont="1" applyBorder="1" applyAlignment="1" applyProtection="1">
      <alignment vertical="center"/>
      <protection hidden="1"/>
    </xf>
    <xf numFmtId="166" fontId="3" fillId="0" borderId="9" xfId="0" applyNumberFormat="1" applyFont="1" applyBorder="1" applyAlignment="1">
      <alignment vertical="center"/>
    </xf>
    <xf numFmtId="166" fontId="3" fillId="0" borderId="8" xfId="0" applyNumberFormat="1" applyFont="1" applyBorder="1" applyAlignment="1">
      <alignment vertical="center"/>
    </xf>
    <xf numFmtId="2" fontId="3" fillId="0" borderId="10" xfId="0" applyNumberFormat="1" applyFont="1" applyBorder="1" applyAlignment="1">
      <alignment horizontal="center" vertical="center"/>
    </xf>
    <xf numFmtId="2" fontId="3" fillId="0" borderId="8" xfId="0" applyNumberFormat="1" applyFont="1" applyBorder="1" applyAlignment="1">
      <alignment horizontal="center" vertical="center"/>
    </xf>
    <xf numFmtId="170" fontId="2" fillId="3" borderId="33" xfId="4" applyNumberFormat="1" applyFont="1" applyFill="1" applyBorder="1" applyAlignment="1" applyProtection="1">
      <alignment horizontal="right" vertical="center"/>
      <protection hidden="1"/>
    </xf>
    <xf numFmtId="170" fontId="2" fillId="3" borderId="32" xfId="4" applyNumberFormat="1" applyFont="1" applyFill="1" applyBorder="1" applyAlignment="1" applyProtection="1">
      <alignment horizontal="right" vertical="center"/>
      <protection hidden="1"/>
    </xf>
    <xf numFmtId="170" fontId="2" fillId="3" borderId="31" xfId="4" applyNumberFormat="1" applyFont="1" applyFill="1" applyBorder="1" applyAlignment="1" applyProtection="1">
      <alignment horizontal="right" vertical="center"/>
      <protection hidden="1"/>
    </xf>
    <xf numFmtId="164" fontId="0" fillId="5" borderId="15" xfId="1" applyNumberFormat="1" applyFont="1" applyFill="1" applyBorder="1" applyAlignment="1">
      <alignment horizontal="center" vertical="center"/>
    </xf>
    <xf numFmtId="39" fontId="0" fillId="5" borderId="15" xfId="4" applyNumberFormat="1" applyFont="1" applyFill="1" applyBorder="1" applyAlignment="1">
      <alignment horizontal="center" vertical="center"/>
    </xf>
    <xf numFmtId="170" fontId="0" fillId="5" borderId="6" xfId="4" applyNumberFormat="1" applyFont="1" applyFill="1" applyBorder="1" applyAlignment="1" applyProtection="1">
      <alignment horizontal="right" vertical="center"/>
      <protection hidden="1"/>
    </xf>
    <xf numFmtId="164" fontId="0" fillId="0" borderId="13" xfId="1" applyNumberFormat="1" applyFont="1" applyFill="1" applyBorder="1" applyAlignment="1">
      <alignment horizontal="center" vertical="center"/>
    </xf>
    <xf numFmtId="170" fontId="0" fillId="0" borderId="29" xfId="4" applyNumberFormat="1" applyFont="1" applyFill="1" applyBorder="1" applyAlignment="1">
      <alignment horizontal="right" vertical="center"/>
    </xf>
    <xf numFmtId="170" fontId="0" fillId="0" borderId="41" xfId="4" applyNumberFormat="1" applyFont="1" applyFill="1" applyBorder="1" applyAlignment="1">
      <alignment horizontal="right" vertical="center"/>
    </xf>
    <xf numFmtId="168" fontId="0" fillId="0" borderId="29" xfId="0" applyNumberFormat="1" applyBorder="1" applyAlignment="1">
      <alignment horizontal="right" vertical="center"/>
    </xf>
    <xf numFmtId="168" fontId="0" fillId="0" borderId="41" xfId="0" applyNumberFormat="1" applyBorder="1" applyAlignment="1">
      <alignment horizontal="right" vertical="center"/>
    </xf>
    <xf numFmtId="39" fontId="0" fillId="0" borderId="13" xfId="4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170" fontId="0" fillId="0" borderId="12" xfId="4" applyNumberFormat="1" applyFont="1" applyFill="1" applyBorder="1" applyAlignment="1" applyProtection="1">
      <alignment horizontal="right" vertical="center"/>
      <protection hidden="1"/>
    </xf>
    <xf numFmtId="170" fontId="0" fillId="0" borderId="11" xfId="4" applyNumberFormat="1" applyFont="1" applyFill="1" applyBorder="1" applyAlignment="1" applyProtection="1">
      <alignment horizontal="right" vertical="center"/>
      <protection hidden="1"/>
    </xf>
    <xf numFmtId="164" fontId="0" fillId="0" borderId="17" xfId="1" applyNumberFormat="1" applyFont="1" applyFill="1" applyBorder="1" applyAlignment="1">
      <alignment horizontal="center" vertical="center"/>
    </xf>
    <xf numFmtId="170" fontId="0" fillId="0" borderId="5" xfId="4" applyNumberFormat="1" applyFont="1" applyFill="1" applyBorder="1" applyAlignment="1">
      <alignment horizontal="right" vertical="center"/>
    </xf>
    <xf numFmtId="170" fontId="0" fillId="0" borderId="44" xfId="4" applyNumberFormat="1" applyFont="1" applyFill="1" applyBorder="1" applyAlignment="1">
      <alignment horizontal="right" vertical="center"/>
    </xf>
    <xf numFmtId="168" fontId="0" fillId="0" borderId="5" xfId="0" applyNumberFormat="1" applyBorder="1" applyAlignment="1">
      <alignment horizontal="right" vertical="center"/>
    </xf>
    <xf numFmtId="168" fontId="0" fillId="0" borderId="44" xfId="0" applyNumberFormat="1" applyBorder="1" applyAlignment="1">
      <alignment horizontal="right" vertical="center"/>
    </xf>
    <xf numFmtId="39" fontId="0" fillId="0" borderId="17" xfId="4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170" fontId="0" fillId="0" borderId="4" xfId="4" applyNumberFormat="1" applyFont="1" applyFill="1" applyBorder="1" applyAlignment="1" applyProtection="1">
      <alignment horizontal="right" vertical="center"/>
      <protection hidden="1"/>
    </xf>
    <xf numFmtId="170" fontId="0" fillId="0" borderId="16" xfId="4" applyNumberFormat="1" applyFont="1" applyFill="1" applyBorder="1" applyAlignment="1" applyProtection="1">
      <alignment horizontal="right" vertical="center"/>
      <protection hidden="1"/>
    </xf>
    <xf numFmtId="164" fontId="0" fillId="0" borderId="24" xfId="1" applyNumberFormat="1" applyFont="1" applyFill="1" applyBorder="1" applyAlignment="1">
      <alignment horizontal="center" vertical="center"/>
    </xf>
    <xf numFmtId="170" fontId="0" fillId="0" borderId="56" xfId="4" applyNumberFormat="1" applyFont="1" applyFill="1" applyBorder="1" applyAlignment="1">
      <alignment horizontal="right" vertical="center"/>
    </xf>
    <xf numFmtId="170" fontId="0" fillId="0" borderId="39" xfId="4" applyNumberFormat="1" applyFont="1" applyFill="1" applyBorder="1" applyAlignment="1">
      <alignment horizontal="right" vertical="center"/>
    </xf>
    <xf numFmtId="168" fontId="0" fillId="0" borderId="56" xfId="0" applyNumberFormat="1" applyBorder="1" applyAlignment="1">
      <alignment horizontal="right" vertical="center"/>
    </xf>
    <xf numFmtId="168" fontId="0" fillId="0" borderId="39" xfId="0" applyNumberFormat="1" applyBorder="1" applyAlignment="1">
      <alignment horizontal="right" vertical="center"/>
    </xf>
    <xf numFmtId="39" fontId="0" fillId="0" borderId="24" xfId="4" applyNumberFormat="1" applyFont="1" applyFill="1" applyBorder="1" applyAlignment="1">
      <alignment horizontal="center" vertical="center"/>
    </xf>
    <xf numFmtId="2" fontId="0" fillId="0" borderId="35" xfId="0" applyNumberFormat="1" applyBorder="1" applyAlignment="1">
      <alignment horizontal="center" vertical="center"/>
    </xf>
    <xf numFmtId="170" fontId="0" fillId="0" borderId="7" xfId="4" applyNumberFormat="1" applyFont="1" applyFill="1" applyBorder="1" applyAlignment="1" applyProtection="1">
      <alignment horizontal="right" vertical="center"/>
      <protection hidden="1"/>
    </xf>
    <xf numFmtId="170" fontId="0" fillId="0" borderId="23" xfId="4" applyNumberFormat="1" applyFont="1" applyFill="1" applyBorder="1" applyAlignment="1" applyProtection="1">
      <alignment horizontal="right" vertical="center"/>
      <protection hidden="1"/>
    </xf>
    <xf numFmtId="170" fontId="2" fillId="3" borderId="12" xfId="4" applyNumberFormat="1" applyFont="1" applyFill="1" applyBorder="1" applyAlignment="1">
      <alignment horizontal="right" vertical="center"/>
    </xf>
    <xf numFmtId="170" fontId="2" fillId="3" borderId="33" xfId="4" applyNumberFormat="1" applyFont="1" applyFill="1" applyBorder="1" applyAlignment="1">
      <alignment horizontal="right" vertical="center"/>
    </xf>
    <xf numFmtId="168" fontId="2" fillId="3" borderId="12" xfId="0" applyNumberFormat="1" applyFont="1" applyFill="1" applyBorder="1" applyAlignment="1">
      <alignment horizontal="right" vertical="center"/>
    </xf>
    <xf numFmtId="168" fontId="2" fillId="3" borderId="33" xfId="0" applyNumberFormat="1" applyFont="1" applyFill="1" applyBorder="1" applyAlignment="1">
      <alignment horizontal="right" vertical="center"/>
    </xf>
    <xf numFmtId="2" fontId="2" fillId="3" borderId="33" xfId="0" applyNumberFormat="1" applyFont="1" applyFill="1" applyBorder="1" applyAlignment="1">
      <alignment horizontal="center" vertical="center"/>
    </xf>
    <xf numFmtId="170" fontId="2" fillId="3" borderId="4" xfId="4" applyNumberFormat="1" applyFont="1" applyFill="1" applyBorder="1" applyAlignment="1">
      <alignment horizontal="right" vertical="center"/>
    </xf>
    <xf numFmtId="170" fontId="2" fillId="3" borderId="32" xfId="4" applyNumberFormat="1" applyFont="1" applyFill="1" applyBorder="1" applyAlignment="1">
      <alignment horizontal="right" vertical="center"/>
    </xf>
    <xf numFmtId="168" fontId="2" fillId="3" borderId="4" xfId="0" applyNumberFormat="1" applyFont="1" applyFill="1" applyBorder="1" applyAlignment="1">
      <alignment horizontal="right" vertical="center"/>
    </xf>
    <xf numFmtId="168" fontId="2" fillId="3" borderId="32" xfId="0" applyNumberFormat="1" applyFont="1" applyFill="1" applyBorder="1" applyAlignment="1">
      <alignment horizontal="right" vertical="center"/>
    </xf>
    <xf numFmtId="2" fontId="2" fillId="3" borderId="32" xfId="0" applyNumberFormat="1" applyFont="1" applyFill="1" applyBorder="1" applyAlignment="1">
      <alignment horizontal="center" vertical="center"/>
    </xf>
    <xf numFmtId="170" fontId="2" fillId="3" borderId="9" xfId="4" applyNumberFormat="1" applyFont="1" applyFill="1" applyBorder="1" applyAlignment="1">
      <alignment horizontal="right" vertical="center"/>
    </xf>
    <xf numFmtId="170" fontId="2" fillId="3" borderId="31" xfId="4" applyNumberFormat="1" applyFont="1" applyFill="1" applyBorder="1" applyAlignment="1">
      <alignment horizontal="right" vertical="center"/>
    </xf>
    <xf numFmtId="168" fontId="2" fillId="3" borderId="9" xfId="0" applyNumberFormat="1" applyFont="1" applyFill="1" applyBorder="1" applyAlignment="1">
      <alignment horizontal="right" vertical="center"/>
    </xf>
    <xf numFmtId="168" fontId="2" fillId="3" borderId="31" xfId="0" applyNumberFormat="1" applyFont="1" applyFill="1" applyBorder="1" applyAlignment="1">
      <alignment horizontal="right" vertical="center"/>
    </xf>
    <xf numFmtId="2" fontId="2" fillId="3" borderId="31" xfId="0" applyNumberFormat="1" applyFont="1" applyFill="1" applyBorder="1" applyAlignment="1">
      <alignment horizontal="center" vertical="center"/>
    </xf>
    <xf numFmtId="164" fontId="0" fillId="0" borderId="15" xfId="1" applyNumberFormat="1" applyFont="1" applyFill="1" applyBorder="1" applyAlignment="1">
      <alignment horizontal="center" vertical="center"/>
    </xf>
    <xf numFmtId="170" fontId="0" fillId="0" borderId="18" xfId="4" applyNumberFormat="1" applyFont="1" applyFill="1" applyBorder="1" applyAlignment="1">
      <alignment horizontal="right" vertical="center"/>
    </xf>
    <xf numFmtId="170" fontId="0" fillId="0" borderId="52" xfId="4" applyNumberFormat="1" applyFont="1" applyFill="1" applyBorder="1" applyAlignment="1">
      <alignment horizontal="right" vertical="center"/>
    </xf>
    <xf numFmtId="168" fontId="0" fillId="0" borderId="18" xfId="0" applyNumberFormat="1" applyBorder="1" applyAlignment="1">
      <alignment horizontal="right" vertical="center"/>
    </xf>
    <xf numFmtId="168" fontId="0" fillId="0" borderId="52" xfId="0" applyNumberFormat="1" applyBorder="1" applyAlignment="1">
      <alignment horizontal="right" vertical="center"/>
    </xf>
    <xf numFmtId="39" fontId="0" fillId="0" borderId="15" xfId="4" applyNumberFormat="1" applyFont="1" applyFill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170" fontId="0" fillId="0" borderId="6" xfId="4" applyNumberFormat="1" applyFont="1" applyFill="1" applyBorder="1" applyAlignment="1" applyProtection="1">
      <alignment horizontal="right" vertical="center"/>
      <protection hidden="1"/>
    </xf>
    <xf numFmtId="170" fontId="0" fillId="0" borderId="14" xfId="4" applyNumberFormat="1" applyFont="1" applyFill="1" applyBorder="1" applyAlignment="1" applyProtection="1">
      <alignment horizontal="right" vertical="center"/>
      <protection hidden="1"/>
    </xf>
    <xf numFmtId="0" fontId="6" fillId="0" borderId="52" xfId="0" applyFont="1" applyBorder="1" applyAlignment="1">
      <alignment horizontal="left" vertical="center"/>
    </xf>
    <xf numFmtId="170" fontId="0" fillId="5" borderId="18" xfId="4" applyNumberFormat="1" applyFont="1" applyFill="1" applyBorder="1" applyAlignment="1">
      <alignment horizontal="right" vertical="center"/>
    </xf>
    <xf numFmtId="170" fontId="0" fillId="5" borderId="52" xfId="4" applyNumberFormat="1" applyFont="1" applyFill="1" applyBorder="1" applyAlignment="1">
      <alignment horizontal="right" vertical="center"/>
    </xf>
    <xf numFmtId="168" fontId="0" fillId="5" borderId="18" xfId="0" applyNumberFormat="1" applyFill="1" applyBorder="1" applyAlignment="1">
      <alignment horizontal="right" vertical="center"/>
    </xf>
    <xf numFmtId="168" fontId="0" fillId="5" borderId="52" xfId="0" applyNumberFormat="1" applyFill="1" applyBorder="1" applyAlignment="1">
      <alignment horizontal="right" vertical="center"/>
    </xf>
    <xf numFmtId="2" fontId="0" fillId="5" borderId="30" xfId="0" applyNumberFormat="1" applyFill="1" applyBorder="1" applyAlignment="1">
      <alignment horizontal="center" vertical="center"/>
    </xf>
    <xf numFmtId="170" fontId="0" fillId="5" borderId="14" xfId="4" applyNumberFormat="1" applyFont="1" applyFill="1" applyBorder="1" applyAlignment="1" applyProtection="1">
      <alignment horizontal="right" vertical="center"/>
      <protection hidden="1"/>
    </xf>
    <xf numFmtId="0" fontId="2" fillId="5" borderId="52" xfId="0" applyFont="1" applyFill="1" applyBorder="1" applyAlignment="1">
      <alignment horizontal="left" vertical="center"/>
    </xf>
    <xf numFmtId="170" fontId="0" fillId="5" borderId="5" xfId="4" applyNumberFormat="1" applyFont="1" applyFill="1" applyBorder="1" applyAlignment="1">
      <alignment horizontal="right" vertical="center"/>
    </xf>
    <xf numFmtId="170" fontId="0" fillId="5" borderId="44" xfId="4" applyNumberFormat="1" applyFont="1" applyFill="1" applyBorder="1" applyAlignment="1">
      <alignment horizontal="right" vertical="center"/>
    </xf>
    <xf numFmtId="168" fontId="0" fillId="5" borderId="5" xfId="0" applyNumberFormat="1" applyFill="1" applyBorder="1" applyAlignment="1">
      <alignment horizontal="right" vertical="center"/>
    </xf>
    <xf numFmtId="168" fontId="0" fillId="5" borderId="44" xfId="0" applyNumberFormat="1" applyFill="1" applyBorder="1" applyAlignment="1">
      <alignment horizontal="right" vertical="center"/>
    </xf>
    <xf numFmtId="2" fontId="0" fillId="5" borderId="32" xfId="0" applyNumberFormat="1" applyFill="1" applyBorder="1" applyAlignment="1">
      <alignment horizontal="center" vertical="center"/>
    </xf>
    <xf numFmtId="0" fontId="2" fillId="5" borderId="44" xfId="0" applyFont="1" applyFill="1" applyBorder="1" applyAlignment="1">
      <alignment horizontal="left" vertical="center"/>
    </xf>
    <xf numFmtId="170" fontId="0" fillId="5" borderId="56" xfId="4" applyNumberFormat="1" applyFont="1" applyFill="1" applyBorder="1" applyAlignment="1">
      <alignment horizontal="right" vertical="center"/>
    </xf>
    <xf numFmtId="170" fontId="0" fillId="5" borderId="39" xfId="4" applyNumberFormat="1" applyFont="1" applyFill="1" applyBorder="1" applyAlignment="1">
      <alignment horizontal="right" vertical="center"/>
    </xf>
    <xf numFmtId="168" fontId="0" fillId="5" borderId="56" xfId="0" applyNumberFormat="1" applyFill="1" applyBorder="1" applyAlignment="1">
      <alignment horizontal="right" vertical="center"/>
    </xf>
    <xf numFmtId="168" fontId="0" fillId="5" borderId="39" xfId="0" applyNumberFormat="1" applyFill="1" applyBorder="1" applyAlignment="1">
      <alignment horizontal="right" vertical="center"/>
    </xf>
    <xf numFmtId="2" fontId="0" fillId="5" borderId="35" xfId="0" applyNumberFormat="1" applyFill="1" applyBorder="1" applyAlignment="1">
      <alignment horizontal="center" vertical="center"/>
    </xf>
    <xf numFmtId="0" fontId="2" fillId="5" borderId="39" xfId="0" applyFont="1" applyFill="1" applyBorder="1" applyAlignment="1">
      <alignment horizontal="left" vertical="center"/>
    </xf>
    <xf numFmtId="170" fontId="0" fillId="5" borderId="29" xfId="4" applyNumberFormat="1" applyFont="1" applyFill="1" applyBorder="1" applyAlignment="1">
      <alignment horizontal="right" vertical="center"/>
    </xf>
    <xf numFmtId="170" fontId="0" fillId="5" borderId="41" xfId="4" applyNumberFormat="1" applyFont="1" applyFill="1" applyBorder="1" applyAlignment="1">
      <alignment horizontal="right" vertical="center"/>
    </xf>
    <xf numFmtId="168" fontId="0" fillId="5" borderId="29" xfId="0" applyNumberFormat="1" applyFill="1" applyBorder="1" applyAlignment="1">
      <alignment horizontal="right" vertical="center"/>
    </xf>
    <xf numFmtId="168" fontId="0" fillId="5" borderId="41" xfId="0" applyNumberFormat="1" applyFill="1" applyBorder="1" applyAlignment="1">
      <alignment horizontal="right" vertical="center"/>
    </xf>
    <xf numFmtId="2" fontId="0" fillId="5" borderId="33" xfId="0" applyNumberFormat="1" applyFill="1" applyBorder="1" applyAlignment="1">
      <alignment horizontal="center" vertical="center"/>
    </xf>
    <xf numFmtId="0" fontId="2" fillId="5" borderId="20" xfId="0" applyFont="1" applyFill="1" applyBorder="1" applyAlignment="1">
      <alignment horizontal="left" vertical="center"/>
    </xf>
    <xf numFmtId="0" fontId="2" fillId="3" borderId="21" xfId="0" applyFont="1" applyFill="1" applyBorder="1" applyAlignment="1">
      <alignment horizontal="left" vertical="center"/>
    </xf>
    <xf numFmtId="0" fontId="2" fillId="3" borderId="20" xfId="0" applyFont="1" applyFill="1" applyBorder="1" applyAlignment="1">
      <alignment horizontal="left" vertical="center"/>
    </xf>
    <xf numFmtId="0" fontId="2" fillId="3" borderId="19" xfId="0" applyFont="1" applyFill="1" applyBorder="1" applyAlignment="1">
      <alignment horizontal="left" vertical="center"/>
    </xf>
    <xf numFmtId="0" fontId="2" fillId="5" borderId="37" xfId="0" applyFont="1" applyFill="1" applyBorder="1" applyAlignment="1">
      <alignment horizontal="left" vertical="center"/>
    </xf>
    <xf numFmtId="168" fontId="0" fillId="5" borderId="28" xfId="0" applyNumberFormat="1" applyFill="1" applyBorder="1" applyAlignment="1">
      <alignment horizontal="right" vertical="center"/>
    </xf>
    <xf numFmtId="168" fontId="0" fillId="5" borderId="40" xfId="0" applyNumberFormat="1" applyFill="1" applyBorder="1" applyAlignment="1">
      <alignment horizontal="right" vertical="center"/>
    </xf>
    <xf numFmtId="2" fontId="0" fillId="5" borderId="31" xfId="0" applyNumberFormat="1" applyFill="1" applyBorder="1" applyAlignment="1">
      <alignment horizontal="center" vertical="center"/>
    </xf>
    <xf numFmtId="0" fontId="2" fillId="5" borderId="36" xfId="0" applyFont="1" applyFill="1" applyBorder="1" applyAlignment="1">
      <alignment horizontal="left" vertical="center"/>
    </xf>
    <xf numFmtId="170" fontId="0" fillId="5" borderId="40" xfId="4" applyNumberFormat="1" applyFont="1" applyFill="1" applyBorder="1" applyAlignment="1">
      <alignment horizontal="right" vertical="center"/>
    </xf>
    <xf numFmtId="170" fontId="0" fillId="5" borderId="28" xfId="4" applyNumberFormat="1" applyFont="1" applyFill="1" applyBorder="1" applyAlignment="1">
      <alignment horizontal="right" vertical="center"/>
    </xf>
    <xf numFmtId="0" fontId="2" fillId="5" borderId="38" xfId="0" applyFont="1" applyFill="1" applyBorder="1" applyAlignment="1">
      <alignment horizontal="left" vertical="center"/>
    </xf>
    <xf numFmtId="0" fontId="2" fillId="5" borderId="58" xfId="0" applyFont="1" applyFill="1" applyBorder="1" applyAlignment="1">
      <alignment horizontal="left" vertical="center"/>
    </xf>
    <xf numFmtId="170" fontId="2" fillId="2" borderId="14" xfId="4" applyNumberFormat="1" applyFont="1" applyFill="1" applyBorder="1" applyAlignment="1">
      <alignment horizontal="center" vertical="center" wrapText="1"/>
    </xf>
    <xf numFmtId="170" fontId="2" fillId="2" borderId="6" xfId="4" applyNumberFormat="1" applyFont="1" applyFill="1" applyBorder="1" applyAlignment="1">
      <alignment horizontal="center" vertical="center" wrapText="1"/>
    </xf>
    <xf numFmtId="0" fontId="10" fillId="0" borderId="0" xfId="3" quotePrefix="1"/>
    <xf numFmtId="169" fontId="2" fillId="3" borderId="32" xfId="0" applyNumberFormat="1" applyFont="1" applyFill="1" applyBorder="1" applyAlignment="1">
      <alignment horizontal="center" vertical="center"/>
    </xf>
    <xf numFmtId="4" fontId="2" fillId="3" borderId="4" xfId="4" applyNumberFormat="1" applyFont="1" applyFill="1" applyBorder="1" applyAlignment="1">
      <alignment horizontal="center" vertical="center"/>
    </xf>
    <xf numFmtId="169" fontId="2" fillId="3" borderId="33" xfId="0" applyNumberFormat="1" applyFont="1" applyFill="1" applyBorder="1" applyAlignment="1">
      <alignment horizontal="center" vertical="center"/>
    </xf>
    <xf numFmtId="4" fontId="2" fillId="3" borderId="12" xfId="4" applyNumberFormat="1" applyFont="1" applyFill="1" applyBorder="1" applyAlignment="1">
      <alignment horizontal="center" vertical="center"/>
    </xf>
    <xf numFmtId="169" fontId="0" fillId="5" borderId="40" xfId="0" applyNumberFormat="1" applyFill="1" applyBorder="1" applyAlignment="1">
      <alignment horizontal="center" vertical="center"/>
    </xf>
    <xf numFmtId="4" fontId="0" fillId="5" borderId="28" xfId="4" applyNumberFormat="1" applyFont="1" applyFill="1" applyBorder="1" applyAlignment="1">
      <alignment horizontal="center" vertical="center"/>
    </xf>
    <xf numFmtId="169" fontId="0" fillId="5" borderId="44" xfId="0" applyNumberFormat="1" applyFill="1" applyBorder="1" applyAlignment="1">
      <alignment horizontal="center" vertical="center"/>
    </xf>
    <xf numFmtId="4" fontId="0" fillId="5" borderId="5" xfId="4" applyNumberFormat="1" applyFont="1" applyFill="1" applyBorder="1" applyAlignment="1">
      <alignment horizontal="center" vertical="center"/>
    </xf>
    <xf numFmtId="169" fontId="0" fillId="5" borderId="41" xfId="0" applyNumberFormat="1" applyFill="1" applyBorder="1" applyAlignment="1">
      <alignment horizontal="center" vertical="center"/>
    </xf>
    <xf numFmtId="4" fontId="0" fillId="5" borderId="29" xfId="4" applyNumberFormat="1" applyFont="1" applyFill="1" applyBorder="1" applyAlignment="1">
      <alignment horizontal="center" vertical="center"/>
    </xf>
    <xf numFmtId="169" fontId="0" fillId="5" borderId="39" xfId="0" applyNumberFormat="1" applyFill="1" applyBorder="1" applyAlignment="1">
      <alignment horizontal="center" vertical="center"/>
    </xf>
    <xf numFmtId="4" fontId="0" fillId="5" borderId="56" xfId="4" applyNumberFormat="1" applyFont="1" applyFill="1" applyBorder="1" applyAlignment="1">
      <alignment horizontal="center" vertical="center"/>
    </xf>
    <xf numFmtId="169" fontId="0" fillId="5" borderId="52" xfId="0" applyNumberFormat="1" applyFill="1" applyBorder="1" applyAlignment="1">
      <alignment horizontal="center" vertical="center"/>
    </xf>
    <xf numFmtId="4" fontId="0" fillId="5" borderId="18" xfId="4" applyNumberFormat="1" applyFont="1" applyFill="1" applyBorder="1" applyAlignment="1">
      <alignment horizontal="center" vertical="center"/>
    </xf>
    <xf numFmtId="169" fontId="2" fillId="3" borderId="31" xfId="0" applyNumberFormat="1" applyFont="1" applyFill="1" applyBorder="1" applyAlignment="1">
      <alignment horizontal="center" vertical="center"/>
    </xf>
    <xf numFmtId="4" fontId="2" fillId="3" borderId="9" xfId="4" applyNumberFormat="1" applyFont="1" applyFill="1" applyBorder="1" applyAlignment="1">
      <alignment horizontal="center" vertical="center"/>
    </xf>
    <xf numFmtId="169" fontId="0" fillId="0" borderId="39" xfId="0" applyNumberFormat="1" applyBorder="1" applyAlignment="1">
      <alignment horizontal="center" vertical="center"/>
    </xf>
    <xf numFmtId="4" fontId="0" fillId="0" borderId="56" xfId="4" applyNumberFormat="1" applyFont="1" applyFill="1" applyBorder="1" applyAlignment="1">
      <alignment horizontal="center" vertical="center"/>
    </xf>
    <xf numFmtId="169" fontId="0" fillId="0" borderId="44" xfId="0" applyNumberFormat="1" applyBorder="1" applyAlignment="1">
      <alignment horizontal="center" vertical="center"/>
    </xf>
    <xf numFmtId="4" fontId="0" fillId="0" borderId="5" xfId="4" applyNumberFormat="1" applyFont="1" applyFill="1" applyBorder="1" applyAlignment="1">
      <alignment horizontal="center" vertical="center"/>
    </xf>
    <xf numFmtId="169" fontId="0" fillId="0" borderId="52" xfId="0" applyNumberFormat="1" applyBorder="1" applyAlignment="1">
      <alignment horizontal="center" vertical="center"/>
    </xf>
    <xf numFmtId="4" fontId="0" fillId="0" borderId="18" xfId="4" applyNumberFormat="1" applyFont="1" applyFill="1" applyBorder="1" applyAlignment="1">
      <alignment horizontal="center" vertical="center"/>
    </xf>
    <xf numFmtId="169" fontId="0" fillId="0" borderId="41" xfId="0" applyNumberFormat="1" applyBorder="1" applyAlignment="1">
      <alignment horizontal="center" vertical="center"/>
    </xf>
    <xf numFmtId="4" fontId="0" fillId="0" borderId="29" xfId="4" applyNumberFormat="1" applyFont="1" applyFill="1" applyBorder="1" applyAlignment="1">
      <alignment horizontal="center" vertical="center"/>
    </xf>
    <xf numFmtId="165" fontId="3" fillId="0" borderId="8" xfId="0" applyNumberFormat="1" applyFont="1" applyBorder="1" applyAlignment="1">
      <alignment horizontal="center" vertical="center"/>
    </xf>
    <xf numFmtId="4" fontId="3" fillId="0" borderId="9" xfId="0" applyNumberFormat="1" applyFont="1" applyBorder="1" applyAlignment="1">
      <alignment horizontal="center" vertical="center"/>
    </xf>
    <xf numFmtId="165" fontId="3" fillId="0" borderId="16" xfId="0" applyNumberFormat="1" applyFont="1" applyBorder="1" applyAlignment="1">
      <alignment horizontal="center" vertical="center"/>
    </xf>
    <xf numFmtId="4" fontId="3" fillId="0" borderId="4" xfId="0" applyNumberFormat="1" applyFont="1" applyBorder="1" applyAlignment="1">
      <alignment horizontal="center" vertical="center"/>
    </xf>
    <xf numFmtId="165" fontId="3" fillId="0" borderId="11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165" fontId="3" fillId="5" borderId="0" xfId="0" applyNumberFormat="1" applyFont="1" applyFill="1" applyAlignment="1">
      <alignment horizontal="center" vertical="center"/>
    </xf>
    <xf numFmtId="2" fontId="0" fillId="0" borderId="0" xfId="0" applyNumberFormat="1"/>
    <xf numFmtId="165" fontId="0" fillId="0" borderId="0" xfId="0" applyNumberFormat="1"/>
    <xf numFmtId="164" fontId="0" fillId="0" borderId="0" xfId="0" applyNumberFormat="1"/>
    <xf numFmtId="166" fontId="0" fillId="0" borderId="0" xfId="0" applyNumberFormat="1"/>
    <xf numFmtId="170" fontId="0" fillId="0" borderId="0" xfId="4" applyNumberFormat="1" applyFont="1" applyFill="1" applyBorder="1"/>
    <xf numFmtId="164" fontId="0" fillId="0" borderId="0" xfId="1" applyNumberFormat="1" applyFont="1" applyFill="1" applyBorder="1"/>
    <xf numFmtId="43" fontId="0" fillId="0" borderId="0" xfId="4" applyFont="1" applyFill="1" applyBorder="1"/>
    <xf numFmtId="0" fontId="0" fillId="5" borderId="0" xfId="0" applyFill="1" applyAlignment="1">
      <alignment horizontal="left" vertical="center"/>
    </xf>
    <xf numFmtId="0" fontId="0" fillId="6" borderId="0" xfId="0" applyFill="1" applyAlignment="1">
      <alignment horizontal="left" vertical="center"/>
    </xf>
    <xf numFmtId="9" fontId="0" fillId="5" borderId="32" xfId="1" applyFont="1" applyFill="1" applyBorder="1" applyAlignment="1" applyProtection="1">
      <alignment horizontal="center" vertical="center"/>
      <protection hidden="1"/>
    </xf>
    <xf numFmtId="9" fontId="0" fillId="5" borderId="34" xfId="1" applyFont="1" applyFill="1" applyBorder="1" applyAlignment="1" applyProtection="1">
      <alignment horizontal="center" vertical="center"/>
      <protection hidden="1"/>
    </xf>
    <xf numFmtId="164" fontId="0" fillId="5" borderId="32" xfId="1" applyNumberFormat="1" applyFont="1" applyFill="1" applyBorder="1" applyAlignment="1" applyProtection="1">
      <alignment horizontal="center" vertical="center"/>
      <protection hidden="1"/>
    </xf>
    <xf numFmtId="164" fontId="0" fillId="5" borderId="34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164" fontId="0" fillId="5" borderId="59" xfId="1" applyNumberFormat="1" applyFont="1" applyFill="1" applyBorder="1" applyAlignment="1" applyProtection="1">
      <alignment horizontal="center" vertical="center"/>
      <protection hidden="1"/>
    </xf>
    <xf numFmtId="0" fontId="3" fillId="5" borderId="11" xfId="2" applyFont="1" applyFill="1" applyBorder="1" applyAlignment="1">
      <alignment horizontal="left" vertical="center" indent="2"/>
    </xf>
    <xf numFmtId="3" fontId="0" fillId="5" borderId="12" xfId="0" applyNumberFormat="1" applyFill="1" applyBorder="1" applyAlignment="1" applyProtection="1">
      <alignment vertical="center"/>
      <protection hidden="1"/>
    </xf>
    <xf numFmtId="164" fontId="0" fillId="5" borderId="12" xfId="1" applyNumberFormat="1" applyFont="1" applyFill="1" applyBorder="1" applyAlignment="1" applyProtection="1">
      <alignment horizontal="center" vertical="center"/>
      <protection hidden="1"/>
    </xf>
    <xf numFmtId="164" fontId="0" fillId="5" borderId="13" xfId="1" applyNumberFormat="1" applyFont="1" applyFill="1" applyBorder="1" applyAlignment="1" applyProtection="1">
      <alignment horizontal="center" vertical="center"/>
      <protection hidden="1"/>
    </xf>
    <xf numFmtId="3" fontId="14" fillId="0" borderId="0" xfId="0" applyNumberFormat="1" applyFont="1"/>
    <xf numFmtId="164" fontId="14" fillId="0" borderId="0" xfId="0" applyNumberFormat="1" applyFont="1"/>
    <xf numFmtId="166" fontId="14" fillId="0" borderId="0" xfId="0" applyNumberFormat="1" applyFont="1"/>
    <xf numFmtId="0" fontId="2" fillId="3" borderId="22" xfId="0" applyFont="1" applyFill="1" applyBorder="1" applyAlignment="1">
      <alignment horizontal="left" vertical="center"/>
    </xf>
    <xf numFmtId="170" fontId="2" fillId="3" borderId="35" xfId="4" applyNumberFormat="1" applyFont="1" applyFill="1" applyBorder="1" applyAlignment="1" applyProtection="1">
      <alignment horizontal="right" vertical="center"/>
      <protection hidden="1"/>
    </xf>
    <xf numFmtId="170" fontId="2" fillId="3" borderId="7" xfId="4" applyNumberFormat="1" applyFont="1" applyFill="1" applyBorder="1" applyAlignment="1" applyProtection="1">
      <alignment horizontal="right" vertical="center"/>
      <protection hidden="1"/>
    </xf>
    <xf numFmtId="164" fontId="2" fillId="3" borderId="24" xfId="1" applyNumberFormat="1" applyFont="1" applyFill="1" applyBorder="1" applyAlignment="1">
      <alignment horizontal="center" vertical="center"/>
    </xf>
    <xf numFmtId="2" fontId="2" fillId="3" borderId="35" xfId="0" applyNumberFormat="1" applyFont="1" applyFill="1" applyBorder="1" applyAlignment="1">
      <alignment horizontal="center" vertical="center"/>
    </xf>
    <xf numFmtId="39" fontId="2" fillId="3" borderId="24" xfId="4" applyNumberFormat="1" applyFont="1" applyFill="1" applyBorder="1" applyAlignment="1">
      <alignment horizontal="center" vertical="center"/>
    </xf>
    <xf numFmtId="169" fontId="2" fillId="3" borderId="35" xfId="0" applyNumberFormat="1" applyFont="1" applyFill="1" applyBorder="1" applyAlignment="1">
      <alignment horizontal="center" vertical="center"/>
    </xf>
    <xf numFmtId="4" fontId="2" fillId="3" borderId="7" xfId="4" applyNumberFormat="1" applyFont="1" applyFill="1" applyBorder="1" applyAlignment="1">
      <alignment horizontal="center" vertical="center"/>
    </xf>
    <xf numFmtId="168" fontId="2" fillId="3" borderId="35" xfId="0" applyNumberFormat="1" applyFont="1" applyFill="1" applyBorder="1" applyAlignment="1">
      <alignment horizontal="right" vertical="center"/>
    </xf>
    <xf numFmtId="168" fontId="2" fillId="3" borderId="7" xfId="0" applyNumberFormat="1" applyFont="1" applyFill="1" applyBorder="1" applyAlignment="1">
      <alignment horizontal="right" vertical="center"/>
    </xf>
    <xf numFmtId="170" fontId="2" fillId="3" borderId="35" xfId="4" applyNumberFormat="1" applyFont="1" applyFill="1" applyBorder="1" applyAlignment="1">
      <alignment horizontal="right" vertical="center"/>
    </xf>
    <xf numFmtId="170" fontId="2" fillId="3" borderId="7" xfId="4" applyNumberFormat="1" applyFont="1" applyFill="1" applyBorder="1" applyAlignment="1">
      <alignment horizontal="right" vertical="center"/>
    </xf>
    <xf numFmtId="0" fontId="6" fillId="0" borderId="38" xfId="0" applyFont="1" applyBorder="1" applyAlignment="1">
      <alignment horizontal="left" vertical="center"/>
    </xf>
    <xf numFmtId="0" fontId="2" fillId="3" borderId="1" xfId="0" applyFont="1" applyFill="1" applyBorder="1" applyAlignment="1">
      <alignment horizontal="left" vertical="center"/>
    </xf>
    <xf numFmtId="170" fontId="2" fillId="3" borderId="60" xfId="4" applyNumberFormat="1" applyFont="1" applyFill="1" applyBorder="1" applyAlignment="1" applyProtection="1">
      <alignment horizontal="right" vertical="center"/>
      <protection hidden="1"/>
    </xf>
    <xf numFmtId="170" fontId="2" fillId="3" borderId="49" xfId="4" applyNumberFormat="1" applyFont="1" applyFill="1" applyBorder="1" applyAlignment="1" applyProtection="1">
      <alignment horizontal="right" vertical="center"/>
      <protection hidden="1"/>
    </xf>
    <xf numFmtId="164" fontId="2" fillId="3" borderId="50" xfId="1" applyNumberFormat="1" applyFont="1" applyFill="1" applyBorder="1" applyAlignment="1">
      <alignment horizontal="center" vertical="center"/>
    </xf>
    <xf numFmtId="2" fontId="2" fillId="3" borderId="60" xfId="0" applyNumberFormat="1" applyFont="1" applyFill="1" applyBorder="1" applyAlignment="1">
      <alignment horizontal="center" vertical="center"/>
    </xf>
    <xf numFmtId="39" fontId="2" fillId="3" borderId="50" xfId="4" applyNumberFormat="1" applyFont="1" applyFill="1" applyBorder="1" applyAlignment="1">
      <alignment horizontal="center" vertical="center"/>
    </xf>
    <xf numFmtId="169" fontId="2" fillId="3" borderId="60" xfId="0" applyNumberFormat="1" applyFont="1" applyFill="1" applyBorder="1" applyAlignment="1">
      <alignment horizontal="center" vertical="center"/>
    </xf>
    <xf numFmtId="4" fontId="2" fillId="3" borderId="49" xfId="4" applyNumberFormat="1" applyFont="1" applyFill="1" applyBorder="1" applyAlignment="1">
      <alignment horizontal="center" vertical="center"/>
    </xf>
    <xf numFmtId="168" fontId="2" fillId="3" borderId="60" xfId="0" applyNumberFormat="1" applyFont="1" applyFill="1" applyBorder="1" applyAlignment="1">
      <alignment horizontal="right" vertical="center"/>
    </xf>
    <xf numFmtId="168" fontId="2" fillId="3" borderId="49" xfId="0" applyNumberFormat="1" applyFont="1" applyFill="1" applyBorder="1" applyAlignment="1">
      <alignment horizontal="right" vertical="center"/>
    </xf>
    <xf numFmtId="170" fontId="2" fillId="3" borderId="60" xfId="4" applyNumberFormat="1" applyFont="1" applyFill="1" applyBorder="1" applyAlignment="1">
      <alignment horizontal="right" vertical="center"/>
    </xf>
    <xf numFmtId="170" fontId="2" fillId="3" borderId="49" xfId="4" applyNumberFormat="1" applyFont="1" applyFill="1" applyBorder="1" applyAlignment="1">
      <alignment horizontal="right" vertical="center"/>
    </xf>
    <xf numFmtId="0" fontId="14" fillId="0" borderId="61" xfId="0" applyFont="1" applyBorder="1" applyAlignment="1">
      <alignment horizontal="center" wrapText="1"/>
    </xf>
    <xf numFmtId="2" fontId="14" fillId="0" borderId="0" xfId="0" applyNumberFormat="1" applyFont="1"/>
    <xf numFmtId="165" fontId="14" fillId="0" borderId="0" xfId="0" applyNumberFormat="1" applyFont="1"/>
    <xf numFmtId="2" fontId="0" fillId="0" borderId="16" xfId="4" applyNumberFormat="1" applyFont="1" applyFill="1" applyBorder="1" applyAlignment="1" applyProtection="1">
      <alignment horizontal="center" vertical="center"/>
      <protection hidden="1"/>
    </xf>
    <xf numFmtId="2" fontId="0" fillId="0" borderId="11" xfId="4" applyNumberFormat="1" applyFont="1" applyFill="1" applyBorder="1" applyAlignment="1" applyProtection="1">
      <alignment horizontal="center" vertical="center"/>
      <protection hidden="1"/>
    </xf>
    <xf numFmtId="169" fontId="0" fillId="0" borderId="16" xfId="4" applyNumberFormat="1" applyFont="1" applyFill="1" applyBorder="1" applyAlignment="1" applyProtection="1">
      <alignment horizontal="center" vertical="center"/>
      <protection hidden="1"/>
    </xf>
    <xf numFmtId="169" fontId="0" fillId="0" borderId="11" xfId="4" applyNumberFormat="1" applyFont="1" applyFill="1" applyBorder="1" applyAlignment="1" applyProtection="1">
      <alignment horizontal="center" vertical="center"/>
      <protection hidden="1"/>
    </xf>
    <xf numFmtId="170" fontId="0" fillId="0" borderId="8" xfId="4" applyNumberFormat="1" applyFont="1" applyFill="1" applyBorder="1" applyAlignment="1" applyProtection="1">
      <alignment horizontal="right" vertical="center"/>
      <protection hidden="1"/>
    </xf>
    <xf numFmtId="170" fontId="0" fillId="0" borderId="9" xfId="4" applyNumberFormat="1" applyFont="1" applyFill="1" applyBorder="1" applyAlignment="1" applyProtection="1">
      <alignment horizontal="right" vertical="center"/>
      <protection hidden="1"/>
    </xf>
    <xf numFmtId="2" fontId="0" fillId="0" borderId="9" xfId="4" applyNumberFormat="1" applyFont="1" applyFill="1" applyBorder="1" applyAlignment="1" applyProtection="1">
      <alignment horizontal="center" vertical="center"/>
      <protection hidden="1"/>
    </xf>
    <xf numFmtId="170" fontId="0" fillId="0" borderId="9" xfId="4" applyNumberFormat="1" applyFont="1" applyFill="1" applyBorder="1" applyAlignment="1" applyProtection="1">
      <alignment horizontal="center" vertical="center"/>
      <protection hidden="1"/>
    </xf>
    <xf numFmtId="164" fontId="0" fillId="0" borderId="10" xfId="1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right" vertical="center"/>
      <protection hidden="1"/>
    </xf>
    <xf numFmtId="2" fontId="0" fillId="0" borderId="61" xfId="4" applyNumberFormat="1" applyFont="1" applyFill="1" applyBorder="1" applyAlignment="1" applyProtection="1">
      <alignment horizontal="center" vertical="center"/>
      <protection hidden="1"/>
    </xf>
    <xf numFmtId="170" fontId="0" fillId="0" borderId="61" xfId="4" applyNumberFormat="1" applyFont="1" applyFill="1" applyBorder="1" applyAlignment="1" applyProtection="1">
      <alignment horizontal="center" vertical="center"/>
      <protection hidden="1"/>
    </xf>
    <xf numFmtId="164" fontId="0" fillId="0" borderId="17" xfId="1" applyNumberFormat="1" applyFont="1" applyFill="1" applyBorder="1" applyAlignment="1" applyProtection="1">
      <alignment horizontal="center" vertical="center"/>
      <protection hidden="1"/>
    </xf>
    <xf numFmtId="2" fontId="0" fillId="0" borderId="12" xfId="4" applyNumberFormat="1" applyFont="1" applyFill="1" applyBorder="1" applyAlignment="1" applyProtection="1">
      <alignment horizontal="center" vertical="center"/>
      <protection hidden="1"/>
    </xf>
    <xf numFmtId="170" fontId="0" fillId="0" borderId="12" xfId="4" applyNumberFormat="1" applyFont="1" applyFill="1" applyBorder="1" applyAlignment="1" applyProtection="1">
      <alignment horizontal="center" vertical="center"/>
      <protection hidden="1"/>
    </xf>
    <xf numFmtId="164" fontId="0" fillId="0" borderId="13" xfId="1" applyNumberFormat="1" applyFont="1" applyFill="1" applyBorder="1" applyAlignment="1" applyProtection="1">
      <alignment horizontal="center" vertical="center"/>
      <protection hidden="1"/>
    </xf>
    <xf numFmtId="170" fontId="0" fillId="0" borderId="31" xfId="4" applyNumberFormat="1" applyFont="1" applyFill="1" applyBorder="1" applyAlignment="1" applyProtection="1">
      <alignment horizontal="center" vertical="center"/>
      <protection hidden="1"/>
    </xf>
    <xf numFmtId="170" fontId="0" fillId="0" borderId="32" xfId="4" applyNumberFormat="1" applyFont="1" applyFill="1" applyBorder="1" applyAlignment="1" applyProtection="1">
      <alignment horizontal="center" vertical="center"/>
      <protection hidden="1"/>
    </xf>
    <xf numFmtId="170" fontId="0" fillId="0" borderId="33" xfId="4" applyNumberFormat="1" applyFont="1" applyFill="1" applyBorder="1" applyAlignment="1" applyProtection="1">
      <alignment horizontal="center" vertical="center"/>
      <protection hidden="1"/>
    </xf>
    <xf numFmtId="169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8" xfId="4" applyNumberFormat="1" applyFont="1" applyFill="1" applyBorder="1" applyAlignment="1" applyProtection="1">
      <alignment horizontal="center" vertical="center"/>
      <protection hidden="1"/>
    </xf>
    <xf numFmtId="2" fontId="0" fillId="0" borderId="10" xfId="4" applyNumberFormat="1" applyFont="1" applyFill="1" applyBorder="1" applyAlignment="1" applyProtection="1">
      <alignment horizontal="center" vertical="center"/>
      <protection hidden="1"/>
    </xf>
    <xf numFmtId="2" fontId="0" fillId="0" borderId="17" xfId="4" applyNumberFormat="1" applyFont="1" applyFill="1" applyBorder="1" applyAlignment="1" applyProtection="1">
      <alignment horizontal="center" vertical="center"/>
      <protection hidden="1"/>
    </xf>
    <xf numFmtId="2" fontId="0" fillId="0" borderId="13" xfId="4" applyNumberFormat="1" applyFont="1" applyFill="1" applyBorder="1" applyAlignment="1" applyProtection="1">
      <alignment horizontal="center" vertical="center"/>
      <protection hidden="1"/>
    </xf>
    <xf numFmtId="168" fontId="0" fillId="0" borderId="8" xfId="4" applyNumberFormat="1" applyFont="1" applyFill="1" applyBorder="1" applyAlignment="1" applyProtection="1">
      <alignment horizontal="right" vertical="center"/>
      <protection hidden="1"/>
    </xf>
    <xf numFmtId="168" fontId="0" fillId="0" borderId="16" xfId="4" applyNumberFormat="1" applyFont="1" applyFill="1" applyBorder="1" applyAlignment="1" applyProtection="1">
      <alignment horizontal="right" vertical="center"/>
      <protection hidden="1"/>
    </xf>
    <xf numFmtId="168" fontId="0" fillId="0" borderId="11" xfId="4" applyNumberFormat="1" applyFont="1" applyFill="1" applyBorder="1" applyAlignment="1" applyProtection="1">
      <alignment horizontal="right" vertical="center"/>
      <protection hidden="1"/>
    </xf>
    <xf numFmtId="168" fontId="0" fillId="0" borderId="9" xfId="4" applyNumberFormat="1" applyFont="1" applyFill="1" applyBorder="1" applyAlignment="1" applyProtection="1">
      <alignment horizontal="right" vertical="center"/>
      <protection hidden="1"/>
    </xf>
    <xf numFmtId="168" fontId="0" fillId="0" borderId="61" xfId="4" applyNumberFormat="1" applyFont="1" applyFill="1" applyBorder="1" applyAlignment="1" applyProtection="1">
      <alignment horizontal="right" vertical="center"/>
      <protection hidden="1"/>
    </xf>
    <xf numFmtId="168" fontId="0" fillId="0" borderId="12" xfId="4" applyNumberFormat="1" applyFont="1" applyFill="1" applyBorder="1" applyAlignment="1" applyProtection="1">
      <alignment horizontal="right" vertical="center"/>
      <protection hidden="1"/>
    </xf>
    <xf numFmtId="3" fontId="3" fillId="5" borderId="48" xfId="0" applyNumberFormat="1" applyFont="1" applyFill="1" applyBorder="1" applyAlignment="1" applyProtection="1">
      <alignment vertical="center"/>
      <protection hidden="1"/>
    </xf>
    <xf numFmtId="164" fontId="3" fillId="5" borderId="48" xfId="1" applyNumberFormat="1" applyFont="1" applyFill="1" applyBorder="1" applyAlignment="1" applyProtection="1">
      <alignment horizontal="center" vertical="center"/>
      <protection hidden="1"/>
    </xf>
    <xf numFmtId="9" fontId="3" fillId="5" borderId="48" xfId="1" applyFont="1" applyFill="1" applyBorder="1" applyAlignment="1" applyProtection="1">
      <alignment horizontal="center" vertical="center"/>
      <protection hidden="1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170" fontId="2" fillId="3" borderId="63" xfId="4" applyNumberFormat="1" applyFont="1" applyFill="1" applyBorder="1" applyAlignment="1" applyProtection="1">
      <alignment horizontal="right" vertical="center"/>
      <protection hidden="1"/>
    </xf>
    <xf numFmtId="2" fontId="2" fillId="3" borderId="65" xfId="0" applyNumberFormat="1" applyFont="1" applyFill="1" applyBorder="1" applyAlignment="1">
      <alignment horizontal="center" vertical="center"/>
    </xf>
    <xf numFmtId="169" fontId="2" fillId="3" borderId="65" xfId="0" applyNumberFormat="1" applyFont="1" applyFill="1" applyBorder="1" applyAlignment="1">
      <alignment horizontal="center" vertical="center"/>
    </xf>
    <xf numFmtId="4" fontId="2" fillId="3" borderId="63" xfId="4" applyNumberFormat="1" applyFont="1" applyFill="1" applyBorder="1" applyAlignment="1">
      <alignment horizontal="center" vertical="center"/>
    </xf>
    <xf numFmtId="168" fontId="2" fillId="3" borderId="65" xfId="0" applyNumberFormat="1" applyFont="1" applyFill="1" applyBorder="1" applyAlignment="1">
      <alignment horizontal="right" vertical="center"/>
    </xf>
    <xf numFmtId="168" fontId="2" fillId="3" borderId="63" xfId="0" applyNumberFormat="1" applyFont="1" applyFill="1" applyBorder="1" applyAlignment="1">
      <alignment horizontal="right" vertical="center"/>
    </xf>
    <xf numFmtId="170" fontId="2" fillId="3" borderId="65" xfId="4" applyNumberFormat="1" applyFont="1" applyFill="1" applyBorder="1" applyAlignment="1">
      <alignment horizontal="right" vertical="center"/>
    </xf>
    <xf numFmtId="170" fontId="2" fillId="3" borderId="63" xfId="4" applyNumberFormat="1" applyFont="1" applyFill="1" applyBorder="1" applyAlignment="1">
      <alignment horizontal="right" vertical="center"/>
    </xf>
    <xf numFmtId="170" fontId="2" fillId="3" borderId="16" xfId="4" applyNumberFormat="1" applyFont="1" applyFill="1" applyBorder="1" applyAlignment="1" applyProtection="1">
      <alignment horizontal="right" vertical="center"/>
      <protection hidden="1"/>
    </xf>
    <xf numFmtId="170" fontId="2" fillId="3" borderId="11" xfId="4" applyNumberFormat="1" applyFont="1" applyFill="1" applyBorder="1" applyAlignment="1" applyProtection="1">
      <alignment horizontal="right" vertical="center"/>
      <protection hidden="1"/>
    </xf>
    <xf numFmtId="170" fontId="0" fillId="0" borderId="63" xfId="4" applyNumberFormat="1" applyFont="1" applyFill="1" applyBorder="1" applyAlignment="1" applyProtection="1">
      <alignment horizontal="right" vertical="center"/>
      <protection hidden="1"/>
    </xf>
    <xf numFmtId="2" fontId="0" fillId="0" borderId="63" xfId="4" applyNumberFormat="1" applyFont="1" applyFill="1" applyBorder="1" applyAlignment="1" applyProtection="1">
      <alignment horizontal="center" vertical="center"/>
      <protection hidden="1"/>
    </xf>
    <xf numFmtId="168" fontId="0" fillId="0" borderId="63" xfId="4" applyNumberFormat="1" applyFont="1" applyFill="1" applyBorder="1" applyAlignment="1" applyProtection="1">
      <alignment horizontal="right" vertical="center"/>
      <protection hidden="1"/>
    </xf>
    <xf numFmtId="170" fontId="0" fillId="0" borderId="65" xfId="4" applyNumberFormat="1" applyFont="1" applyFill="1" applyBorder="1" applyAlignment="1" applyProtection="1">
      <alignment horizontal="center" vertical="center"/>
      <protection hidden="1"/>
    </xf>
    <xf numFmtId="170" fontId="0" fillId="0" borderId="63" xfId="4" applyNumberFormat="1" applyFont="1" applyFill="1" applyBorder="1" applyAlignment="1" applyProtection="1">
      <alignment horizontal="center" vertical="center"/>
      <protection hidden="1"/>
    </xf>
    <xf numFmtId="0" fontId="6" fillId="0" borderId="66" xfId="0" applyFont="1" applyBorder="1"/>
    <xf numFmtId="0" fontId="15" fillId="0" borderId="67" xfId="0" applyFont="1" applyBorder="1"/>
    <xf numFmtId="0" fontId="6" fillId="2" borderId="1" xfId="2" applyFont="1" applyFill="1" applyBorder="1" applyAlignment="1">
      <alignment horizontal="center" vertical="center"/>
    </xf>
    <xf numFmtId="0" fontId="16" fillId="0" borderId="0" xfId="0" applyFont="1" applyAlignment="1">
      <alignment horizontal="center"/>
    </xf>
    <xf numFmtId="0" fontId="6" fillId="2" borderId="25" xfId="2" applyFont="1" applyFill="1" applyBorder="1" applyAlignment="1">
      <alignment horizontal="center" vertical="center" wrapText="1"/>
    </xf>
    <xf numFmtId="0" fontId="5" fillId="0" borderId="68" xfId="0" applyFont="1" applyBorder="1"/>
    <xf numFmtId="0" fontId="0" fillId="7" borderId="0" xfId="0" applyFill="1"/>
    <xf numFmtId="3" fontId="17" fillId="0" borderId="68" xfId="0" applyNumberFormat="1" applyFont="1" applyBorder="1"/>
    <xf numFmtId="164" fontId="17" fillId="0" borderId="68" xfId="0" applyNumberFormat="1" applyFont="1" applyBorder="1"/>
    <xf numFmtId="166" fontId="17" fillId="0" borderId="68" xfId="0" applyNumberFormat="1" applyFont="1" applyBorder="1"/>
    <xf numFmtId="0" fontId="17" fillId="0" borderId="68" xfId="0" applyFont="1" applyBorder="1"/>
    <xf numFmtId="0" fontId="5" fillId="0" borderId="67" xfId="0" applyFont="1" applyBorder="1"/>
    <xf numFmtId="0" fontId="15" fillId="0" borderId="70" xfId="0" applyFont="1" applyBorder="1"/>
    <xf numFmtId="0" fontId="15" fillId="0" borderId="75" xfId="0" applyFont="1" applyBorder="1"/>
    <xf numFmtId="0" fontId="15" fillId="9" borderId="67" xfId="0" applyFont="1" applyFill="1" applyBorder="1"/>
    <xf numFmtId="0" fontId="5" fillId="9" borderId="67" xfId="0" applyFont="1" applyFill="1" applyBorder="1"/>
    <xf numFmtId="0" fontId="5" fillId="9" borderId="68" xfId="0" applyFont="1" applyFill="1" applyBorder="1"/>
    <xf numFmtId="0" fontId="15" fillId="9" borderId="75" xfId="0" applyFont="1" applyFill="1" applyBorder="1"/>
    <xf numFmtId="0" fontId="15" fillId="9" borderId="70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175" fontId="0" fillId="0" borderId="0" xfId="0" applyNumberFormat="1"/>
    <xf numFmtId="176" fontId="0" fillId="0" borderId="0" xfId="0" applyNumberFormat="1"/>
    <xf numFmtId="177" fontId="0" fillId="0" borderId="0" xfId="0" applyNumberFormat="1"/>
    <xf numFmtId="178" fontId="0" fillId="0" borderId="0" xfId="0" applyNumberFormat="1"/>
    <xf numFmtId="3" fontId="0" fillId="5" borderId="63" xfId="0" applyNumberFormat="1" applyFill="1" applyBorder="1" applyAlignment="1" applyProtection="1">
      <alignment vertical="center"/>
      <protection hidden="1"/>
    </xf>
    <xf numFmtId="164" fontId="0" fillId="5" borderId="63" xfId="1" applyNumberFormat="1" applyFont="1" applyFill="1" applyBorder="1" applyAlignment="1" applyProtection="1">
      <alignment horizontal="center" vertical="center"/>
      <protection hidden="1"/>
    </xf>
    <xf numFmtId="0" fontId="15" fillId="0" borderId="20" xfId="0" applyFont="1" applyBorder="1"/>
    <xf numFmtId="0" fontId="5" fillId="0" borderId="20" xfId="0" applyFont="1" applyBorder="1"/>
    <xf numFmtId="0" fontId="5" fillId="0" borderId="21" xfId="0" applyFont="1" applyBorder="1"/>
    <xf numFmtId="3" fontId="0" fillId="5" borderId="16" xfId="0" applyNumberFormat="1" applyFill="1" applyBorder="1" applyAlignment="1" applyProtection="1">
      <alignment vertical="center"/>
      <protection hidden="1"/>
    </xf>
    <xf numFmtId="164" fontId="0" fillId="5" borderId="17" xfId="1" applyNumberFormat="1" applyFont="1" applyFill="1" applyBorder="1" applyAlignment="1" applyProtection="1">
      <alignment horizontal="center" vertical="center"/>
      <protection hidden="1"/>
    </xf>
    <xf numFmtId="3" fontId="0" fillId="5" borderId="11" xfId="0" applyNumberFormat="1" applyFill="1" applyBorder="1" applyAlignment="1" applyProtection="1">
      <alignment vertical="center"/>
      <protection hidden="1"/>
    </xf>
    <xf numFmtId="0" fontId="5" fillId="0" borderId="0" xfId="0" applyFont="1"/>
    <xf numFmtId="0" fontId="3" fillId="5" borderId="0" xfId="2" applyFont="1" applyFill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80" xfId="0" applyFont="1" applyBorder="1"/>
    <xf numFmtId="3" fontId="0" fillId="5" borderId="0" xfId="0" applyNumberFormat="1" applyFill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0" fontId="17" fillId="0" borderId="37" xfId="0" applyFont="1" applyBorder="1"/>
    <xf numFmtId="0" fontId="17" fillId="0" borderId="38" xfId="0" applyFont="1" applyBorder="1"/>
    <xf numFmtId="0" fontId="6" fillId="2" borderId="81" xfId="2" applyFont="1" applyFill="1" applyBorder="1" applyAlignment="1">
      <alignment horizontal="center" vertical="center" wrapText="1"/>
    </xf>
    <xf numFmtId="0" fontId="6" fillId="2" borderId="82" xfId="2" applyFont="1" applyFill="1" applyBorder="1" applyAlignment="1">
      <alignment horizontal="center" vertical="center" wrapText="1"/>
    </xf>
    <xf numFmtId="3" fontId="0" fillId="5" borderId="65" xfId="0" applyNumberFormat="1" applyFill="1" applyBorder="1" applyAlignment="1" applyProtection="1">
      <alignment vertical="center"/>
      <protection hidden="1"/>
    </xf>
    <xf numFmtId="164" fontId="0" fillId="5" borderId="65" xfId="1" applyNumberFormat="1" applyFont="1" applyFill="1" applyBorder="1" applyAlignment="1" applyProtection="1">
      <alignment horizontal="center" vertical="center"/>
      <protection hidden="1"/>
    </xf>
    <xf numFmtId="164" fontId="0" fillId="5" borderId="83" xfId="1" applyNumberFormat="1" applyFont="1" applyFill="1" applyBorder="1" applyAlignment="1" applyProtection="1">
      <alignment horizontal="center" vertical="center"/>
      <protection hidden="1"/>
    </xf>
    <xf numFmtId="3" fontId="0" fillId="5" borderId="33" xfId="0" applyNumberFormat="1" applyFill="1" applyBorder="1" applyAlignment="1" applyProtection="1">
      <alignment vertical="center"/>
      <protection hidden="1"/>
    </xf>
    <xf numFmtId="164" fontId="0" fillId="5" borderId="33" xfId="1" applyNumberFormat="1" applyFont="1" applyFill="1" applyBorder="1" applyAlignment="1" applyProtection="1">
      <alignment horizontal="center" vertical="center"/>
      <protection hidden="1"/>
    </xf>
    <xf numFmtId="164" fontId="0" fillId="5" borderId="84" xfId="1" applyNumberFormat="1" applyFont="1" applyFill="1" applyBorder="1" applyAlignment="1" applyProtection="1">
      <alignment horizontal="center" vertical="center"/>
      <protection hidden="1"/>
    </xf>
    <xf numFmtId="3" fontId="17" fillId="0" borderId="85" xfId="0" applyNumberFormat="1" applyFont="1" applyBorder="1"/>
    <xf numFmtId="164" fontId="17" fillId="0" borderId="85" xfId="0" applyNumberFormat="1" applyFont="1" applyBorder="1"/>
    <xf numFmtId="166" fontId="17" fillId="0" borderId="85" xfId="0" applyNumberFormat="1" applyFont="1" applyBorder="1"/>
    <xf numFmtId="0" fontId="17" fillId="0" borderId="85" xfId="0" applyFont="1" applyBorder="1"/>
    <xf numFmtId="0" fontId="17" fillId="0" borderId="86" xfId="0" applyFont="1" applyBorder="1"/>
    <xf numFmtId="3" fontId="17" fillId="0" borderId="86" xfId="0" applyNumberFormat="1" applyFont="1" applyBorder="1"/>
    <xf numFmtId="164" fontId="17" fillId="0" borderId="86" xfId="0" applyNumberFormat="1" applyFont="1" applyBorder="1"/>
    <xf numFmtId="166" fontId="17" fillId="0" borderId="86" xfId="0" applyNumberFormat="1" applyFont="1" applyBorder="1"/>
    <xf numFmtId="0" fontId="17" fillId="0" borderId="87" xfId="0" applyFont="1" applyBorder="1"/>
    <xf numFmtId="170" fontId="2" fillId="3" borderId="16" xfId="4" applyNumberFormat="1" applyFont="1" applyFill="1" applyBorder="1" applyAlignment="1" applyProtection="1">
      <alignment horizontal="left" vertical="center"/>
      <protection hidden="1"/>
    </xf>
    <xf numFmtId="170" fontId="2" fillId="3" borderId="11" xfId="4" applyNumberFormat="1" applyFont="1" applyFill="1" applyBorder="1" applyAlignment="1" applyProtection="1">
      <alignment horizontal="left" vertical="center"/>
      <protection hidden="1"/>
    </xf>
    <xf numFmtId="0" fontId="6" fillId="10" borderId="1" xfId="0" applyFont="1" applyFill="1" applyBorder="1" applyAlignment="1">
      <alignment horizontal="left" vertical="center"/>
    </xf>
    <xf numFmtId="170" fontId="6" fillId="10" borderId="65" xfId="4" applyNumberFormat="1" applyFont="1" applyFill="1" applyBorder="1" applyAlignment="1" applyProtection="1">
      <alignment horizontal="right" vertical="center"/>
      <protection hidden="1"/>
    </xf>
    <xf numFmtId="170" fontId="6" fillId="10" borderId="63" xfId="4" applyNumberFormat="1" applyFont="1" applyFill="1" applyBorder="1" applyAlignment="1" applyProtection="1">
      <alignment horizontal="right" vertical="center"/>
      <protection hidden="1"/>
    </xf>
    <xf numFmtId="164" fontId="6" fillId="10" borderId="17" xfId="1" applyNumberFormat="1" applyFont="1" applyFill="1" applyBorder="1" applyAlignment="1" applyProtection="1">
      <alignment horizontal="center" vertical="center"/>
      <protection hidden="1"/>
    </xf>
    <xf numFmtId="2" fontId="6" fillId="10" borderId="65" xfId="0" applyNumberFormat="1" applyFont="1" applyFill="1" applyBorder="1" applyAlignment="1" applyProtection="1">
      <alignment horizontal="center" vertical="center"/>
      <protection hidden="1"/>
    </xf>
    <xf numFmtId="39" fontId="6" fillId="10" borderId="17" xfId="4" applyNumberFormat="1" applyFont="1" applyFill="1" applyBorder="1" applyAlignment="1" applyProtection="1">
      <alignment horizontal="center" vertical="center"/>
      <protection hidden="1"/>
    </xf>
    <xf numFmtId="169" fontId="6" fillId="10" borderId="65" xfId="0" applyNumberFormat="1" applyFont="1" applyFill="1" applyBorder="1" applyAlignment="1" applyProtection="1">
      <alignment horizontal="center" vertical="center"/>
      <protection hidden="1"/>
    </xf>
    <xf numFmtId="167" fontId="6" fillId="10" borderId="63" xfId="4" applyNumberFormat="1" applyFont="1" applyFill="1" applyBorder="1" applyAlignment="1" applyProtection="1">
      <alignment horizontal="center" vertical="center"/>
      <protection hidden="1"/>
    </xf>
    <xf numFmtId="168" fontId="6" fillId="10" borderId="65" xfId="0" applyNumberFormat="1" applyFont="1" applyFill="1" applyBorder="1" applyAlignment="1" applyProtection="1">
      <alignment horizontal="right" vertical="center"/>
      <protection hidden="1"/>
    </xf>
    <xf numFmtId="168" fontId="6" fillId="10" borderId="63" xfId="0" applyNumberFormat="1" applyFont="1" applyFill="1" applyBorder="1" applyAlignment="1" applyProtection="1">
      <alignment horizontal="right" vertical="center"/>
      <protection hidden="1"/>
    </xf>
    <xf numFmtId="0" fontId="2" fillId="2" borderId="30" xfId="0" applyFont="1" applyFill="1" applyBorder="1" applyAlignment="1">
      <alignment horizontal="center" vertical="center"/>
    </xf>
    <xf numFmtId="0" fontId="2" fillId="2" borderId="18" xfId="0" applyFont="1" applyFill="1" applyBorder="1" applyAlignment="1">
      <alignment horizontal="center" vertical="center"/>
    </xf>
    <xf numFmtId="0" fontId="2" fillId="2" borderId="14" xfId="0" applyFont="1" applyFill="1" applyBorder="1" applyAlignment="1">
      <alignment horizontal="center" vertical="center"/>
    </xf>
    <xf numFmtId="0" fontId="2" fillId="2" borderId="6" xfId="0" applyFont="1" applyFill="1" applyBorder="1" applyAlignment="1">
      <alignment horizontal="center" vertical="center"/>
    </xf>
    <xf numFmtId="0" fontId="2" fillId="2" borderId="15" xfId="0" applyFont="1" applyFill="1" applyBorder="1" applyAlignment="1">
      <alignment horizontal="center" vertical="center"/>
    </xf>
    <xf numFmtId="0" fontId="6" fillId="10" borderId="1" xfId="2" applyFont="1" applyFill="1" applyBorder="1" applyAlignment="1">
      <alignment horizontal="left" vertical="center"/>
    </xf>
    <xf numFmtId="3" fontId="6" fillId="10" borderId="48" xfId="0" applyNumberFormat="1" applyFont="1" applyFill="1" applyBorder="1" applyAlignment="1" applyProtection="1">
      <alignment vertical="center"/>
      <protection hidden="1"/>
    </xf>
    <xf numFmtId="164" fontId="6" fillId="10" borderId="48" xfId="1" applyNumberFormat="1" applyFont="1" applyFill="1" applyBorder="1" applyAlignment="1" applyProtection="1">
      <alignment horizontal="center" vertical="center"/>
      <protection hidden="1"/>
    </xf>
    <xf numFmtId="0" fontId="17" fillId="0" borderId="87" xfId="0" applyFont="1" applyBorder="1" applyAlignment="1">
      <alignment vertical="center"/>
    </xf>
    <xf numFmtId="0" fontId="17" fillId="13" borderId="87" xfId="0" applyFont="1" applyFill="1" applyBorder="1" applyAlignment="1">
      <alignment vertical="center"/>
    </xf>
    <xf numFmtId="0" fontId="17" fillId="9" borderId="87" xfId="0" applyFont="1" applyFill="1" applyBorder="1" applyAlignment="1">
      <alignment vertical="center"/>
    </xf>
    <xf numFmtId="164" fontId="6" fillId="10" borderId="1" xfId="1" applyNumberFormat="1" applyFont="1" applyFill="1" applyBorder="1" applyAlignment="1" applyProtection="1">
      <alignment horizontal="center" vertical="center"/>
      <protection hidden="1"/>
    </xf>
    <xf numFmtId="0" fontId="3" fillId="5" borderId="81" xfId="2" applyFont="1" applyFill="1" applyBorder="1" applyAlignment="1">
      <alignment horizontal="left" vertical="center" indent="2"/>
    </xf>
    <xf numFmtId="0" fontId="3" fillId="5" borderId="58" xfId="2" applyFont="1" applyFill="1" applyBorder="1" applyAlignment="1">
      <alignment horizontal="left" vertical="center" indent="2"/>
    </xf>
    <xf numFmtId="3" fontId="6" fillId="10" borderId="79" xfId="0" applyNumberFormat="1" applyFont="1" applyFill="1" applyBorder="1" applyAlignment="1" applyProtection="1">
      <alignment vertical="center"/>
      <protection hidden="1"/>
    </xf>
    <xf numFmtId="164" fontId="6" fillId="10" borderId="79" xfId="1" applyNumberFormat="1" applyFont="1" applyFill="1" applyBorder="1" applyAlignment="1" applyProtection="1">
      <alignment horizontal="center" vertical="center"/>
      <protection hidden="1"/>
    </xf>
    <xf numFmtId="164" fontId="6" fillId="10" borderId="42" xfId="1" applyNumberFormat="1" applyFont="1" applyFill="1" applyBorder="1" applyAlignment="1" applyProtection="1">
      <alignment horizontal="center" vertical="center"/>
      <protection hidden="1"/>
    </xf>
    <xf numFmtId="3" fontId="3" fillId="5" borderId="63" xfId="0" applyNumberFormat="1" applyFont="1" applyFill="1" applyBorder="1" applyAlignment="1" applyProtection="1">
      <alignment vertical="center"/>
      <protection hidden="1"/>
    </xf>
    <xf numFmtId="164" fontId="3" fillId="5" borderId="63" xfId="1" applyNumberFormat="1" applyFont="1" applyFill="1" applyBorder="1" applyAlignment="1" applyProtection="1">
      <alignment horizontal="center" vertical="center"/>
      <protection hidden="1"/>
    </xf>
    <xf numFmtId="3" fontId="3" fillId="5" borderId="8" xfId="0" applyNumberFormat="1" applyFont="1" applyFill="1" applyBorder="1" applyAlignment="1" applyProtection="1">
      <alignment vertical="center"/>
      <protection hidden="1"/>
    </xf>
    <xf numFmtId="3" fontId="3" fillId="5" borderId="9" xfId="0" applyNumberFormat="1" applyFont="1" applyFill="1" applyBorder="1" applyAlignment="1" applyProtection="1">
      <alignment vertical="center"/>
      <protection hidden="1"/>
    </xf>
    <xf numFmtId="164" fontId="3" fillId="5" borderId="9" xfId="1" applyNumberFormat="1" applyFont="1" applyFill="1" applyBorder="1" applyAlignment="1" applyProtection="1">
      <alignment horizontal="center" vertical="center"/>
      <protection hidden="1"/>
    </xf>
    <xf numFmtId="164" fontId="3" fillId="5" borderId="10" xfId="1" applyNumberFormat="1" applyFont="1" applyFill="1" applyBorder="1" applyAlignment="1" applyProtection="1">
      <alignment horizontal="center" vertical="center"/>
      <protection hidden="1"/>
    </xf>
    <xf numFmtId="3" fontId="3" fillId="5" borderId="16" xfId="0" applyNumberFormat="1" applyFont="1" applyFill="1" applyBorder="1" applyAlignment="1" applyProtection="1">
      <alignment vertical="center"/>
      <protection hidden="1"/>
    </xf>
    <xf numFmtId="164" fontId="3" fillId="5" borderId="17" xfId="1" applyNumberFormat="1" applyFont="1" applyFill="1" applyBorder="1" applyAlignment="1" applyProtection="1">
      <alignment horizontal="center" vertical="center"/>
      <protection hidden="1"/>
    </xf>
    <xf numFmtId="3" fontId="3" fillId="5" borderId="11" xfId="0" applyNumberFormat="1" applyFont="1" applyFill="1" applyBorder="1" applyAlignment="1" applyProtection="1">
      <alignment vertical="center"/>
      <protection hidden="1"/>
    </xf>
    <xf numFmtId="3" fontId="3" fillId="5" borderId="12" xfId="0" applyNumberFormat="1" applyFont="1" applyFill="1" applyBorder="1" applyAlignment="1" applyProtection="1">
      <alignment vertical="center"/>
      <protection hidden="1"/>
    </xf>
    <xf numFmtId="164" fontId="3" fillId="5" borderId="12" xfId="1" applyNumberFormat="1" applyFont="1" applyFill="1" applyBorder="1" applyAlignment="1" applyProtection="1">
      <alignment horizontal="center" vertical="center"/>
      <protection hidden="1"/>
    </xf>
    <xf numFmtId="164" fontId="3" fillId="5" borderId="13" xfId="1" applyNumberFormat="1" applyFont="1" applyFill="1" applyBorder="1" applyAlignment="1" applyProtection="1">
      <alignment horizontal="center" vertical="center"/>
      <protection hidden="1"/>
    </xf>
    <xf numFmtId="0" fontId="19" fillId="13" borderId="87" xfId="0" applyFont="1" applyFill="1" applyBorder="1" applyAlignment="1">
      <alignment vertical="center"/>
    </xf>
    <xf numFmtId="3" fontId="19" fillId="13" borderId="87" xfId="0" applyNumberFormat="1" applyFont="1" applyFill="1" applyBorder="1" applyAlignment="1">
      <alignment vertical="center"/>
    </xf>
    <xf numFmtId="164" fontId="19" fillId="13" borderId="87" xfId="0" applyNumberFormat="1" applyFont="1" applyFill="1" applyBorder="1" applyAlignment="1">
      <alignment vertical="center"/>
    </xf>
    <xf numFmtId="166" fontId="19" fillId="13" borderId="87" xfId="0" applyNumberFormat="1" applyFont="1" applyFill="1" applyBorder="1" applyAlignment="1">
      <alignment vertical="center"/>
    </xf>
    <xf numFmtId="0" fontId="19" fillId="0" borderId="87" xfId="0" applyFont="1" applyBorder="1" applyAlignment="1">
      <alignment vertical="center"/>
    </xf>
    <xf numFmtId="3" fontId="19" fillId="0" borderId="87" xfId="0" applyNumberFormat="1" applyFont="1" applyBorder="1" applyAlignment="1">
      <alignment vertical="center"/>
    </xf>
    <xf numFmtId="164" fontId="19" fillId="0" borderId="87" xfId="0" applyNumberFormat="1" applyFont="1" applyBorder="1" applyAlignment="1">
      <alignment vertical="center"/>
    </xf>
    <xf numFmtId="166" fontId="19" fillId="0" borderId="87" xfId="0" applyNumberFormat="1" applyFont="1" applyBorder="1" applyAlignment="1">
      <alignment vertical="center"/>
    </xf>
    <xf numFmtId="171" fontId="19" fillId="13" borderId="87" xfId="0" applyNumberFormat="1" applyFont="1" applyFill="1" applyBorder="1" applyAlignment="1">
      <alignment vertical="center"/>
    </xf>
    <xf numFmtId="171" fontId="19" fillId="0" borderId="87" xfId="0" applyNumberFormat="1" applyFont="1" applyBorder="1" applyAlignment="1">
      <alignment vertical="center"/>
    </xf>
    <xf numFmtId="2" fontId="19" fillId="13" borderId="87" xfId="0" applyNumberFormat="1" applyFont="1" applyFill="1" applyBorder="1" applyAlignment="1">
      <alignment vertical="center"/>
    </xf>
    <xf numFmtId="165" fontId="19" fillId="13" borderId="87" xfId="0" applyNumberFormat="1" applyFont="1" applyFill="1" applyBorder="1" applyAlignment="1">
      <alignment vertical="center"/>
    </xf>
    <xf numFmtId="2" fontId="19" fillId="0" borderId="87" xfId="0" applyNumberFormat="1" applyFont="1" applyBorder="1" applyAlignment="1">
      <alignment vertical="center"/>
    </xf>
    <xf numFmtId="165" fontId="19" fillId="0" borderId="87" xfId="0" applyNumberFormat="1" applyFont="1" applyBorder="1" applyAlignment="1">
      <alignment vertical="center"/>
    </xf>
    <xf numFmtId="167" fontId="19" fillId="13" borderId="87" xfId="0" applyNumberFormat="1" applyFont="1" applyFill="1" applyBorder="1" applyAlignment="1">
      <alignment vertical="center"/>
    </xf>
    <xf numFmtId="167" fontId="19" fillId="0" borderId="87" xfId="0" applyNumberFormat="1" applyFont="1" applyBorder="1" applyAlignment="1">
      <alignment vertical="center"/>
    </xf>
    <xf numFmtId="0" fontId="0" fillId="0" borderId="0" xfId="0" applyAlignment="1">
      <alignment horizontal="center" vertical="center"/>
    </xf>
    <xf numFmtId="0" fontId="0" fillId="0" borderId="64" xfId="0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/>
    <xf numFmtId="0" fontId="5" fillId="0" borderId="68" xfId="0" applyFont="1" applyBorder="1"/>
    <xf numFmtId="0" fontId="0" fillId="0" borderId="0" xfId="0" applyAlignment="1">
      <alignment horizontal="left" vertical="center"/>
    </xf>
    <xf numFmtId="0" fontId="0" fillId="0" borderId="71" xfId="0" applyBorder="1" applyAlignment="1">
      <alignment horizontal="center" vertical="center"/>
    </xf>
    <xf numFmtId="0" fontId="14" fillId="0" borderId="62" xfId="0" applyFont="1" applyBorder="1"/>
    <xf numFmtId="0" fontId="0" fillId="0" borderId="72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14" fillId="0" borderId="61" xfId="0" applyFont="1" applyBorder="1" applyAlignment="1">
      <alignment horizontal="center" wrapText="1"/>
    </xf>
    <xf numFmtId="0" fontId="0" fillId="5" borderId="0" xfId="0" applyFill="1" applyAlignment="1">
      <alignment horizontal="left" vertical="center"/>
    </xf>
    <xf numFmtId="0" fontId="9" fillId="12" borderId="46" xfId="0" applyFont="1" applyFill="1" applyBorder="1" applyAlignment="1">
      <alignment horizontal="center"/>
    </xf>
    <xf numFmtId="0" fontId="9" fillId="12" borderId="47" xfId="0" applyFont="1" applyFill="1" applyBorder="1" applyAlignment="1">
      <alignment horizontal="center"/>
    </xf>
    <xf numFmtId="0" fontId="9" fillId="12" borderId="43" xfId="0" applyFont="1" applyFill="1" applyBorder="1" applyAlignment="1">
      <alignment horizontal="center"/>
    </xf>
    <xf numFmtId="0" fontId="1" fillId="4" borderId="42" xfId="0" applyFont="1" applyFill="1" applyBorder="1" applyAlignment="1">
      <alignment horizontal="center" vertical="center"/>
    </xf>
    <xf numFmtId="0" fontId="1" fillId="4" borderId="55" xfId="0" applyFont="1" applyFill="1" applyBorder="1" applyAlignment="1">
      <alignment horizontal="center" vertical="center"/>
    </xf>
    <xf numFmtId="0" fontId="1" fillId="4" borderId="25" xfId="0" applyFont="1" applyFill="1" applyBorder="1" applyAlignment="1">
      <alignment horizontal="center" vertical="center"/>
    </xf>
    <xf numFmtId="0" fontId="1" fillId="4" borderId="2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1" fillId="4" borderId="57" xfId="0" applyFont="1" applyFill="1" applyBorder="1" applyAlignment="1">
      <alignment horizontal="center" vertical="center"/>
    </xf>
    <xf numFmtId="0" fontId="1" fillId="4" borderId="58" xfId="0" applyFont="1" applyFill="1" applyBorder="1" applyAlignment="1">
      <alignment horizontal="center" vertical="center"/>
    </xf>
    <xf numFmtId="0" fontId="1" fillId="4" borderId="42" xfId="0" applyFont="1" applyFill="1" applyBorder="1" applyAlignment="1">
      <alignment horizontal="center" vertical="center" wrapText="1"/>
    </xf>
    <xf numFmtId="0" fontId="1" fillId="4" borderId="55" xfId="0" applyFont="1" applyFill="1" applyBorder="1" applyAlignment="1">
      <alignment horizontal="center" vertical="center" wrapText="1"/>
    </xf>
    <xf numFmtId="0" fontId="1" fillId="4" borderId="25" xfId="0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center" wrapText="1"/>
    </xf>
    <xf numFmtId="0" fontId="1" fillId="4" borderId="58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4" borderId="57" xfId="0" applyFont="1" applyFill="1" applyBorder="1" applyAlignment="1">
      <alignment horizontal="center" vertical="center" wrapText="1"/>
    </xf>
    <xf numFmtId="0" fontId="1" fillId="4" borderId="45" xfId="0" applyFont="1" applyFill="1" applyBorder="1" applyAlignment="1">
      <alignment horizontal="center" vertical="center"/>
    </xf>
    <xf numFmtId="0" fontId="1" fillId="4" borderId="0" xfId="0" applyFont="1" applyFill="1" applyAlignment="1">
      <alignment horizontal="center" vertical="center"/>
    </xf>
    <xf numFmtId="0" fontId="1" fillId="11" borderId="42" xfId="0" applyFont="1" applyFill="1" applyBorder="1" applyAlignment="1">
      <alignment horizontal="center" vertical="center" wrapText="1"/>
    </xf>
    <xf numFmtId="0" fontId="1" fillId="11" borderId="55" xfId="0" applyFont="1" applyFill="1" applyBorder="1" applyAlignment="1">
      <alignment horizontal="center" vertical="center" wrapText="1"/>
    </xf>
    <xf numFmtId="0" fontId="1" fillId="11" borderId="25" xfId="0" applyFont="1" applyFill="1" applyBorder="1" applyAlignment="1">
      <alignment horizontal="center" vertical="center" wrapText="1"/>
    </xf>
    <xf numFmtId="0" fontId="3" fillId="0" borderId="0" xfId="2" applyFont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9" xfId="2" applyFont="1" applyFill="1" applyBorder="1" applyAlignment="1">
      <alignment horizontal="center" vertical="center"/>
    </xf>
    <xf numFmtId="0" fontId="6" fillId="2" borderId="10" xfId="2" applyFont="1" applyFill="1" applyBorder="1" applyAlignment="1">
      <alignment horizontal="center" vertical="center"/>
    </xf>
    <xf numFmtId="0" fontId="6" fillId="2" borderId="31" xfId="2" applyFont="1" applyFill="1" applyBorder="1" applyAlignment="1">
      <alignment horizontal="center" vertical="center"/>
    </xf>
    <xf numFmtId="0" fontId="6" fillId="2" borderId="28" xfId="2" applyFont="1" applyFill="1" applyBorder="1" applyAlignment="1">
      <alignment horizontal="center" vertical="center"/>
    </xf>
    <xf numFmtId="0" fontId="1" fillId="11" borderId="19" xfId="0" applyFont="1" applyFill="1" applyBorder="1" applyAlignment="1">
      <alignment horizontal="center" vertical="center" wrapText="1"/>
    </xf>
    <xf numFmtId="0" fontId="1" fillId="11" borderId="20" xfId="0" applyFont="1" applyFill="1" applyBorder="1" applyAlignment="1">
      <alignment horizontal="center" vertical="center" wrapText="1"/>
    </xf>
    <xf numFmtId="0" fontId="1" fillId="11" borderId="2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6" fillId="2" borderId="36" xfId="2" applyFont="1" applyFill="1" applyBorder="1" applyAlignment="1">
      <alignment horizontal="left" vertical="center" wrapText="1"/>
    </xf>
    <xf numFmtId="0" fontId="6" fillId="2" borderId="51" xfId="2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center" vertical="center"/>
    </xf>
    <xf numFmtId="0" fontId="6" fillId="2" borderId="47" xfId="2" applyFont="1" applyFill="1" applyBorder="1" applyAlignment="1">
      <alignment horizontal="center" vertical="center"/>
    </xf>
    <xf numFmtId="0" fontId="6" fillId="2" borderId="43" xfId="2" applyFont="1" applyFill="1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/>
    </xf>
    <xf numFmtId="0" fontId="6" fillId="2" borderId="25" xfId="2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0" fontId="6" fillId="2" borderId="22" xfId="2" applyFont="1" applyFill="1" applyBorder="1" applyAlignment="1">
      <alignment horizontal="center" vertical="center"/>
    </xf>
    <xf numFmtId="0" fontId="15" fillId="0" borderId="77" xfId="0" applyFont="1" applyBorder="1" applyAlignment="1">
      <alignment horizontal="center" vertical="center"/>
    </xf>
    <xf numFmtId="0" fontId="15" fillId="0" borderId="64" xfId="0" applyFont="1" applyBorder="1" applyAlignment="1">
      <alignment horizontal="center" vertical="center"/>
    </xf>
    <xf numFmtId="0" fontId="15" fillId="0" borderId="74" xfId="0" applyFont="1" applyBorder="1" applyAlignment="1">
      <alignment horizontal="center" vertical="center"/>
    </xf>
    <xf numFmtId="0" fontId="5" fillId="0" borderId="78" xfId="0" applyFont="1" applyBorder="1" applyAlignment="1">
      <alignment horizontal="center" vertical="center"/>
    </xf>
    <xf numFmtId="0" fontId="5" fillId="0" borderId="69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76" xfId="0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6" fillId="2" borderId="42" xfId="2" applyFont="1" applyFill="1" applyBorder="1" applyAlignment="1">
      <alignment horizontal="center" vertical="center" wrapText="1"/>
    </xf>
    <xf numFmtId="0" fontId="6" fillId="2" borderId="25" xfId="2" applyFont="1" applyFill="1" applyBorder="1" applyAlignment="1">
      <alignment horizontal="center" vertical="center" wrapText="1"/>
    </xf>
    <xf numFmtId="0" fontId="18" fillId="8" borderId="0" xfId="0" applyFont="1" applyFill="1" applyAlignment="1">
      <alignment horizontal="center" wrapText="1"/>
    </xf>
    <xf numFmtId="0" fontId="16" fillId="0" borderId="0" xfId="0" applyFont="1" applyAlignment="1">
      <alignment horizontal="center"/>
    </xf>
    <xf numFmtId="0" fontId="6" fillId="2" borderId="1" xfId="2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6" fillId="2" borderId="37" xfId="2" applyFont="1" applyFill="1" applyBorder="1" applyAlignment="1">
      <alignment horizontal="center" vertical="center" wrapText="1"/>
    </xf>
    <xf numFmtId="0" fontId="6" fillId="2" borderId="48" xfId="2" applyFont="1" applyFill="1" applyBorder="1" applyAlignment="1">
      <alignment horizontal="center" vertical="center"/>
    </xf>
    <xf numFmtId="0" fontId="6" fillId="2" borderId="49" xfId="2" applyFont="1" applyFill="1" applyBorder="1" applyAlignment="1">
      <alignment horizontal="center" vertical="center"/>
    </xf>
    <xf numFmtId="0" fontId="6" fillId="2" borderId="50" xfId="2" applyFont="1" applyFill="1" applyBorder="1" applyAlignment="1">
      <alignment horizontal="center" vertical="center"/>
    </xf>
  </cellXfs>
  <cellStyles count="5">
    <cellStyle name="Comma" xfId="4" builtinId="3"/>
    <cellStyle name="Hyperlink" xfId="3" builtinId="8"/>
    <cellStyle name="Normal" xfId="0" builtinId="0"/>
    <cellStyle name="Normal 2" xfId="2" xr:uid="{00000000-0005-0000-0000-000003000000}"/>
    <cellStyle name="Percent" xfId="1" builtinId="5"/>
  </cellStyles>
  <dxfs count="116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66"/>
      <color rgb="FFFFCCFF"/>
      <color rgb="FF66FF33"/>
      <color rgb="FF66FFFF"/>
      <color rgb="FFC9DD03"/>
      <color rgb="FFFFEFFF"/>
      <color rgb="FFFF99FF"/>
      <color rgb="FFD2492A"/>
      <color rgb="FF002776"/>
      <color rgb="FFC2DE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112889</xdr:colOff>
      <xdr:row>0</xdr:row>
      <xdr:rowOff>91723</xdr:rowOff>
    </xdr:from>
    <xdr:to>
      <xdr:col>2</xdr:col>
      <xdr:colOff>480277</xdr:colOff>
      <xdr:row>9</xdr:row>
      <xdr:rowOff>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EEA8F84-9C54-4491-8D14-BE22407F1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889" y="91723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66"/>
  </sheetPr>
  <dimension ref="A1:Q120"/>
  <sheetViews>
    <sheetView zoomScale="80" zoomScaleNormal="80" workbookViewId="0">
      <selection activeCell="D3" sqref="D3:Q884"/>
    </sheetView>
  </sheetViews>
  <sheetFormatPr defaultColWidth="27.54296875" defaultRowHeight="14.5"/>
  <cols>
    <col min="1" max="1" width="28.6328125" bestFit="1" customWidth="1"/>
    <col min="2" max="2" width="8.453125" bestFit="1" customWidth="1"/>
    <col min="3" max="3" width="22.6328125" bestFit="1" customWidth="1"/>
    <col min="4" max="4" width="12.54296875" bestFit="1" customWidth="1"/>
    <col min="5" max="5" width="12.08984375" bestFit="1" customWidth="1"/>
    <col min="6" max="6" width="13.6328125" bestFit="1" customWidth="1"/>
    <col min="7" max="7" width="7.36328125" bestFit="1" customWidth="1"/>
    <col min="8" max="8" width="12.08984375" bestFit="1" customWidth="1"/>
    <col min="9" max="9" width="7.36328125" bestFit="1" customWidth="1"/>
    <col min="10" max="10" width="12.08984375" bestFit="1" customWidth="1"/>
    <col min="11" max="11" width="13.6328125" bestFit="1" customWidth="1"/>
    <col min="12" max="12" width="14.6328125" bestFit="1" customWidth="1"/>
    <col min="13" max="13" width="12.08984375" bestFit="1" customWidth="1"/>
    <col min="14" max="14" width="13.6328125" bestFit="1" customWidth="1"/>
    <col min="15" max="15" width="12.54296875" bestFit="1" customWidth="1"/>
    <col min="16" max="16" width="12.08984375" bestFit="1" customWidth="1"/>
    <col min="17" max="17" width="13.6328125" bestFit="1" customWidth="1"/>
  </cols>
  <sheetData>
    <row r="1" spans="1:17">
      <c r="A1" s="480" t="s">
        <v>0</v>
      </c>
      <c r="B1" s="480" t="s">
        <v>1</v>
      </c>
      <c r="C1" s="480" t="s">
        <v>191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78" t="s">
        <v>79</v>
      </c>
      <c r="B3" s="479" t="s">
        <v>243</v>
      </c>
      <c r="C3" s="420" t="s">
        <v>152</v>
      </c>
      <c r="D3" s="463">
        <v>478675630.72964293</v>
      </c>
      <c r="E3" s="463">
        <v>-5320600.4858592749</v>
      </c>
      <c r="F3" s="464">
        <v>-1.0993061810620269E-2</v>
      </c>
      <c r="G3" s="472">
        <v>100.00000000000004</v>
      </c>
      <c r="H3" s="472">
        <v>2.8421709430404007E-14</v>
      </c>
      <c r="I3" s="473">
        <v>5.7062467977998885</v>
      </c>
      <c r="J3" s="473">
        <v>6.9448869789419554E-2</v>
      </c>
      <c r="K3" s="464">
        <v>1.232062434672584E-2</v>
      </c>
      <c r="L3" s="465">
        <v>2731441285.0358667</v>
      </c>
      <c r="M3" s="465">
        <v>3252331.7554478645</v>
      </c>
      <c r="N3" s="464">
        <v>1.1921211511164605E-3</v>
      </c>
      <c r="O3" s="463">
        <v>633963902.13265085</v>
      </c>
      <c r="P3" s="463">
        <v>-10499357.266578555</v>
      </c>
      <c r="Q3" s="464">
        <v>-1.6291630459067733E-2</v>
      </c>
    </row>
    <row r="4" spans="1:17">
      <c r="A4" s="478"/>
      <c r="B4" s="479"/>
      <c r="C4" s="420" t="s">
        <v>194</v>
      </c>
      <c r="D4" s="463">
        <v>414376622.73988658</v>
      </c>
      <c r="E4" s="463">
        <v>-2817240.8052824736</v>
      </c>
      <c r="F4" s="468">
        <v>-6.7528337577703957E-3</v>
      </c>
      <c r="G4" s="474">
        <v>86.567311168160884</v>
      </c>
      <c r="H4" s="474">
        <v>0.36956072340358048</v>
      </c>
      <c r="I4" s="475">
        <v>5.7687840802413817</v>
      </c>
      <c r="J4" s="475">
        <v>7.2561189828010519E-2</v>
      </c>
      <c r="K4" s="468">
        <v>1.2738474463513278E-2</v>
      </c>
      <c r="L4" s="469">
        <v>2390449264.4860468</v>
      </c>
      <c r="M4" s="469">
        <v>14020029.220062256</v>
      </c>
      <c r="N4" s="468">
        <v>5.8996199053632029E-3</v>
      </c>
      <c r="O4" s="463">
        <v>565944749.9240545</v>
      </c>
      <c r="P4" s="463">
        <v>-8118714.5823135376</v>
      </c>
      <c r="Q4" s="468">
        <v>-1.4142538385184898E-2</v>
      </c>
    </row>
    <row r="5" spans="1:17">
      <c r="A5" s="478"/>
      <c r="B5" s="479"/>
      <c r="C5" s="420" t="s">
        <v>195</v>
      </c>
      <c r="D5" s="463">
        <v>59085458.04368791</v>
      </c>
      <c r="E5" s="463">
        <v>-2457817.8452061117</v>
      </c>
      <c r="F5" s="464">
        <v>-3.9936415631226491E-2</v>
      </c>
      <c r="G5" s="472">
        <v>12.343527485120614</v>
      </c>
      <c r="H5" s="472">
        <v>-0.37212439802215513</v>
      </c>
      <c r="I5" s="473">
        <v>5.0627461089958805</v>
      </c>
      <c r="J5" s="473">
        <v>8.7642874226295575E-2</v>
      </c>
      <c r="K5" s="464">
        <v>1.7616292585404942E-2</v>
      </c>
      <c r="L5" s="465">
        <v>299134672.80892032</v>
      </c>
      <c r="M5" s="465">
        <v>-7049478.144233346</v>
      </c>
      <c r="N5" s="464">
        <v>-2.3023654628393616E-2</v>
      </c>
      <c r="O5" s="463">
        <v>59370328.211292841</v>
      </c>
      <c r="P5" s="463">
        <v>-1271335.0350042656</v>
      </c>
      <c r="Q5" s="464">
        <v>-2.0964712492147809E-2</v>
      </c>
    </row>
    <row r="6" spans="1:17">
      <c r="A6" s="478"/>
      <c r="B6" s="479"/>
      <c r="C6" s="420" t="s">
        <v>293</v>
      </c>
      <c r="D6" s="463">
        <v>1623454.6557647623</v>
      </c>
      <c r="E6" s="463">
        <v>-147845.19948943262</v>
      </c>
      <c r="F6" s="468">
        <v>-8.3467064625382531E-2</v>
      </c>
      <c r="G6" s="474">
        <v>0.33915548474655766</v>
      </c>
      <c r="H6" s="474">
        <v>-2.6818409472778471E-2</v>
      </c>
      <c r="I6" s="475">
        <v>10.685222755438886</v>
      </c>
      <c r="J6" s="475">
        <v>-0.18146507292782665</v>
      </c>
      <c r="K6" s="468">
        <v>-1.6699207320019355E-2</v>
      </c>
      <c r="L6" s="469">
        <v>17346974.630200841</v>
      </c>
      <c r="M6" s="469">
        <v>-1901187.9472776391</v>
      </c>
      <c r="N6" s="468">
        <v>-9.8772438128829215E-2</v>
      </c>
      <c r="O6" s="463">
        <v>3502362.5590524673</v>
      </c>
      <c r="P6" s="463">
        <v>-274163.73930363357</v>
      </c>
      <c r="Q6" s="468">
        <v>-7.2596803952609937E-2</v>
      </c>
    </row>
    <row r="7" spans="1:17">
      <c r="A7" s="478"/>
      <c r="B7" s="479"/>
      <c r="C7" s="420" t="s">
        <v>193</v>
      </c>
      <c r="D7" s="463">
        <v>762910.89013787871</v>
      </c>
      <c r="E7" s="463">
        <v>-31760.743033471401</v>
      </c>
      <c r="F7" s="464">
        <v>-3.9967128191957281E-2</v>
      </c>
      <c r="G7" s="472">
        <v>0.15937951321544772</v>
      </c>
      <c r="H7" s="472">
        <v>-4.8101192483468169E-3</v>
      </c>
      <c r="I7" s="473">
        <v>2.7789780510281421</v>
      </c>
      <c r="J7" s="473">
        <v>4.457431733684869E-2</v>
      </c>
      <c r="K7" s="464">
        <v>1.6301293326818213E-2</v>
      </c>
      <c r="L7" s="465">
        <v>2120112.6185835074</v>
      </c>
      <c r="M7" s="465">
        <v>-52840.462218790315</v>
      </c>
      <c r="N7" s="464">
        <v>-2.4317350745226656E-2</v>
      </c>
      <c r="O7" s="463">
        <v>1193713.6613861322</v>
      </c>
      <c r="P7" s="463">
        <v>-55534.967615510803</v>
      </c>
      <c r="Q7" s="464">
        <v>-4.4454695667661012E-2</v>
      </c>
    </row>
    <row r="8" spans="1:17">
      <c r="A8" s="478"/>
      <c r="B8" s="479"/>
      <c r="C8" s="420" t="s">
        <v>292</v>
      </c>
      <c r="D8" s="463">
        <v>177027.7733186415</v>
      </c>
      <c r="E8" s="463">
        <v>-156391.31442014637</v>
      </c>
      <c r="F8" s="468">
        <v>-0.46905327310675382</v>
      </c>
      <c r="G8" s="474">
        <v>3.6982825519819962E-2</v>
      </c>
      <c r="H8" s="474">
        <v>-3.1905952167858173E-2</v>
      </c>
      <c r="I8" s="475">
        <v>22.236900222862417</v>
      </c>
      <c r="J8" s="475">
        <v>0.69075364204850231</v>
      </c>
      <c r="K8" s="468">
        <v>3.2059265885789251E-2</v>
      </c>
      <c r="L8" s="469">
        <v>3936548.9319621366</v>
      </c>
      <c r="M8" s="469">
        <v>-3247347.6052990421</v>
      </c>
      <c r="N8" s="468">
        <v>-0.45203151081809367</v>
      </c>
      <c r="O8" s="463">
        <v>791247.3789652586</v>
      </c>
      <c r="P8" s="463">
        <v>-671481.13570114295</v>
      </c>
      <c r="Q8" s="468">
        <v>-0.45906067255022021</v>
      </c>
    </row>
    <row r="9" spans="1:17">
      <c r="A9" s="478"/>
      <c r="B9" s="479" t="s">
        <v>242</v>
      </c>
      <c r="C9" s="420" t="s">
        <v>152</v>
      </c>
      <c r="D9" s="463">
        <v>5486895720.682147</v>
      </c>
      <c r="E9" s="463">
        <v>122181823.23962402</v>
      </c>
      <c r="F9" s="464">
        <v>2.2775086533108651E-2</v>
      </c>
      <c r="G9" s="472">
        <v>100.00000000000001</v>
      </c>
      <c r="H9" s="472">
        <v>7.1054273576010019E-14</v>
      </c>
      <c r="I9" s="473">
        <v>5.6259598039893168</v>
      </c>
      <c r="J9" s="473">
        <v>-5.1974461879823686E-2</v>
      </c>
      <c r="K9" s="464">
        <v>-9.1537625210368258E-3</v>
      </c>
      <c r="L9" s="465">
        <v>30869054773.238754</v>
      </c>
      <c r="M9" s="465">
        <v>408561908.36546707</v>
      </c>
      <c r="N9" s="464">
        <v>1.3412846278551726E-2</v>
      </c>
      <c r="O9" s="463">
        <v>7302254111.729682</v>
      </c>
      <c r="P9" s="463">
        <v>99500202.521095276</v>
      </c>
      <c r="Q9" s="464">
        <v>1.381418881934674E-2</v>
      </c>
    </row>
    <row r="10" spans="1:17">
      <c r="A10" s="478"/>
      <c r="B10" s="479"/>
      <c r="C10" s="420" t="s">
        <v>194</v>
      </c>
      <c r="D10" s="463">
        <v>4673873830.346096</v>
      </c>
      <c r="E10" s="463">
        <v>121100233.607234</v>
      </c>
      <c r="F10" s="468">
        <v>2.6599221558914709E-2</v>
      </c>
      <c r="G10" s="474">
        <v>85.182479643790771</v>
      </c>
      <c r="H10" s="474">
        <v>0.31730912818755996</v>
      </c>
      <c r="I10" s="475">
        <v>5.6937853014228574</v>
      </c>
      <c r="J10" s="475">
        <v>-4.8750855835203666E-2</v>
      </c>
      <c r="K10" s="468">
        <v>-8.4894294959879119E-3</v>
      </c>
      <c r="L10" s="469">
        <v>26612034115.92955</v>
      </c>
      <c r="M10" s="469">
        <v>467567120.84680557</v>
      </c>
      <c r="N10" s="468">
        <v>1.7883979846854237E-2</v>
      </c>
      <c r="O10" s="463">
        <v>6411009762.9510155</v>
      </c>
      <c r="P10" s="463">
        <v>102491920.75133991</v>
      </c>
      <c r="Q10" s="468">
        <v>1.624659283132069E-2</v>
      </c>
    </row>
    <row r="11" spans="1:17">
      <c r="A11" s="478"/>
      <c r="B11" s="479"/>
      <c r="C11" s="420" t="s">
        <v>195</v>
      </c>
      <c r="D11" s="463">
        <v>748888930.6571269</v>
      </c>
      <c r="E11" s="463">
        <v>3954187.4565523863</v>
      </c>
      <c r="F11" s="464">
        <v>5.3080991222981752E-3</v>
      </c>
      <c r="G11" s="472">
        <v>13.648681673214357</v>
      </c>
      <c r="H11" s="472">
        <v>-0.2371425746677307</v>
      </c>
      <c r="I11" s="473">
        <v>4.9739441081248827</v>
      </c>
      <c r="J11" s="473">
        <v>-1.8710298936579051E-2</v>
      </c>
      <c r="K11" s="464">
        <v>-3.7475654053114034E-3</v>
      </c>
      <c r="L11" s="465">
        <v>3724931684.28196</v>
      </c>
      <c r="M11" s="465">
        <v>5729955.6684131622</v>
      </c>
      <c r="N11" s="464">
        <v>1.5406412683479768E-3</v>
      </c>
      <c r="O11" s="463">
        <v>777129788.50691724</v>
      </c>
      <c r="P11" s="463">
        <v>13999133.845818043</v>
      </c>
      <c r="Q11" s="464">
        <v>1.8344347406716293E-2</v>
      </c>
    </row>
    <row r="12" spans="1:17">
      <c r="A12" s="478"/>
      <c r="B12" s="479"/>
      <c r="C12" s="420" t="s">
        <v>293</v>
      </c>
      <c r="D12" s="463">
        <v>20404137.006797284</v>
      </c>
      <c r="E12" s="463">
        <v>-575066.93196818605</v>
      </c>
      <c r="F12" s="468">
        <v>-2.7411284701111788E-2</v>
      </c>
      <c r="G12" s="474">
        <v>0.37187032605497716</v>
      </c>
      <c r="H12" s="474">
        <v>-1.9188812229483931E-2</v>
      </c>
      <c r="I12" s="475">
        <v>10.761586813019239</v>
      </c>
      <c r="J12" s="475">
        <v>-0.12391564013097955</v>
      </c>
      <c r="K12" s="468">
        <v>-1.1383548041470414E-2</v>
      </c>
      <c r="L12" s="469">
        <v>219580891.74338749</v>
      </c>
      <c r="M12" s="469">
        <v>-8788284.1971827447</v>
      </c>
      <c r="N12" s="468">
        <v>-3.8482795066308632E-2</v>
      </c>
      <c r="O12" s="463">
        <v>44021178.415647857</v>
      </c>
      <c r="P12" s="463">
        <v>-726053.42739075422</v>
      </c>
      <c r="Q12" s="468">
        <v>-1.6225661286435697E-2</v>
      </c>
    </row>
    <row r="13" spans="1:17">
      <c r="A13" s="478"/>
      <c r="B13" s="479"/>
      <c r="C13" s="420" t="s">
        <v>193</v>
      </c>
      <c r="D13" s="463">
        <v>10591894.003376331</v>
      </c>
      <c r="E13" s="463">
        <v>-685033.29113684222</v>
      </c>
      <c r="F13" s="464">
        <v>-6.0746449209630661E-2</v>
      </c>
      <c r="G13" s="472">
        <v>0.19303982693623195</v>
      </c>
      <c r="H13" s="472">
        <v>-1.7165740594389328E-2</v>
      </c>
      <c r="I13" s="473">
        <v>2.7208290301134812</v>
      </c>
      <c r="J13" s="473">
        <v>-4.6125256906956125E-2</v>
      </c>
      <c r="K13" s="464">
        <v>-1.6670046600815214E-2</v>
      </c>
      <c r="L13" s="465">
        <v>28818732.688271221</v>
      </c>
      <c r="M13" s="465">
        <v>-2384009.6336997859</v>
      </c>
      <c r="N13" s="464">
        <v>-7.6403849671287272E-2</v>
      </c>
      <c r="O13" s="463">
        <v>16619102.994208388</v>
      </c>
      <c r="P13" s="463">
        <v>-1222467.0902733617</v>
      </c>
      <c r="Q13" s="464">
        <v>-6.8517909829956036E-2</v>
      </c>
    </row>
    <row r="14" spans="1:17">
      <c r="A14" s="478"/>
      <c r="B14" s="479"/>
      <c r="C14" s="420" t="s">
        <v>292</v>
      </c>
      <c r="D14" s="463">
        <v>3922797.9741287772</v>
      </c>
      <c r="E14" s="463">
        <v>-2054532.2140453076</v>
      </c>
      <c r="F14" s="468">
        <v>-0.34372071633421214</v>
      </c>
      <c r="G14" s="474">
        <v>7.1493940723937874E-2</v>
      </c>
      <c r="H14" s="474">
        <v>-3.9925424827384551E-2</v>
      </c>
      <c r="I14" s="475">
        <v>21.448610368084942</v>
      </c>
      <c r="J14" s="475">
        <v>1.1525342257321221</v>
      </c>
      <c r="K14" s="468">
        <v>5.6786061386864442E-2</v>
      </c>
      <c r="L14" s="469">
        <v>84138565.299801096</v>
      </c>
      <c r="M14" s="469">
        <v>-37177783.327364236</v>
      </c>
      <c r="N14" s="468">
        <v>-0.30645320064503928</v>
      </c>
      <c r="O14" s="463">
        <v>17637481.134204369</v>
      </c>
      <c r="P14" s="463">
        <v>-7832806.745768819</v>
      </c>
      <c r="Q14" s="468">
        <v>-0.30752721691565993</v>
      </c>
    </row>
    <row r="15" spans="1:17">
      <c r="A15" s="478"/>
      <c r="B15" s="479" t="s">
        <v>240</v>
      </c>
      <c r="C15" s="420" t="s">
        <v>152</v>
      </c>
      <c r="D15" s="463">
        <v>5486895720.6821442</v>
      </c>
      <c r="E15" s="463">
        <v>122181823.23961735</v>
      </c>
      <c r="F15" s="464">
        <v>2.2775086533107388E-2</v>
      </c>
      <c r="G15" s="472">
        <v>99.999999999999986</v>
      </c>
      <c r="H15" s="472">
        <v>-1.4210854715202004E-14</v>
      </c>
      <c r="I15" s="473">
        <v>5.6259598039893204</v>
      </c>
      <c r="J15" s="473">
        <v>-5.1974461879815692E-2</v>
      </c>
      <c r="K15" s="464">
        <v>-9.1537625210354259E-3</v>
      </c>
      <c r="L15" s="465">
        <v>30869054773.238758</v>
      </c>
      <c r="M15" s="465">
        <v>408561908.36547089</v>
      </c>
      <c r="N15" s="464">
        <v>1.3412846278551851E-2</v>
      </c>
      <c r="O15" s="463">
        <v>7302254111.7296839</v>
      </c>
      <c r="P15" s="463">
        <v>99500202.521098137</v>
      </c>
      <c r="Q15" s="464">
        <v>1.3814188819347139E-2</v>
      </c>
    </row>
    <row r="16" spans="1:17">
      <c r="A16" s="478"/>
      <c r="B16" s="479"/>
      <c r="C16" s="420" t="s">
        <v>194</v>
      </c>
      <c r="D16" s="463">
        <v>4673873830.346096</v>
      </c>
      <c r="E16" s="463">
        <v>121100233.607234</v>
      </c>
      <c r="F16" s="468">
        <v>2.6599221558914709E-2</v>
      </c>
      <c r="G16" s="474">
        <v>85.182479643790785</v>
      </c>
      <c r="H16" s="474">
        <v>0.31730912818758839</v>
      </c>
      <c r="I16" s="475">
        <v>5.6937853014228592</v>
      </c>
      <c r="J16" s="475">
        <v>-4.8750855835201889E-2</v>
      </c>
      <c r="K16" s="468">
        <v>-8.4894294959876031E-3</v>
      </c>
      <c r="L16" s="469">
        <v>26612034115.929562</v>
      </c>
      <c r="M16" s="469">
        <v>467567120.84681702</v>
      </c>
      <c r="N16" s="468">
        <v>1.7883979846854674E-2</v>
      </c>
      <c r="O16" s="463">
        <v>6411009762.9510155</v>
      </c>
      <c r="P16" s="463">
        <v>102491920.75133705</v>
      </c>
      <c r="Q16" s="468">
        <v>1.6246592831320229E-2</v>
      </c>
    </row>
    <row r="17" spans="1:17">
      <c r="A17" s="478"/>
      <c r="B17" s="479"/>
      <c r="C17" s="420" t="s">
        <v>195</v>
      </c>
      <c r="D17" s="463">
        <v>748888930.65712702</v>
      </c>
      <c r="E17" s="463">
        <v>3954187.4565526247</v>
      </c>
      <c r="F17" s="464">
        <v>5.3080991222984961E-3</v>
      </c>
      <c r="G17" s="472">
        <v>13.648681673214362</v>
      </c>
      <c r="H17" s="472">
        <v>-0.23714257466772004</v>
      </c>
      <c r="I17" s="473">
        <v>4.9739441081248801</v>
      </c>
      <c r="J17" s="473">
        <v>-1.8710298936579939E-2</v>
      </c>
      <c r="K17" s="464">
        <v>-3.7475654053115825E-3</v>
      </c>
      <c r="L17" s="465">
        <v>3724931684.2819586</v>
      </c>
      <c r="M17" s="465">
        <v>5729955.6684136391</v>
      </c>
      <c r="N17" s="464">
        <v>1.5406412683481056E-3</v>
      </c>
      <c r="O17" s="463">
        <v>777129788.506917</v>
      </c>
      <c r="P17" s="463">
        <v>13999133.845817447</v>
      </c>
      <c r="Q17" s="464">
        <v>1.8344347406715505E-2</v>
      </c>
    </row>
    <row r="18" spans="1:17">
      <c r="A18" s="478"/>
      <c r="B18" s="479"/>
      <c r="C18" s="420" t="s">
        <v>293</v>
      </c>
      <c r="D18" s="463">
        <v>20404137.006797273</v>
      </c>
      <c r="E18" s="463">
        <v>-575066.93196819723</v>
      </c>
      <c r="F18" s="468">
        <v>-2.7411284701112319E-2</v>
      </c>
      <c r="G18" s="474">
        <v>0.371870326054977</v>
      </c>
      <c r="H18" s="474">
        <v>-1.9188812229484042E-2</v>
      </c>
      <c r="I18" s="475">
        <v>10.761586813019246</v>
      </c>
      <c r="J18" s="475">
        <v>-0.12391564013097245</v>
      </c>
      <c r="K18" s="468">
        <v>-1.138354804146976E-2</v>
      </c>
      <c r="L18" s="469">
        <v>219580891.74338752</v>
      </c>
      <c r="M18" s="469">
        <v>-8788284.1971827149</v>
      </c>
      <c r="N18" s="468">
        <v>-3.8482795066308501E-2</v>
      </c>
      <c r="O18" s="463">
        <v>44021178.415647849</v>
      </c>
      <c r="P18" s="463">
        <v>-726053.42739076912</v>
      </c>
      <c r="Q18" s="468">
        <v>-1.6225661286436027E-2</v>
      </c>
    </row>
    <row r="19" spans="1:17">
      <c r="A19" s="478"/>
      <c r="B19" s="479"/>
      <c r="C19" s="420" t="s">
        <v>193</v>
      </c>
      <c r="D19" s="463">
        <v>10591894.003376333</v>
      </c>
      <c r="E19" s="463">
        <v>-685033.2911368385</v>
      </c>
      <c r="F19" s="464">
        <v>-6.0746449209630342E-2</v>
      </c>
      <c r="G19" s="472">
        <v>0.19303982693623201</v>
      </c>
      <c r="H19" s="472">
        <v>-1.7165740594389189E-2</v>
      </c>
      <c r="I19" s="473">
        <v>2.7208290301134803</v>
      </c>
      <c r="J19" s="473">
        <v>-4.6125256906956125E-2</v>
      </c>
      <c r="K19" s="464">
        <v>-1.6670046600815218E-2</v>
      </c>
      <c r="L19" s="465">
        <v>28818732.688271217</v>
      </c>
      <c r="M19" s="465">
        <v>-2384009.6336997747</v>
      </c>
      <c r="N19" s="464">
        <v>-7.6403849671286952E-2</v>
      </c>
      <c r="O19" s="463">
        <v>16619102.994208382</v>
      </c>
      <c r="P19" s="463">
        <v>-1222467.0902733784</v>
      </c>
      <c r="Q19" s="464">
        <v>-6.8517909829956938E-2</v>
      </c>
    </row>
    <row r="20" spans="1:17">
      <c r="A20" s="478"/>
      <c r="B20" s="479"/>
      <c r="C20" s="420" t="s">
        <v>292</v>
      </c>
      <c r="D20" s="463">
        <v>3922797.9741287753</v>
      </c>
      <c r="E20" s="463">
        <v>-2054532.2140453104</v>
      </c>
      <c r="F20" s="468">
        <v>-0.34372071633421258</v>
      </c>
      <c r="G20" s="474">
        <v>7.149394072393786E-2</v>
      </c>
      <c r="H20" s="474">
        <v>-3.9925424827384565E-2</v>
      </c>
      <c r="I20" s="475">
        <v>21.448610368084953</v>
      </c>
      <c r="J20" s="475">
        <v>1.1525342257321398</v>
      </c>
      <c r="K20" s="468">
        <v>5.6786061386865337E-2</v>
      </c>
      <c r="L20" s="469">
        <v>84138565.299801096</v>
      </c>
      <c r="M20" s="469">
        <v>-37177783.327364221</v>
      </c>
      <c r="N20" s="468">
        <v>-0.30645320064503923</v>
      </c>
      <c r="O20" s="463">
        <v>17637481.134204373</v>
      </c>
      <c r="P20" s="463">
        <v>-7832806.7457688153</v>
      </c>
      <c r="Q20" s="468">
        <v>-0.30752721691565982</v>
      </c>
    </row>
    <row r="21" spans="1:17">
      <c r="A21" s="478" t="s">
        <v>80</v>
      </c>
      <c r="B21" s="479" t="s">
        <v>243</v>
      </c>
      <c r="C21" s="420" t="s">
        <v>152</v>
      </c>
      <c r="D21" s="463">
        <v>477600051.97531599</v>
      </c>
      <c r="E21" s="463">
        <v>-5193897.7803350687</v>
      </c>
      <c r="F21" s="464">
        <v>-1.0758000971146748E-2</v>
      </c>
      <c r="G21" s="472">
        <v>100.00000000000003</v>
      </c>
      <c r="H21" s="472">
        <v>8.5265128291212022E-14</v>
      </c>
      <c r="I21" s="473">
        <v>5.689799027318478</v>
      </c>
      <c r="J21" s="473">
        <v>6.9034014769824736E-2</v>
      </c>
      <c r="K21" s="464">
        <v>1.228196066117382E-2</v>
      </c>
      <c r="L21" s="465">
        <v>2717448311.1764073</v>
      </c>
      <c r="M21" s="465">
        <v>3776970.1196713448</v>
      </c>
      <c r="N21" s="464">
        <v>1.3918303453064982E-3</v>
      </c>
      <c r="O21" s="463">
        <v>626493313.74793446</v>
      </c>
      <c r="P21" s="463">
        <v>-10077711.658252239</v>
      </c>
      <c r="Q21" s="464">
        <v>-1.5831244678190935E-2</v>
      </c>
    </row>
    <row r="22" spans="1:17">
      <c r="A22" s="478"/>
      <c r="B22" s="479"/>
      <c r="C22" s="420" t="s">
        <v>194</v>
      </c>
      <c r="D22" s="463">
        <v>413421109.8818692</v>
      </c>
      <c r="E22" s="463">
        <v>-2718974.6530757546</v>
      </c>
      <c r="F22" s="468">
        <v>-6.5337965606325323E-3</v>
      </c>
      <c r="G22" s="474">
        <v>86.562199516518547</v>
      </c>
      <c r="H22" s="474">
        <v>0.36806126239189041</v>
      </c>
      <c r="I22" s="475">
        <v>5.7505837853665671</v>
      </c>
      <c r="J22" s="475">
        <v>7.1758062842897097E-2</v>
      </c>
      <c r="K22" s="468">
        <v>1.2636074137349617E-2</v>
      </c>
      <c r="L22" s="469">
        <v>2377412731.0149269</v>
      </c>
      <c r="M22" s="469">
        <v>14225714.784707069</v>
      </c>
      <c r="N22" s="468">
        <v>6.0197160389786142E-3</v>
      </c>
      <c r="O22" s="463">
        <v>558651787.87315297</v>
      </c>
      <c r="P22" s="463">
        <v>-7778687.5984569788</v>
      </c>
      <c r="Q22" s="468">
        <v>-1.3732819710981201E-2</v>
      </c>
    </row>
    <row r="23" spans="1:17">
      <c r="A23" s="478"/>
      <c r="B23" s="479"/>
      <c r="C23" s="420" t="s">
        <v>195</v>
      </c>
      <c r="D23" s="463">
        <v>58975695.227883741</v>
      </c>
      <c r="E23" s="463">
        <v>-2438057.1075058281</v>
      </c>
      <c r="F23" s="464">
        <v>-3.969887874935956E-2</v>
      </c>
      <c r="G23" s="472">
        <v>12.348343553139275</v>
      </c>
      <c r="H23" s="472">
        <v>-0.37214566725628195</v>
      </c>
      <c r="I23" s="473">
        <v>5.0575311416923396</v>
      </c>
      <c r="J23" s="473">
        <v>8.8005948457466232E-2</v>
      </c>
      <c r="K23" s="464">
        <v>1.7709126130856668E-2</v>
      </c>
      <c r="L23" s="465">
        <v>298271415.2179783</v>
      </c>
      <c r="M23" s="465">
        <v>-6925774.2238271832</v>
      </c>
      <c r="N23" s="464">
        <v>-2.269278506952889E-2</v>
      </c>
      <c r="O23" s="463">
        <v>59217971.015097715</v>
      </c>
      <c r="P23" s="463">
        <v>-1244293.4036952332</v>
      </c>
      <c r="Q23" s="464">
        <v>-2.0579669247526237E-2</v>
      </c>
    </row>
    <row r="24" spans="1:17">
      <c r="A24" s="478"/>
      <c r="B24" s="479"/>
      <c r="C24" s="420" t="s">
        <v>293</v>
      </c>
      <c r="D24" s="463">
        <v>1623440.0765692629</v>
      </c>
      <c r="E24" s="463">
        <v>-147490.01041566487</v>
      </c>
      <c r="F24" s="468">
        <v>-8.3283926056489294E-2</v>
      </c>
      <c r="G24" s="474">
        <v>0.33991622694655155</v>
      </c>
      <c r="H24" s="474">
        <v>-2.6892447412607212E-2</v>
      </c>
      <c r="I24" s="475">
        <v>10.685164968350346</v>
      </c>
      <c r="J24" s="475">
        <v>-0.18080081196628939</v>
      </c>
      <c r="K24" s="468">
        <v>-1.6639184737154662E-2</v>
      </c>
      <c r="L24" s="469">
        <v>17346725.034373891</v>
      </c>
      <c r="M24" s="469">
        <v>-1896140.6901374981</v>
      </c>
      <c r="N24" s="468">
        <v>-9.8537334162354578E-2</v>
      </c>
      <c r="O24" s="463">
        <v>3502329.2351770401</v>
      </c>
      <c r="P24" s="463">
        <v>-273163.60139660537</v>
      </c>
      <c r="Q24" s="468">
        <v>-7.2351773191154614E-2</v>
      </c>
    </row>
    <row r="25" spans="1:17">
      <c r="A25" s="478"/>
      <c r="B25" s="479"/>
      <c r="C25" s="420" t="s">
        <v>193</v>
      </c>
      <c r="D25" s="463">
        <v>756013.16868984362</v>
      </c>
      <c r="E25" s="463">
        <v>-29886.39947594027</v>
      </c>
      <c r="F25" s="464">
        <v>-3.8028268097528455E-2</v>
      </c>
      <c r="G25" s="472">
        <v>0.15829419732326938</v>
      </c>
      <c r="H25" s="472">
        <v>-4.4873720322576305E-3</v>
      </c>
      <c r="I25" s="473">
        <v>2.7741550829865207</v>
      </c>
      <c r="J25" s="473">
        <v>4.398467518157112E-2</v>
      </c>
      <c r="K25" s="464">
        <v>1.61105970000366E-2</v>
      </c>
      <c r="L25" s="465">
        <v>2097297.7747256756</v>
      </c>
      <c r="M25" s="465">
        <v>-48341.969787236303</v>
      </c>
      <c r="N25" s="464">
        <v>-2.2530329199420454E-2</v>
      </c>
      <c r="O25" s="463">
        <v>1182981.7267638445</v>
      </c>
      <c r="P25" s="463">
        <v>-52065.201925899368</v>
      </c>
      <c r="Q25" s="464">
        <v>-4.2156456338979055E-2</v>
      </c>
    </row>
    <row r="26" spans="1:17">
      <c r="A26" s="478"/>
      <c r="B26" s="479"/>
      <c r="C26" s="420" t="s">
        <v>292</v>
      </c>
      <c r="D26" s="463">
        <v>175593.6807237968</v>
      </c>
      <c r="E26" s="463">
        <v>-150195.50500383452</v>
      </c>
      <c r="F26" s="468">
        <v>-0.46102053592841497</v>
      </c>
      <c r="G26" s="474">
        <v>3.6765842046615212E-2</v>
      </c>
      <c r="H26" s="474">
        <v>-3.0714122417006946E-2</v>
      </c>
      <c r="I26" s="475">
        <v>22.108312244292236</v>
      </c>
      <c r="J26" s="475">
        <v>0.78928915268965483</v>
      </c>
      <c r="K26" s="468">
        <v>3.7022763627501794E-2</v>
      </c>
      <c r="L26" s="469">
        <v>3882079.9215662582</v>
      </c>
      <c r="M26" s="469">
        <v>-3063427.2519555166</v>
      </c>
      <c r="N26" s="468">
        <v>-0.44106602663001521</v>
      </c>
      <c r="O26" s="463">
        <v>779347.37818706036</v>
      </c>
      <c r="P26" s="463">
        <v>-622874.66796843219</v>
      </c>
      <c r="Q26" s="468">
        <v>-0.44420544497655229</v>
      </c>
    </row>
    <row r="27" spans="1:17">
      <c r="A27" s="478"/>
      <c r="B27" s="479" t="s">
        <v>242</v>
      </c>
      <c r="C27" s="420" t="s">
        <v>152</v>
      </c>
      <c r="D27" s="463">
        <v>5471351026.7178307</v>
      </c>
      <c r="E27" s="463">
        <v>123463090.96855354</v>
      </c>
      <c r="F27" s="464">
        <v>2.3086327247666138E-2</v>
      </c>
      <c r="G27" s="472">
        <v>99.999999999999915</v>
      </c>
      <c r="H27" s="472">
        <v>-1.1368683772161603E-13</v>
      </c>
      <c r="I27" s="473">
        <v>5.6054655313452377</v>
      </c>
      <c r="J27" s="473">
        <v>-5.1221238068711372E-2</v>
      </c>
      <c r="K27" s="464">
        <v>-9.0549892820065165E-3</v>
      </c>
      <c r="L27" s="465">
        <v>30669469590.157177</v>
      </c>
      <c r="M27" s="465">
        <v>418142659.69576645</v>
      </c>
      <c r="N27" s="464">
        <v>1.3822291519871148E-2</v>
      </c>
      <c r="O27" s="463">
        <v>7193564374.6308146</v>
      </c>
      <c r="P27" s="463">
        <v>106865080.46850777</v>
      </c>
      <c r="Q27" s="464">
        <v>1.5079669114299551E-2</v>
      </c>
    </row>
    <row r="28" spans="1:17">
      <c r="A28" s="478"/>
      <c r="B28" s="479"/>
      <c r="C28" s="420" t="s">
        <v>194</v>
      </c>
      <c r="D28" s="463">
        <v>4660178564.4509716</v>
      </c>
      <c r="E28" s="463">
        <v>122111463.76942253</v>
      </c>
      <c r="F28" s="468">
        <v>2.6908254342709749E-2</v>
      </c>
      <c r="G28" s="474">
        <v>85.174183518737394</v>
      </c>
      <c r="H28" s="474">
        <v>0.3169996135601707</v>
      </c>
      <c r="I28" s="475">
        <v>5.6709906931168206</v>
      </c>
      <c r="J28" s="475">
        <v>-4.8226335927099129E-2</v>
      </c>
      <c r="K28" s="468">
        <v>-8.432331852802781E-3</v>
      </c>
      <c r="L28" s="469">
        <v>26427829267.263966</v>
      </c>
      <c r="M28" s="469">
        <v>473638626.1020813</v>
      </c>
      <c r="N28" s="468">
        <v>1.8249023159709596E-2</v>
      </c>
      <c r="O28" s="463">
        <v>6305336069.8069887</v>
      </c>
      <c r="P28" s="463">
        <v>109019965.17254543</v>
      </c>
      <c r="Q28" s="468">
        <v>1.7594319484605627E-2</v>
      </c>
    </row>
    <row r="29" spans="1:17">
      <c r="A29" s="478"/>
      <c r="B29" s="479"/>
      <c r="C29" s="420" t="s">
        <v>195</v>
      </c>
      <c r="D29" s="463">
        <v>747234416.60038376</v>
      </c>
      <c r="E29" s="463">
        <v>4136341.0321483612</v>
      </c>
      <c r="F29" s="464">
        <v>5.5663460425265758E-3</v>
      </c>
      <c r="G29" s="472">
        <v>13.657219450031086</v>
      </c>
      <c r="H29" s="472">
        <v>-0.2379497176100891</v>
      </c>
      <c r="I29" s="473">
        <v>4.9679143052305985</v>
      </c>
      <c r="J29" s="473">
        <v>-1.8283986880933689E-2</v>
      </c>
      <c r="K29" s="464">
        <v>-3.666919326064522E-3</v>
      </c>
      <c r="L29" s="465">
        <v>3712196547.5896869</v>
      </c>
      <c r="M29" s="465">
        <v>6962192.3199849129</v>
      </c>
      <c r="N29" s="464">
        <v>1.8790153745830037E-3</v>
      </c>
      <c r="O29" s="463">
        <v>774821898.63359523</v>
      </c>
      <c r="P29" s="463">
        <v>14231735.118035078</v>
      </c>
      <c r="Q29" s="464">
        <v>1.8711437250586958E-2</v>
      </c>
    </row>
    <row r="30" spans="1:17">
      <c r="A30" s="478"/>
      <c r="B30" s="479"/>
      <c r="C30" s="420" t="s">
        <v>293</v>
      </c>
      <c r="D30" s="463">
        <v>20403449.256501354</v>
      </c>
      <c r="E30" s="463">
        <v>-573060.97715989128</v>
      </c>
      <c r="F30" s="468">
        <v>-2.7319176105865969E-2</v>
      </c>
      <c r="G30" s="474">
        <v>0.37291427943238759</v>
      </c>
      <c r="H30" s="474">
        <v>-1.9324871531090693E-2</v>
      </c>
      <c r="I30" s="475">
        <v>10.761368712165313</v>
      </c>
      <c r="J30" s="475">
        <v>-0.12395314387262246</v>
      </c>
      <c r="K30" s="468">
        <v>-1.1387182254410547E-2</v>
      </c>
      <c r="L30" s="469">
        <v>219569040.4491663</v>
      </c>
      <c r="M30" s="469">
        <v>-8767024.8607098758</v>
      </c>
      <c r="N30" s="468">
        <v>-3.8395269922918647E-2</v>
      </c>
      <c r="O30" s="463">
        <v>44019419.63964247</v>
      </c>
      <c r="P30" s="463">
        <v>-721525.95571106672</v>
      </c>
      <c r="Q30" s="468">
        <v>-1.6126748018173293E-2</v>
      </c>
    </row>
    <row r="31" spans="1:17">
      <c r="A31" s="478"/>
      <c r="B31" s="479"/>
      <c r="C31" s="420" t="s">
        <v>193</v>
      </c>
      <c r="D31" s="463">
        <v>10493588.759965256</v>
      </c>
      <c r="E31" s="463">
        <v>-682876.62559323572</v>
      </c>
      <c r="F31" s="464">
        <v>-6.1099515995066286E-2</v>
      </c>
      <c r="G31" s="472">
        <v>0.19179154670798318</v>
      </c>
      <c r="H31" s="472">
        <v>-1.7196852447628336E-2</v>
      </c>
      <c r="I31" s="473">
        <v>2.7140402643838768</v>
      </c>
      <c r="J31" s="473">
        <v>-4.7886069309403645E-2</v>
      </c>
      <c r="K31" s="464">
        <v>-1.7337924160116838E-2</v>
      </c>
      <c r="L31" s="465">
        <v>28480022.41243178</v>
      </c>
      <c r="M31" s="465">
        <v>-2388551.6535536386</v>
      </c>
      <c r="N31" s="464">
        <v>-7.7378101380640787E-2</v>
      </c>
      <c r="O31" s="463">
        <v>16460031.56548827</v>
      </c>
      <c r="P31" s="463">
        <v>-1218328.1762865651</v>
      </c>
      <c r="Q31" s="464">
        <v>-6.8916358422529189E-2</v>
      </c>
    </row>
    <row r="32" spans="1:17">
      <c r="A32" s="478"/>
      <c r="B32" s="479"/>
      <c r="C32" s="420" t="s">
        <v>292</v>
      </c>
      <c r="D32" s="463">
        <v>3863095.9541860069</v>
      </c>
      <c r="E32" s="463">
        <v>-1989071.9924763194</v>
      </c>
      <c r="F32" s="468">
        <v>-0.3398863482054969</v>
      </c>
      <c r="G32" s="474">
        <v>7.0605887564545611E-2</v>
      </c>
      <c r="H32" s="474">
        <v>-3.8823629601325904E-2</v>
      </c>
      <c r="I32" s="475">
        <v>21.254492072424846</v>
      </c>
      <c r="J32" s="475">
        <v>1.2302183162620679</v>
      </c>
      <c r="K32" s="468">
        <v>6.1436351262599442E-2</v>
      </c>
      <c r="L32" s="469">
        <v>82108142.33326298</v>
      </c>
      <c r="M32" s="469">
        <v>-35077270.697744444</v>
      </c>
      <c r="N32" s="468">
        <v>-0.29933137402061255</v>
      </c>
      <c r="O32" s="463">
        <v>17150785.961575773</v>
      </c>
      <c r="P32" s="463">
        <v>-7282504.636996951</v>
      </c>
      <c r="Q32" s="468">
        <v>-0.2980566456088547</v>
      </c>
    </row>
    <row r="33" spans="1:17">
      <c r="A33" s="478"/>
      <c r="B33" s="479" t="s">
        <v>241</v>
      </c>
      <c r="C33" s="420" t="s">
        <v>152</v>
      </c>
      <c r="D33" s="463">
        <v>5471351026.7178335</v>
      </c>
      <c r="E33" s="463">
        <v>123463090.9685564</v>
      </c>
      <c r="F33" s="464">
        <v>2.3086327247666672E-2</v>
      </c>
      <c r="G33" s="472">
        <v>100.00000000000003</v>
      </c>
      <c r="H33" s="472">
        <v>2.8421709430404007E-14</v>
      </c>
      <c r="I33" s="473">
        <v>5.6054655313452333</v>
      </c>
      <c r="J33" s="473">
        <v>-5.1221238068719366E-2</v>
      </c>
      <c r="K33" s="464">
        <v>-9.0549892820079234E-3</v>
      </c>
      <c r="L33" s="465">
        <v>30669469590.157169</v>
      </c>
      <c r="M33" s="465">
        <v>418142659.69573975</v>
      </c>
      <c r="N33" s="464">
        <v>1.3822291519870257E-2</v>
      </c>
      <c r="O33" s="463">
        <v>7193564374.6308146</v>
      </c>
      <c r="P33" s="463">
        <v>106865080.46850586</v>
      </c>
      <c r="Q33" s="464">
        <v>1.5079669114299277E-2</v>
      </c>
    </row>
    <row r="34" spans="1:17">
      <c r="A34" s="478"/>
      <c r="B34" s="479"/>
      <c r="C34" s="420" t="s">
        <v>194</v>
      </c>
      <c r="D34" s="463">
        <v>4660178564.4509735</v>
      </c>
      <c r="E34" s="463">
        <v>122111463.7694273</v>
      </c>
      <c r="F34" s="468">
        <v>2.6908254342710818E-2</v>
      </c>
      <c r="G34" s="474">
        <v>85.174183518737479</v>
      </c>
      <c r="H34" s="474">
        <v>0.31699961356032702</v>
      </c>
      <c r="I34" s="475">
        <v>5.6709906931168179</v>
      </c>
      <c r="J34" s="475">
        <v>-4.8226335927105346E-2</v>
      </c>
      <c r="K34" s="468">
        <v>-8.4323318528038618E-3</v>
      </c>
      <c r="L34" s="469">
        <v>26427829267.263966</v>
      </c>
      <c r="M34" s="469">
        <v>473638626.1020813</v>
      </c>
      <c r="N34" s="468">
        <v>1.8249023159709596E-2</v>
      </c>
      <c r="O34" s="463">
        <v>6305336069.8069878</v>
      </c>
      <c r="P34" s="463">
        <v>109019965.17254353</v>
      </c>
      <c r="Q34" s="468">
        <v>1.7594319484605318E-2</v>
      </c>
    </row>
    <row r="35" spans="1:17">
      <c r="A35" s="478"/>
      <c r="B35" s="479"/>
      <c r="C35" s="420" t="s">
        <v>195</v>
      </c>
      <c r="D35" s="463">
        <v>747234416.60038424</v>
      </c>
      <c r="E35" s="463">
        <v>4136341.032148838</v>
      </c>
      <c r="F35" s="464">
        <v>5.5663460425272168E-3</v>
      </c>
      <c r="G35" s="472">
        <v>13.657219450031103</v>
      </c>
      <c r="H35" s="472">
        <v>-0.23794971761006778</v>
      </c>
      <c r="I35" s="473">
        <v>4.9679143052305941</v>
      </c>
      <c r="J35" s="473">
        <v>-1.828398688093813E-2</v>
      </c>
      <c r="K35" s="464">
        <v>-3.6669193260654123E-3</v>
      </c>
      <c r="L35" s="465">
        <v>3712196547.5896864</v>
      </c>
      <c r="M35" s="465">
        <v>6962192.3199849129</v>
      </c>
      <c r="N35" s="464">
        <v>1.8790153745830039E-3</v>
      </c>
      <c r="O35" s="463">
        <v>774821898.63359511</v>
      </c>
      <c r="P35" s="463">
        <v>14231735.11803472</v>
      </c>
      <c r="Q35" s="464">
        <v>1.8711437250586483E-2</v>
      </c>
    </row>
    <row r="36" spans="1:17">
      <c r="A36" s="478"/>
      <c r="B36" s="479"/>
      <c r="C36" s="420" t="s">
        <v>293</v>
      </c>
      <c r="D36" s="463">
        <v>20403449.256501343</v>
      </c>
      <c r="E36" s="463">
        <v>-573060.9771599099</v>
      </c>
      <c r="F36" s="468">
        <v>-2.7319176105866847E-2</v>
      </c>
      <c r="G36" s="474">
        <v>0.37291427943238764</v>
      </c>
      <c r="H36" s="474">
        <v>-1.9324871531090693E-2</v>
      </c>
      <c r="I36" s="475">
        <v>10.761368712165321</v>
      </c>
      <c r="J36" s="475">
        <v>-0.12395314387261003</v>
      </c>
      <c r="K36" s="468">
        <v>-1.1387182254409409E-2</v>
      </c>
      <c r="L36" s="469">
        <v>219569040.44916633</v>
      </c>
      <c r="M36" s="469">
        <v>-8767024.860709846</v>
      </c>
      <c r="N36" s="468">
        <v>-3.8395269922918515E-2</v>
      </c>
      <c r="O36" s="463">
        <v>44019419.639642462</v>
      </c>
      <c r="P36" s="463">
        <v>-721525.95571108162</v>
      </c>
      <c r="Q36" s="468">
        <v>-1.6126748018173622E-2</v>
      </c>
    </row>
    <row r="37" spans="1:17">
      <c r="A37" s="478"/>
      <c r="B37" s="479"/>
      <c r="C37" s="420" t="s">
        <v>193</v>
      </c>
      <c r="D37" s="463">
        <v>10493588.759965256</v>
      </c>
      <c r="E37" s="463">
        <v>-682876.62559323013</v>
      </c>
      <c r="F37" s="464">
        <v>-6.1099515995065815E-2</v>
      </c>
      <c r="G37" s="472">
        <v>0.19179154670798332</v>
      </c>
      <c r="H37" s="472">
        <v>-1.7196852447628086E-2</v>
      </c>
      <c r="I37" s="473">
        <v>2.714040264383875</v>
      </c>
      <c r="J37" s="473">
        <v>-4.7886069309406754E-2</v>
      </c>
      <c r="K37" s="464">
        <v>-1.7337924160117955E-2</v>
      </c>
      <c r="L37" s="465">
        <v>28480022.412431762</v>
      </c>
      <c r="M37" s="465">
        <v>-2388551.6535536572</v>
      </c>
      <c r="N37" s="464">
        <v>-7.7378101380641384E-2</v>
      </c>
      <c r="O37" s="463">
        <v>16460031.565488266</v>
      </c>
      <c r="P37" s="463">
        <v>-1218328.1762865763</v>
      </c>
      <c r="Q37" s="464">
        <v>-6.89163584225298E-2</v>
      </c>
    </row>
    <row r="38" spans="1:17">
      <c r="A38" s="478"/>
      <c r="B38" s="479"/>
      <c r="C38" s="420" t="s">
        <v>292</v>
      </c>
      <c r="D38" s="463">
        <v>3863095.9541860074</v>
      </c>
      <c r="E38" s="463">
        <v>-1989071.9924763199</v>
      </c>
      <c r="F38" s="468">
        <v>-0.33988634820549696</v>
      </c>
      <c r="G38" s="474">
        <v>7.0605887564545666E-2</v>
      </c>
      <c r="H38" s="474">
        <v>-3.8823629601325849E-2</v>
      </c>
      <c r="I38" s="475">
        <v>21.254492072424853</v>
      </c>
      <c r="J38" s="475">
        <v>1.2302183162620821</v>
      </c>
      <c r="K38" s="468">
        <v>6.1436351262600171E-2</v>
      </c>
      <c r="L38" s="469">
        <v>82108142.33326301</v>
      </c>
      <c r="M38" s="469">
        <v>-35077270.697744399</v>
      </c>
      <c r="N38" s="468">
        <v>-0.29933137402061216</v>
      </c>
      <c r="O38" s="463">
        <v>17150785.961575776</v>
      </c>
      <c r="P38" s="463">
        <v>-7282504.6369969323</v>
      </c>
      <c r="Q38" s="468">
        <v>-0.29805664560885409</v>
      </c>
    </row>
    <row r="39" spans="1:17">
      <c r="A39" s="478" t="s">
        <v>81</v>
      </c>
      <c r="B39" s="479" t="s">
        <v>243</v>
      </c>
      <c r="C39" s="420" t="s">
        <v>152</v>
      </c>
      <c r="D39" s="463">
        <v>264506573.40034273</v>
      </c>
      <c r="E39" s="463">
        <v>-6471213.8214215934</v>
      </c>
      <c r="F39" s="464">
        <v>-2.3880975218554149E-2</v>
      </c>
      <c r="G39" s="472">
        <v>99.999999999999957</v>
      </c>
      <c r="H39" s="472">
        <v>-7.1054273576010019E-14</v>
      </c>
      <c r="I39" s="473">
        <v>6.4144623322974192</v>
      </c>
      <c r="J39" s="473">
        <v>1.3459830597489564E-2</v>
      </c>
      <c r="K39" s="464">
        <v>2.1027691512251409E-3</v>
      </c>
      <c r="L39" s="465">
        <v>1696667451.721561</v>
      </c>
      <c r="M39" s="465">
        <v>-37862042.190063715</v>
      </c>
      <c r="N39" s="464">
        <v>-2.1828422245319751E-2</v>
      </c>
      <c r="O39" s="463">
        <v>418979407.30295551</v>
      </c>
      <c r="P39" s="463">
        <v>-11747933.432168603</v>
      </c>
      <c r="Q39" s="464">
        <v>-2.7274640639524662E-2</v>
      </c>
    </row>
    <row r="40" spans="1:17">
      <c r="A40" s="478"/>
      <c r="B40" s="479"/>
      <c r="C40" s="420" t="s">
        <v>194</v>
      </c>
      <c r="D40" s="463">
        <v>229795168.21652049</v>
      </c>
      <c r="E40" s="463">
        <v>-4671936.6162855923</v>
      </c>
      <c r="F40" s="468">
        <v>-1.992576578969173E-2</v>
      </c>
      <c r="G40" s="474">
        <v>86.876921530685351</v>
      </c>
      <c r="H40" s="474">
        <v>0.35060244131967977</v>
      </c>
      <c r="I40" s="475">
        <v>6.4636512743599814</v>
      </c>
      <c r="J40" s="475">
        <v>1.1152568523895567E-2</v>
      </c>
      <c r="K40" s="468">
        <v>1.7284108114285111E-3</v>
      </c>
      <c r="L40" s="469">
        <v>1485315831.884479</v>
      </c>
      <c r="M40" s="469">
        <v>-27582858.610336065</v>
      </c>
      <c r="N40" s="468">
        <v>-1.8231794887280058E-2</v>
      </c>
      <c r="O40" s="463">
        <v>375991739.24483162</v>
      </c>
      <c r="P40" s="463">
        <v>-9666803.2218358517</v>
      </c>
      <c r="Q40" s="468">
        <v>-2.506570491089629E-2</v>
      </c>
    </row>
    <row r="41" spans="1:17">
      <c r="A41" s="478"/>
      <c r="B41" s="479"/>
      <c r="C41" s="420" t="s">
        <v>195</v>
      </c>
      <c r="D41" s="463">
        <v>31546449.541959342</v>
      </c>
      <c r="E41" s="463">
        <v>-1477747.6611120552</v>
      </c>
      <c r="F41" s="464">
        <v>-4.474742117197078E-2</v>
      </c>
      <c r="G41" s="472">
        <v>11.926527623270951</v>
      </c>
      <c r="H41" s="472">
        <v>-0.26052192852307776</v>
      </c>
      <c r="I41" s="473">
        <v>5.783777301528727</v>
      </c>
      <c r="J41" s="473">
        <v>5.2428255317213512E-2</v>
      </c>
      <c r="K41" s="464">
        <v>9.1476290999706576E-3</v>
      </c>
      <c r="L41" s="465">
        <v>182457638.80460575</v>
      </c>
      <c r="M41" s="465">
        <v>-6815562.337118417</v>
      </c>
      <c r="N41" s="464">
        <v>-3.600912488406139E-2</v>
      </c>
      <c r="O41" s="463">
        <v>36877681.648425587</v>
      </c>
      <c r="P41" s="463">
        <v>-1293424.431029208</v>
      </c>
      <c r="Q41" s="464">
        <v>-3.3884908347609564E-2</v>
      </c>
    </row>
    <row r="42" spans="1:17">
      <c r="A42" s="478"/>
      <c r="B42" s="479"/>
      <c r="C42" s="420" t="s">
        <v>293</v>
      </c>
      <c r="D42" s="463">
        <v>1259181.8710260266</v>
      </c>
      <c r="E42" s="463">
        <v>-125556.82711232151</v>
      </c>
      <c r="F42" s="468">
        <v>-9.0671855477947538E-2</v>
      </c>
      <c r="G42" s="474">
        <v>0.47604936801332232</v>
      </c>
      <c r="H42" s="474">
        <v>-3.4966207224620738E-2</v>
      </c>
      <c r="I42" s="475">
        <v>11.084224124583313</v>
      </c>
      <c r="J42" s="475">
        <v>-3.6491987363440614E-4</v>
      </c>
      <c r="K42" s="468">
        <v>-3.292137147988279E-5</v>
      </c>
      <c r="L42" s="469">
        <v>13957054.072064638</v>
      </c>
      <c r="M42" s="469">
        <v>-1392205.330755271</v>
      </c>
      <c r="N42" s="468">
        <v>-9.0701791807590415E-2</v>
      </c>
      <c r="O42" s="463">
        <v>2773263.3364566565</v>
      </c>
      <c r="P42" s="463">
        <v>-247977.20398347033</v>
      </c>
      <c r="Q42" s="468">
        <v>-8.2077941383424446E-2</v>
      </c>
    </row>
    <row r="43" spans="1:17">
      <c r="A43" s="478"/>
      <c r="B43" s="479"/>
      <c r="C43" s="420" t="s">
        <v>193</v>
      </c>
      <c r="D43" s="463">
        <v>420852.58756884775</v>
      </c>
      <c r="E43" s="463">
        <v>-4087.0714680336532</v>
      </c>
      <c r="F43" s="464">
        <v>-9.6180043004151037E-3</v>
      </c>
      <c r="G43" s="472">
        <v>0.15910855528413204</v>
      </c>
      <c r="H43" s="472">
        <v>2.2913993859930426E-3</v>
      </c>
      <c r="I43" s="473">
        <v>3.1370199859985171</v>
      </c>
      <c r="J43" s="473">
        <v>7.5147904729012005E-2</v>
      </c>
      <c r="K43" s="464">
        <v>2.454312353174937E-2</v>
      </c>
      <c r="L43" s="465">
        <v>1320222.9783626664</v>
      </c>
      <c r="M43" s="465">
        <v>19112.100133456523</v>
      </c>
      <c r="N43" s="464">
        <v>1.4689063363660267E-2</v>
      </c>
      <c r="O43" s="463">
        <v>679819.99070382118</v>
      </c>
      <c r="P43" s="463">
        <v>-11445.421304637915</v>
      </c>
      <c r="Q43" s="464">
        <v>-1.6557202350662173E-2</v>
      </c>
    </row>
    <row r="44" spans="1:17">
      <c r="A44" s="478"/>
      <c r="B44" s="479"/>
      <c r="C44" s="420" t="s">
        <v>292</v>
      </c>
      <c r="D44" s="463">
        <v>70827.898210611413</v>
      </c>
      <c r="E44" s="463">
        <v>-30479.917705643587</v>
      </c>
      <c r="F44" s="468">
        <v>-0.30086442423000687</v>
      </c>
      <c r="G44" s="474">
        <v>2.6777367874109552E-2</v>
      </c>
      <c r="H44" s="474">
        <v>-1.0608654410199002E-2</v>
      </c>
      <c r="I44" s="475">
        <v>28.435790085818279</v>
      </c>
      <c r="J44" s="475">
        <v>-1.5303163147241996</v>
      </c>
      <c r="K44" s="468">
        <v>-5.1068240039903755E-2</v>
      </c>
      <c r="L44" s="469">
        <v>2014047.2457366502</v>
      </c>
      <c r="M44" s="469">
        <v>-1021753.5452164179</v>
      </c>
      <c r="N44" s="468">
        <v>-0.33656804763386522</v>
      </c>
      <c r="O44" s="463">
        <v>455642.54696416855</v>
      </c>
      <c r="P44" s="463">
        <v>-245311.50434247963</v>
      </c>
      <c r="Q44" s="468">
        <v>-0.34996802413110323</v>
      </c>
    </row>
    <row r="45" spans="1:17">
      <c r="A45" s="478"/>
      <c r="B45" s="479" t="s">
        <v>242</v>
      </c>
      <c r="C45" s="420" t="s">
        <v>152</v>
      </c>
      <c r="D45" s="463">
        <v>2975030946.8118343</v>
      </c>
      <c r="E45" s="463">
        <v>17884225.576575279</v>
      </c>
      <c r="F45" s="464">
        <v>6.0477978478878725E-3</v>
      </c>
      <c r="G45" s="472">
        <v>99.999999999999957</v>
      </c>
      <c r="H45" s="472">
        <v>-8.5265128291212022E-14</v>
      </c>
      <c r="I45" s="473">
        <v>6.4363426659175627</v>
      </c>
      <c r="J45" s="473">
        <v>-3.4025728421209323E-2</v>
      </c>
      <c r="K45" s="464">
        <v>-5.2587003316503624E-3</v>
      </c>
      <c r="L45" s="465">
        <v>19148318615.390133</v>
      </c>
      <c r="M45" s="465">
        <v>14489932.886985779</v>
      </c>
      <c r="N45" s="464">
        <v>7.5729395968910501E-4</v>
      </c>
      <c r="O45" s="463">
        <v>4763800152.4562378</v>
      </c>
      <c r="P45" s="463">
        <v>17943147.542713165</v>
      </c>
      <c r="Q45" s="464">
        <v>3.7808023975724721E-3</v>
      </c>
    </row>
    <row r="46" spans="1:17">
      <c r="A46" s="478"/>
      <c r="B46" s="479"/>
      <c r="C46" s="420" t="s">
        <v>194</v>
      </c>
      <c r="D46" s="463">
        <v>2534957858.6444912</v>
      </c>
      <c r="E46" s="463">
        <v>23857423.606416702</v>
      </c>
      <c r="F46" s="468">
        <v>9.5007843069626029E-3</v>
      </c>
      <c r="G46" s="474">
        <v>85.207781161438191</v>
      </c>
      <c r="H46" s="474">
        <v>0.29145228922251931</v>
      </c>
      <c r="I46" s="475">
        <v>6.508970552188031</v>
      </c>
      <c r="J46" s="475">
        <v>-2.7474468307577382E-2</v>
      </c>
      <c r="K46" s="468">
        <v>-4.2032738317891033E-3</v>
      </c>
      <c r="L46" s="469">
        <v>16499966052.954622</v>
      </c>
      <c r="M46" s="469">
        <v>86296118.385644913</v>
      </c>
      <c r="N46" s="468">
        <v>5.2575760771145933E-3</v>
      </c>
      <c r="O46" s="463">
        <v>4196149909.0126114</v>
      </c>
      <c r="P46" s="463">
        <v>27787697.938837051</v>
      </c>
      <c r="Q46" s="468">
        <v>6.6663347693287217E-3</v>
      </c>
    </row>
    <row r="47" spans="1:17">
      <c r="A47" s="478"/>
      <c r="B47" s="479"/>
      <c r="C47" s="420" t="s">
        <v>195</v>
      </c>
      <c r="D47" s="463">
        <v>401082723.9332518</v>
      </c>
      <c r="E47" s="463">
        <v>-1531056.3373928666</v>
      </c>
      <c r="F47" s="464">
        <v>-3.8027916887585452E-3</v>
      </c>
      <c r="G47" s="472">
        <v>13.481631993208959</v>
      </c>
      <c r="H47" s="472">
        <v>-0.13330896928968627</v>
      </c>
      <c r="I47" s="473">
        <v>5.7041836599418723</v>
      </c>
      <c r="J47" s="473">
        <v>-2.8854529012331653E-2</v>
      </c>
      <c r="K47" s="464">
        <v>-5.0330257816746157E-3</v>
      </c>
      <c r="L47" s="465">
        <v>2287849520.1450319</v>
      </c>
      <c r="M47" s="465">
        <v>-20350657.545790672</v>
      </c>
      <c r="N47" s="464">
        <v>-8.8166779218212983E-3</v>
      </c>
      <c r="O47" s="463">
        <v>490277836.10066879</v>
      </c>
      <c r="P47" s="463">
        <v>2929111.6615788341</v>
      </c>
      <c r="Q47" s="464">
        <v>6.0102992265960503E-3</v>
      </c>
    </row>
    <row r="48" spans="1:17">
      <c r="A48" s="478"/>
      <c r="B48" s="479"/>
      <c r="C48" s="420" t="s">
        <v>293</v>
      </c>
      <c r="D48" s="463">
        <v>15783923.84489732</v>
      </c>
      <c r="E48" s="463">
        <v>-191052.37029233389</v>
      </c>
      <c r="F48" s="468">
        <v>-1.1959477605398471E-2</v>
      </c>
      <c r="G48" s="474">
        <v>0.53054654311451843</v>
      </c>
      <c r="H48" s="474">
        <v>-9.6693379736068064E-3</v>
      </c>
      <c r="I48" s="475">
        <v>11.092232076103071</v>
      </c>
      <c r="J48" s="475">
        <v>-8.6952690165794877E-2</v>
      </c>
      <c r="K48" s="468">
        <v>-7.7780886517019223E-3</v>
      </c>
      <c r="L48" s="469">
        <v>175078946.35913819</v>
      </c>
      <c r="M48" s="469">
        <v>-3508264.3872174621</v>
      </c>
      <c r="N48" s="468">
        <v>-1.9644544380057482E-2</v>
      </c>
      <c r="O48" s="463">
        <v>34755043.46748054</v>
      </c>
      <c r="P48" s="463">
        <v>-369021.04676885903</v>
      </c>
      <c r="Q48" s="468">
        <v>-1.0506217087124178E-2</v>
      </c>
    </row>
    <row r="49" spans="1:17">
      <c r="A49" s="478"/>
      <c r="B49" s="479"/>
      <c r="C49" s="420" t="s">
        <v>193</v>
      </c>
      <c r="D49" s="463">
        <v>5548711.8418527972</v>
      </c>
      <c r="E49" s="463">
        <v>-285214.57890169509</v>
      </c>
      <c r="F49" s="464">
        <v>-4.8888957167342664E-2</v>
      </c>
      <c r="G49" s="472">
        <v>0.1865093822905951</v>
      </c>
      <c r="H49" s="472">
        <v>-1.0772895888606915E-2</v>
      </c>
      <c r="I49" s="473">
        <v>3.0689722847257097</v>
      </c>
      <c r="J49" s="473">
        <v>-8.6612047312644158E-2</v>
      </c>
      <c r="K49" s="464">
        <v>-2.7447229482438516E-2</v>
      </c>
      <c r="L49" s="465">
        <v>17028842.858575579</v>
      </c>
      <c r="M49" s="465">
        <v>-1380603.9490218908</v>
      </c>
      <c r="N49" s="464">
        <v>-7.4994320223252101E-2</v>
      </c>
      <c r="O49" s="463">
        <v>8974610.6167672351</v>
      </c>
      <c r="P49" s="463">
        <v>-487795.09089104459</v>
      </c>
      <c r="Q49" s="464">
        <v>-5.1550853552628138E-2</v>
      </c>
    </row>
    <row r="50" spans="1:17">
      <c r="A50" s="478"/>
      <c r="B50" s="479"/>
      <c r="C50" s="420" t="s">
        <v>292</v>
      </c>
      <c r="D50" s="463">
        <v>1301996.860273554</v>
      </c>
      <c r="E50" s="463">
        <v>-522956.71146383928</v>
      </c>
      <c r="F50" s="468">
        <v>-0.28655891281988821</v>
      </c>
      <c r="G50" s="474">
        <v>4.3764145098014094E-2</v>
      </c>
      <c r="H50" s="474">
        <v>-1.7949180068857387E-2</v>
      </c>
      <c r="I50" s="475">
        <v>28.793414849580905</v>
      </c>
      <c r="J50" s="475">
        <v>0.57069995900923232</v>
      </c>
      <c r="K50" s="468">
        <v>2.022129909266402E-2</v>
      </c>
      <c r="L50" s="469">
        <v>37488935.730708264</v>
      </c>
      <c r="M50" s="469">
        <v>-14016208.612966627</v>
      </c>
      <c r="N50" s="468">
        <v>-0.27213220721102382</v>
      </c>
      <c r="O50" s="463">
        <v>8581172.3531153202</v>
      </c>
      <c r="P50" s="463">
        <v>-4046919.145355586</v>
      </c>
      <c r="Q50" s="468">
        <v>-0.32046957735819492</v>
      </c>
    </row>
    <row r="51" spans="1:17">
      <c r="A51" s="478"/>
      <c r="B51" s="479" t="s">
        <v>241</v>
      </c>
      <c r="C51" s="420" t="s">
        <v>152</v>
      </c>
      <c r="D51" s="463">
        <v>2975030946.8118353</v>
      </c>
      <c r="E51" s="463">
        <v>17884225.576577187</v>
      </c>
      <c r="F51" s="464">
        <v>6.0477978478885195E-3</v>
      </c>
      <c r="G51" s="472">
        <v>100.00000000000001</v>
      </c>
      <c r="H51" s="472">
        <v>2.8421709430404007E-14</v>
      </c>
      <c r="I51" s="473">
        <v>6.4363426659175609</v>
      </c>
      <c r="J51" s="473">
        <v>-3.4025728421211987E-2</v>
      </c>
      <c r="K51" s="464">
        <v>-5.2587003316507735E-3</v>
      </c>
      <c r="L51" s="465">
        <v>19148318615.390133</v>
      </c>
      <c r="M51" s="465">
        <v>14489932.886989594</v>
      </c>
      <c r="N51" s="464">
        <v>7.5729395968930451E-4</v>
      </c>
      <c r="O51" s="463">
        <v>4763800152.4562368</v>
      </c>
      <c r="P51" s="463">
        <v>17943147.542713165</v>
      </c>
      <c r="Q51" s="464">
        <v>3.780802397572473E-3</v>
      </c>
    </row>
    <row r="52" spans="1:17">
      <c r="A52" s="478"/>
      <c r="B52" s="479"/>
      <c r="C52" s="420" t="s">
        <v>194</v>
      </c>
      <c r="D52" s="463">
        <v>2534957858.6444912</v>
      </c>
      <c r="E52" s="463">
        <v>23857423.606416702</v>
      </c>
      <c r="F52" s="468">
        <v>9.5007843069626029E-3</v>
      </c>
      <c r="G52" s="474">
        <v>85.207781161438206</v>
      </c>
      <c r="H52" s="474">
        <v>0.29145228922256194</v>
      </c>
      <c r="I52" s="475">
        <v>6.5089705521880283</v>
      </c>
      <c r="J52" s="475">
        <v>-2.7474468307580935E-2</v>
      </c>
      <c r="K52" s="468">
        <v>-4.2032738317896463E-3</v>
      </c>
      <c r="L52" s="469">
        <v>16499966052.954617</v>
      </c>
      <c r="M52" s="469">
        <v>86296118.385635376</v>
      </c>
      <c r="N52" s="468">
        <v>5.2575760771140113E-3</v>
      </c>
      <c r="O52" s="463">
        <v>4196149909.0126104</v>
      </c>
      <c r="P52" s="463">
        <v>27787697.938836575</v>
      </c>
      <c r="Q52" s="468">
        <v>6.6663347693286081E-3</v>
      </c>
    </row>
    <row r="53" spans="1:17">
      <c r="A53" s="478"/>
      <c r="B53" s="479"/>
      <c r="C53" s="420" t="s">
        <v>195</v>
      </c>
      <c r="D53" s="463">
        <v>401082723.9332518</v>
      </c>
      <c r="E53" s="463">
        <v>-1531056.3373930454</v>
      </c>
      <c r="F53" s="464">
        <v>-3.8027916887589876E-3</v>
      </c>
      <c r="G53" s="472">
        <v>13.481631993208961</v>
      </c>
      <c r="H53" s="472">
        <v>-0.1333089692896845</v>
      </c>
      <c r="I53" s="473">
        <v>5.7041836599418714</v>
      </c>
      <c r="J53" s="473">
        <v>-2.8854529012332542E-2</v>
      </c>
      <c r="K53" s="464">
        <v>-5.03302578167477E-3</v>
      </c>
      <c r="L53" s="465">
        <v>2287849520.1450315</v>
      </c>
      <c r="M53" s="465">
        <v>-20350657.545792103</v>
      </c>
      <c r="N53" s="464">
        <v>-8.8166779218219141E-3</v>
      </c>
      <c r="O53" s="463">
        <v>490277836.10066867</v>
      </c>
      <c r="P53" s="463">
        <v>2929111.6615783572</v>
      </c>
      <c r="Q53" s="464">
        <v>6.0102992265950676E-3</v>
      </c>
    </row>
    <row r="54" spans="1:17">
      <c r="A54" s="478"/>
      <c r="B54" s="479"/>
      <c r="C54" s="420" t="s">
        <v>293</v>
      </c>
      <c r="D54" s="463">
        <v>15783923.84489732</v>
      </c>
      <c r="E54" s="463">
        <v>-191052.37029233761</v>
      </c>
      <c r="F54" s="468">
        <v>-1.1959477605398701E-2</v>
      </c>
      <c r="G54" s="474">
        <v>0.53054654311451854</v>
      </c>
      <c r="H54" s="474">
        <v>-9.6693379736066953E-3</v>
      </c>
      <c r="I54" s="475">
        <v>11.092232076103077</v>
      </c>
      <c r="J54" s="475">
        <v>-8.6952690165785995E-2</v>
      </c>
      <c r="K54" s="468">
        <v>-7.7780886517011304E-3</v>
      </c>
      <c r="L54" s="469">
        <v>175078946.35913825</v>
      </c>
      <c r="M54" s="469">
        <v>-3508264.3872174025</v>
      </c>
      <c r="N54" s="468">
        <v>-1.9644544380057149E-2</v>
      </c>
      <c r="O54" s="463">
        <v>34755043.467480533</v>
      </c>
      <c r="P54" s="463">
        <v>-369021.04676885903</v>
      </c>
      <c r="Q54" s="468">
        <v>-1.0506217087124179E-2</v>
      </c>
    </row>
    <row r="55" spans="1:17">
      <c r="A55" s="478"/>
      <c r="B55" s="479"/>
      <c r="C55" s="420" t="s">
        <v>193</v>
      </c>
      <c r="D55" s="463">
        <v>5548711.8418527981</v>
      </c>
      <c r="E55" s="463">
        <v>-285214.57890169695</v>
      </c>
      <c r="F55" s="464">
        <v>-4.8888957167342963E-2</v>
      </c>
      <c r="G55" s="472">
        <v>0.18650938229059519</v>
      </c>
      <c r="H55" s="472">
        <v>-1.0772895888606832E-2</v>
      </c>
      <c r="I55" s="473">
        <v>3.0689722847257084</v>
      </c>
      <c r="J55" s="473">
        <v>-8.6612047312644158E-2</v>
      </c>
      <c r="K55" s="464">
        <v>-2.7447229482438527E-2</v>
      </c>
      <c r="L55" s="465">
        <v>17028842.858575575</v>
      </c>
      <c r="M55" s="465">
        <v>-1380603.9490218945</v>
      </c>
      <c r="N55" s="464">
        <v>-7.4994320223252309E-2</v>
      </c>
      <c r="O55" s="463">
        <v>8974610.6167672351</v>
      </c>
      <c r="P55" s="463">
        <v>-487795.09089104645</v>
      </c>
      <c r="Q55" s="464">
        <v>-5.1550853552628326E-2</v>
      </c>
    </row>
    <row r="56" spans="1:17">
      <c r="A56" s="478"/>
      <c r="B56" s="479"/>
      <c r="C56" s="420" t="s">
        <v>292</v>
      </c>
      <c r="D56" s="463">
        <v>1301996.8602735542</v>
      </c>
      <c r="E56" s="463">
        <v>-522956.71146383975</v>
      </c>
      <c r="F56" s="468">
        <v>-0.28655891281988838</v>
      </c>
      <c r="G56" s="474">
        <v>4.3764145098014101E-2</v>
      </c>
      <c r="H56" s="474">
        <v>-1.7949180068857394E-2</v>
      </c>
      <c r="I56" s="475">
        <v>28.793414849580898</v>
      </c>
      <c r="J56" s="475">
        <v>0.57069995900923587</v>
      </c>
      <c r="K56" s="468">
        <v>2.0221299092664156E-2</v>
      </c>
      <c r="L56" s="469">
        <v>37488935.730708264</v>
      </c>
      <c r="M56" s="469">
        <v>-14016208.612966627</v>
      </c>
      <c r="N56" s="468">
        <v>-0.27213220721102382</v>
      </c>
      <c r="O56" s="463">
        <v>8581172.3531153202</v>
      </c>
      <c r="P56" s="463">
        <v>-4046919.1453555916</v>
      </c>
      <c r="Q56" s="468">
        <v>-0.32046957735819526</v>
      </c>
    </row>
    <row r="57" spans="1:17">
      <c r="A57" s="478" t="s">
        <v>82</v>
      </c>
      <c r="B57" s="479" t="s">
        <v>243</v>
      </c>
      <c r="C57" s="420" t="s">
        <v>152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78"/>
      <c r="B58" s="479"/>
      <c r="C58" s="420" t="s">
        <v>194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78"/>
      <c r="B59" s="479"/>
      <c r="C59" s="420" t="s">
        <v>195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78"/>
      <c r="B60" s="479"/>
      <c r="C60" s="420" t="s">
        <v>292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78"/>
      <c r="B61" s="479"/>
      <c r="C61" s="420" t="s">
        <v>193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78"/>
      <c r="B62" s="479"/>
      <c r="C62" s="420" t="s">
        <v>293</v>
      </c>
      <c r="D62" s="463">
        <v>1906.1093359130384</v>
      </c>
      <c r="E62" s="463">
        <v>-2116.7763587156323</v>
      </c>
      <c r="F62" s="468">
        <v>-0.52618357055034837</v>
      </c>
      <c r="G62" s="474">
        <v>0.85434893284149938</v>
      </c>
      <c r="H62" s="474">
        <v>-0.79769783286411566</v>
      </c>
      <c r="I62" s="475">
        <v>35.698820659682376</v>
      </c>
      <c r="J62" s="475">
        <v>0.62785673020239585</v>
      </c>
      <c r="K62" s="468">
        <v>1.7902465739603794E-2</v>
      </c>
      <c r="L62" s="469">
        <v>68045.855340505834</v>
      </c>
      <c r="M62" s="469">
        <v>-73040.623748237296</v>
      </c>
      <c r="N62" s="468">
        <v>-0.5177010881552645</v>
      </c>
      <c r="O62" s="463">
        <v>15800.057658672333</v>
      </c>
      <c r="P62" s="463">
        <v>-23931.534893509233</v>
      </c>
      <c r="Q62" s="468">
        <v>-0.60233011959132277</v>
      </c>
    </row>
    <row r="63" spans="1:17">
      <c r="A63" s="478"/>
      <c r="B63" s="479" t="s">
        <v>242</v>
      </c>
      <c r="C63" s="420" t="s">
        <v>152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78"/>
      <c r="B64" s="479"/>
      <c r="C64" s="420" t="s">
        <v>194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78"/>
      <c r="B65" s="479"/>
      <c r="C65" s="420" t="s">
        <v>195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78"/>
      <c r="B66" s="479"/>
      <c r="C66" s="420" t="s">
        <v>292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78"/>
      <c r="B67" s="479"/>
      <c r="C67" s="420" t="s">
        <v>193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78"/>
      <c r="B68" s="479"/>
      <c r="C68" s="420" t="s">
        <v>293</v>
      </c>
      <c r="D68" s="463">
        <v>47076.556367109129</v>
      </c>
      <c r="E68" s="463">
        <v>-24814.578418778146</v>
      </c>
      <c r="F68" s="468">
        <v>-0.34516882356472994</v>
      </c>
      <c r="G68" s="474">
        <v>2.0532445417292595</v>
      </c>
      <c r="H68" s="474">
        <v>-0.68862585062016457</v>
      </c>
      <c r="I68" s="475">
        <v>33.705304981905776</v>
      </c>
      <c r="J68" s="475">
        <v>2.8783264354335287</v>
      </c>
      <c r="K68" s="468">
        <v>9.3370371380847389E-2</v>
      </c>
      <c r="L68" s="469">
        <v>1586729.6898512915</v>
      </c>
      <c r="M68" s="469">
        <v>-629456.77987480024</v>
      </c>
      <c r="N68" s="468">
        <v>-0.28402699342921156</v>
      </c>
      <c r="O68" s="463">
        <v>394384.58074542688</v>
      </c>
      <c r="P68" s="463">
        <v>-316603.44719795469</v>
      </c>
      <c r="Q68" s="468">
        <v>-0.44530067280284347</v>
      </c>
    </row>
    <row r="69" spans="1:17">
      <c r="A69" s="478"/>
      <c r="B69" s="479" t="s">
        <v>241</v>
      </c>
      <c r="C69" s="420" t="s">
        <v>152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78"/>
      <c r="B70" s="479"/>
      <c r="C70" s="420" t="s">
        <v>194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78"/>
      <c r="B71" s="479"/>
      <c r="C71" s="420" t="s">
        <v>195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78"/>
      <c r="B72" s="479"/>
      <c r="C72" s="420" t="s">
        <v>292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78"/>
      <c r="B73" s="479"/>
      <c r="C73" s="420" t="s">
        <v>193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78"/>
      <c r="B74" s="479"/>
      <c r="C74" s="420" t="s">
        <v>293</v>
      </c>
      <c r="D74" s="463">
        <v>47076.556367109115</v>
      </c>
      <c r="E74" s="463">
        <v>-24814.578418778103</v>
      </c>
      <c r="F74" s="468">
        <v>-0.34516882356472967</v>
      </c>
      <c r="G74" s="474">
        <v>2.0532445417292586</v>
      </c>
      <c r="H74" s="474">
        <v>-0.68862585062016235</v>
      </c>
      <c r="I74" s="475">
        <v>33.705304981905783</v>
      </c>
      <c r="J74" s="475">
        <v>2.878326435433511</v>
      </c>
      <c r="K74" s="468">
        <v>9.3370371380846737E-2</v>
      </c>
      <c r="L74" s="469">
        <v>1586729.6898512912</v>
      </c>
      <c r="M74" s="469">
        <v>-629456.77987480047</v>
      </c>
      <c r="N74" s="468">
        <v>-0.28402699342921167</v>
      </c>
      <c r="O74" s="463">
        <v>394384.58074542694</v>
      </c>
      <c r="P74" s="463">
        <v>-316603.44719795452</v>
      </c>
      <c r="Q74" s="468">
        <v>-0.4453006728028433</v>
      </c>
    </row>
    <row r="75" spans="1:17">
      <c r="A75" s="478" t="s">
        <v>83</v>
      </c>
      <c r="B75" s="479" t="s">
        <v>243</v>
      </c>
      <c r="C75" s="420" t="s">
        <v>152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78"/>
      <c r="B76" s="479"/>
      <c r="C76" s="420" t="s">
        <v>194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78"/>
      <c r="B77" s="479"/>
      <c r="C77" s="420" t="s">
        <v>195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78"/>
      <c r="B78" s="479"/>
      <c r="C78" s="420" t="s">
        <v>292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78"/>
      <c r="B79" s="479"/>
      <c r="C79" s="420" t="s">
        <v>193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78"/>
      <c r="B80" s="479"/>
      <c r="C80" s="420" t="s">
        <v>293</v>
      </c>
      <c r="D80" s="463">
        <v>1434.0925948447223</v>
      </c>
      <c r="E80" s="463">
        <v>-6195.8094163113665</v>
      </c>
      <c r="F80" s="468">
        <v>-0.81204311762485826</v>
      </c>
      <c r="G80" s="474">
        <v>0.13333217945000245</v>
      </c>
      <c r="H80" s="474">
        <v>-0.50128644072759221</v>
      </c>
      <c r="I80" s="475">
        <v>37.981515692699212</v>
      </c>
      <c r="J80" s="475">
        <v>6.7374232533936755</v>
      </c>
      <c r="K80" s="468">
        <v>0.21563830879330956</v>
      </c>
      <c r="L80" s="469">
        <v>54469.010395878555</v>
      </c>
      <c r="M80" s="469">
        <v>-183920.35334352549</v>
      </c>
      <c r="N80" s="468">
        <v>-0.77151241338341969</v>
      </c>
      <c r="O80" s="463">
        <v>11900.000778198242</v>
      </c>
      <c r="P80" s="463">
        <v>-48606.467732710844</v>
      </c>
      <c r="Q80" s="468">
        <v>-0.80332680007505786</v>
      </c>
    </row>
    <row r="81" spans="1:17">
      <c r="A81" s="478"/>
      <c r="B81" s="479" t="s">
        <v>242</v>
      </c>
      <c r="C81" s="420" t="s">
        <v>152</v>
      </c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</row>
    <row r="82" spans="1:17">
      <c r="A82" s="478"/>
      <c r="B82" s="479"/>
      <c r="C82" s="420" t="s">
        <v>194</v>
      </c>
      <c r="D82" s="466"/>
      <c r="E82" s="466"/>
      <c r="F82" s="466"/>
      <c r="G82" s="466"/>
      <c r="H82" s="466"/>
      <c r="I82" s="466"/>
      <c r="J82" s="466"/>
      <c r="K82" s="466"/>
      <c r="L82" s="466"/>
      <c r="M82" s="466"/>
      <c r="N82" s="466"/>
      <c r="O82" s="466"/>
      <c r="P82" s="466"/>
      <c r="Q82" s="466"/>
    </row>
    <row r="83" spans="1:17">
      <c r="A83" s="478"/>
      <c r="B83" s="479"/>
      <c r="C83" s="420" t="s">
        <v>195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78"/>
      <c r="B84" s="479"/>
      <c r="C84" s="420" t="s">
        <v>292</v>
      </c>
      <c r="D84" s="466"/>
      <c r="E84" s="466"/>
      <c r="F84" s="466"/>
      <c r="G84" s="466"/>
      <c r="H84" s="466"/>
      <c r="I84" s="466"/>
      <c r="J84" s="466"/>
      <c r="K84" s="466"/>
      <c r="L84" s="466"/>
      <c r="M84" s="466"/>
      <c r="N84" s="466"/>
      <c r="O84" s="466"/>
      <c r="P84" s="466"/>
      <c r="Q84" s="466"/>
    </row>
    <row r="85" spans="1:17">
      <c r="A85" s="478"/>
      <c r="B85" s="479"/>
      <c r="C85" s="420" t="s">
        <v>193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78"/>
      <c r="B86" s="479"/>
      <c r="C86" s="420" t="s">
        <v>293</v>
      </c>
      <c r="D86" s="463">
        <v>59701.509956621965</v>
      </c>
      <c r="E86" s="463">
        <v>-65460.731555132188</v>
      </c>
      <c r="F86" s="468">
        <v>-0.52300702483811523</v>
      </c>
      <c r="G86" s="474">
        <v>0.38381665905212603</v>
      </c>
      <c r="H86" s="474">
        <v>-0.36004716159295602</v>
      </c>
      <c r="I86" s="475">
        <v>34.0092444654912</v>
      </c>
      <c r="J86" s="475">
        <v>1.0045974867936565</v>
      </c>
      <c r="K86" s="468">
        <v>3.0438061871774055E-2</v>
      </c>
      <c r="L86" s="469">
        <v>2030403.2470737135</v>
      </c>
      <c r="M86" s="469">
        <v>-2100532.3490842162</v>
      </c>
      <c r="N86" s="468">
        <v>-0.50848828314773631</v>
      </c>
      <c r="O86" s="463">
        <v>486691.32367653708</v>
      </c>
      <c r="P86" s="463">
        <v>-550305.95772393537</v>
      </c>
      <c r="Q86" s="468">
        <v>-0.53067251727096443</v>
      </c>
    </row>
    <row r="87" spans="1:17">
      <c r="A87" s="478"/>
      <c r="B87" s="479" t="s">
        <v>241</v>
      </c>
      <c r="C87" s="420" t="s">
        <v>152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78"/>
      <c r="B88" s="479"/>
      <c r="C88" s="420" t="s">
        <v>194</v>
      </c>
      <c r="D88" s="466"/>
      <c r="E88" s="466"/>
      <c r="F88" s="466"/>
      <c r="G88" s="466"/>
      <c r="H88" s="466"/>
      <c r="I88" s="466"/>
      <c r="J88" s="466"/>
      <c r="K88" s="466"/>
      <c r="L88" s="466"/>
      <c r="M88" s="466"/>
      <c r="N88" s="466"/>
      <c r="O88" s="466"/>
      <c r="P88" s="466"/>
      <c r="Q88" s="466"/>
    </row>
    <row r="89" spans="1:17">
      <c r="A89" s="478"/>
      <c r="B89" s="479"/>
      <c r="C89" s="420" t="s">
        <v>195</v>
      </c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</row>
    <row r="90" spans="1:17">
      <c r="A90" s="478"/>
      <c r="B90" s="479"/>
      <c r="C90" s="420" t="s">
        <v>292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78"/>
      <c r="B91" s="479"/>
      <c r="C91" s="420" t="s">
        <v>193</v>
      </c>
      <c r="D91" s="462"/>
      <c r="E91" s="462"/>
      <c r="F91" s="462"/>
      <c r="G91" s="462"/>
      <c r="H91" s="462"/>
      <c r="I91" s="462"/>
      <c r="J91" s="462"/>
      <c r="K91" s="462"/>
      <c r="L91" s="462"/>
      <c r="M91" s="462"/>
      <c r="N91" s="462"/>
      <c r="O91" s="462"/>
      <c r="P91" s="462"/>
      <c r="Q91" s="462"/>
    </row>
    <row r="92" spans="1:17">
      <c r="A92" s="478"/>
      <c r="B92" s="479"/>
      <c r="C92" s="420" t="s">
        <v>293</v>
      </c>
      <c r="D92" s="463">
        <v>59701.509956621958</v>
      </c>
      <c r="E92" s="463">
        <v>-65460.731555132181</v>
      </c>
      <c r="F92" s="468">
        <v>-0.52300702483811523</v>
      </c>
      <c r="G92" s="474">
        <v>0.38381665905212603</v>
      </c>
      <c r="H92" s="474">
        <v>-0.36004716159295558</v>
      </c>
      <c r="I92" s="475">
        <v>34.0092444654912</v>
      </c>
      <c r="J92" s="475">
        <v>1.0045974867936422</v>
      </c>
      <c r="K92" s="468">
        <v>3.0438061871773611E-2</v>
      </c>
      <c r="L92" s="469">
        <v>2030403.2470737132</v>
      </c>
      <c r="M92" s="469">
        <v>-2100532.3490842166</v>
      </c>
      <c r="N92" s="468">
        <v>-0.50848828314773642</v>
      </c>
      <c r="O92" s="463">
        <v>486691.32367653714</v>
      </c>
      <c r="P92" s="463">
        <v>-550305.95772393537</v>
      </c>
      <c r="Q92" s="468">
        <v>-0.53067251727096443</v>
      </c>
    </row>
    <row r="93" spans="1:17">
      <c r="A93" s="478" t="s">
        <v>84</v>
      </c>
      <c r="B93" s="479" t="s">
        <v>243</v>
      </c>
      <c r="C93" s="420" t="s">
        <v>152</v>
      </c>
      <c r="D93" s="463">
        <v>214169057.32929996</v>
      </c>
      <c r="E93" s="463">
        <v>1150613.3355619013</v>
      </c>
      <c r="F93" s="464">
        <v>5.4014728208029023E-3</v>
      </c>
      <c r="G93" s="472">
        <v>100.61008274602506</v>
      </c>
      <c r="H93" s="472">
        <v>-7.3271471459989357E-2</v>
      </c>
      <c r="I93" s="473">
        <v>4.8315748606170921</v>
      </c>
      <c r="J93" s="473">
        <v>0.16691089659901337</v>
      </c>
      <c r="K93" s="464">
        <v>3.5781976555335528E-2</v>
      </c>
      <c r="L93" s="465">
        <v>1034773833.3143065</v>
      </c>
      <c r="M93" s="465">
        <v>41114373.945513248</v>
      </c>
      <c r="N93" s="464">
        <v>4.1376724749976737E-2</v>
      </c>
      <c r="O93" s="463">
        <v>214984494.82969582</v>
      </c>
      <c r="P93" s="463">
        <v>1248576.1655902863</v>
      </c>
      <c r="Q93" s="464">
        <v>5.8416768383814472E-3</v>
      </c>
    </row>
    <row r="94" spans="1:17">
      <c r="A94" s="478"/>
      <c r="B94" s="479"/>
      <c r="C94" s="420" t="s">
        <v>194</v>
      </c>
      <c r="D94" s="463">
        <v>184581454.52336597</v>
      </c>
      <c r="E94" s="463">
        <v>1854695.8110032082</v>
      </c>
      <c r="F94" s="468">
        <v>1.0150105130046969E-2</v>
      </c>
      <c r="G94" s="474">
        <v>86.710730506805533</v>
      </c>
      <c r="H94" s="474">
        <v>0.34476788156656824</v>
      </c>
      <c r="I94" s="475">
        <v>4.9037073358146426</v>
      </c>
      <c r="J94" s="475">
        <v>0.17790499106618896</v>
      </c>
      <c r="K94" s="468">
        <v>3.7645457445736344E-2</v>
      </c>
      <c r="L94" s="469">
        <v>905133432.60156655</v>
      </c>
      <c r="M94" s="469">
        <v>41602887.830397606</v>
      </c>
      <c r="N94" s="468">
        <v>4.8177667926526155E-2</v>
      </c>
      <c r="O94" s="463">
        <v>189953010.67922294</v>
      </c>
      <c r="P94" s="463">
        <v>1548088.6395221949</v>
      </c>
      <c r="Q94" s="468">
        <v>8.2168163271020122E-3</v>
      </c>
    </row>
    <row r="95" spans="1:17">
      <c r="A95" s="478"/>
      <c r="B95" s="479"/>
      <c r="C95" s="420" t="s">
        <v>195</v>
      </c>
      <c r="D95" s="463">
        <v>27539008.501728576</v>
      </c>
      <c r="E95" s="463">
        <v>-980070.18409406021</v>
      </c>
      <c r="F95" s="464">
        <v>-3.4365422350802352E-2</v>
      </c>
      <c r="G95" s="472">
        <v>12.93698519596251</v>
      </c>
      <c r="H95" s="472">
        <v>-0.54258233559554014</v>
      </c>
      <c r="I95" s="473">
        <v>4.2367913861891893</v>
      </c>
      <c r="J95" s="473">
        <v>0.13739704391865182</v>
      </c>
      <c r="K95" s="464">
        <v>3.3516425219670749E-2</v>
      </c>
      <c r="L95" s="465">
        <v>116677034.00431448</v>
      </c>
      <c r="M95" s="465">
        <v>-233915.80711510777</v>
      </c>
      <c r="N95" s="464">
        <v>-2.0008032394946756E-3</v>
      </c>
      <c r="O95" s="463">
        <v>22492646.562867247</v>
      </c>
      <c r="P95" s="463">
        <v>22089.396024934947</v>
      </c>
      <c r="Q95" s="464">
        <v>9.8303730792800251E-4</v>
      </c>
    </row>
    <row r="96" spans="1:17">
      <c r="A96" s="478"/>
      <c r="B96" s="479"/>
      <c r="C96" s="420" t="s">
        <v>193</v>
      </c>
      <c r="D96" s="463">
        <v>364272.7847387353</v>
      </c>
      <c r="E96" s="463">
        <v>-22288.372377111111</v>
      </c>
      <c r="F96" s="468">
        <v>-5.765807548644012E-2</v>
      </c>
      <c r="G96" s="474">
        <v>0.17112422995044485</v>
      </c>
      <c r="H96" s="474">
        <v>-1.1584239696248139E-2</v>
      </c>
      <c r="I96" s="475">
        <v>9.3059945737299969</v>
      </c>
      <c r="J96" s="475">
        <v>-0.78012790103828245</v>
      </c>
      <c r="K96" s="468">
        <v>-7.7346661513368664E-2</v>
      </c>
      <c r="L96" s="469">
        <v>3389920.5581361856</v>
      </c>
      <c r="M96" s="469">
        <v>-508982.61652238481</v>
      </c>
      <c r="N96" s="468">
        <v>-0.13054507735164692</v>
      </c>
      <c r="O96" s="463">
        <v>729099.22259581089</v>
      </c>
      <c r="P96" s="463">
        <v>-26186.535320162773</v>
      </c>
      <c r="Q96" s="468">
        <v>-3.4671030197124482E-2</v>
      </c>
    </row>
    <row r="97" spans="1:17">
      <c r="A97" s="478"/>
      <c r="B97" s="479"/>
      <c r="C97" s="420" t="s">
        <v>293</v>
      </c>
      <c r="D97" s="463">
        <v>342058.30256903073</v>
      </c>
      <c r="E97" s="463">
        <v>-27673.671565438155</v>
      </c>
      <c r="F97" s="464">
        <v>-7.4847926339671772E-2</v>
      </c>
      <c r="G97" s="472">
        <v>0.16068854462257975</v>
      </c>
      <c r="H97" s="472">
        <v>-1.40655969408853E-2</v>
      </c>
      <c r="I97" s="473">
        <v>2.3384599473635501</v>
      </c>
      <c r="J97" s="473">
        <v>-1.9578479294148021E-2</v>
      </c>
      <c r="K97" s="464">
        <v>-8.3028669392375878E-3</v>
      </c>
      <c r="L97" s="465">
        <v>799889.64022084093</v>
      </c>
      <c r="M97" s="465">
        <v>-71952.562352246838</v>
      </c>
      <c r="N97" s="464">
        <v>-8.2529340905833193E-2</v>
      </c>
      <c r="O97" s="463">
        <v>513893.67068231106</v>
      </c>
      <c r="P97" s="463">
        <v>-44089.546310872887</v>
      </c>
      <c r="Q97" s="464">
        <v>-7.9015900421627677E-2</v>
      </c>
    </row>
    <row r="98" spans="1:17">
      <c r="A98" s="478"/>
      <c r="B98" s="479"/>
      <c r="C98" s="420" t="s">
        <v>292</v>
      </c>
      <c r="D98" s="463">
        <v>102859.67317727242</v>
      </c>
      <c r="E98" s="463">
        <v>-117598.81093947541</v>
      </c>
      <c r="F98" s="468">
        <v>-0.53342837500959506</v>
      </c>
      <c r="G98" s="474">
        <v>4.8320333285506264E-2</v>
      </c>
      <c r="H98" s="474">
        <v>-5.5879562415679207E-2</v>
      </c>
      <c r="I98" s="475">
        <v>17.499441373753285</v>
      </c>
      <c r="J98" s="475">
        <v>0.40497608892340509</v>
      </c>
      <c r="K98" s="468">
        <v>2.3690480057471732E-2</v>
      </c>
      <c r="L98" s="469">
        <v>1799986.820489102</v>
      </c>
      <c r="M98" s="469">
        <v>-1968633.0829908634</v>
      </c>
      <c r="N98" s="468">
        <v>-0.52237506923237764</v>
      </c>
      <c r="O98" s="463">
        <v>307904.77356421947</v>
      </c>
      <c r="P98" s="463">
        <v>-353631.62873244344</v>
      </c>
      <c r="Q98" s="468">
        <v>-0.53456110276734092</v>
      </c>
    </row>
    <row r="99" spans="1:17">
      <c r="A99" s="478"/>
      <c r="B99" s="479" t="s">
        <v>242</v>
      </c>
      <c r="C99" s="420" t="s">
        <v>152</v>
      </c>
      <c r="D99" s="463">
        <v>2511864773.8703089</v>
      </c>
      <c r="E99" s="463">
        <v>104297597.66304016</v>
      </c>
      <c r="F99" s="464">
        <v>4.3320742488001558E-2</v>
      </c>
      <c r="G99" s="472">
        <v>100.71561185484927</v>
      </c>
      <c r="H99" s="472">
        <v>-9.875015787530117E-2</v>
      </c>
      <c r="I99" s="473">
        <v>4.6661493404317245</v>
      </c>
      <c r="J99" s="473">
        <v>-3.8460480762738669E-2</v>
      </c>
      <c r="K99" s="464">
        <v>-8.1750628053090819E-3</v>
      </c>
      <c r="L99" s="465">
        <v>11720736157.848625</v>
      </c>
      <c r="M99" s="465">
        <v>394071975.47848892</v>
      </c>
      <c r="N99" s="464">
        <v>3.4791529892080571E-2</v>
      </c>
      <c r="O99" s="463">
        <v>2538453959.2734432</v>
      </c>
      <c r="P99" s="463">
        <v>81557054.978381157</v>
      </c>
      <c r="Q99" s="464">
        <v>3.3195147438138707E-2</v>
      </c>
    </row>
    <row r="100" spans="1:17">
      <c r="A100" s="478"/>
      <c r="B100" s="479"/>
      <c r="C100" s="420" t="s">
        <v>194</v>
      </c>
      <c r="D100" s="463">
        <v>2138915971.7016053</v>
      </c>
      <c r="E100" s="463">
        <v>97242810.000817299</v>
      </c>
      <c r="F100" s="468">
        <v>4.762897990969843E-2</v>
      </c>
      <c r="G100" s="474">
        <v>85.761874220685726</v>
      </c>
      <c r="H100" s="474">
        <v>0.26894207346359167</v>
      </c>
      <c r="I100" s="475">
        <v>4.7276602712589657</v>
      </c>
      <c r="J100" s="475">
        <v>-3.8429249361284334E-2</v>
      </c>
      <c r="K100" s="468">
        <v>-8.063056557167483E-3</v>
      </c>
      <c r="L100" s="469">
        <v>10112068062.974945</v>
      </c>
      <c r="M100" s="469">
        <v>381271002.46120644</v>
      </c>
      <c r="N100" s="468">
        <v>3.9181888193758833E-2</v>
      </c>
      <c r="O100" s="463">
        <v>2214859853.9384036</v>
      </c>
      <c r="P100" s="463">
        <v>74704222.812500477</v>
      </c>
      <c r="Q100" s="468">
        <v>3.4905976801883204E-2</v>
      </c>
    </row>
    <row r="101" spans="1:17">
      <c r="A101" s="478"/>
      <c r="B101" s="479"/>
      <c r="C101" s="420" t="s">
        <v>195</v>
      </c>
      <c r="D101" s="463">
        <v>347806206.72387493</v>
      </c>
      <c r="E101" s="463">
        <v>5485243.7939454317</v>
      </c>
      <c r="F101" s="464">
        <v>1.6023686504610061E-2</v>
      </c>
      <c r="G101" s="472">
        <v>13.945621309516351</v>
      </c>
      <c r="H101" s="472">
        <v>-0.38871163139400622</v>
      </c>
      <c r="I101" s="473">
        <v>4.1318473803943165</v>
      </c>
      <c r="J101" s="473">
        <v>9.9801746995744622E-3</v>
      </c>
      <c r="K101" s="464">
        <v>2.4212751652420835E-3</v>
      </c>
      <c r="L101" s="465">
        <v>1437082164.1369267</v>
      </c>
      <c r="M101" s="465">
        <v>26080613.214204788</v>
      </c>
      <c r="N101" s="464">
        <v>1.8483759424041325E-2</v>
      </c>
      <c r="O101" s="463">
        <v>286851952.40624863</v>
      </c>
      <c r="P101" s="463">
        <v>11070022.184238672</v>
      </c>
      <c r="Q101" s="464">
        <v>4.0140491348824352E-2</v>
      </c>
    </row>
    <row r="102" spans="1:17">
      <c r="A102" s="478"/>
      <c r="B102" s="479"/>
      <c r="C102" s="420" t="s">
        <v>193</v>
      </c>
      <c r="D102" s="463">
        <v>4620213.1618999466</v>
      </c>
      <c r="E102" s="463">
        <v>-384014.56167586334</v>
      </c>
      <c r="F102" s="468">
        <v>-7.6738026902073667E-2</v>
      </c>
      <c r="G102" s="474">
        <v>0.18525184967803782</v>
      </c>
      <c r="H102" s="474">
        <v>-2.4294961852030922E-2</v>
      </c>
      <c r="I102" s="475">
        <v>9.6320113000909728</v>
      </c>
      <c r="J102" s="475">
        <v>-0.31597027550418133</v>
      </c>
      <c r="K102" s="468">
        <v>-3.1762249769273207E-2</v>
      </c>
      <c r="L102" s="469">
        <v>44501945.38424933</v>
      </c>
      <c r="M102" s="469">
        <v>-5280019.8099653125</v>
      </c>
      <c r="N102" s="468">
        <v>-0.10606290429408208</v>
      </c>
      <c r="O102" s="463">
        <v>9266134.9481673166</v>
      </c>
      <c r="P102" s="463">
        <v>-357032.38062191755</v>
      </c>
      <c r="Q102" s="468">
        <v>-3.7101337680557463E-2</v>
      </c>
    </row>
    <row r="103" spans="1:17">
      <c r="A103" s="478"/>
      <c r="B103" s="479"/>
      <c r="C103" s="420" t="s">
        <v>293</v>
      </c>
      <c r="D103" s="463">
        <v>5043182.1615235321</v>
      </c>
      <c r="E103" s="463">
        <v>-399818.71223514713</v>
      </c>
      <c r="F103" s="464">
        <v>-7.3455566425263352E-2</v>
      </c>
      <c r="G103" s="472">
        <v>0.20221119479719604</v>
      </c>
      <c r="H103" s="472">
        <v>-2.5708784319284084E-2</v>
      </c>
      <c r="I103" s="473">
        <v>2.3377878196915933</v>
      </c>
      <c r="J103" s="473">
        <v>-1.2624353867197069E-2</v>
      </c>
      <c r="K103" s="464">
        <v>-5.371123417933275E-3</v>
      </c>
      <c r="L103" s="465">
        <v>11789889.829695635</v>
      </c>
      <c r="M103" s="465">
        <v>-1003405.6846778989</v>
      </c>
      <c r="N103" s="464">
        <v>-7.8432150930192443E-2</v>
      </c>
      <c r="O103" s="463">
        <v>7644492.3774411492</v>
      </c>
      <c r="P103" s="463">
        <v>-734671.9993823301</v>
      </c>
      <c r="Q103" s="464">
        <v>-8.7678432638749887E-2</v>
      </c>
    </row>
    <row r="104" spans="1:17">
      <c r="A104" s="478"/>
      <c r="B104" s="479"/>
      <c r="C104" s="420" t="s">
        <v>292</v>
      </c>
      <c r="D104" s="463">
        <v>2514023.0475314897</v>
      </c>
      <c r="E104" s="463">
        <v>-1441300.1926075602</v>
      </c>
      <c r="F104" s="468">
        <v>-0.3643950456390237</v>
      </c>
      <c r="G104" s="474">
        <v>0.10080214989407704</v>
      </c>
      <c r="H104" s="474">
        <v>-6.4822881444359853E-2</v>
      </c>
      <c r="I104" s="475">
        <v>17.116985731066102</v>
      </c>
      <c r="J104" s="475">
        <v>1.0717529233991954</v>
      </c>
      <c r="K104" s="468">
        <v>6.6795722832209622E-2</v>
      </c>
      <c r="L104" s="469">
        <v>43032496.632167824</v>
      </c>
      <c r="M104" s="469">
        <v>-20431585.585438624</v>
      </c>
      <c r="N104" s="468">
        <v>-0.32193935327674866</v>
      </c>
      <c r="O104" s="463">
        <v>8175232.8766670851</v>
      </c>
      <c r="P104" s="463">
        <v>-2918978.1954913298</v>
      </c>
      <c r="Q104" s="468">
        <v>-0.26310822612855095</v>
      </c>
    </row>
    <row r="105" spans="1:17">
      <c r="A105" s="478"/>
      <c r="B105" s="479" t="s">
        <v>241</v>
      </c>
      <c r="C105" s="420" t="s">
        <v>152</v>
      </c>
      <c r="D105" s="463">
        <v>2511864773.8703108</v>
      </c>
      <c r="E105" s="463">
        <v>104297597.66304398</v>
      </c>
      <c r="F105" s="464">
        <v>4.3320742488003175E-2</v>
      </c>
      <c r="G105" s="472">
        <v>100.7156118548493</v>
      </c>
      <c r="H105" s="472">
        <v>-9.8750157875073796E-2</v>
      </c>
      <c r="I105" s="473">
        <v>4.6661493404317254</v>
      </c>
      <c r="J105" s="473">
        <v>-3.8460480762737781E-2</v>
      </c>
      <c r="K105" s="464">
        <v>-8.1750628053088945E-3</v>
      </c>
      <c r="L105" s="465">
        <v>11720736157.848637</v>
      </c>
      <c r="M105" s="465">
        <v>394071975.478508</v>
      </c>
      <c r="N105" s="464">
        <v>3.4791529892082278E-2</v>
      </c>
      <c r="O105" s="463">
        <v>2538453959.2734442</v>
      </c>
      <c r="P105" s="463">
        <v>81557054.978382111</v>
      </c>
      <c r="Q105" s="464">
        <v>3.3195147438139096E-2</v>
      </c>
    </row>
    <row r="106" spans="1:17">
      <c r="A106" s="478"/>
      <c r="B106" s="479"/>
      <c r="C106" s="420" t="s">
        <v>194</v>
      </c>
      <c r="D106" s="463">
        <v>2138915971.7016077</v>
      </c>
      <c r="E106" s="463">
        <v>97242810.000820637</v>
      </c>
      <c r="F106" s="468">
        <v>4.7628979909700081E-2</v>
      </c>
      <c r="G106" s="474">
        <v>85.761874220685797</v>
      </c>
      <c r="H106" s="474">
        <v>0.26894207346380483</v>
      </c>
      <c r="I106" s="475">
        <v>4.7276602712589595</v>
      </c>
      <c r="J106" s="475">
        <v>-3.8429249361298545E-2</v>
      </c>
      <c r="K106" s="468">
        <v>-8.0630565571704511E-3</v>
      </c>
      <c r="L106" s="469">
        <v>10112068062.974943</v>
      </c>
      <c r="M106" s="469">
        <v>381271002.46119308</v>
      </c>
      <c r="N106" s="468">
        <v>3.9181888193757418E-2</v>
      </c>
      <c r="O106" s="463">
        <v>2214859853.9384079</v>
      </c>
      <c r="P106" s="463">
        <v>74704222.8125</v>
      </c>
      <c r="Q106" s="468">
        <v>3.4905976801882899E-2</v>
      </c>
    </row>
    <row r="107" spans="1:17">
      <c r="A107" s="478"/>
      <c r="B107" s="479"/>
      <c r="C107" s="420" t="s">
        <v>195</v>
      </c>
      <c r="D107" s="463">
        <v>347806206.72387546</v>
      </c>
      <c r="E107" s="463">
        <v>5485243.7939460278</v>
      </c>
      <c r="F107" s="464">
        <v>1.6023686504611803E-2</v>
      </c>
      <c r="G107" s="472">
        <v>13.945621309516367</v>
      </c>
      <c r="H107" s="472">
        <v>-0.38871163139397069</v>
      </c>
      <c r="I107" s="473">
        <v>4.1318473803943068</v>
      </c>
      <c r="J107" s="473">
        <v>9.9801746995629159E-3</v>
      </c>
      <c r="K107" s="464">
        <v>2.4212751652392815E-3</v>
      </c>
      <c r="L107" s="465">
        <v>1437082164.1369257</v>
      </c>
      <c r="M107" s="465">
        <v>26080613.214203358</v>
      </c>
      <c r="N107" s="464">
        <v>1.8483759424040305E-2</v>
      </c>
      <c r="O107" s="463">
        <v>286851952.40624905</v>
      </c>
      <c r="P107" s="463">
        <v>11070022.184239268</v>
      </c>
      <c r="Q107" s="464">
        <v>4.0140491348826544E-2</v>
      </c>
    </row>
    <row r="108" spans="1:17">
      <c r="A108" s="478"/>
      <c r="B108" s="479"/>
      <c r="C108" s="420" t="s">
        <v>193</v>
      </c>
      <c r="D108" s="463">
        <v>4620213.1618999504</v>
      </c>
      <c r="E108" s="463">
        <v>-384014.56167586334</v>
      </c>
      <c r="F108" s="468">
        <v>-7.6738026902073597E-2</v>
      </c>
      <c r="G108" s="474">
        <v>0.1852518496780379</v>
      </c>
      <c r="H108" s="474">
        <v>-2.4294961852030755E-2</v>
      </c>
      <c r="I108" s="475">
        <v>9.6320113000909782</v>
      </c>
      <c r="J108" s="475">
        <v>-0.31597027550415824</v>
      </c>
      <c r="K108" s="468">
        <v>-3.1762249769270945E-2</v>
      </c>
      <c r="L108" s="469">
        <v>44501945.384249389</v>
      </c>
      <c r="M108" s="469">
        <v>-5280019.8099651933</v>
      </c>
      <c r="N108" s="468">
        <v>-0.1060629042940798</v>
      </c>
      <c r="O108" s="463">
        <v>9266134.9481673241</v>
      </c>
      <c r="P108" s="463">
        <v>-357032.3806219101</v>
      </c>
      <c r="Q108" s="468">
        <v>-3.7101337680556692E-2</v>
      </c>
    </row>
    <row r="109" spans="1:17">
      <c r="A109" s="478"/>
      <c r="B109" s="479"/>
      <c r="C109" s="420" t="s">
        <v>293</v>
      </c>
      <c r="D109" s="463">
        <v>5043182.1615235368</v>
      </c>
      <c r="E109" s="463">
        <v>-399818.71223514061</v>
      </c>
      <c r="F109" s="464">
        <v>-7.3455566425262186E-2</v>
      </c>
      <c r="G109" s="472">
        <v>0.20221119479719615</v>
      </c>
      <c r="H109" s="472">
        <v>-2.5708784319283612E-2</v>
      </c>
      <c r="I109" s="473">
        <v>2.3377878196915924</v>
      </c>
      <c r="J109" s="473">
        <v>-1.2624353867202398E-2</v>
      </c>
      <c r="K109" s="464">
        <v>-5.3711234179355328E-3</v>
      </c>
      <c r="L109" s="465">
        <v>11789889.829695642</v>
      </c>
      <c r="M109" s="465">
        <v>-1003405.6846779101</v>
      </c>
      <c r="N109" s="464">
        <v>-7.8432150930193192E-2</v>
      </c>
      <c r="O109" s="463">
        <v>7644492.3774411455</v>
      </c>
      <c r="P109" s="463">
        <v>-734671.99938232824</v>
      </c>
      <c r="Q109" s="464">
        <v>-8.767843263874972E-2</v>
      </c>
    </row>
    <row r="110" spans="1:17">
      <c r="A110" s="478"/>
      <c r="B110" s="479"/>
      <c r="C110" s="420" t="s">
        <v>292</v>
      </c>
      <c r="D110" s="463">
        <v>2514023.0475314921</v>
      </c>
      <c r="E110" s="463">
        <v>-1441300.192607556</v>
      </c>
      <c r="F110" s="468">
        <v>-0.36439504563902281</v>
      </c>
      <c r="G110" s="474">
        <v>0.1008021498940771</v>
      </c>
      <c r="H110" s="474">
        <v>-6.4822881444359548E-2</v>
      </c>
      <c r="I110" s="475">
        <v>17.116985731066066</v>
      </c>
      <c r="J110" s="475">
        <v>1.0717529233991385</v>
      </c>
      <c r="K110" s="468">
        <v>6.6795722832206E-2</v>
      </c>
      <c r="L110" s="469">
        <v>43032496.632167779</v>
      </c>
      <c r="M110" s="469">
        <v>-20431585.585438728</v>
      </c>
      <c r="N110" s="468">
        <v>-0.32193935327675</v>
      </c>
      <c r="O110" s="463">
        <v>8175232.8766670758</v>
      </c>
      <c r="P110" s="463">
        <v>-2918978.1954913354</v>
      </c>
      <c r="Q110" s="468">
        <v>-0.2631082261285515</v>
      </c>
    </row>
    <row r="111" spans="1:17">
      <c r="A111" s="1"/>
      <c r="B111" s="1"/>
      <c r="C111" s="81"/>
      <c r="D111" s="267"/>
      <c r="E111" s="267"/>
      <c r="F111" s="268"/>
      <c r="G111" s="269"/>
      <c r="H111" s="263"/>
      <c r="I111" s="264"/>
      <c r="J111" s="264"/>
      <c r="K111" s="265"/>
      <c r="L111" s="266"/>
      <c r="M111" s="266"/>
      <c r="N111" s="265"/>
      <c r="O111" s="72"/>
      <c r="P111" s="72"/>
      <c r="Q111" s="265"/>
    </row>
    <row r="112" spans="1:17">
      <c r="A112" s="1"/>
      <c r="B112" s="1"/>
      <c r="C112" s="81"/>
      <c r="D112" s="267"/>
      <c r="E112" s="267"/>
      <c r="F112" s="268"/>
      <c r="G112" s="269"/>
      <c r="H112" s="263"/>
      <c r="I112" s="264"/>
      <c r="J112" s="264"/>
      <c r="K112" s="265"/>
      <c r="L112" s="266"/>
      <c r="M112" s="266"/>
      <c r="N112" s="265"/>
      <c r="O112" s="72"/>
      <c r="P112" s="72"/>
      <c r="Q112" s="265"/>
    </row>
    <row r="113" spans="1:17">
      <c r="A113" s="1"/>
      <c r="B113" s="1"/>
      <c r="C113" s="81"/>
      <c r="D113" s="267"/>
      <c r="E113" s="267"/>
      <c r="F113" s="268"/>
      <c r="G113" s="269"/>
      <c r="H113" s="263"/>
      <c r="I113" s="264"/>
      <c r="J113" s="264"/>
      <c r="K113" s="265"/>
      <c r="L113" s="266"/>
      <c r="M113" s="266"/>
      <c r="N113" s="265"/>
      <c r="O113" s="72"/>
      <c r="P113" s="72"/>
      <c r="Q113" s="265"/>
    </row>
    <row r="114" spans="1:17">
      <c r="A114" s="1"/>
      <c r="B114" s="1"/>
      <c r="C114" s="81"/>
      <c r="D114" s="267"/>
      <c r="E114" s="267"/>
      <c r="F114" s="268"/>
      <c r="G114" s="269"/>
      <c r="H114" s="263"/>
      <c r="I114" s="264"/>
      <c r="J114" s="264"/>
      <c r="K114" s="265"/>
      <c r="L114" s="266"/>
      <c r="M114" s="266"/>
      <c r="N114" s="265"/>
      <c r="O114" s="72"/>
      <c r="P114" s="72"/>
      <c r="Q114" s="265"/>
    </row>
    <row r="115" spans="1:17">
      <c r="A115" s="1"/>
      <c r="B115" s="1"/>
      <c r="C115" s="81"/>
      <c r="D115" s="267"/>
      <c r="E115" s="267"/>
      <c r="F115" s="268"/>
      <c r="G115" s="269"/>
      <c r="H115" s="263"/>
      <c r="I115" s="264"/>
      <c r="J115" s="264"/>
      <c r="K115" s="265"/>
      <c r="L115" s="266"/>
      <c r="M115" s="266"/>
      <c r="N115" s="265"/>
      <c r="O115" s="72"/>
      <c r="P115" s="72"/>
      <c r="Q115" s="265"/>
    </row>
    <row r="116" spans="1:17">
      <c r="A116" s="1"/>
      <c r="B116" s="1"/>
      <c r="C116" s="81"/>
      <c r="D116" s="267"/>
      <c r="E116" s="267"/>
      <c r="F116" s="268"/>
      <c r="G116" s="269"/>
      <c r="H116" s="263"/>
      <c r="I116" s="264"/>
      <c r="J116" s="264"/>
      <c r="K116" s="265"/>
      <c r="L116" s="266"/>
      <c r="M116" s="266"/>
      <c r="N116" s="265"/>
      <c r="O116" s="72"/>
      <c r="P116" s="72"/>
      <c r="Q116" s="265"/>
    </row>
    <row r="117" spans="1:17">
      <c r="A117" s="1"/>
      <c r="B117" s="1"/>
      <c r="C117" s="81"/>
      <c r="D117" s="267"/>
      <c r="E117" s="267"/>
      <c r="F117" s="268"/>
      <c r="G117" s="269"/>
      <c r="H117" s="263"/>
      <c r="I117" s="264"/>
      <c r="J117" s="264"/>
      <c r="K117" s="265"/>
      <c r="L117" s="266"/>
      <c r="M117" s="266"/>
      <c r="N117" s="265"/>
      <c r="O117" s="72"/>
      <c r="P117" s="72"/>
      <c r="Q117" s="265"/>
    </row>
    <row r="118" spans="1:17">
      <c r="A118" s="1"/>
      <c r="B118" s="1"/>
      <c r="C118" s="81"/>
      <c r="D118" s="267"/>
      <c r="E118" s="267"/>
      <c r="F118" s="268"/>
      <c r="G118" s="269"/>
      <c r="H118" s="263"/>
      <c r="I118" s="264"/>
      <c r="J118" s="264"/>
      <c r="K118" s="265"/>
      <c r="L118" s="266"/>
      <c r="M118" s="266"/>
      <c r="N118" s="265"/>
      <c r="O118" s="72"/>
      <c r="P118" s="72"/>
      <c r="Q118" s="265"/>
    </row>
    <row r="119" spans="1:17">
      <c r="A119" s="1"/>
      <c r="B119" s="1"/>
      <c r="C119" s="81"/>
      <c r="D119" s="267"/>
      <c r="E119" s="267"/>
      <c r="F119" s="268"/>
      <c r="G119" s="269"/>
      <c r="H119" s="263"/>
      <c r="I119" s="264"/>
      <c r="J119" s="264"/>
      <c r="K119" s="265"/>
      <c r="L119" s="266"/>
      <c r="M119" s="266"/>
      <c r="N119" s="265"/>
      <c r="O119" s="72"/>
      <c r="P119" s="72"/>
      <c r="Q119" s="265"/>
    </row>
    <row r="120" spans="1:17">
      <c r="A120" s="1"/>
      <c r="B120" s="1"/>
      <c r="C120" s="81"/>
      <c r="D120" s="267"/>
      <c r="E120" s="267"/>
      <c r="F120" s="268"/>
      <c r="G120" s="269"/>
      <c r="H120" s="263"/>
      <c r="I120" s="264"/>
      <c r="J120" s="264"/>
      <c r="K120" s="265"/>
      <c r="L120" s="266"/>
      <c r="M120" s="266"/>
      <c r="N120" s="265"/>
      <c r="O120" s="72"/>
      <c r="P120" s="72"/>
      <c r="Q120" s="265"/>
    </row>
  </sheetData>
  <mergeCells count="32">
    <mergeCell ref="B63:B68"/>
    <mergeCell ref="B69:B74"/>
    <mergeCell ref="B75:B80"/>
    <mergeCell ref="B21:B26"/>
    <mergeCell ref="B27:B32"/>
    <mergeCell ref="B33:B38"/>
    <mergeCell ref="B39:B44"/>
    <mergeCell ref="B45:B50"/>
    <mergeCell ref="B51:B56"/>
    <mergeCell ref="B3:B8"/>
    <mergeCell ref="B9:B14"/>
    <mergeCell ref="B15:B20"/>
    <mergeCell ref="A3:A20"/>
    <mergeCell ref="B57:B62"/>
    <mergeCell ref="O1:Q1"/>
    <mergeCell ref="A1:A2"/>
    <mergeCell ref="B1:B2"/>
    <mergeCell ref="C1:C2"/>
    <mergeCell ref="D1:F1"/>
    <mergeCell ref="G1:H1"/>
    <mergeCell ref="I1:K1"/>
    <mergeCell ref="L1:N1"/>
    <mergeCell ref="B81:B86"/>
    <mergeCell ref="B87:B92"/>
    <mergeCell ref="B93:B98"/>
    <mergeCell ref="B99:B104"/>
    <mergeCell ref="B105:B110"/>
    <mergeCell ref="A93:A110"/>
    <mergeCell ref="A75:A92"/>
    <mergeCell ref="A57:A74"/>
    <mergeCell ref="A39:A56"/>
    <mergeCell ref="A21:A3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66"/>
  </sheetPr>
  <dimension ref="A1:K138"/>
  <sheetViews>
    <sheetView zoomScale="90" zoomScaleNormal="70" zoomScaleSheetLayoutView="20" workbookViewId="0">
      <selection activeCell="D3" sqref="D3:Q884"/>
    </sheetView>
  </sheetViews>
  <sheetFormatPr defaultRowHeight="14.5"/>
  <cols>
    <col min="1" max="1" width="31.453125" bestFit="1" customWidth="1"/>
    <col min="2" max="2" width="52.81640625" bestFit="1" customWidth="1"/>
    <col min="3" max="3" width="12.54296875" bestFit="1" customWidth="1"/>
    <col min="4" max="4" width="11.90625" bestFit="1" customWidth="1"/>
    <col min="5" max="5" width="13.6328125" bestFit="1" customWidth="1"/>
    <col min="6" max="6" width="14.6328125" bestFit="1" customWidth="1"/>
    <col min="7" max="7" width="12.08984375" bestFit="1" customWidth="1"/>
    <col min="8" max="8" width="13.6328125" bestFit="1" customWidth="1"/>
    <col min="9" max="9" width="7.26953125" bestFit="1" customWidth="1"/>
    <col min="10" max="10" width="11.90625" bestFit="1" customWidth="1"/>
  </cols>
  <sheetData>
    <row r="1" spans="1:10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  <c r="I1" s="480"/>
      <c r="J1" s="480"/>
    </row>
    <row r="2" spans="1:10" ht="31.5" customHeight="1">
      <c r="A2" s="481"/>
      <c r="B2" s="481"/>
      <c r="C2" s="480" t="s">
        <v>2</v>
      </c>
      <c r="D2" s="480"/>
      <c r="E2" s="480"/>
      <c r="F2" s="480" t="s">
        <v>5</v>
      </c>
      <c r="G2" s="480"/>
      <c r="H2" s="480"/>
      <c r="I2" s="480" t="s">
        <v>10</v>
      </c>
      <c r="J2" s="480"/>
    </row>
    <row r="3" spans="1:10">
      <c r="A3" s="481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  <c r="I3" s="71" t="s">
        <v>7</v>
      </c>
      <c r="J3" s="71" t="s">
        <v>8</v>
      </c>
    </row>
    <row r="4" spans="1:10">
      <c r="A4" s="479" t="s">
        <v>243</v>
      </c>
      <c r="B4" s="442" t="s">
        <v>336</v>
      </c>
      <c r="C4" s="463">
        <v>43272382.285262324</v>
      </c>
      <c r="D4" s="463">
        <v>-320316.74407624453</v>
      </c>
      <c r="E4" s="464">
        <v>-7.3479447524152234E-3</v>
      </c>
      <c r="F4" s="465">
        <v>258314084.72348118</v>
      </c>
      <c r="G4" s="465">
        <v>-518009.50444763899</v>
      </c>
      <c r="H4" s="464">
        <v>-2.0013341312746062E-3</v>
      </c>
      <c r="I4" s="476">
        <v>76.296870716481465</v>
      </c>
      <c r="J4" s="476">
        <v>-0.3613003280288325</v>
      </c>
    </row>
    <row r="5" spans="1:10">
      <c r="A5" s="479" t="s">
        <v>298</v>
      </c>
      <c r="B5" s="441" t="s">
        <v>337</v>
      </c>
      <c r="C5" s="463">
        <v>73166693.40839693</v>
      </c>
      <c r="D5" s="463">
        <v>-529943.78694026172</v>
      </c>
      <c r="E5" s="468">
        <v>-7.190881526054101E-3</v>
      </c>
      <c r="F5" s="469">
        <v>399236254.01369852</v>
      </c>
      <c r="G5" s="469">
        <v>1803754.2167019844</v>
      </c>
      <c r="H5" s="468">
        <v>4.5385171510214165E-3</v>
      </c>
      <c r="I5" s="477">
        <v>107.36570047003123</v>
      </c>
      <c r="J5" s="477">
        <v>1.1433639214587572</v>
      </c>
    </row>
    <row r="6" spans="1:10">
      <c r="A6" s="479" t="s">
        <v>298</v>
      </c>
      <c r="B6" s="442" t="s">
        <v>338</v>
      </c>
      <c r="C6" s="463">
        <v>62503357.776724614</v>
      </c>
      <c r="D6" s="463">
        <v>-264735.42040551454</v>
      </c>
      <c r="E6" s="464">
        <v>-4.2176750466846862E-3</v>
      </c>
      <c r="F6" s="465">
        <v>353324536.89830256</v>
      </c>
      <c r="G6" s="465">
        <v>3576954.2697390914</v>
      </c>
      <c r="H6" s="464">
        <v>1.0227245154508655E-2</v>
      </c>
      <c r="I6" s="476">
        <v>106.74017622499264</v>
      </c>
      <c r="J6" s="476">
        <v>1.2017390527567358</v>
      </c>
    </row>
    <row r="7" spans="1:10">
      <c r="A7" s="479" t="s">
        <v>298</v>
      </c>
      <c r="B7" s="441" t="s">
        <v>339</v>
      </c>
      <c r="C7" s="463">
        <v>82637244.375484467</v>
      </c>
      <c r="D7" s="463">
        <v>-2169378.8812030852</v>
      </c>
      <c r="E7" s="468">
        <v>-2.5580300192320365E-2</v>
      </c>
      <c r="F7" s="469">
        <v>509174947.44120604</v>
      </c>
      <c r="G7" s="469">
        <v>-9903443.4881340861</v>
      </c>
      <c r="H7" s="468">
        <v>-1.9078897640880988E-2</v>
      </c>
      <c r="I7" s="477">
        <v>99.780998119478497</v>
      </c>
      <c r="J7" s="477">
        <v>-1.7502919392442209</v>
      </c>
    </row>
    <row r="8" spans="1:10">
      <c r="A8" s="479" t="s">
        <v>298</v>
      </c>
      <c r="B8" s="442" t="s">
        <v>340</v>
      </c>
      <c r="C8" s="463">
        <v>38104337.120212838</v>
      </c>
      <c r="D8" s="463">
        <v>-379710.99482488632</v>
      </c>
      <c r="E8" s="464">
        <v>-9.8667113628442184E-3</v>
      </c>
      <c r="F8" s="465">
        <v>201469415.06727195</v>
      </c>
      <c r="G8" s="465">
        <v>227528.94673258066</v>
      </c>
      <c r="H8" s="464">
        <v>1.1306242011481444E-3</v>
      </c>
      <c r="I8" s="476">
        <v>121.66225899347842</v>
      </c>
      <c r="J8" s="476">
        <v>1.2917313593726334</v>
      </c>
    </row>
    <row r="9" spans="1:10">
      <c r="A9" s="479" t="s">
        <v>298</v>
      </c>
      <c r="B9" s="441" t="s">
        <v>341</v>
      </c>
      <c r="C9" s="463">
        <v>49334036.42168732</v>
      </c>
      <c r="D9" s="463">
        <v>-549081.77139000595</v>
      </c>
      <c r="E9" s="468">
        <v>-1.1007366645860691E-2</v>
      </c>
      <c r="F9" s="469">
        <v>254011853.70571777</v>
      </c>
      <c r="G9" s="469">
        <v>2713434.3846338689</v>
      </c>
      <c r="H9" s="468">
        <v>1.0797657987521659E-2</v>
      </c>
      <c r="I9" s="477">
        <v>82.069792095552174</v>
      </c>
      <c r="J9" s="477">
        <v>9.0499247865651E-2</v>
      </c>
    </row>
    <row r="10" spans="1:10">
      <c r="A10" s="479" t="s">
        <v>298</v>
      </c>
      <c r="B10" s="442" t="s">
        <v>342</v>
      </c>
      <c r="C10" s="463">
        <v>70804521.413625821</v>
      </c>
      <c r="D10" s="463">
        <v>-685031.40071485937</v>
      </c>
      <c r="E10" s="464">
        <v>-9.5822588580725225E-3</v>
      </c>
      <c r="F10" s="465">
        <v>418101145.60852987</v>
      </c>
      <c r="G10" s="465">
        <v>3338381.0458606482</v>
      </c>
      <c r="H10" s="464">
        <v>8.0488928396951851E-3</v>
      </c>
      <c r="I10" s="476">
        <v>105.85649098536727</v>
      </c>
      <c r="J10" s="476">
        <v>-0.48578922046411321</v>
      </c>
    </row>
    <row r="11" spans="1:10">
      <c r="A11" s="479" t="s">
        <v>298</v>
      </c>
      <c r="B11" s="441" t="s">
        <v>343</v>
      </c>
      <c r="C11" s="463">
        <v>58853057.930294305</v>
      </c>
      <c r="D11" s="463">
        <v>-422401.48166538775</v>
      </c>
      <c r="E11" s="468">
        <v>-7.12607689347005E-3</v>
      </c>
      <c r="F11" s="469">
        <v>337809047.5936473</v>
      </c>
      <c r="G11" s="469">
        <v>2013731.9119083881</v>
      </c>
      <c r="H11" s="468">
        <v>5.9969029282617185E-3</v>
      </c>
      <c r="I11" s="477">
        <v>108.74920195137724</v>
      </c>
      <c r="J11" s="477">
        <v>0.39030115991752723</v>
      </c>
    </row>
    <row r="12" spans="1:10">
      <c r="A12" s="479" t="s">
        <v>298</v>
      </c>
      <c r="B12" s="442" t="s">
        <v>344</v>
      </c>
      <c r="C12" s="463">
        <v>43212526.044005454</v>
      </c>
      <c r="D12" s="463">
        <v>-328959.4909485653</v>
      </c>
      <c r="E12" s="464">
        <v>-7.5550819386831633E-3</v>
      </c>
      <c r="F12" s="465">
        <v>257355768.55490184</v>
      </c>
      <c r="G12" s="465">
        <v>-689066.89913597703</v>
      </c>
      <c r="H12" s="464">
        <v>-2.670337881103269E-3</v>
      </c>
      <c r="I12" s="476">
        <v>76.362920188597187</v>
      </c>
      <c r="J12" s="476">
        <v>-0.39586579144489065</v>
      </c>
    </row>
    <row r="13" spans="1:10">
      <c r="A13" s="479" t="s">
        <v>298</v>
      </c>
      <c r="B13" s="441" t="s">
        <v>345</v>
      </c>
      <c r="C13" s="463">
        <v>72989395.945654184</v>
      </c>
      <c r="D13" s="463">
        <v>-471206.03256684542</v>
      </c>
      <c r="E13" s="468">
        <v>-6.414404726856779E-3</v>
      </c>
      <c r="F13" s="469">
        <v>397052867.97232765</v>
      </c>
      <c r="G13" s="469">
        <v>2296577.4748730659</v>
      </c>
      <c r="H13" s="468">
        <v>5.8177096354285317E-3</v>
      </c>
      <c r="I13" s="477">
        <v>107.3467389195681</v>
      </c>
      <c r="J13" s="477">
        <v>1.2009369246987518</v>
      </c>
    </row>
    <row r="14" spans="1:10">
      <c r="A14" s="479" t="s">
        <v>298</v>
      </c>
      <c r="B14" s="442" t="s">
        <v>346</v>
      </c>
      <c r="C14" s="463">
        <v>62393697.070812829</v>
      </c>
      <c r="D14" s="463">
        <v>-253135.59413345158</v>
      </c>
      <c r="E14" s="464">
        <v>-4.0406766529968935E-3</v>
      </c>
      <c r="F14" s="465">
        <v>351918699.39137071</v>
      </c>
      <c r="G14" s="465">
        <v>3576933.739128232</v>
      </c>
      <c r="H14" s="464">
        <v>1.0268460723998184E-2</v>
      </c>
      <c r="I14" s="476">
        <v>106.79286540346611</v>
      </c>
      <c r="J14" s="476">
        <v>1.1960058128503306</v>
      </c>
    </row>
    <row r="15" spans="1:10">
      <c r="A15" s="479" t="s">
        <v>298</v>
      </c>
      <c r="B15" s="441" t="s">
        <v>347</v>
      </c>
      <c r="C15" s="463">
        <v>82333497.972938642</v>
      </c>
      <c r="D15" s="463">
        <v>-2126849.4003161788</v>
      </c>
      <c r="E15" s="468">
        <v>-2.5181632167779435E-2</v>
      </c>
      <c r="F15" s="469">
        <v>505439611.72320986</v>
      </c>
      <c r="G15" s="469">
        <v>-9719344.9870753884</v>
      </c>
      <c r="H15" s="468">
        <v>-1.8866691261938687E-2</v>
      </c>
      <c r="I15" s="477">
        <v>99.638122849879451</v>
      </c>
      <c r="J15" s="477">
        <v>-1.7304091784597944</v>
      </c>
    </row>
    <row r="16" spans="1:10">
      <c r="A16" s="479" t="s">
        <v>298</v>
      </c>
      <c r="B16" s="442" t="s">
        <v>348</v>
      </c>
      <c r="C16" s="463">
        <v>37996067.396218196</v>
      </c>
      <c r="D16" s="463">
        <v>-372627.69412103295</v>
      </c>
      <c r="E16" s="464">
        <v>-9.7117635417018934E-3</v>
      </c>
      <c r="F16" s="465">
        <v>200101307.54760915</v>
      </c>
      <c r="G16" s="465">
        <v>321964.95052990317</v>
      </c>
      <c r="H16" s="464">
        <v>1.6116028131059146E-3</v>
      </c>
      <c r="I16" s="476">
        <v>121.58977852133728</v>
      </c>
      <c r="J16" s="476">
        <v>1.2811972718643858</v>
      </c>
    </row>
    <row r="17" spans="1:10">
      <c r="A17" s="479" t="s">
        <v>298</v>
      </c>
      <c r="B17" s="441" t="s">
        <v>349</v>
      </c>
      <c r="C17" s="463">
        <v>49262768.537212245</v>
      </c>
      <c r="D17" s="463">
        <v>-537236.93604181707</v>
      </c>
      <c r="E17" s="468">
        <v>-1.0787889096324483E-2</v>
      </c>
      <c r="F17" s="469">
        <v>253038853.51921326</v>
      </c>
      <c r="G17" s="469">
        <v>2752176.7076592743</v>
      </c>
      <c r="H17" s="468">
        <v>1.0996097525924023E-2</v>
      </c>
      <c r="I17" s="477">
        <v>82.135792382227194</v>
      </c>
      <c r="J17" s="477">
        <v>8.9279831520784114E-2</v>
      </c>
    </row>
    <row r="18" spans="1:10">
      <c r="A18" s="479" t="s">
        <v>298</v>
      </c>
      <c r="B18" s="442" t="s">
        <v>350</v>
      </c>
      <c r="C18" s="463">
        <v>70667318.697318539</v>
      </c>
      <c r="D18" s="463">
        <v>-686498.34690988064</v>
      </c>
      <c r="E18" s="464">
        <v>-9.6210458717906708E-3</v>
      </c>
      <c r="F18" s="465">
        <v>416398926.25557363</v>
      </c>
      <c r="G18" s="465">
        <v>3276795.3620967865</v>
      </c>
      <c r="H18" s="464">
        <v>7.9317836471503519E-3</v>
      </c>
      <c r="I18" s="476">
        <v>105.88929775393619</v>
      </c>
      <c r="J18" s="476">
        <v>-0.51538941046699449</v>
      </c>
    </row>
    <row r="19" spans="1:10">
      <c r="A19" s="479" t="s">
        <v>298</v>
      </c>
      <c r="B19" s="441" t="s">
        <v>351</v>
      </c>
      <c r="C19" s="463">
        <v>58744780.313202061</v>
      </c>
      <c r="D19" s="463">
        <v>-417384.28065813333</v>
      </c>
      <c r="E19" s="468">
        <v>-7.0549190267701796E-3</v>
      </c>
      <c r="F19" s="469">
        <v>336142276.22819006</v>
      </c>
      <c r="G19" s="469">
        <v>1960933.799144268</v>
      </c>
      <c r="H19" s="468">
        <v>5.8678733674684975E-3</v>
      </c>
      <c r="I19" s="477">
        <v>108.79358356875619</v>
      </c>
      <c r="J19" s="477">
        <v>0.37246627291784762</v>
      </c>
    </row>
    <row r="20" spans="1:10">
      <c r="A20" s="479" t="s">
        <v>298</v>
      </c>
      <c r="B20" s="442" t="s">
        <v>352</v>
      </c>
      <c r="C20" s="463">
        <v>22163461.867841128</v>
      </c>
      <c r="D20" s="463">
        <v>-755591.34120905399</v>
      </c>
      <c r="E20" s="464">
        <v>-3.2967825255132664E-2</v>
      </c>
      <c r="F20" s="465">
        <v>160730704.19263753</v>
      </c>
      <c r="G20" s="465">
        <v>-5345411.0241970718</v>
      </c>
      <c r="H20" s="464">
        <v>-3.2186512896318187E-2</v>
      </c>
      <c r="I20" s="476">
        <v>70.719367280164704</v>
      </c>
      <c r="J20" s="476">
        <v>-1.266900075602166</v>
      </c>
    </row>
    <row r="21" spans="1:10">
      <c r="A21" s="479" t="s">
        <v>298</v>
      </c>
      <c r="B21" s="441" t="s">
        <v>353</v>
      </c>
      <c r="C21" s="463">
        <v>45393100.489348881</v>
      </c>
      <c r="D21" s="463">
        <v>-842882.61182110012</v>
      </c>
      <c r="E21" s="468">
        <v>-1.8230013839583989E-2</v>
      </c>
      <c r="F21" s="469">
        <v>264643272.49830535</v>
      </c>
      <c r="G21" s="469">
        <v>-3551324.823191613</v>
      </c>
      <c r="H21" s="468">
        <v>-1.3241597178538535E-2</v>
      </c>
      <c r="I21" s="477">
        <v>120.54434166957844</v>
      </c>
      <c r="J21" s="477">
        <v>1.5143061636209154</v>
      </c>
    </row>
    <row r="22" spans="1:10">
      <c r="A22" s="479" t="s">
        <v>298</v>
      </c>
      <c r="B22" s="442" t="s">
        <v>354</v>
      </c>
      <c r="C22" s="463">
        <v>36233336.267172262</v>
      </c>
      <c r="D22" s="463">
        <v>-464912.93016984314</v>
      </c>
      <c r="E22" s="464">
        <v>-1.2668531614950034E-2</v>
      </c>
      <c r="F22" s="465">
        <v>226193049.78233463</v>
      </c>
      <c r="G22" s="465">
        <v>-2168949.6084777415</v>
      </c>
      <c r="H22" s="464">
        <v>-9.4978569738560642E-3</v>
      </c>
      <c r="I22" s="476">
        <v>111.97929782174532</v>
      </c>
      <c r="J22" s="476">
        <v>1.7681929044527465</v>
      </c>
    </row>
    <row r="23" spans="1:10">
      <c r="A23" s="479" t="s">
        <v>298</v>
      </c>
      <c r="B23" s="441" t="s">
        <v>355</v>
      </c>
      <c r="C23" s="463">
        <v>57420727.720676467</v>
      </c>
      <c r="D23" s="463">
        <v>-2067715.1986288279</v>
      </c>
      <c r="E23" s="468">
        <v>-3.4758267272748021E-2</v>
      </c>
      <c r="F23" s="469">
        <v>378637396.54994309</v>
      </c>
      <c r="G23" s="469">
        <v>-13499082.020178497</v>
      </c>
      <c r="H23" s="468">
        <v>-3.442444852210963E-2</v>
      </c>
      <c r="I23" s="477">
        <v>125.4716352724455</v>
      </c>
      <c r="J23" s="477">
        <v>-1.735368265704949</v>
      </c>
    </row>
    <row r="24" spans="1:10">
      <c r="A24" s="479" t="s">
        <v>298</v>
      </c>
      <c r="B24" s="442" t="s">
        <v>356</v>
      </c>
      <c r="C24" s="463">
        <v>18236726.162135977</v>
      </c>
      <c r="D24" s="463">
        <v>-660275.654789038</v>
      </c>
      <c r="E24" s="464">
        <v>-3.4940762623924024E-2</v>
      </c>
      <c r="F24" s="465">
        <v>107014606.61698906</v>
      </c>
      <c r="G24" s="465">
        <v>-4421538.2491833866</v>
      </c>
      <c r="H24" s="464">
        <v>-3.9677774697728159E-2</v>
      </c>
      <c r="I24" s="476">
        <v>105.37393321183927</v>
      </c>
      <c r="J24" s="476">
        <v>-0.1960877866630284</v>
      </c>
    </row>
    <row r="25" spans="1:10">
      <c r="A25" s="479" t="s">
        <v>298</v>
      </c>
      <c r="B25" s="441" t="s">
        <v>357</v>
      </c>
      <c r="C25" s="463">
        <v>19355927.870132577</v>
      </c>
      <c r="D25" s="463">
        <v>-424351.06852948293</v>
      </c>
      <c r="E25" s="468">
        <v>-2.1453239858011126E-2</v>
      </c>
      <c r="F25" s="469">
        <v>113664570.05289386</v>
      </c>
      <c r="G25" s="469">
        <v>-2793746.1913968921</v>
      </c>
      <c r="H25" s="468">
        <v>-2.3989237364007078E-2</v>
      </c>
      <c r="I25" s="477">
        <v>58.27141001292361</v>
      </c>
      <c r="J25" s="477">
        <v>0.2095059434553832</v>
      </c>
    </row>
    <row r="26" spans="1:10">
      <c r="A26" s="479" t="s">
        <v>298</v>
      </c>
      <c r="B26" s="442" t="s">
        <v>358</v>
      </c>
      <c r="C26" s="463">
        <v>36499141.920276575</v>
      </c>
      <c r="D26" s="463">
        <v>-848040.0453934297</v>
      </c>
      <c r="E26" s="464">
        <v>-2.2706935323070925E-2</v>
      </c>
      <c r="F26" s="465">
        <v>249801086.33088768</v>
      </c>
      <c r="G26" s="465">
        <v>-3756247.8638968766</v>
      </c>
      <c r="H26" s="464">
        <v>-1.4814195281810702E-2</v>
      </c>
      <c r="I26" s="476">
        <v>98.751569150188729</v>
      </c>
      <c r="J26" s="476">
        <v>-0.47535136634674302</v>
      </c>
    </row>
    <row r="27" spans="1:10">
      <c r="A27" s="479" t="s">
        <v>298</v>
      </c>
      <c r="B27" s="441" t="s">
        <v>359</v>
      </c>
      <c r="C27" s="463">
        <v>29204151.102759477</v>
      </c>
      <c r="D27" s="463">
        <v>-407444.97088005021</v>
      </c>
      <c r="E27" s="468">
        <v>-1.3759642332915682E-2</v>
      </c>
      <c r="F27" s="469">
        <v>195982765.69756785</v>
      </c>
      <c r="G27" s="469">
        <v>-2325742.4095418155</v>
      </c>
      <c r="H27" s="468">
        <v>-1.1727900289006481E-2</v>
      </c>
      <c r="I27" s="477">
        <v>97.657697606334153</v>
      </c>
      <c r="J27" s="477">
        <v>0.9725495399603119</v>
      </c>
    </row>
    <row r="28" spans="1:10">
      <c r="A28" s="479" t="s">
        <v>298</v>
      </c>
      <c r="B28" s="442" t="s">
        <v>360</v>
      </c>
      <c r="C28" s="462"/>
      <c r="D28" s="462"/>
      <c r="E28" s="462"/>
      <c r="F28" s="462"/>
      <c r="G28" s="462"/>
      <c r="H28" s="462"/>
      <c r="I28" s="462"/>
      <c r="J28" s="462"/>
    </row>
    <row r="29" spans="1:10">
      <c r="A29" s="479" t="s">
        <v>298</v>
      </c>
      <c r="B29" s="441" t="s">
        <v>361</v>
      </c>
      <c r="C29" s="466"/>
      <c r="D29" s="466"/>
      <c r="E29" s="466"/>
      <c r="F29" s="466"/>
      <c r="G29" s="466"/>
      <c r="H29" s="466"/>
      <c r="I29" s="466"/>
      <c r="J29" s="466"/>
    </row>
    <row r="30" spans="1:10">
      <c r="A30" s="479" t="s">
        <v>298</v>
      </c>
      <c r="B30" s="442" t="s">
        <v>362</v>
      </c>
      <c r="C30" s="462"/>
      <c r="D30" s="462"/>
      <c r="E30" s="462"/>
      <c r="F30" s="462"/>
      <c r="G30" s="462"/>
      <c r="H30" s="462"/>
      <c r="I30" s="462"/>
      <c r="J30" s="462"/>
    </row>
    <row r="31" spans="1:10">
      <c r="A31" s="479" t="s">
        <v>298</v>
      </c>
      <c r="B31" s="441" t="s">
        <v>363</v>
      </c>
      <c r="C31" s="466"/>
      <c r="D31" s="466"/>
      <c r="E31" s="466"/>
      <c r="F31" s="466"/>
      <c r="G31" s="466"/>
      <c r="H31" s="466"/>
      <c r="I31" s="466"/>
      <c r="J31" s="466"/>
    </row>
    <row r="32" spans="1:10">
      <c r="A32" s="479" t="s">
        <v>298</v>
      </c>
      <c r="B32" s="442" t="s">
        <v>364</v>
      </c>
      <c r="C32" s="462"/>
      <c r="D32" s="462"/>
      <c r="E32" s="462"/>
      <c r="F32" s="462"/>
      <c r="G32" s="462"/>
      <c r="H32" s="462"/>
      <c r="I32" s="462"/>
      <c r="J32" s="462"/>
    </row>
    <row r="33" spans="1:10">
      <c r="A33" s="479" t="s">
        <v>298</v>
      </c>
      <c r="B33" s="441" t="s">
        <v>365</v>
      </c>
      <c r="C33" s="466"/>
      <c r="D33" s="466"/>
      <c r="E33" s="466"/>
      <c r="F33" s="466"/>
      <c r="G33" s="466"/>
      <c r="H33" s="466"/>
      <c r="I33" s="466"/>
      <c r="J33" s="466"/>
    </row>
    <row r="34" spans="1:10">
      <c r="A34" s="479" t="s">
        <v>298</v>
      </c>
      <c r="B34" s="442" t="s">
        <v>366</v>
      </c>
      <c r="C34" s="462"/>
      <c r="D34" s="462"/>
      <c r="E34" s="462"/>
      <c r="F34" s="462"/>
      <c r="G34" s="462"/>
      <c r="H34" s="462"/>
      <c r="I34" s="462"/>
      <c r="J34" s="462"/>
    </row>
    <row r="35" spans="1:10">
      <c r="A35" s="479" t="s">
        <v>298</v>
      </c>
      <c r="B35" s="441" t="s">
        <v>367</v>
      </c>
      <c r="C35" s="466"/>
      <c r="D35" s="466"/>
      <c r="E35" s="466"/>
      <c r="F35" s="466"/>
      <c r="G35" s="466"/>
      <c r="H35" s="466"/>
      <c r="I35" s="466"/>
      <c r="J35" s="466"/>
    </row>
    <row r="36" spans="1:10">
      <c r="A36" s="479" t="s">
        <v>298</v>
      </c>
      <c r="B36" s="442" t="s">
        <v>368</v>
      </c>
      <c r="C36" s="462"/>
      <c r="D36" s="462"/>
      <c r="E36" s="462"/>
      <c r="F36" s="462"/>
      <c r="G36" s="462"/>
      <c r="H36" s="462"/>
      <c r="I36" s="462"/>
      <c r="J36" s="462"/>
    </row>
    <row r="37" spans="1:10">
      <c r="A37" s="479" t="s">
        <v>298</v>
      </c>
      <c r="B37" s="441" t="s">
        <v>369</v>
      </c>
      <c r="C37" s="466"/>
      <c r="D37" s="466"/>
      <c r="E37" s="466"/>
      <c r="F37" s="466"/>
      <c r="G37" s="466"/>
      <c r="H37" s="466"/>
      <c r="I37" s="466"/>
      <c r="J37" s="466"/>
    </row>
    <row r="38" spans="1:10">
      <c r="A38" s="479" t="s">
        <v>298</v>
      </c>
      <c r="B38" s="442" t="s">
        <v>370</v>
      </c>
      <c r="C38" s="462"/>
      <c r="D38" s="462"/>
      <c r="E38" s="462"/>
      <c r="F38" s="462"/>
      <c r="G38" s="462"/>
      <c r="H38" s="462"/>
      <c r="I38" s="462"/>
      <c r="J38" s="462"/>
    </row>
    <row r="39" spans="1:10">
      <c r="A39" s="479" t="s">
        <v>298</v>
      </c>
      <c r="B39" s="441" t="s">
        <v>371</v>
      </c>
      <c r="C39" s="466"/>
      <c r="D39" s="466"/>
      <c r="E39" s="466"/>
      <c r="F39" s="466"/>
      <c r="G39" s="466"/>
      <c r="H39" s="466"/>
      <c r="I39" s="466"/>
      <c r="J39" s="466"/>
    </row>
    <row r="40" spans="1:10">
      <c r="A40" s="479" t="s">
        <v>298</v>
      </c>
      <c r="B40" s="442" t="s">
        <v>372</v>
      </c>
      <c r="C40" s="462"/>
      <c r="D40" s="462"/>
      <c r="E40" s="462"/>
      <c r="F40" s="462"/>
      <c r="G40" s="462"/>
      <c r="H40" s="462"/>
      <c r="I40" s="462"/>
      <c r="J40" s="462"/>
    </row>
    <row r="41" spans="1:10">
      <c r="A41" s="479" t="s">
        <v>298</v>
      </c>
      <c r="B41" s="441" t="s">
        <v>373</v>
      </c>
      <c r="C41" s="463">
        <v>455436590.10747492</v>
      </c>
      <c r="D41" s="463">
        <v>-4438306.4391262531</v>
      </c>
      <c r="E41" s="468">
        <v>-9.6511170156392736E-3</v>
      </c>
      <c r="F41" s="469">
        <v>2556717606.9837699</v>
      </c>
      <c r="G41" s="469">
        <v>9122381.1438684464</v>
      </c>
      <c r="H41" s="468">
        <v>3.5807812211851443E-3</v>
      </c>
      <c r="I41" s="466"/>
      <c r="J41" s="466"/>
    </row>
    <row r="42" spans="1:10">
      <c r="A42" s="479" t="s">
        <v>298</v>
      </c>
      <c r="B42" s="442" t="s">
        <v>374</v>
      </c>
      <c r="C42" s="463">
        <v>27596295.456305332</v>
      </c>
      <c r="D42" s="463">
        <v>371676.57925430685</v>
      </c>
      <c r="E42" s="464">
        <v>1.3652223413405114E-2</v>
      </c>
      <c r="F42" s="465">
        <v>132409595.47402224</v>
      </c>
      <c r="G42" s="465">
        <v>5847902.2980645299</v>
      </c>
      <c r="H42" s="464">
        <v>4.6205942345716233E-2</v>
      </c>
      <c r="I42" s="462"/>
      <c r="J42" s="462"/>
    </row>
    <row r="43" spans="1:10">
      <c r="A43" s="479" t="s">
        <v>298</v>
      </c>
      <c r="B43" s="441" t="s">
        <v>375</v>
      </c>
      <c r="C43" s="463">
        <v>26160360.803640559</v>
      </c>
      <c r="D43" s="463">
        <v>211777.3360363692</v>
      </c>
      <c r="E43" s="468">
        <v>8.1614218479696618E-3</v>
      </c>
      <c r="F43" s="469">
        <v>125725649.60903633</v>
      </c>
      <c r="G43" s="469">
        <v>5745883.3476060331</v>
      </c>
      <c r="H43" s="468">
        <v>4.7890436251442785E-2</v>
      </c>
      <c r="I43" s="466"/>
      <c r="J43" s="466"/>
    </row>
    <row r="44" spans="1:10">
      <c r="A44" s="479" t="s">
        <v>298</v>
      </c>
      <c r="B44" s="442" t="s">
        <v>376</v>
      </c>
      <c r="C44" s="463">
        <v>24912770.252262168</v>
      </c>
      <c r="D44" s="463">
        <v>-59134.201687321067</v>
      </c>
      <c r="E44" s="464">
        <v>-2.3680293105545883E-3</v>
      </c>
      <c r="F44" s="465">
        <v>126802215.17326671</v>
      </c>
      <c r="G44" s="465">
        <v>3779737.0331037045</v>
      </c>
      <c r="H44" s="464">
        <v>3.0723954599559785E-2</v>
      </c>
      <c r="I44" s="462"/>
      <c r="J44" s="462"/>
    </row>
    <row r="45" spans="1:10">
      <c r="A45" s="479" t="s">
        <v>298</v>
      </c>
      <c r="B45" s="441" t="s">
        <v>377</v>
      </c>
      <c r="C45" s="463">
        <v>19759341.234082237</v>
      </c>
      <c r="D45" s="463">
        <v>287647.96066800132</v>
      </c>
      <c r="E45" s="468">
        <v>1.4772621806894563E-2</v>
      </c>
      <c r="F45" s="469">
        <v>93086700.930619985</v>
      </c>
      <c r="G45" s="469">
        <v>4743503.1997131854</v>
      </c>
      <c r="H45" s="468">
        <v>5.3694040079485084E-2</v>
      </c>
      <c r="I45" s="466"/>
      <c r="J45" s="466"/>
    </row>
    <row r="46" spans="1:10">
      <c r="A46" s="479" t="s">
        <v>298</v>
      </c>
      <c r="B46" s="442" t="s">
        <v>378</v>
      </c>
      <c r="C46" s="463">
        <v>29906840.667079672</v>
      </c>
      <c r="D46" s="463">
        <v>-112885.86751233786</v>
      </c>
      <c r="E46" s="464">
        <v>-3.7603896018925565E-3</v>
      </c>
      <c r="F46" s="465">
        <v>139374283.46631941</v>
      </c>
      <c r="G46" s="465">
        <v>5545922.8990561962</v>
      </c>
      <c r="H46" s="464">
        <v>4.1440565180268875E-2</v>
      </c>
      <c r="I46" s="462"/>
      <c r="J46" s="462"/>
    </row>
    <row r="47" spans="1:10">
      <c r="A47" s="479" t="s">
        <v>298</v>
      </c>
      <c r="B47" s="441" t="s">
        <v>379</v>
      </c>
      <c r="C47" s="463">
        <v>34168176.777041927</v>
      </c>
      <c r="D47" s="463">
        <v>161541.69848347455</v>
      </c>
      <c r="E47" s="468">
        <v>4.7502994080507637E-3</v>
      </c>
      <c r="F47" s="469">
        <v>166597839.92468584</v>
      </c>
      <c r="G47" s="469">
        <v>7033043.2259934545</v>
      </c>
      <c r="H47" s="468">
        <v>4.4076408904114434E-2</v>
      </c>
      <c r="I47" s="466"/>
      <c r="J47" s="466"/>
    </row>
    <row r="48" spans="1:10">
      <c r="A48" s="479" t="s">
        <v>298</v>
      </c>
      <c r="B48" s="442" t="s">
        <v>380</v>
      </c>
      <c r="C48" s="463">
        <v>29540629.210442595</v>
      </c>
      <c r="D48" s="463">
        <v>-9939.3097780942917</v>
      </c>
      <c r="E48" s="464">
        <v>-3.363491897387043E-4</v>
      </c>
      <c r="F48" s="465">
        <v>140159510.53062236</v>
      </c>
      <c r="G48" s="465">
        <v>4286676.2086861432</v>
      </c>
      <c r="H48" s="464">
        <v>3.1549177803484395E-2</v>
      </c>
      <c r="I48" s="462"/>
      <c r="J48" s="462"/>
    </row>
    <row r="49" spans="1:10">
      <c r="A49" s="479" t="s">
        <v>242</v>
      </c>
      <c r="B49" s="441" t="s">
        <v>336</v>
      </c>
      <c r="C49" s="463">
        <v>521343891.49856049</v>
      </c>
      <c r="D49" s="463">
        <v>12662870.14134109</v>
      </c>
      <c r="E49" s="468">
        <v>2.4893537619223728E-2</v>
      </c>
      <c r="F49" s="469">
        <v>3025757402.8458862</v>
      </c>
      <c r="G49" s="469">
        <v>30034216.470067024</v>
      </c>
      <c r="H49" s="468">
        <v>1.0025698170865368E-2</v>
      </c>
      <c r="I49" s="477">
        <v>80.192697399552173</v>
      </c>
      <c r="J49" s="477">
        <v>-0.50955258030987238</v>
      </c>
    </row>
    <row r="50" spans="1:10">
      <c r="A50" s="479" t="s">
        <v>299</v>
      </c>
      <c r="B50" s="442" t="s">
        <v>337</v>
      </c>
      <c r="C50" s="463">
        <v>822919275.73537672</v>
      </c>
      <c r="D50" s="463">
        <v>18585760.17993331</v>
      </c>
      <c r="E50" s="464">
        <v>2.3107031872342979E-2</v>
      </c>
      <c r="F50" s="465">
        <v>4439893044.9616451</v>
      </c>
      <c r="G50" s="465">
        <v>52965285.727131844</v>
      </c>
      <c r="H50" s="464">
        <v>1.2073434675471815E-2</v>
      </c>
      <c r="I50" s="476">
        <v>105.34743848038039</v>
      </c>
      <c r="J50" s="476">
        <v>0.75512756212668819</v>
      </c>
    </row>
    <row r="51" spans="1:10">
      <c r="A51" s="479" t="s">
        <v>299</v>
      </c>
      <c r="B51" s="441" t="s">
        <v>338</v>
      </c>
      <c r="C51" s="463">
        <v>703183617.27299583</v>
      </c>
      <c r="D51" s="463">
        <v>17073796.834003806</v>
      </c>
      <c r="E51" s="468">
        <v>2.4884932885932923E-2</v>
      </c>
      <c r="F51" s="469">
        <v>3936100957.1354127</v>
      </c>
      <c r="G51" s="469">
        <v>67451254.483641624</v>
      </c>
      <c r="H51" s="468">
        <v>1.7435348162281809E-2</v>
      </c>
      <c r="I51" s="477">
        <v>104.7629990129318</v>
      </c>
      <c r="J51" s="477">
        <v>0.68455932659921359</v>
      </c>
    </row>
    <row r="52" spans="1:10">
      <c r="A52" s="479" t="s">
        <v>299</v>
      </c>
      <c r="B52" s="442" t="s">
        <v>339</v>
      </c>
      <c r="C52" s="463">
        <v>928724590.16039109</v>
      </c>
      <c r="D52" s="463">
        <v>7134309.3976755142</v>
      </c>
      <c r="E52" s="464">
        <v>7.7413027747765548E-3</v>
      </c>
      <c r="F52" s="465">
        <v>5758377927.8118153</v>
      </c>
      <c r="G52" s="465">
        <v>430732.88374519348</v>
      </c>
      <c r="H52" s="464">
        <v>7.4806674872705966E-5</v>
      </c>
      <c r="I52" s="476">
        <v>97.830342414804477</v>
      </c>
      <c r="J52" s="476">
        <v>-1.7109862070878847</v>
      </c>
    </row>
    <row r="53" spans="1:10">
      <c r="A53" s="479" t="s">
        <v>299</v>
      </c>
      <c r="B53" s="441" t="s">
        <v>340</v>
      </c>
      <c r="C53" s="463">
        <v>428995270.88881016</v>
      </c>
      <c r="D53" s="463">
        <v>10568027.742922485</v>
      </c>
      <c r="E53" s="468">
        <v>2.5256547980643473E-2</v>
      </c>
      <c r="F53" s="469">
        <v>2224040025.7439451</v>
      </c>
      <c r="G53" s="469">
        <v>19511073.264012337</v>
      </c>
      <c r="H53" s="468">
        <v>8.8504499984288325E-3</v>
      </c>
      <c r="I53" s="477">
        <v>119.49468305391345</v>
      </c>
      <c r="J53" s="477">
        <v>1.4205454134157094</v>
      </c>
    </row>
    <row r="54" spans="1:10">
      <c r="A54" s="479" t="s">
        <v>299</v>
      </c>
      <c r="B54" s="442" t="s">
        <v>341</v>
      </c>
      <c r="C54" s="463">
        <v>574001879.83505869</v>
      </c>
      <c r="D54" s="463">
        <v>15143521.983217001</v>
      </c>
      <c r="E54" s="464">
        <v>2.7097245250882841E-2</v>
      </c>
      <c r="F54" s="465">
        <v>2895097949.8564439</v>
      </c>
      <c r="G54" s="465">
        <v>53963262.433140755</v>
      </c>
      <c r="H54" s="464">
        <v>1.8993560098370908E-2</v>
      </c>
      <c r="I54" s="476">
        <v>83.30376104197039</v>
      </c>
      <c r="J54" s="476">
        <v>0.443224953668377</v>
      </c>
    </row>
    <row r="55" spans="1:10">
      <c r="A55" s="479" t="s">
        <v>299</v>
      </c>
      <c r="B55" s="441" t="s">
        <v>342</v>
      </c>
      <c r="C55" s="463">
        <v>802845473.77376056</v>
      </c>
      <c r="D55" s="463">
        <v>23690179.3070786</v>
      </c>
      <c r="E55" s="468">
        <v>3.040495197211502E-2</v>
      </c>
      <c r="F55" s="469">
        <v>4687938442.5500278</v>
      </c>
      <c r="G55" s="469">
        <v>99382703.300887108</v>
      </c>
      <c r="H55" s="468">
        <v>2.16588201055938E-2</v>
      </c>
      <c r="I55" s="477">
        <v>104.71359670049294</v>
      </c>
      <c r="J55" s="477">
        <v>0.14944270687607286</v>
      </c>
    </row>
    <row r="56" spans="1:10">
      <c r="A56" s="479" t="s">
        <v>299</v>
      </c>
      <c r="B56" s="442" t="s">
        <v>343</v>
      </c>
      <c r="C56" s="463">
        <v>704881721.52341282</v>
      </c>
      <c r="D56" s="463">
        <v>17323357.683893442</v>
      </c>
      <c r="E56" s="464">
        <v>2.5195472260936422E-2</v>
      </c>
      <c r="F56" s="465">
        <v>3901849022.4138122</v>
      </c>
      <c r="G56" s="465">
        <v>84823380.001593113</v>
      </c>
      <c r="H56" s="464">
        <v>2.2222376255242517E-2</v>
      </c>
      <c r="I56" s="476">
        <v>113.62866548340253</v>
      </c>
      <c r="J56" s="476">
        <v>0.23347217171607326</v>
      </c>
    </row>
    <row r="57" spans="1:10">
      <c r="A57" s="479" t="s">
        <v>299</v>
      </c>
      <c r="B57" s="441" t="s">
        <v>344</v>
      </c>
      <c r="C57" s="463">
        <v>520642340.67635399</v>
      </c>
      <c r="D57" s="463">
        <v>12665063.09988004</v>
      </c>
      <c r="E57" s="468">
        <v>2.4932341777774428E-2</v>
      </c>
      <c r="F57" s="469">
        <v>3013646650.0907764</v>
      </c>
      <c r="G57" s="469">
        <v>28895978.51410675</v>
      </c>
      <c r="H57" s="468">
        <v>9.6812034550419219E-3</v>
      </c>
      <c r="I57" s="477">
        <v>80.312314865534233</v>
      </c>
      <c r="J57" s="477">
        <v>-0.53184688466912178</v>
      </c>
    </row>
    <row r="58" spans="1:10">
      <c r="A58" s="479" t="s">
        <v>299</v>
      </c>
      <c r="B58" s="442" t="s">
        <v>345</v>
      </c>
      <c r="C58" s="463">
        <v>819747052.37182808</v>
      </c>
      <c r="D58" s="463">
        <v>18989501.211476088</v>
      </c>
      <c r="E58" s="464">
        <v>2.3714420405975583E-2</v>
      </c>
      <c r="F58" s="465">
        <v>4402754544.9945259</v>
      </c>
      <c r="G58" s="465">
        <v>57319381.649581909</v>
      </c>
      <c r="H58" s="464">
        <v>1.3190711515635575E-2</v>
      </c>
      <c r="I58" s="476">
        <v>105.23949038709546</v>
      </c>
      <c r="J58" s="476">
        <v>0.7845697305350825</v>
      </c>
    </row>
    <row r="59" spans="1:10">
      <c r="A59" s="479" t="s">
        <v>299</v>
      </c>
      <c r="B59" s="441" t="s">
        <v>346</v>
      </c>
      <c r="C59" s="463">
        <v>701555077.34162974</v>
      </c>
      <c r="D59" s="463">
        <v>17255677.033222318</v>
      </c>
      <c r="E59" s="468">
        <v>2.5216560215375525E-2</v>
      </c>
      <c r="F59" s="469">
        <v>3915849813.007544</v>
      </c>
      <c r="G59" s="469">
        <v>68920747.996090412</v>
      </c>
      <c r="H59" s="468">
        <v>1.7915783429161104E-2</v>
      </c>
      <c r="I59" s="477">
        <v>104.81732644032024</v>
      </c>
      <c r="J59" s="477">
        <v>0.68691979983603346</v>
      </c>
    </row>
    <row r="60" spans="1:10">
      <c r="A60" s="479" t="s">
        <v>299</v>
      </c>
      <c r="B60" s="442" t="s">
        <v>347</v>
      </c>
      <c r="C60" s="463">
        <v>924455592.41999769</v>
      </c>
      <c r="D60" s="463">
        <v>7444949.6034860611</v>
      </c>
      <c r="E60" s="464">
        <v>8.1187166820873534E-3</v>
      </c>
      <c r="F60" s="465">
        <v>5706273170.581749</v>
      </c>
      <c r="G60" s="465">
        <v>2186342.8005304337</v>
      </c>
      <c r="H60" s="464">
        <v>3.8329409536370598E-4</v>
      </c>
      <c r="I60" s="476">
        <v>97.657321974853517</v>
      </c>
      <c r="J60" s="476">
        <v>-1.700986904067932</v>
      </c>
    </row>
    <row r="61" spans="1:10">
      <c r="A61" s="479" t="s">
        <v>299</v>
      </c>
      <c r="B61" s="441" t="s">
        <v>348</v>
      </c>
      <c r="C61" s="463">
        <v>427414562.74597061</v>
      </c>
      <c r="D61" s="463">
        <v>10644358.552779853</v>
      </c>
      <c r="E61" s="468">
        <v>2.5540114062102527E-2</v>
      </c>
      <c r="F61" s="469">
        <v>2203794018.7564921</v>
      </c>
      <c r="G61" s="469">
        <v>20396866.334325314</v>
      </c>
      <c r="H61" s="468">
        <v>9.3418031216619974E-3</v>
      </c>
      <c r="I61" s="477">
        <v>119.39263023399872</v>
      </c>
      <c r="J61" s="477">
        <v>1.4160617895148562</v>
      </c>
    </row>
    <row r="62" spans="1:10">
      <c r="A62" s="479" t="s">
        <v>299</v>
      </c>
      <c r="B62" s="442" t="s">
        <v>349</v>
      </c>
      <c r="C62" s="463">
        <v>573030360.86314929</v>
      </c>
      <c r="D62" s="463">
        <v>15257347.056839943</v>
      </c>
      <c r="E62" s="464">
        <v>2.7354043094917756E-2</v>
      </c>
      <c r="F62" s="465">
        <v>2882102034.029707</v>
      </c>
      <c r="G62" s="465">
        <v>54823211.76800108</v>
      </c>
      <c r="H62" s="464">
        <v>1.939080480366092E-2</v>
      </c>
      <c r="I62" s="476">
        <v>83.399040730932867</v>
      </c>
      <c r="J62" s="476">
        <v>0.43922961883757239</v>
      </c>
    </row>
    <row r="63" spans="1:10">
      <c r="A63" s="479" t="s">
        <v>299</v>
      </c>
      <c r="B63" s="441" t="s">
        <v>350</v>
      </c>
      <c r="C63" s="463">
        <v>801150835.23651993</v>
      </c>
      <c r="D63" s="463">
        <v>23831126.713718295</v>
      </c>
      <c r="E63" s="468">
        <v>3.0658076017403901E-2</v>
      </c>
      <c r="F63" s="469">
        <v>4666255561.0375071</v>
      </c>
      <c r="G63" s="469">
        <v>100820838.86364174</v>
      </c>
      <c r="H63" s="468">
        <v>2.208351339993208E-2</v>
      </c>
      <c r="I63" s="477">
        <v>104.78944281551732</v>
      </c>
      <c r="J63" s="477">
        <v>0.14341479437386795</v>
      </c>
    </row>
    <row r="64" spans="1:10">
      <c r="A64" s="479" t="s">
        <v>299</v>
      </c>
      <c r="B64" s="442" t="s">
        <v>351</v>
      </c>
      <c r="C64" s="463">
        <v>703355205.06861007</v>
      </c>
      <c r="D64" s="463">
        <v>17375067.727616906</v>
      </c>
      <c r="E64" s="464">
        <v>2.53288204451027E-2</v>
      </c>
      <c r="F64" s="465">
        <v>3878793797.73909</v>
      </c>
      <c r="G64" s="465">
        <v>84779291.96812582</v>
      </c>
      <c r="H64" s="464">
        <v>2.234553711884088E-2</v>
      </c>
      <c r="I64" s="476">
        <v>113.70471934791185</v>
      </c>
      <c r="J64" s="476">
        <v>0.21385991617420075</v>
      </c>
    </row>
    <row r="65" spans="1:10">
      <c r="A65" s="479" t="s">
        <v>299</v>
      </c>
      <c r="B65" s="441" t="s">
        <v>352</v>
      </c>
      <c r="C65" s="463">
        <v>261707123.43918562</v>
      </c>
      <c r="D65" s="463">
        <v>-2323819.3775117397</v>
      </c>
      <c r="E65" s="468">
        <v>-8.8013145456403725E-3</v>
      </c>
      <c r="F65" s="469">
        <v>1885647005.3300312</v>
      </c>
      <c r="G65" s="469">
        <v>-20937297.79233551</v>
      </c>
      <c r="H65" s="468">
        <v>-1.098157461909605E-2</v>
      </c>
      <c r="I65" s="477">
        <v>74.243988562976696</v>
      </c>
      <c r="J65" s="477">
        <v>-1.7481432186571624</v>
      </c>
    </row>
    <row r="66" spans="1:10">
      <c r="A66" s="479" t="s">
        <v>299</v>
      </c>
      <c r="B66" s="442" t="s">
        <v>353</v>
      </c>
      <c r="C66" s="463">
        <v>503422922.01782089</v>
      </c>
      <c r="D66" s="463">
        <v>4679709.5778357387</v>
      </c>
      <c r="E66" s="464">
        <v>9.3830040411805263E-3</v>
      </c>
      <c r="F66" s="465">
        <v>2933566515.4903584</v>
      </c>
      <c r="G66" s="465">
        <v>7983073.5288276672</v>
      </c>
      <c r="H66" s="464">
        <v>2.7287116184507854E-3</v>
      </c>
      <c r="I66" s="476">
        <v>118.85978760709423</v>
      </c>
      <c r="J66" s="476">
        <v>1.2037321255656366</v>
      </c>
    </row>
    <row r="67" spans="1:10">
      <c r="A67" s="479" t="s">
        <v>299</v>
      </c>
      <c r="B67" s="441" t="s">
        <v>354</v>
      </c>
      <c r="C67" s="463">
        <v>403178723.99301338</v>
      </c>
      <c r="D67" s="463">
        <v>5065605.2976890206</v>
      </c>
      <c r="E67" s="468">
        <v>1.2724035104117541E-2</v>
      </c>
      <c r="F67" s="469">
        <v>2526489968.3589921</v>
      </c>
      <c r="G67" s="469">
        <v>21950013.409431458</v>
      </c>
      <c r="H67" s="468">
        <v>8.7640899343821854E-3</v>
      </c>
      <c r="I67" s="477">
        <v>110.78271466811047</v>
      </c>
      <c r="J67" s="477">
        <v>1.2239015167703258</v>
      </c>
    </row>
    <row r="68" spans="1:10">
      <c r="A68" s="479" t="s">
        <v>299</v>
      </c>
      <c r="B68" s="442" t="s">
        <v>355</v>
      </c>
      <c r="C68" s="463">
        <v>637730562.96433651</v>
      </c>
      <c r="D68" s="463">
        <v>-1289146.7056536674</v>
      </c>
      <c r="E68" s="464">
        <v>-2.0173817585680156E-3</v>
      </c>
      <c r="F68" s="465">
        <v>4278956408.5289221</v>
      </c>
      <c r="G68" s="465">
        <v>-32846400.019292831</v>
      </c>
      <c r="H68" s="464">
        <v>-7.6177880755989909E-3</v>
      </c>
      <c r="I68" s="476">
        <v>123.89651156535125</v>
      </c>
      <c r="J68" s="476">
        <v>-1.3176626358002324</v>
      </c>
    </row>
    <row r="69" spans="1:10">
      <c r="A69" s="479" t="s">
        <v>299</v>
      </c>
      <c r="B69" s="441" t="s">
        <v>356</v>
      </c>
      <c r="C69" s="463">
        <v>201761900.37123811</v>
      </c>
      <c r="D69" s="463">
        <v>235671.12818011642</v>
      </c>
      <c r="E69" s="468">
        <v>1.169431537846504E-3</v>
      </c>
      <c r="F69" s="469">
        <v>1180410695.2207124</v>
      </c>
      <c r="G69" s="469">
        <v>-18681275.29592824</v>
      </c>
      <c r="H69" s="468">
        <v>-1.5579518298232977E-2</v>
      </c>
      <c r="I69" s="477">
        <v>103.6502742517696</v>
      </c>
      <c r="J69" s="477">
        <v>0.48344071246191334</v>
      </c>
    </row>
    <row r="70" spans="1:10">
      <c r="A70" s="479" t="s">
        <v>299</v>
      </c>
      <c r="B70" s="442" t="s">
        <v>357</v>
      </c>
      <c r="C70" s="463">
        <v>218910064.78632012</v>
      </c>
      <c r="D70" s="463">
        <v>1267359.8563725352</v>
      </c>
      <c r="E70" s="464">
        <v>5.8231212334015929E-3</v>
      </c>
      <c r="F70" s="465">
        <v>1290747335.4530518</v>
      </c>
      <c r="G70" s="465">
        <v>2376325.0126674175</v>
      </c>
      <c r="H70" s="464">
        <v>1.8444415416139753E-3</v>
      </c>
      <c r="I70" s="476">
        <v>58.593878091132822</v>
      </c>
      <c r="J70" s="476">
        <v>5.2384824622599524E-2</v>
      </c>
    </row>
    <row r="71" spans="1:10">
      <c r="A71" s="479" t="s">
        <v>299</v>
      </c>
      <c r="B71" s="441" t="s">
        <v>358</v>
      </c>
      <c r="C71" s="463">
        <v>407790097.59077454</v>
      </c>
      <c r="D71" s="463">
        <v>7122113.4245405197</v>
      </c>
      <c r="E71" s="468">
        <v>1.7775599014633547E-2</v>
      </c>
      <c r="F71" s="469">
        <v>2809513691.7531939</v>
      </c>
      <c r="G71" s="469">
        <v>31479043.397809982</v>
      </c>
      <c r="H71" s="468">
        <v>1.1331407769318427E-2</v>
      </c>
      <c r="I71" s="477">
        <v>98.094127342229655</v>
      </c>
      <c r="J71" s="477">
        <v>0.54640446707855972</v>
      </c>
    </row>
    <row r="72" spans="1:10">
      <c r="A72" s="479" t="s">
        <v>299</v>
      </c>
      <c r="B72" s="442" t="s">
        <v>359</v>
      </c>
      <c r="C72" s="463">
        <v>340529551.64905024</v>
      </c>
      <c r="D72" s="463">
        <v>3126732.3751541376</v>
      </c>
      <c r="E72" s="464">
        <v>9.2670606069118998E-3</v>
      </c>
      <c r="F72" s="465">
        <v>2242986995.254456</v>
      </c>
      <c r="G72" s="465">
        <v>23166450.645381451</v>
      </c>
      <c r="H72" s="464">
        <v>1.0436181745250591E-2</v>
      </c>
      <c r="I72" s="476">
        <v>101.24222534102658</v>
      </c>
      <c r="J72" s="476">
        <v>0.29195732580164702</v>
      </c>
    </row>
    <row r="73" spans="1:10">
      <c r="A73" s="479" t="s">
        <v>299</v>
      </c>
      <c r="B73" s="441" t="s">
        <v>360</v>
      </c>
      <c r="C73" s="466"/>
      <c r="D73" s="466"/>
      <c r="E73" s="466"/>
      <c r="F73" s="466"/>
      <c r="G73" s="466"/>
      <c r="H73" s="466"/>
      <c r="I73" s="466"/>
      <c r="J73" s="466"/>
    </row>
    <row r="74" spans="1:10">
      <c r="A74" s="479" t="s">
        <v>299</v>
      </c>
      <c r="B74" s="442" t="s">
        <v>361</v>
      </c>
      <c r="C74" s="462"/>
      <c r="D74" s="462"/>
      <c r="E74" s="462"/>
      <c r="F74" s="462"/>
      <c r="G74" s="462"/>
      <c r="H74" s="462"/>
      <c r="I74" s="462"/>
      <c r="J74" s="462"/>
    </row>
    <row r="75" spans="1:10">
      <c r="A75" s="479" t="s">
        <v>299</v>
      </c>
      <c r="B75" s="441" t="s">
        <v>362</v>
      </c>
      <c r="C75" s="466"/>
      <c r="D75" s="466"/>
      <c r="E75" s="466"/>
      <c r="F75" s="466"/>
      <c r="G75" s="466"/>
      <c r="H75" s="466"/>
      <c r="I75" s="466"/>
      <c r="J75" s="466"/>
    </row>
    <row r="76" spans="1:10">
      <c r="A76" s="479" t="s">
        <v>299</v>
      </c>
      <c r="B76" s="442" t="s">
        <v>363</v>
      </c>
      <c r="C76" s="462"/>
      <c r="D76" s="462"/>
      <c r="E76" s="462"/>
      <c r="F76" s="462"/>
      <c r="G76" s="462"/>
      <c r="H76" s="462"/>
      <c r="I76" s="462"/>
      <c r="J76" s="462"/>
    </row>
    <row r="77" spans="1:10">
      <c r="A77" s="479" t="s">
        <v>299</v>
      </c>
      <c r="B77" s="441" t="s">
        <v>364</v>
      </c>
      <c r="C77" s="466"/>
      <c r="D77" s="466"/>
      <c r="E77" s="466"/>
      <c r="F77" s="466"/>
      <c r="G77" s="466"/>
      <c r="H77" s="466"/>
      <c r="I77" s="466"/>
      <c r="J77" s="466"/>
    </row>
    <row r="78" spans="1:10">
      <c r="A78" s="479" t="s">
        <v>299</v>
      </c>
      <c r="B78" s="442" t="s">
        <v>365</v>
      </c>
      <c r="C78" s="462"/>
      <c r="D78" s="462"/>
      <c r="E78" s="462"/>
      <c r="F78" s="462"/>
      <c r="G78" s="462"/>
      <c r="H78" s="462"/>
      <c r="I78" s="462"/>
      <c r="J78" s="462"/>
    </row>
    <row r="79" spans="1:10">
      <c r="A79" s="479" t="s">
        <v>299</v>
      </c>
      <c r="B79" s="441" t="s">
        <v>366</v>
      </c>
      <c r="C79" s="466"/>
      <c r="D79" s="466"/>
      <c r="E79" s="466"/>
      <c r="F79" s="466"/>
      <c r="G79" s="466"/>
      <c r="H79" s="466"/>
      <c r="I79" s="466"/>
      <c r="J79" s="466"/>
    </row>
    <row r="80" spans="1:10">
      <c r="A80" s="479" t="s">
        <v>299</v>
      </c>
      <c r="B80" s="442" t="s">
        <v>367</v>
      </c>
      <c r="C80" s="462"/>
      <c r="D80" s="462"/>
      <c r="E80" s="462"/>
      <c r="F80" s="462"/>
      <c r="G80" s="462"/>
      <c r="H80" s="462"/>
      <c r="I80" s="462"/>
      <c r="J80" s="462"/>
    </row>
    <row r="81" spans="1:10">
      <c r="A81" s="479" t="s">
        <v>299</v>
      </c>
      <c r="B81" s="441" t="s">
        <v>368</v>
      </c>
      <c r="C81" s="466"/>
      <c r="D81" s="466"/>
      <c r="E81" s="466"/>
      <c r="F81" s="466"/>
      <c r="G81" s="466"/>
      <c r="H81" s="466"/>
      <c r="I81" s="466"/>
      <c r="J81" s="466"/>
    </row>
    <row r="82" spans="1:10">
      <c r="A82" s="479" t="s">
        <v>299</v>
      </c>
      <c r="B82" s="442" t="s">
        <v>369</v>
      </c>
      <c r="C82" s="462"/>
      <c r="D82" s="462"/>
      <c r="E82" s="462"/>
      <c r="F82" s="462"/>
      <c r="G82" s="462"/>
      <c r="H82" s="462"/>
      <c r="I82" s="462"/>
      <c r="J82" s="462"/>
    </row>
    <row r="83" spans="1:10">
      <c r="A83" s="479" t="s">
        <v>299</v>
      </c>
      <c r="B83" s="441" t="s">
        <v>370</v>
      </c>
      <c r="C83" s="466"/>
      <c r="D83" s="466"/>
      <c r="E83" s="466"/>
      <c r="F83" s="466"/>
      <c r="G83" s="466"/>
      <c r="H83" s="466"/>
      <c r="I83" s="466"/>
      <c r="J83" s="466"/>
    </row>
    <row r="84" spans="1:10">
      <c r="A84" s="479" t="s">
        <v>299</v>
      </c>
      <c r="B84" s="442" t="s">
        <v>371</v>
      </c>
      <c r="C84" s="462"/>
      <c r="D84" s="462"/>
      <c r="E84" s="462"/>
      <c r="F84" s="462"/>
      <c r="G84" s="462"/>
      <c r="H84" s="462"/>
      <c r="I84" s="462"/>
      <c r="J84" s="462"/>
    </row>
    <row r="85" spans="1:10">
      <c r="A85" s="479" t="s">
        <v>299</v>
      </c>
      <c r="B85" s="441" t="s">
        <v>372</v>
      </c>
      <c r="C85" s="466"/>
      <c r="D85" s="466"/>
      <c r="E85" s="466"/>
      <c r="F85" s="466"/>
      <c r="G85" s="466"/>
      <c r="H85" s="466"/>
      <c r="I85" s="466"/>
      <c r="J85" s="466"/>
    </row>
    <row r="86" spans="1:10">
      <c r="A86" s="479" t="s">
        <v>299</v>
      </c>
      <c r="B86" s="442" t="s">
        <v>373</v>
      </c>
      <c r="C86" s="463">
        <v>5209643903.2786484</v>
      </c>
      <c r="D86" s="463">
        <v>125786910.34607124</v>
      </c>
      <c r="E86" s="464">
        <v>2.4742417129540891E-2</v>
      </c>
      <c r="F86" s="465">
        <v>28783822584.827137</v>
      </c>
      <c r="G86" s="465">
        <v>439079957.48809052</v>
      </c>
      <c r="H86" s="464">
        <v>1.549070186527605E-2</v>
      </c>
      <c r="I86" s="462"/>
      <c r="J86" s="462"/>
    </row>
    <row r="87" spans="1:10">
      <c r="A87" s="479" t="s">
        <v>299</v>
      </c>
      <c r="B87" s="441" t="s">
        <v>374</v>
      </c>
      <c r="C87" s="463">
        <v>316324130.35400754</v>
      </c>
      <c r="D87" s="463">
        <v>14309791.63364023</v>
      </c>
      <c r="E87" s="468">
        <v>4.7381166385247531E-2</v>
      </c>
      <c r="F87" s="469">
        <v>1469188029.5041676</v>
      </c>
      <c r="G87" s="469">
        <v>49336308.120753288</v>
      </c>
      <c r="H87" s="468">
        <v>3.4747507347234183E-2</v>
      </c>
      <c r="I87" s="466"/>
      <c r="J87" s="466"/>
    </row>
    <row r="88" spans="1:10">
      <c r="A88" s="479" t="s">
        <v>299</v>
      </c>
      <c r="B88" s="442" t="s">
        <v>375</v>
      </c>
      <c r="C88" s="463">
        <v>298376353.3486163</v>
      </c>
      <c r="D88" s="463">
        <v>12190071.735533237</v>
      </c>
      <c r="E88" s="464">
        <v>4.2594884935868167E-2</v>
      </c>
      <c r="F88" s="465">
        <v>1389359844.6485519</v>
      </c>
      <c r="G88" s="465">
        <v>46970734.586658478</v>
      </c>
      <c r="H88" s="464">
        <v>3.4990401988952965E-2</v>
      </c>
      <c r="I88" s="462"/>
      <c r="J88" s="462"/>
    </row>
    <row r="89" spans="1:10">
      <c r="A89" s="479" t="s">
        <v>299</v>
      </c>
      <c r="B89" s="441" t="s">
        <v>376</v>
      </c>
      <c r="C89" s="463">
        <v>286725029.45566106</v>
      </c>
      <c r="D89" s="463">
        <v>8734096.3091391325</v>
      </c>
      <c r="E89" s="468">
        <v>3.1418637328490186E-2</v>
      </c>
      <c r="F89" s="469">
        <v>1427316762.0528216</v>
      </c>
      <c r="G89" s="469">
        <v>35032742.819818974</v>
      </c>
      <c r="H89" s="468">
        <v>2.5162066313968189E-2</v>
      </c>
      <c r="I89" s="466"/>
      <c r="J89" s="466"/>
    </row>
    <row r="90" spans="1:10">
      <c r="A90" s="479" t="s">
        <v>299</v>
      </c>
      <c r="B90" s="442" t="s">
        <v>377</v>
      </c>
      <c r="C90" s="463">
        <v>225652662.37473264</v>
      </c>
      <c r="D90" s="463">
        <v>10408687.424599886</v>
      </c>
      <c r="E90" s="464">
        <v>4.8357625002099815E-2</v>
      </c>
      <c r="F90" s="465">
        <v>1023383323.5357795</v>
      </c>
      <c r="G90" s="465">
        <v>39078141.630253792</v>
      </c>
      <c r="H90" s="464">
        <v>3.9701245455806757E-2</v>
      </c>
      <c r="I90" s="462"/>
      <c r="J90" s="462"/>
    </row>
    <row r="91" spans="1:10">
      <c r="A91" s="479" t="s">
        <v>299</v>
      </c>
      <c r="B91" s="441" t="s">
        <v>378</v>
      </c>
      <c r="C91" s="463">
        <v>354120296.07682931</v>
      </c>
      <c r="D91" s="463">
        <v>13989987.200467646</v>
      </c>
      <c r="E91" s="468">
        <v>4.1131257154601433E-2</v>
      </c>
      <c r="F91" s="469">
        <v>1591354698.5766551</v>
      </c>
      <c r="G91" s="469">
        <v>52446886.755332947</v>
      </c>
      <c r="H91" s="468">
        <v>3.4080590372246672E-2</v>
      </c>
      <c r="I91" s="466"/>
      <c r="J91" s="466"/>
    </row>
    <row r="92" spans="1:10">
      <c r="A92" s="479" t="s">
        <v>299</v>
      </c>
      <c r="B92" s="442" t="s">
        <v>379</v>
      </c>
      <c r="C92" s="463">
        <v>393360737.64574546</v>
      </c>
      <c r="D92" s="463">
        <v>16709013.289177775</v>
      </c>
      <c r="E92" s="464">
        <v>4.436197210492452E-2</v>
      </c>
      <c r="F92" s="465">
        <v>1856741869.2843132</v>
      </c>
      <c r="G92" s="465">
        <v>69341795.465830803</v>
      </c>
      <c r="H92" s="464">
        <v>3.8794781583338316E-2</v>
      </c>
      <c r="I92" s="462"/>
      <c r="J92" s="462"/>
    </row>
    <row r="93" spans="1:10">
      <c r="A93" s="479" t="s">
        <v>299</v>
      </c>
      <c r="B93" s="441" t="s">
        <v>380</v>
      </c>
      <c r="C93" s="463">
        <v>362825653.4195599</v>
      </c>
      <c r="D93" s="463">
        <v>14248335.352463543</v>
      </c>
      <c r="E93" s="468">
        <v>4.0875681273446866E-2</v>
      </c>
      <c r="F93" s="469">
        <v>1635806802.4846349</v>
      </c>
      <c r="G93" s="469">
        <v>61612841.32274437</v>
      </c>
      <c r="H93" s="468">
        <v>3.9139294675777307E-2</v>
      </c>
      <c r="I93" s="466"/>
      <c r="J93" s="466"/>
    </row>
    <row r="94" spans="1:10">
      <c r="A94" s="479" t="s">
        <v>241</v>
      </c>
      <c r="B94" s="442" t="s">
        <v>336</v>
      </c>
      <c r="C94" s="463">
        <v>521343891.49856025</v>
      </c>
      <c r="D94" s="463">
        <v>12662870.141340733</v>
      </c>
      <c r="E94" s="464">
        <v>2.489353761922302E-2</v>
      </c>
      <c r="F94" s="465">
        <v>3025757402.8458858</v>
      </c>
      <c r="G94" s="465">
        <v>30034216.470066071</v>
      </c>
      <c r="H94" s="464">
        <v>1.0025698170865049E-2</v>
      </c>
      <c r="I94" s="476">
        <v>80.192697399552102</v>
      </c>
      <c r="J94" s="476">
        <v>-0.50955258030992923</v>
      </c>
    </row>
    <row r="95" spans="1:10">
      <c r="A95" s="479" t="s">
        <v>300</v>
      </c>
      <c r="B95" s="441" t="s">
        <v>337</v>
      </c>
      <c r="C95" s="463">
        <v>822919275.73537672</v>
      </c>
      <c r="D95" s="463">
        <v>18585760.17993319</v>
      </c>
      <c r="E95" s="468">
        <v>2.310703187234283E-2</v>
      </c>
      <c r="F95" s="469">
        <v>4439893044.9616451</v>
      </c>
      <c r="G95" s="469">
        <v>52965285.72713089</v>
      </c>
      <c r="H95" s="468">
        <v>1.2073434675471595E-2</v>
      </c>
      <c r="I95" s="477">
        <v>105.34743848038035</v>
      </c>
      <c r="J95" s="477">
        <v>0.75512756212667398</v>
      </c>
    </row>
    <row r="96" spans="1:10">
      <c r="A96" s="479" t="s">
        <v>300</v>
      </c>
      <c r="B96" s="442" t="s">
        <v>338</v>
      </c>
      <c r="C96" s="463">
        <v>703183617.27299571</v>
      </c>
      <c r="D96" s="463">
        <v>17073796.834003687</v>
      </c>
      <c r="E96" s="464">
        <v>2.4884932885932749E-2</v>
      </c>
      <c r="F96" s="465">
        <v>3936100957.1354127</v>
      </c>
      <c r="G96" s="465">
        <v>67451254.483639717</v>
      </c>
      <c r="H96" s="464">
        <v>1.7435348162281306E-2</v>
      </c>
      <c r="I96" s="476">
        <v>104.76299901293176</v>
      </c>
      <c r="J96" s="476">
        <v>0.68455932659921359</v>
      </c>
    </row>
    <row r="97" spans="1:10">
      <c r="A97" s="479" t="s">
        <v>300</v>
      </c>
      <c r="B97" s="441" t="s">
        <v>339</v>
      </c>
      <c r="C97" s="463">
        <v>928724590.16039062</v>
      </c>
      <c r="D97" s="463">
        <v>7134309.397674799</v>
      </c>
      <c r="E97" s="468">
        <v>7.7413027747757768E-3</v>
      </c>
      <c r="F97" s="469">
        <v>5758377927.8118143</v>
      </c>
      <c r="G97" s="469">
        <v>430732.88374423981</v>
      </c>
      <c r="H97" s="468">
        <v>7.480667487254034E-5</v>
      </c>
      <c r="I97" s="477">
        <v>97.830342414804392</v>
      </c>
      <c r="J97" s="477">
        <v>-1.7109862070879558</v>
      </c>
    </row>
    <row r="98" spans="1:10">
      <c r="A98" s="479" t="s">
        <v>300</v>
      </c>
      <c r="B98" s="442" t="s">
        <v>340</v>
      </c>
      <c r="C98" s="463">
        <v>428995270.88881016</v>
      </c>
      <c r="D98" s="463">
        <v>10568027.742922485</v>
      </c>
      <c r="E98" s="464">
        <v>2.5256547980643473E-2</v>
      </c>
      <c r="F98" s="465">
        <v>2224040025.7439456</v>
      </c>
      <c r="G98" s="465">
        <v>19511073.264014721</v>
      </c>
      <c r="H98" s="464">
        <v>8.8504499984299219E-3</v>
      </c>
      <c r="I98" s="476">
        <v>119.49468305391339</v>
      </c>
      <c r="J98" s="476">
        <v>1.4205454134157094</v>
      </c>
    </row>
    <row r="99" spans="1:10">
      <c r="A99" s="479" t="s">
        <v>300</v>
      </c>
      <c r="B99" s="441" t="s">
        <v>341</v>
      </c>
      <c r="C99" s="463">
        <v>574001879.83505821</v>
      </c>
      <c r="D99" s="463">
        <v>15143521.983216166</v>
      </c>
      <c r="E99" s="468">
        <v>2.7097245250881332E-2</v>
      </c>
      <c r="F99" s="469">
        <v>2895097949.8564453</v>
      </c>
      <c r="G99" s="469">
        <v>53963262.433142185</v>
      </c>
      <c r="H99" s="468">
        <v>1.8993560098371411E-2</v>
      </c>
      <c r="I99" s="477">
        <v>83.30376104197029</v>
      </c>
      <c r="J99" s="477">
        <v>0.44322495366826331</v>
      </c>
    </row>
    <row r="100" spans="1:10">
      <c r="A100" s="479" t="s">
        <v>300</v>
      </c>
      <c r="B100" s="442" t="s">
        <v>342</v>
      </c>
      <c r="C100" s="463">
        <v>802845473.77376068</v>
      </c>
      <c r="D100" s="463">
        <v>23690179.307078242</v>
      </c>
      <c r="E100" s="464">
        <v>3.0404951972114541E-2</v>
      </c>
      <c r="F100" s="465">
        <v>4687938442.5500259</v>
      </c>
      <c r="G100" s="465">
        <v>99382703.300884247</v>
      </c>
      <c r="H100" s="464">
        <v>2.1658820105593172E-2</v>
      </c>
      <c r="I100" s="476">
        <v>104.71359670049291</v>
      </c>
      <c r="J100" s="476">
        <v>0.14944270687601602</v>
      </c>
    </row>
    <row r="101" spans="1:10">
      <c r="A101" s="479" t="s">
        <v>300</v>
      </c>
      <c r="B101" s="441" t="s">
        <v>343</v>
      </c>
      <c r="C101" s="463">
        <v>704881721.52341259</v>
      </c>
      <c r="D101" s="463">
        <v>17323357.683893204</v>
      </c>
      <c r="E101" s="468">
        <v>2.5195472260936075E-2</v>
      </c>
      <c r="F101" s="469">
        <v>3901849022.4138112</v>
      </c>
      <c r="G101" s="469">
        <v>84823380.001590729</v>
      </c>
      <c r="H101" s="468">
        <v>2.2222376255241885E-2</v>
      </c>
      <c r="I101" s="477">
        <v>113.62866548340244</v>
      </c>
      <c r="J101" s="477">
        <v>0.23347217171604484</v>
      </c>
    </row>
    <row r="102" spans="1:10">
      <c r="A102" s="479" t="s">
        <v>300</v>
      </c>
      <c r="B102" s="442" t="s">
        <v>344</v>
      </c>
      <c r="C102" s="463">
        <v>520642340.67635411</v>
      </c>
      <c r="D102" s="463">
        <v>12665063.09988004</v>
      </c>
      <c r="E102" s="464">
        <v>2.4932341777774425E-2</v>
      </c>
      <c r="F102" s="465">
        <v>3013646650.090776</v>
      </c>
      <c r="G102" s="465">
        <v>28895978.51410675</v>
      </c>
      <c r="H102" s="464">
        <v>9.6812034550419236E-3</v>
      </c>
      <c r="I102" s="476">
        <v>80.312314865534205</v>
      </c>
      <c r="J102" s="476">
        <v>-0.53184688466917862</v>
      </c>
    </row>
    <row r="103" spans="1:10">
      <c r="A103" s="479" t="s">
        <v>300</v>
      </c>
      <c r="B103" s="441" t="s">
        <v>345</v>
      </c>
      <c r="C103" s="463">
        <v>819747052.3718282</v>
      </c>
      <c r="D103" s="463">
        <v>18989501.211475492</v>
      </c>
      <c r="E103" s="468">
        <v>2.3714420405974816E-2</v>
      </c>
      <c r="F103" s="469">
        <v>4402754544.9945259</v>
      </c>
      <c r="G103" s="469">
        <v>57319381.649582863</v>
      </c>
      <c r="H103" s="468">
        <v>1.3190711515635797E-2</v>
      </c>
      <c r="I103" s="477">
        <v>105.23949038709543</v>
      </c>
      <c r="J103" s="477">
        <v>0.78456973053496881</v>
      </c>
    </row>
    <row r="104" spans="1:10">
      <c r="A104" s="479" t="s">
        <v>300</v>
      </c>
      <c r="B104" s="442" t="s">
        <v>346</v>
      </c>
      <c r="C104" s="463">
        <v>701555077.34162962</v>
      </c>
      <c r="D104" s="463">
        <v>17255677.033222079</v>
      </c>
      <c r="E104" s="464">
        <v>2.5216560215375175E-2</v>
      </c>
      <c r="F104" s="465">
        <v>3915849813.007544</v>
      </c>
      <c r="G104" s="465">
        <v>68920747.996092796</v>
      </c>
      <c r="H104" s="464">
        <v>1.7915783429161732E-2</v>
      </c>
      <c r="I104" s="476">
        <v>104.81732644032019</v>
      </c>
      <c r="J104" s="476">
        <v>0.68691979983597662</v>
      </c>
    </row>
    <row r="105" spans="1:10">
      <c r="A105" s="479" t="s">
        <v>300</v>
      </c>
      <c r="B105" s="441" t="s">
        <v>347</v>
      </c>
      <c r="C105" s="463">
        <v>924455592.41999686</v>
      </c>
      <c r="D105" s="463">
        <v>7444949.6034852266</v>
      </c>
      <c r="E105" s="468">
        <v>8.1187166820864444E-3</v>
      </c>
      <c r="F105" s="469">
        <v>5706273170.581748</v>
      </c>
      <c r="G105" s="469">
        <v>2186342.8005275726</v>
      </c>
      <c r="H105" s="468">
        <v>3.8329409536320432E-4</v>
      </c>
      <c r="I105" s="477">
        <v>97.657321974853389</v>
      </c>
      <c r="J105" s="477">
        <v>-1.7009869040680599</v>
      </c>
    </row>
    <row r="106" spans="1:10">
      <c r="A106" s="479" t="s">
        <v>300</v>
      </c>
      <c r="B106" s="442" t="s">
        <v>348</v>
      </c>
      <c r="C106" s="463">
        <v>427414562.74597067</v>
      </c>
      <c r="D106" s="463">
        <v>10644358.552780032</v>
      </c>
      <c r="E106" s="464">
        <v>2.5540114062102964E-2</v>
      </c>
      <c r="F106" s="465">
        <v>2203794018.7564921</v>
      </c>
      <c r="G106" s="465">
        <v>20396866.33432436</v>
      </c>
      <c r="H106" s="464">
        <v>9.3418031216615568E-3</v>
      </c>
      <c r="I106" s="476">
        <v>119.39263023399866</v>
      </c>
      <c r="J106" s="476">
        <v>1.4160617895148562</v>
      </c>
    </row>
    <row r="107" spans="1:10">
      <c r="A107" s="479" t="s">
        <v>300</v>
      </c>
      <c r="B107" s="441" t="s">
        <v>349</v>
      </c>
      <c r="C107" s="463">
        <v>573030360.8631494</v>
      </c>
      <c r="D107" s="463">
        <v>15257347.056840301</v>
      </c>
      <c r="E107" s="468">
        <v>2.7354043094918411E-2</v>
      </c>
      <c r="F107" s="469">
        <v>2882102034.029707</v>
      </c>
      <c r="G107" s="469">
        <v>54823211.767999172</v>
      </c>
      <c r="H107" s="468">
        <v>1.9390804803660233E-2</v>
      </c>
      <c r="I107" s="477">
        <v>83.399040730932853</v>
      </c>
      <c r="J107" s="477">
        <v>0.4392296188375866</v>
      </c>
    </row>
    <row r="108" spans="1:10">
      <c r="A108" s="479" t="s">
        <v>300</v>
      </c>
      <c r="B108" s="442" t="s">
        <v>350</v>
      </c>
      <c r="C108" s="463">
        <v>801150835.23651993</v>
      </c>
      <c r="D108" s="463">
        <v>23831126.713718057</v>
      </c>
      <c r="E108" s="464">
        <v>3.0658076017403585E-2</v>
      </c>
      <c r="F108" s="465">
        <v>4666255561.037508</v>
      </c>
      <c r="G108" s="465">
        <v>100820838.86364365</v>
      </c>
      <c r="H108" s="464">
        <v>2.2083513399932499E-2</v>
      </c>
      <c r="I108" s="476">
        <v>104.78944281551728</v>
      </c>
      <c r="J108" s="476">
        <v>0.14341479437378268</v>
      </c>
    </row>
    <row r="109" spans="1:10">
      <c r="A109" s="479" t="s">
        <v>300</v>
      </c>
      <c r="B109" s="441" t="s">
        <v>351</v>
      </c>
      <c r="C109" s="463">
        <v>703355205.06861007</v>
      </c>
      <c r="D109" s="463">
        <v>17375067.727617145</v>
      </c>
      <c r="E109" s="468">
        <v>2.5328820445103057E-2</v>
      </c>
      <c r="F109" s="469">
        <v>3878793797.7390885</v>
      </c>
      <c r="G109" s="469">
        <v>84779291.968123436</v>
      </c>
      <c r="H109" s="468">
        <v>2.2345537118840249E-2</v>
      </c>
      <c r="I109" s="477">
        <v>113.70471934791181</v>
      </c>
      <c r="J109" s="477">
        <v>0.21385991617420075</v>
      </c>
    </row>
    <row r="110" spans="1:10">
      <c r="A110" s="479" t="s">
        <v>300</v>
      </c>
      <c r="B110" s="442" t="s">
        <v>352</v>
      </c>
      <c r="C110" s="463">
        <v>261707123.43918556</v>
      </c>
      <c r="D110" s="463">
        <v>-2323819.3775117099</v>
      </c>
      <c r="E110" s="464">
        <v>-8.8013145456402615E-3</v>
      </c>
      <c r="F110" s="465">
        <v>1885647005.3300304</v>
      </c>
      <c r="G110" s="465">
        <v>-20937297.792337656</v>
      </c>
      <c r="H110" s="464">
        <v>-1.0981574619097167E-2</v>
      </c>
      <c r="I110" s="476">
        <v>74.243988562976682</v>
      </c>
      <c r="J110" s="476">
        <v>-1.7481432186571624</v>
      </c>
    </row>
    <row r="111" spans="1:10">
      <c r="A111" s="479" t="s">
        <v>300</v>
      </c>
      <c r="B111" s="441" t="s">
        <v>353</v>
      </c>
      <c r="C111" s="463">
        <v>503422922.01782066</v>
      </c>
      <c r="D111" s="463">
        <v>4679709.5778355598</v>
      </c>
      <c r="E111" s="468">
        <v>9.383004041180169E-3</v>
      </c>
      <c r="F111" s="469">
        <v>2933566515.4903588</v>
      </c>
      <c r="G111" s="469">
        <v>7983073.5288276672</v>
      </c>
      <c r="H111" s="468">
        <v>2.7287116184507849E-3</v>
      </c>
      <c r="I111" s="477">
        <v>118.85978760709422</v>
      </c>
      <c r="J111" s="477">
        <v>1.2037321255656224</v>
      </c>
    </row>
    <row r="112" spans="1:10">
      <c r="A112" s="479" t="s">
        <v>300</v>
      </c>
      <c r="B112" s="442" t="s">
        <v>354</v>
      </c>
      <c r="C112" s="463">
        <v>403178723.99301368</v>
      </c>
      <c r="D112" s="463">
        <v>5065605.2976894975</v>
      </c>
      <c r="E112" s="464">
        <v>1.2724035104118745E-2</v>
      </c>
      <c r="F112" s="465">
        <v>2526489968.3589926</v>
      </c>
      <c r="G112" s="465">
        <v>21950013.409432411</v>
      </c>
      <c r="H112" s="464">
        <v>8.7640899343825688E-3</v>
      </c>
      <c r="I112" s="476">
        <v>110.78271466811059</v>
      </c>
      <c r="J112" s="476">
        <v>1.2239015167704821</v>
      </c>
    </row>
    <row r="113" spans="1:10">
      <c r="A113" s="479" t="s">
        <v>300</v>
      </c>
      <c r="B113" s="441" t="s">
        <v>355</v>
      </c>
      <c r="C113" s="463">
        <v>637730562.9643364</v>
      </c>
      <c r="D113" s="463">
        <v>-1289146.7056537867</v>
      </c>
      <c r="E113" s="468">
        <v>-2.0173817585682021E-3</v>
      </c>
      <c r="F113" s="469">
        <v>4278956408.528924</v>
      </c>
      <c r="G113" s="469">
        <v>-32846400.019290924</v>
      </c>
      <c r="H113" s="468">
        <v>-7.6177880755985486E-3</v>
      </c>
      <c r="I113" s="477">
        <v>123.89651156535125</v>
      </c>
      <c r="J113" s="477">
        <v>-1.3176626358002608</v>
      </c>
    </row>
    <row r="114" spans="1:10">
      <c r="A114" s="479" t="s">
        <v>300</v>
      </c>
      <c r="B114" s="442" t="s">
        <v>356</v>
      </c>
      <c r="C114" s="463">
        <v>201761900.37123814</v>
      </c>
      <c r="D114" s="463">
        <v>235671.12818023562</v>
      </c>
      <c r="E114" s="464">
        <v>1.1694315378470961E-3</v>
      </c>
      <c r="F114" s="465">
        <v>1180410695.2207127</v>
      </c>
      <c r="G114" s="465">
        <v>-18681275.295928478</v>
      </c>
      <c r="H114" s="464">
        <v>-1.557951829823317E-2</v>
      </c>
      <c r="I114" s="476">
        <v>103.65027425176963</v>
      </c>
      <c r="J114" s="476">
        <v>0.48344071246195597</v>
      </c>
    </row>
    <row r="115" spans="1:10">
      <c r="A115" s="479" t="s">
        <v>300</v>
      </c>
      <c r="B115" s="441" t="s">
        <v>357</v>
      </c>
      <c r="C115" s="463">
        <v>218910064.78632009</v>
      </c>
      <c r="D115" s="463">
        <v>1267359.8563725054</v>
      </c>
      <c r="E115" s="468">
        <v>5.8231212334014558E-3</v>
      </c>
      <c r="F115" s="469">
        <v>1290747335.4530523</v>
      </c>
      <c r="G115" s="469">
        <v>2376325.0126681328</v>
      </c>
      <c r="H115" s="468">
        <v>1.8444415416145306E-3</v>
      </c>
      <c r="I115" s="477">
        <v>58.593878091132837</v>
      </c>
      <c r="J115" s="477">
        <v>5.2384824622599524E-2</v>
      </c>
    </row>
    <row r="116" spans="1:10">
      <c r="A116" s="479" t="s">
        <v>300</v>
      </c>
      <c r="B116" s="442" t="s">
        <v>358</v>
      </c>
      <c r="C116" s="463">
        <v>407790097.59077442</v>
      </c>
      <c r="D116" s="463">
        <v>7122113.4245402217</v>
      </c>
      <c r="E116" s="464">
        <v>1.7775599014632798E-2</v>
      </c>
      <c r="F116" s="465">
        <v>2809513691.7531948</v>
      </c>
      <c r="G116" s="465">
        <v>31479043.397810936</v>
      </c>
      <c r="H116" s="464">
        <v>1.133140776931877E-2</v>
      </c>
      <c r="I116" s="476">
        <v>98.094127342229626</v>
      </c>
      <c r="J116" s="476">
        <v>0.54640446707847445</v>
      </c>
    </row>
    <row r="117" spans="1:10">
      <c r="A117" s="479" t="s">
        <v>300</v>
      </c>
      <c r="B117" s="441" t="s">
        <v>359</v>
      </c>
      <c r="C117" s="463">
        <v>340529551.64904994</v>
      </c>
      <c r="D117" s="463">
        <v>3126732.3751536012</v>
      </c>
      <c r="E117" s="468">
        <v>9.2670606069103038E-3</v>
      </c>
      <c r="F117" s="469">
        <v>2242986995.2544556</v>
      </c>
      <c r="G117" s="469">
        <v>23166450.645380974</v>
      </c>
      <c r="H117" s="468">
        <v>1.0436181745250376E-2</v>
      </c>
      <c r="I117" s="477">
        <v>101.2422253410265</v>
      </c>
      <c r="J117" s="477">
        <v>0.29195732580147649</v>
      </c>
    </row>
    <row r="118" spans="1:10">
      <c r="A118" s="479" t="s">
        <v>300</v>
      </c>
      <c r="B118" s="442" t="s">
        <v>360</v>
      </c>
      <c r="C118" s="462"/>
      <c r="D118" s="462"/>
      <c r="E118" s="462"/>
      <c r="F118" s="462"/>
      <c r="G118" s="462"/>
      <c r="H118" s="462"/>
      <c r="I118" s="462"/>
      <c r="J118" s="462"/>
    </row>
    <row r="119" spans="1:10">
      <c r="A119" s="479" t="s">
        <v>300</v>
      </c>
      <c r="B119" s="441" t="s">
        <v>361</v>
      </c>
      <c r="C119" s="466"/>
      <c r="D119" s="466"/>
      <c r="E119" s="466"/>
      <c r="F119" s="466"/>
      <c r="G119" s="466"/>
      <c r="H119" s="466"/>
      <c r="I119" s="466"/>
      <c r="J119" s="466"/>
    </row>
    <row r="120" spans="1:10">
      <c r="A120" s="479" t="s">
        <v>300</v>
      </c>
      <c r="B120" s="442" t="s">
        <v>362</v>
      </c>
      <c r="C120" s="462"/>
      <c r="D120" s="462"/>
      <c r="E120" s="462"/>
      <c r="F120" s="462"/>
      <c r="G120" s="462"/>
      <c r="H120" s="462"/>
      <c r="I120" s="462"/>
      <c r="J120" s="462"/>
    </row>
    <row r="121" spans="1:10">
      <c r="A121" s="479" t="s">
        <v>300</v>
      </c>
      <c r="B121" s="441" t="s">
        <v>363</v>
      </c>
      <c r="C121" s="466"/>
      <c r="D121" s="466"/>
      <c r="E121" s="466"/>
      <c r="F121" s="466"/>
      <c r="G121" s="466"/>
      <c r="H121" s="466"/>
      <c r="I121" s="466"/>
      <c r="J121" s="466"/>
    </row>
    <row r="122" spans="1:10">
      <c r="A122" s="479" t="s">
        <v>300</v>
      </c>
      <c r="B122" s="442" t="s">
        <v>364</v>
      </c>
      <c r="C122" s="462"/>
      <c r="D122" s="462"/>
      <c r="E122" s="462"/>
      <c r="F122" s="462"/>
      <c r="G122" s="462"/>
      <c r="H122" s="462"/>
      <c r="I122" s="462"/>
      <c r="J122" s="462"/>
    </row>
    <row r="123" spans="1:10">
      <c r="A123" s="479" t="s">
        <v>300</v>
      </c>
      <c r="B123" s="441" t="s">
        <v>365</v>
      </c>
      <c r="C123" s="466"/>
      <c r="D123" s="466"/>
      <c r="E123" s="466"/>
      <c r="F123" s="466"/>
      <c r="G123" s="466"/>
      <c r="H123" s="466"/>
      <c r="I123" s="466"/>
      <c r="J123" s="466"/>
    </row>
    <row r="124" spans="1:10">
      <c r="A124" s="479" t="s">
        <v>300</v>
      </c>
      <c r="B124" s="442" t="s">
        <v>366</v>
      </c>
      <c r="C124" s="462"/>
      <c r="D124" s="462"/>
      <c r="E124" s="462"/>
      <c r="F124" s="462"/>
      <c r="G124" s="462"/>
      <c r="H124" s="462"/>
      <c r="I124" s="462"/>
      <c r="J124" s="462"/>
    </row>
    <row r="125" spans="1:10">
      <c r="A125" s="479" t="s">
        <v>300</v>
      </c>
      <c r="B125" s="441" t="s">
        <v>367</v>
      </c>
      <c r="C125" s="466"/>
      <c r="D125" s="466"/>
      <c r="E125" s="466"/>
      <c r="F125" s="466"/>
      <c r="G125" s="466"/>
      <c r="H125" s="466"/>
      <c r="I125" s="466"/>
      <c r="J125" s="466"/>
    </row>
    <row r="126" spans="1:10">
      <c r="A126" s="479" t="s">
        <v>300</v>
      </c>
      <c r="B126" s="442" t="s">
        <v>368</v>
      </c>
      <c r="C126" s="462"/>
      <c r="D126" s="462"/>
      <c r="E126" s="462"/>
      <c r="F126" s="462"/>
      <c r="G126" s="462"/>
      <c r="H126" s="462"/>
      <c r="I126" s="462"/>
      <c r="J126" s="462"/>
    </row>
    <row r="127" spans="1:10">
      <c r="A127" s="479" t="s">
        <v>300</v>
      </c>
      <c r="B127" s="441" t="s">
        <v>369</v>
      </c>
      <c r="C127" s="466"/>
      <c r="D127" s="466"/>
      <c r="E127" s="466"/>
      <c r="F127" s="466"/>
      <c r="G127" s="466"/>
      <c r="H127" s="466"/>
      <c r="I127" s="466"/>
      <c r="J127" s="466"/>
    </row>
    <row r="128" spans="1:10">
      <c r="A128" s="479" t="s">
        <v>300</v>
      </c>
      <c r="B128" s="442" t="s">
        <v>370</v>
      </c>
      <c r="C128" s="462"/>
      <c r="D128" s="462"/>
      <c r="E128" s="462"/>
      <c r="F128" s="462"/>
      <c r="G128" s="462"/>
      <c r="H128" s="462"/>
      <c r="I128" s="462"/>
      <c r="J128" s="462"/>
    </row>
    <row r="129" spans="1:11">
      <c r="A129" s="479" t="s">
        <v>300</v>
      </c>
      <c r="B129" s="441" t="s">
        <v>371</v>
      </c>
      <c r="C129" s="466"/>
      <c r="D129" s="466"/>
      <c r="E129" s="466"/>
      <c r="F129" s="466"/>
      <c r="G129" s="466"/>
      <c r="H129" s="466"/>
      <c r="I129" s="466"/>
      <c r="J129" s="466"/>
    </row>
    <row r="130" spans="1:11">
      <c r="A130" s="479" t="s">
        <v>300</v>
      </c>
      <c r="B130" s="442" t="s">
        <v>372</v>
      </c>
      <c r="C130" s="462"/>
      <c r="D130" s="462"/>
      <c r="E130" s="462"/>
      <c r="F130" s="462"/>
      <c r="G130" s="462"/>
      <c r="H130" s="462"/>
      <c r="I130" s="462"/>
      <c r="J130" s="462"/>
    </row>
    <row r="131" spans="1:11">
      <c r="A131" s="479" t="s">
        <v>300</v>
      </c>
      <c r="B131" s="441" t="s">
        <v>373</v>
      </c>
      <c r="C131" s="463">
        <v>5209643903.2786503</v>
      </c>
      <c r="D131" s="463">
        <v>125786910.34607315</v>
      </c>
      <c r="E131" s="468">
        <v>2.4742417129541266E-2</v>
      </c>
      <c r="F131" s="469">
        <v>28783822584.827141</v>
      </c>
      <c r="G131" s="469">
        <v>439079957.48808289</v>
      </c>
      <c r="H131" s="468">
        <v>1.5490701865275774E-2</v>
      </c>
      <c r="I131" s="466"/>
      <c r="J131" s="466"/>
    </row>
    <row r="132" spans="1:11">
      <c r="A132" s="479" t="s">
        <v>300</v>
      </c>
      <c r="B132" s="442" t="s">
        <v>374</v>
      </c>
      <c r="C132" s="463">
        <v>316324130.3540073</v>
      </c>
      <c r="D132" s="463">
        <v>14309791.63364011</v>
      </c>
      <c r="E132" s="464">
        <v>4.7381166385247156E-2</v>
      </c>
      <c r="F132" s="465">
        <v>1469188029.5041652</v>
      </c>
      <c r="G132" s="465">
        <v>49336308.120751858</v>
      </c>
      <c r="H132" s="464">
        <v>3.4747507347233197E-2</v>
      </c>
      <c r="I132" s="462"/>
      <c r="J132" s="462"/>
    </row>
    <row r="133" spans="1:11">
      <c r="A133" s="479" t="s">
        <v>300</v>
      </c>
      <c r="B133" s="441" t="s">
        <v>375</v>
      </c>
      <c r="C133" s="463">
        <v>298376353.34861648</v>
      </c>
      <c r="D133" s="463">
        <v>12190071.735533178</v>
      </c>
      <c r="E133" s="468">
        <v>4.2594884935867924E-2</v>
      </c>
      <c r="F133" s="469">
        <v>1389359844.6485505</v>
      </c>
      <c r="G133" s="469">
        <v>46970734.58665657</v>
      </c>
      <c r="H133" s="468">
        <v>3.4990401988951529E-2</v>
      </c>
      <c r="I133" s="466"/>
      <c r="J133" s="466"/>
    </row>
    <row r="134" spans="1:11">
      <c r="A134" s="479" t="s">
        <v>300</v>
      </c>
      <c r="B134" s="442" t="s">
        <v>376</v>
      </c>
      <c r="C134" s="463">
        <v>286725029.4556613</v>
      </c>
      <c r="D134" s="463">
        <v>8734096.3091397285</v>
      </c>
      <c r="E134" s="464">
        <v>3.1418637328492365E-2</v>
      </c>
      <c r="F134" s="465">
        <v>1427316762.0528235</v>
      </c>
      <c r="G134" s="465">
        <v>35032742.819820881</v>
      </c>
      <c r="H134" s="464">
        <v>2.5162066313969559E-2</v>
      </c>
      <c r="I134" s="462"/>
      <c r="J134" s="462"/>
    </row>
    <row r="135" spans="1:11">
      <c r="A135" s="479" t="s">
        <v>300</v>
      </c>
      <c r="B135" s="441" t="s">
        <v>377</v>
      </c>
      <c r="C135" s="463">
        <v>225652662.37473276</v>
      </c>
      <c r="D135" s="463">
        <v>10408687.424599916</v>
      </c>
      <c r="E135" s="468">
        <v>4.8357625002099933E-2</v>
      </c>
      <c r="F135" s="469">
        <v>1023383323.5357804</v>
      </c>
      <c r="G135" s="469">
        <v>39078141.630254984</v>
      </c>
      <c r="H135" s="468">
        <v>3.9701245455807978E-2</v>
      </c>
      <c r="I135" s="466"/>
      <c r="J135" s="466"/>
    </row>
    <row r="136" spans="1:11">
      <c r="A136" s="479" t="s">
        <v>300</v>
      </c>
      <c r="B136" s="442" t="s">
        <v>378</v>
      </c>
      <c r="C136" s="463">
        <v>354120296.0768292</v>
      </c>
      <c r="D136" s="463">
        <v>13989987.200467348</v>
      </c>
      <c r="E136" s="464">
        <v>4.1131257154600538E-2</v>
      </c>
      <c r="F136" s="465">
        <v>1591354698.5766551</v>
      </c>
      <c r="G136" s="465">
        <v>52446886.755331993</v>
      </c>
      <c r="H136" s="464">
        <v>3.4080590372246033E-2</v>
      </c>
      <c r="I136" s="462"/>
      <c r="J136" s="462"/>
    </row>
    <row r="137" spans="1:11">
      <c r="A137" s="479" t="s">
        <v>300</v>
      </c>
      <c r="B137" s="441" t="s">
        <v>379</v>
      </c>
      <c r="C137" s="463">
        <v>393360737.64574486</v>
      </c>
      <c r="D137" s="463">
        <v>16709013.289176702</v>
      </c>
      <c r="E137" s="468">
        <v>4.436197210492162E-2</v>
      </c>
      <c r="F137" s="469">
        <v>1856741869.2843146</v>
      </c>
      <c r="G137" s="469">
        <v>69341795.46583271</v>
      </c>
      <c r="H137" s="468">
        <v>3.8794781583339391E-2</v>
      </c>
      <c r="I137" s="466"/>
      <c r="J137" s="466"/>
    </row>
    <row r="138" spans="1:11">
      <c r="A138" s="479" t="s">
        <v>300</v>
      </c>
      <c r="B138" s="442" t="s">
        <v>380</v>
      </c>
      <c r="C138" s="463">
        <v>362825653.41956013</v>
      </c>
      <c r="D138" s="463">
        <v>14248335.352463424</v>
      </c>
      <c r="E138" s="464">
        <v>4.0875681273446485E-2</v>
      </c>
      <c r="F138" s="465">
        <v>1635806802.4846349</v>
      </c>
      <c r="G138" s="465">
        <v>61612841.322742462</v>
      </c>
      <c r="H138" s="464">
        <v>3.9139294675776044E-2</v>
      </c>
      <c r="I138" s="462"/>
      <c r="J138" s="462"/>
      <c r="K138" s="368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66"/>
  </sheetPr>
  <dimension ref="A1:I219"/>
  <sheetViews>
    <sheetView zoomScale="90" zoomScaleNormal="70" workbookViewId="0">
      <selection activeCell="D3" sqref="D3:Q884"/>
    </sheetView>
  </sheetViews>
  <sheetFormatPr defaultRowHeight="14.5"/>
  <cols>
    <col min="1" max="1" width="31.54296875" bestFit="1" customWidth="1"/>
    <col min="2" max="2" width="41.6328125" bestFit="1" customWidth="1"/>
    <col min="3" max="3" width="11.26953125" bestFit="1" customWidth="1"/>
    <col min="4" max="4" width="10.90625" bestFit="1" customWidth="1"/>
    <col min="5" max="5" width="8.453125" bestFit="1" customWidth="1"/>
    <col min="6" max="6" width="13.6328125" bestFit="1" customWidth="1"/>
    <col min="7" max="7" width="12.6328125" bestFit="1" customWidth="1"/>
    <col min="8" max="8" width="8.453125" bestFit="1" customWidth="1"/>
  </cols>
  <sheetData>
    <row r="1" spans="1:8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</row>
    <row r="2" spans="1:8" ht="15" customHeight="1">
      <c r="A2" s="481"/>
      <c r="B2" s="481"/>
      <c r="C2" s="480" t="s">
        <v>2</v>
      </c>
      <c r="D2" s="480"/>
      <c r="E2" s="480"/>
      <c r="F2" s="480" t="s">
        <v>5</v>
      </c>
      <c r="G2" s="480"/>
      <c r="H2" s="480"/>
    </row>
    <row r="3" spans="1:8" ht="29">
      <c r="A3" s="481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8">
      <c r="A4" s="482" t="s">
        <v>298</v>
      </c>
      <c r="B4" s="442" t="s">
        <v>381</v>
      </c>
      <c r="C4" s="463">
        <v>72989395.945654199</v>
      </c>
      <c r="D4" s="463">
        <v>-471206.03256681561</v>
      </c>
      <c r="E4" s="464">
        <v>-6.4144047268563749E-3</v>
      </c>
      <c r="F4" s="465">
        <v>397052867.97232765</v>
      </c>
      <c r="G4" s="465">
        <v>2296577.4748731256</v>
      </c>
      <c r="H4" s="464">
        <v>5.8177096354286835E-3</v>
      </c>
    </row>
    <row r="5" spans="1:8">
      <c r="A5" s="482" t="s">
        <v>298</v>
      </c>
      <c r="B5" s="441" t="s">
        <v>382</v>
      </c>
      <c r="C5" s="463">
        <v>10936516.659254597</v>
      </c>
      <c r="D5" s="463">
        <v>-126076.81838857569</v>
      </c>
      <c r="E5" s="468">
        <v>-1.1396678242165299E-2</v>
      </c>
      <c r="F5" s="469">
        <v>64986909.955994539</v>
      </c>
      <c r="G5" s="469">
        <v>-97012.421291202307</v>
      </c>
      <c r="H5" s="468">
        <v>-1.4905742885136805E-3</v>
      </c>
    </row>
    <row r="6" spans="1:8">
      <c r="A6" s="482" t="s">
        <v>298</v>
      </c>
      <c r="B6" s="442" t="s">
        <v>383</v>
      </c>
      <c r="C6" s="463">
        <v>5517077.0280056661</v>
      </c>
      <c r="D6" s="463">
        <v>-60655.767375044525</v>
      </c>
      <c r="E6" s="464">
        <v>-1.0874627666868083E-2</v>
      </c>
      <c r="F6" s="465">
        <v>30300535.038227711</v>
      </c>
      <c r="G6" s="465">
        <v>-215434.39754839242</v>
      </c>
      <c r="H6" s="464">
        <v>-7.0597264819587512E-3</v>
      </c>
    </row>
    <row r="7" spans="1:8">
      <c r="A7" s="482" t="s">
        <v>298</v>
      </c>
      <c r="B7" s="441" t="s">
        <v>384</v>
      </c>
      <c r="C7" s="466"/>
      <c r="D7" s="466"/>
      <c r="E7" s="466"/>
      <c r="F7" s="466"/>
      <c r="G7" s="466"/>
      <c r="H7" s="466"/>
    </row>
    <row r="8" spans="1:8">
      <c r="A8" s="482" t="s">
        <v>298</v>
      </c>
      <c r="B8" s="442" t="s">
        <v>385</v>
      </c>
      <c r="C8" s="463">
        <v>3569591.5758704948</v>
      </c>
      <c r="D8" s="463">
        <v>-50125.527716835029</v>
      </c>
      <c r="E8" s="464">
        <v>-1.3847913050209918E-2</v>
      </c>
      <c r="F8" s="465">
        <v>19694957.490430485</v>
      </c>
      <c r="G8" s="465">
        <v>-120002.30904763564</v>
      </c>
      <c r="H8" s="464">
        <v>-6.0561469850065617E-3</v>
      </c>
    </row>
    <row r="9" spans="1:8">
      <c r="A9" s="482" t="s">
        <v>298</v>
      </c>
      <c r="B9" s="441" t="s">
        <v>386</v>
      </c>
      <c r="C9" s="463">
        <v>7117202.5220613703</v>
      </c>
      <c r="D9" s="463">
        <v>-70243.474316293374</v>
      </c>
      <c r="E9" s="468">
        <v>-9.7730785527563972E-3</v>
      </c>
      <c r="F9" s="469">
        <v>40200928.984899245</v>
      </c>
      <c r="G9" s="469">
        <v>-274116.59544670582</v>
      </c>
      <c r="H9" s="468">
        <v>-6.7724839222864904E-3</v>
      </c>
    </row>
    <row r="10" spans="1:8">
      <c r="A10" s="482" t="s">
        <v>298</v>
      </c>
      <c r="B10" s="442" t="s">
        <v>387</v>
      </c>
      <c r="C10" s="463">
        <v>3394855.1064759297</v>
      </c>
      <c r="D10" s="463">
        <v>33138.800912538543</v>
      </c>
      <c r="E10" s="464">
        <v>9.8577030006060558E-3</v>
      </c>
      <c r="F10" s="465">
        <v>17983457.122815311</v>
      </c>
      <c r="G10" s="465">
        <v>659779.56165126711</v>
      </c>
      <c r="H10" s="464">
        <v>3.8085421488699998E-2</v>
      </c>
    </row>
    <row r="11" spans="1:8">
      <c r="A11" s="482" t="s">
        <v>298</v>
      </c>
      <c r="B11" s="441" t="s">
        <v>388</v>
      </c>
      <c r="C11" s="466"/>
      <c r="D11" s="466"/>
      <c r="E11" s="466"/>
      <c r="F11" s="466"/>
      <c r="G11" s="466"/>
      <c r="H11" s="466"/>
    </row>
    <row r="12" spans="1:8">
      <c r="A12" s="482" t="s">
        <v>298</v>
      </c>
      <c r="B12" s="442" t="s">
        <v>389</v>
      </c>
      <c r="C12" s="463">
        <v>4106584.0990784494</v>
      </c>
      <c r="D12" s="463">
        <v>-17114.89920825744</v>
      </c>
      <c r="E12" s="464">
        <v>-4.1503754797254239E-3</v>
      </c>
      <c r="F12" s="465">
        <v>21851839.559090432</v>
      </c>
      <c r="G12" s="465">
        <v>150298.11547612026</v>
      </c>
      <c r="H12" s="464">
        <v>6.9256884754767293E-3</v>
      </c>
    </row>
    <row r="13" spans="1:8">
      <c r="A13" s="482" t="s">
        <v>298</v>
      </c>
      <c r="B13" s="441" t="s">
        <v>390</v>
      </c>
      <c r="C13" s="466"/>
      <c r="D13" s="466"/>
      <c r="E13" s="466"/>
      <c r="F13" s="466"/>
      <c r="G13" s="466"/>
      <c r="H13" s="466"/>
    </row>
    <row r="14" spans="1:8">
      <c r="A14" s="482" t="s">
        <v>298</v>
      </c>
      <c r="B14" s="442" t="s">
        <v>391</v>
      </c>
      <c r="C14" s="463">
        <v>3187641.2764113052</v>
      </c>
      <c r="D14" s="463">
        <v>-30345.248256057967</v>
      </c>
      <c r="E14" s="464">
        <v>-9.4298866771030665E-3</v>
      </c>
      <c r="F14" s="465">
        <v>16482233.769574789</v>
      </c>
      <c r="G14" s="465">
        <v>-21408.275686392561</v>
      </c>
      <c r="H14" s="464">
        <v>-1.297184926071496E-3</v>
      </c>
    </row>
    <row r="15" spans="1:8">
      <c r="A15" s="482" t="s">
        <v>298</v>
      </c>
      <c r="B15" s="441" t="s">
        <v>392</v>
      </c>
      <c r="C15" s="463">
        <v>3410826.8023529574</v>
      </c>
      <c r="D15" s="463">
        <v>-31271.998817821033</v>
      </c>
      <c r="E15" s="468">
        <v>-9.0851543271170277E-3</v>
      </c>
      <c r="F15" s="469">
        <v>17360594.465998143</v>
      </c>
      <c r="G15" s="469">
        <v>63322.842682544142</v>
      </c>
      <c r="H15" s="468">
        <v>3.6608572763110838E-3</v>
      </c>
    </row>
    <row r="16" spans="1:8">
      <c r="A16" s="482" t="s">
        <v>298</v>
      </c>
      <c r="B16" s="442" t="s">
        <v>393</v>
      </c>
      <c r="C16" s="463">
        <v>49262768.537212268</v>
      </c>
      <c r="D16" s="463">
        <v>-537236.93604178727</v>
      </c>
      <c r="E16" s="464">
        <v>-1.0787889096323887E-2</v>
      </c>
      <c r="F16" s="465">
        <v>253038853.51921332</v>
      </c>
      <c r="G16" s="465">
        <v>2752176.7076593339</v>
      </c>
      <c r="H16" s="464">
        <v>1.0996097525924261E-2</v>
      </c>
    </row>
    <row r="17" spans="1:8">
      <c r="A17" s="482" t="s">
        <v>298</v>
      </c>
      <c r="B17" s="441" t="s">
        <v>394</v>
      </c>
      <c r="C17" s="463">
        <v>10397895.732937556</v>
      </c>
      <c r="D17" s="463">
        <v>-327578.44415285811</v>
      </c>
      <c r="E17" s="468">
        <v>-3.0542094339527183E-2</v>
      </c>
      <c r="F17" s="469">
        <v>55703532.270273514</v>
      </c>
      <c r="G17" s="469">
        <v>-1162935.4223771021</v>
      </c>
      <c r="H17" s="468">
        <v>-2.0450284140426732E-2</v>
      </c>
    </row>
    <row r="18" spans="1:8">
      <c r="A18" s="482" t="s">
        <v>298</v>
      </c>
      <c r="B18" s="442" t="s">
        <v>395</v>
      </c>
      <c r="C18" s="463">
        <v>6690411.7705846578</v>
      </c>
      <c r="D18" s="463">
        <v>-49021.037339685485</v>
      </c>
      <c r="E18" s="464">
        <v>-7.2737630505115636E-3</v>
      </c>
      <c r="F18" s="465">
        <v>34982303.000454552</v>
      </c>
      <c r="G18" s="465">
        <v>338378.88560944796</v>
      </c>
      <c r="H18" s="464">
        <v>9.7673371090329468E-3</v>
      </c>
    </row>
    <row r="19" spans="1:8">
      <c r="A19" s="482" t="s">
        <v>298</v>
      </c>
      <c r="B19" s="441" t="s">
        <v>396</v>
      </c>
      <c r="C19" s="466"/>
      <c r="D19" s="466"/>
      <c r="E19" s="466"/>
      <c r="F19" s="466"/>
      <c r="G19" s="466"/>
      <c r="H19" s="466"/>
    </row>
    <row r="20" spans="1:8">
      <c r="A20" s="482" t="s">
        <v>298</v>
      </c>
      <c r="B20" s="442" t="s">
        <v>397</v>
      </c>
      <c r="C20" s="463">
        <v>4060116.469241146</v>
      </c>
      <c r="D20" s="463">
        <v>-65751.263875707984</v>
      </c>
      <c r="E20" s="464">
        <v>-1.5936347970621132E-2</v>
      </c>
      <c r="F20" s="465">
        <v>21960096.29617136</v>
      </c>
      <c r="G20" s="465">
        <v>245156.68811576813</v>
      </c>
      <c r="H20" s="464">
        <v>1.128977066207554E-2</v>
      </c>
    </row>
    <row r="21" spans="1:8">
      <c r="A21" s="482" t="s">
        <v>298</v>
      </c>
      <c r="B21" s="441" t="s">
        <v>398</v>
      </c>
      <c r="C21" s="466"/>
      <c r="D21" s="466"/>
      <c r="E21" s="466"/>
      <c r="F21" s="466"/>
      <c r="G21" s="466"/>
      <c r="H21" s="466"/>
    </row>
    <row r="22" spans="1:8">
      <c r="A22" s="482" t="s">
        <v>298</v>
      </c>
      <c r="B22" s="442" t="s">
        <v>399</v>
      </c>
      <c r="C22" s="462"/>
      <c r="D22" s="462"/>
      <c r="E22" s="462"/>
      <c r="F22" s="462"/>
      <c r="G22" s="462"/>
      <c r="H22" s="462"/>
    </row>
    <row r="23" spans="1:8">
      <c r="A23" s="482" t="s">
        <v>298</v>
      </c>
      <c r="B23" s="441" t="s">
        <v>400</v>
      </c>
      <c r="C23" s="463">
        <v>37996067.396218225</v>
      </c>
      <c r="D23" s="463">
        <v>-372627.6941210255</v>
      </c>
      <c r="E23" s="468">
        <v>-9.7117635417016939E-3</v>
      </c>
      <c r="F23" s="469">
        <v>200101307.54760906</v>
      </c>
      <c r="G23" s="469">
        <v>321964.95052981377</v>
      </c>
      <c r="H23" s="468">
        <v>1.611602813105467E-3</v>
      </c>
    </row>
    <row r="24" spans="1:8">
      <c r="A24" s="482" t="s">
        <v>298</v>
      </c>
      <c r="B24" s="442" t="s">
        <v>401</v>
      </c>
      <c r="C24" s="462"/>
      <c r="D24" s="462"/>
      <c r="E24" s="462"/>
      <c r="F24" s="462"/>
      <c r="G24" s="462"/>
      <c r="H24" s="462"/>
    </row>
    <row r="25" spans="1:8">
      <c r="A25" s="482" t="s">
        <v>298</v>
      </c>
      <c r="B25" s="441" t="s">
        <v>402</v>
      </c>
      <c r="C25" s="466"/>
      <c r="D25" s="466"/>
      <c r="E25" s="466"/>
      <c r="F25" s="466"/>
      <c r="G25" s="466"/>
      <c r="H25" s="466"/>
    </row>
    <row r="26" spans="1:8">
      <c r="A26" s="482" t="s">
        <v>298</v>
      </c>
      <c r="B26" s="442" t="s">
        <v>403</v>
      </c>
      <c r="C26" s="462"/>
      <c r="D26" s="462"/>
      <c r="E26" s="462"/>
      <c r="F26" s="462"/>
      <c r="G26" s="462"/>
      <c r="H26" s="462"/>
    </row>
    <row r="27" spans="1:8">
      <c r="A27" s="482" t="s">
        <v>298</v>
      </c>
      <c r="B27" s="441" t="s">
        <v>404</v>
      </c>
      <c r="C27" s="466"/>
      <c r="D27" s="466"/>
      <c r="E27" s="466"/>
      <c r="F27" s="466"/>
      <c r="G27" s="466"/>
      <c r="H27" s="466"/>
    </row>
    <row r="28" spans="1:8">
      <c r="A28" s="482" t="s">
        <v>298</v>
      </c>
      <c r="B28" s="442" t="s">
        <v>405</v>
      </c>
      <c r="C28" s="463">
        <v>4469667.2221942013</v>
      </c>
      <c r="D28" s="463">
        <v>-200320.63525211252</v>
      </c>
      <c r="E28" s="464">
        <v>-4.2895322507680717E-2</v>
      </c>
      <c r="F28" s="465">
        <v>24666042.26205967</v>
      </c>
      <c r="G28" s="465">
        <v>-696302.29447518662</v>
      </c>
      <c r="H28" s="464">
        <v>-2.745417691661229E-2</v>
      </c>
    </row>
    <row r="29" spans="1:8">
      <c r="A29" s="482" t="s">
        <v>298</v>
      </c>
      <c r="B29" s="441" t="s">
        <v>406</v>
      </c>
      <c r="C29" s="463">
        <v>1594007.4147091915</v>
      </c>
      <c r="D29" s="463">
        <v>-21542.929931753781</v>
      </c>
      <c r="E29" s="468">
        <v>-1.3334731414106243E-2</v>
      </c>
      <c r="F29" s="469">
        <v>7754453.0435213195</v>
      </c>
      <c r="G29" s="469">
        <v>74279.139103939757</v>
      </c>
      <c r="H29" s="468">
        <v>9.6715439036109425E-3</v>
      </c>
    </row>
    <row r="30" spans="1:8">
      <c r="A30" s="482" t="s">
        <v>298</v>
      </c>
      <c r="B30" s="442" t="s">
        <v>407</v>
      </c>
      <c r="C30" s="463">
        <v>62393697.070812844</v>
      </c>
      <c r="D30" s="463">
        <v>-253135.59413342923</v>
      </c>
      <c r="E30" s="464">
        <v>-4.040676652996537E-3</v>
      </c>
      <c r="F30" s="465">
        <v>351918699.39137071</v>
      </c>
      <c r="G30" s="465">
        <v>3576933.7391281128</v>
      </c>
      <c r="H30" s="464">
        <v>1.0268460723997839E-2</v>
      </c>
    </row>
    <row r="31" spans="1:8">
      <c r="A31" s="482" t="s">
        <v>298</v>
      </c>
      <c r="B31" s="441" t="s">
        <v>408</v>
      </c>
      <c r="C31" s="463">
        <v>10826511.744037859</v>
      </c>
      <c r="D31" s="463">
        <v>-323532.9413371589</v>
      </c>
      <c r="E31" s="468">
        <v>-2.9016291007472071E-2</v>
      </c>
      <c r="F31" s="469">
        <v>69542568.474875927</v>
      </c>
      <c r="G31" s="469">
        <v>-1510964.4296180457</v>
      </c>
      <c r="H31" s="468">
        <v>-2.1265155550379125E-2</v>
      </c>
    </row>
    <row r="32" spans="1:8">
      <c r="A32" s="482" t="s">
        <v>298</v>
      </c>
      <c r="B32" s="442" t="s">
        <v>409</v>
      </c>
      <c r="C32" s="463">
        <v>5215474.3623061329</v>
      </c>
      <c r="D32" s="463">
        <v>67186.347893872298</v>
      </c>
      <c r="E32" s="464">
        <v>1.3050231009956895E-2</v>
      </c>
      <c r="F32" s="465">
        <v>29615773.257236168</v>
      </c>
      <c r="G32" s="465">
        <v>940248.31283035129</v>
      </c>
      <c r="H32" s="464">
        <v>3.2789227560898769E-2</v>
      </c>
    </row>
    <row r="33" spans="1:8">
      <c r="A33" s="482" t="s">
        <v>298</v>
      </c>
      <c r="B33" s="441" t="s">
        <v>410</v>
      </c>
      <c r="C33" s="463">
        <v>2059664.6988127208</v>
      </c>
      <c r="D33" s="463">
        <v>13609.197559559252</v>
      </c>
      <c r="E33" s="468">
        <v>6.6514312789774932E-3</v>
      </c>
      <c r="F33" s="469">
        <v>11255497.464283263</v>
      </c>
      <c r="G33" s="469">
        <v>233963.50371440127</v>
      </c>
      <c r="H33" s="468">
        <v>2.1227853087550215E-2</v>
      </c>
    </row>
    <row r="34" spans="1:8">
      <c r="A34" s="482" t="s">
        <v>298</v>
      </c>
      <c r="B34" s="442" t="s">
        <v>411</v>
      </c>
      <c r="C34" s="463">
        <v>2298349.2700037388</v>
      </c>
      <c r="D34" s="463">
        <v>-15294.615491410252</v>
      </c>
      <c r="E34" s="464">
        <v>-6.6106178168975262E-3</v>
      </c>
      <c r="F34" s="465">
        <v>12234772.616801551</v>
      </c>
      <c r="G34" s="465">
        <v>-40520.927820280194</v>
      </c>
      <c r="H34" s="464">
        <v>-3.3010149755672126E-3</v>
      </c>
    </row>
    <row r="35" spans="1:8">
      <c r="A35" s="482" t="s">
        <v>298</v>
      </c>
      <c r="B35" s="441" t="s">
        <v>412</v>
      </c>
      <c r="C35" s="466"/>
      <c r="D35" s="466"/>
      <c r="E35" s="466"/>
      <c r="F35" s="466"/>
      <c r="G35" s="466"/>
      <c r="H35" s="466"/>
    </row>
    <row r="36" spans="1:8">
      <c r="A36" s="482" t="s">
        <v>298</v>
      </c>
      <c r="B36" s="442" t="s">
        <v>413</v>
      </c>
      <c r="C36" s="463">
        <v>3637834.4898268501</v>
      </c>
      <c r="D36" s="463">
        <v>-11618.392644349486</v>
      </c>
      <c r="E36" s="464">
        <v>-3.1835984785977501E-3</v>
      </c>
      <c r="F36" s="465">
        <v>20546382.641307011</v>
      </c>
      <c r="G36" s="465">
        <v>197647.63089454547</v>
      </c>
      <c r="H36" s="464">
        <v>9.7130180718068716E-3</v>
      </c>
    </row>
    <row r="37" spans="1:8">
      <c r="A37" s="482" t="s">
        <v>298</v>
      </c>
      <c r="B37" s="441" t="s">
        <v>414</v>
      </c>
      <c r="C37" s="463">
        <v>6236986.3631723206</v>
      </c>
      <c r="D37" s="463">
        <v>22159.737076203339</v>
      </c>
      <c r="E37" s="468">
        <v>3.5656243382807154E-3</v>
      </c>
      <c r="F37" s="469">
        <v>35291991.737002403</v>
      </c>
      <c r="G37" s="469">
        <v>719773.52867811173</v>
      </c>
      <c r="H37" s="468">
        <v>2.0819419926743514E-2</v>
      </c>
    </row>
    <row r="38" spans="1:8">
      <c r="A38" s="482" t="s">
        <v>298</v>
      </c>
      <c r="B38" s="442" t="s">
        <v>415</v>
      </c>
      <c r="C38" s="463">
        <v>4794589.1710849022</v>
      </c>
      <c r="D38" s="463">
        <v>-16273.726526790299</v>
      </c>
      <c r="E38" s="464">
        <v>-3.3827042826078532E-3</v>
      </c>
      <c r="F38" s="465">
        <v>27661759.878276691</v>
      </c>
      <c r="G38" s="465">
        <v>309756.17366351932</v>
      </c>
      <c r="H38" s="464">
        <v>1.1324807389203301E-2</v>
      </c>
    </row>
    <row r="39" spans="1:8">
      <c r="A39" s="482" t="s">
        <v>298</v>
      </c>
      <c r="B39" s="441" t="s">
        <v>416</v>
      </c>
      <c r="C39" s="463">
        <v>4244814.3612804879</v>
      </c>
      <c r="D39" s="463">
        <v>13228.707878991961</v>
      </c>
      <c r="E39" s="468">
        <v>3.1261822310883073E-3</v>
      </c>
      <c r="F39" s="469">
        <v>21957073.766853999</v>
      </c>
      <c r="G39" s="469">
        <v>419106.83057945222</v>
      </c>
      <c r="H39" s="468">
        <v>1.9458978269373539E-2</v>
      </c>
    </row>
    <row r="40" spans="1:8">
      <c r="A40" s="482" t="s">
        <v>298</v>
      </c>
      <c r="B40" s="442" t="s">
        <v>417</v>
      </c>
      <c r="C40" s="463">
        <v>82333497.972938642</v>
      </c>
      <c r="D40" s="463">
        <v>-2126849.4003161341</v>
      </c>
      <c r="E40" s="464">
        <v>-2.5181632167778918E-2</v>
      </c>
      <c r="F40" s="465">
        <v>505439611.72320974</v>
      </c>
      <c r="G40" s="465">
        <v>-9719344.9870753884</v>
      </c>
      <c r="H40" s="464">
        <v>-1.8866691261938691E-2</v>
      </c>
    </row>
    <row r="41" spans="1:8">
      <c r="A41" s="482" t="s">
        <v>298</v>
      </c>
      <c r="B41" s="441" t="s">
        <v>418</v>
      </c>
      <c r="C41" s="463">
        <v>2086223.0228214702</v>
      </c>
      <c r="D41" s="463">
        <v>-37347.074860987719</v>
      </c>
      <c r="E41" s="468">
        <v>-1.7586928211951264E-2</v>
      </c>
      <c r="F41" s="469">
        <v>12678842.316495325</v>
      </c>
      <c r="G41" s="469">
        <v>68686.542653551325</v>
      </c>
      <c r="H41" s="468">
        <v>5.4469226142339301E-3</v>
      </c>
    </row>
    <row r="42" spans="1:8">
      <c r="A42" s="482" t="s">
        <v>298</v>
      </c>
      <c r="B42" s="442" t="s">
        <v>419</v>
      </c>
      <c r="C42" s="463">
        <v>8146063.2491945345</v>
      </c>
      <c r="D42" s="463">
        <v>-230792.18113256991</v>
      </c>
      <c r="E42" s="464">
        <v>-2.7551171564573342E-2</v>
      </c>
      <c r="F42" s="465">
        <v>51695076.930130459</v>
      </c>
      <c r="G42" s="465">
        <v>-2663307.3376166448</v>
      </c>
      <c r="H42" s="464">
        <v>-4.8995336662294546E-2</v>
      </c>
    </row>
    <row r="43" spans="1:8">
      <c r="A43" s="482" t="s">
        <v>298</v>
      </c>
      <c r="B43" s="441" t="s">
        <v>420</v>
      </c>
      <c r="C43" s="463">
        <v>4524685.0173649313</v>
      </c>
      <c r="D43" s="463">
        <v>-47139.899100784212</v>
      </c>
      <c r="E43" s="468">
        <v>-1.0310958963237393E-2</v>
      </c>
      <c r="F43" s="469">
        <v>26374852.001449872</v>
      </c>
      <c r="G43" s="469">
        <v>101925.12533230707</v>
      </c>
      <c r="H43" s="468">
        <v>3.8794735665693323E-3</v>
      </c>
    </row>
    <row r="44" spans="1:8">
      <c r="A44" s="482" t="s">
        <v>298</v>
      </c>
      <c r="B44" s="442" t="s">
        <v>421</v>
      </c>
      <c r="C44" s="463">
        <v>7665666.3554404229</v>
      </c>
      <c r="D44" s="463">
        <v>-71726.986584804021</v>
      </c>
      <c r="E44" s="464">
        <v>-9.2701745166841702E-3</v>
      </c>
      <c r="F44" s="465">
        <v>44209088.91947718</v>
      </c>
      <c r="G44" s="465">
        <v>313555.71462909132</v>
      </c>
      <c r="H44" s="464">
        <v>7.1432260126745731E-3</v>
      </c>
    </row>
    <row r="45" spans="1:8">
      <c r="A45" s="482" t="s">
        <v>298</v>
      </c>
      <c r="B45" s="441" t="s">
        <v>422</v>
      </c>
      <c r="C45" s="463">
        <v>5418417.6777744992</v>
      </c>
      <c r="D45" s="463">
        <v>-135490.702033679</v>
      </c>
      <c r="E45" s="468">
        <v>-2.4395559445357397E-2</v>
      </c>
      <c r="F45" s="469">
        <v>33647081.878495432</v>
      </c>
      <c r="G45" s="469">
        <v>-1270052.0756085888</v>
      </c>
      <c r="H45" s="468">
        <v>-3.6373319679615684E-2</v>
      </c>
    </row>
    <row r="46" spans="1:8">
      <c r="A46" s="482" t="s">
        <v>298</v>
      </c>
      <c r="B46" s="442" t="s">
        <v>423</v>
      </c>
      <c r="C46" s="463">
        <v>6872734.7987742601</v>
      </c>
      <c r="D46" s="463">
        <v>-28502.044559320435</v>
      </c>
      <c r="E46" s="464">
        <v>-4.1299907837321487E-3</v>
      </c>
      <c r="F46" s="465">
        <v>41668087.040682368</v>
      </c>
      <c r="G46" s="465">
        <v>52700.211856245995</v>
      </c>
      <c r="H46" s="464">
        <v>1.266363618654186E-3</v>
      </c>
    </row>
    <row r="47" spans="1:8">
      <c r="A47" s="482" t="s">
        <v>298</v>
      </c>
      <c r="B47" s="441" t="s">
        <v>424</v>
      </c>
      <c r="C47" s="463">
        <v>21936676.575102277</v>
      </c>
      <c r="D47" s="463">
        <v>-979012.05860119313</v>
      </c>
      <c r="E47" s="468">
        <v>-4.2722349489480393E-2</v>
      </c>
      <c r="F47" s="469">
        <v>141010858.56613049</v>
      </c>
      <c r="G47" s="469">
        <v>-4830530.2049326003</v>
      </c>
      <c r="H47" s="468">
        <v>-3.3121806132245517E-2</v>
      </c>
    </row>
    <row r="48" spans="1:8">
      <c r="A48" s="482" t="s">
        <v>298</v>
      </c>
      <c r="B48" s="442" t="s">
        <v>425</v>
      </c>
      <c r="C48" s="463">
        <v>9990247.3369014952</v>
      </c>
      <c r="D48" s="463">
        <v>-302278.11344875954</v>
      </c>
      <c r="E48" s="464">
        <v>-2.9368702065096473E-2</v>
      </c>
      <c r="F48" s="465">
        <v>63325352.787234455</v>
      </c>
      <c r="G48" s="465">
        <v>-804095.0774776116</v>
      </c>
      <c r="H48" s="464">
        <v>-1.2538624676356738E-2</v>
      </c>
    </row>
    <row r="49" spans="1:8">
      <c r="A49" s="482" t="s">
        <v>298</v>
      </c>
      <c r="B49" s="441" t="s">
        <v>426</v>
      </c>
      <c r="C49" s="463">
        <v>4357766.1475650184</v>
      </c>
      <c r="D49" s="463">
        <v>-103748.34475930966</v>
      </c>
      <c r="E49" s="468">
        <v>-2.325406427297283E-2</v>
      </c>
      <c r="F49" s="469">
        <v>25025988.258312766</v>
      </c>
      <c r="G49" s="469">
        <v>113129.01288806647</v>
      </c>
      <c r="H49" s="468">
        <v>4.5409887228758323E-3</v>
      </c>
    </row>
    <row r="50" spans="1:8">
      <c r="A50" s="482" t="s">
        <v>298</v>
      </c>
      <c r="B50" s="442" t="s">
        <v>427</v>
      </c>
      <c r="C50" s="463">
        <v>1309203.1579035758</v>
      </c>
      <c r="D50" s="463">
        <v>-22696.271906059468</v>
      </c>
      <c r="E50" s="464">
        <v>-1.704052978632432E-2</v>
      </c>
      <c r="F50" s="465">
        <v>8225795.0930932211</v>
      </c>
      <c r="G50" s="465">
        <v>-451087.58912505675</v>
      </c>
      <c r="H50" s="464">
        <v>-5.1987286868529436E-2</v>
      </c>
    </row>
    <row r="51" spans="1:8">
      <c r="A51" s="482" t="s">
        <v>298</v>
      </c>
      <c r="B51" s="441" t="s">
        <v>428</v>
      </c>
      <c r="C51" s="463">
        <v>2212471.0983064719</v>
      </c>
      <c r="D51" s="463">
        <v>-40530.623197528534</v>
      </c>
      <c r="E51" s="468">
        <v>-1.7989610398731586E-2</v>
      </c>
      <c r="F51" s="469">
        <v>12407301.386366071</v>
      </c>
      <c r="G51" s="469">
        <v>-70241.797688322142</v>
      </c>
      <c r="H51" s="468">
        <v>-5.6294573901445001E-3</v>
      </c>
    </row>
    <row r="52" spans="1:8">
      <c r="A52" s="482" t="s">
        <v>298</v>
      </c>
      <c r="B52" s="442" t="s">
        <v>429</v>
      </c>
      <c r="C52" s="463">
        <v>70667318.697318509</v>
      </c>
      <c r="D52" s="463">
        <v>-686498.34690991044</v>
      </c>
      <c r="E52" s="464">
        <v>-9.6210458717910889E-3</v>
      </c>
      <c r="F52" s="465">
        <v>416398926.25557345</v>
      </c>
      <c r="G52" s="465">
        <v>3276795.3620964885</v>
      </c>
      <c r="H52" s="464">
        <v>7.9317836471496268E-3</v>
      </c>
    </row>
    <row r="53" spans="1:8">
      <c r="A53" s="482" t="s">
        <v>298</v>
      </c>
      <c r="B53" s="441" t="s">
        <v>430</v>
      </c>
      <c r="C53" s="463">
        <v>7757343.8576634452</v>
      </c>
      <c r="D53" s="463">
        <v>-95622.884467763826</v>
      </c>
      <c r="E53" s="468">
        <v>-1.217665725677234E-2</v>
      </c>
      <c r="F53" s="469">
        <v>45494370.105363838</v>
      </c>
      <c r="G53" s="469">
        <v>152107.22575031221</v>
      </c>
      <c r="H53" s="468">
        <v>3.3546456680860013E-3</v>
      </c>
    </row>
    <row r="54" spans="1:8">
      <c r="A54" s="482" t="s">
        <v>298</v>
      </c>
      <c r="B54" s="442" t="s">
        <v>431</v>
      </c>
      <c r="C54" s="463">
        <v>6319069.4485739972</v>
      </c>
      <c r="D54" s="463">
        <v>-49710.710447187535</v>
      </c>
      <c r="E54" s="464">
        <v>-7.8053739030030447E-3</v>
      </c>
      <c r="F54" s="465">
        <v>34075661.049821317</v>
      </c>
      <c r="G54" s="465">
        <v>691825.80438427255</v>
      </c>
      <c r="H54" s="464">
        <v>2.0723377026575531E-2</v>
      </c>
    </row>
    <row r="55" spans="1:8">
      <c r="A55" s="482" t="s">
        <v>298</v>
      </c>
      <c r="B55" s="441" t="s">
        <v>432</v>
      </c>
      <c r="C55" s="463">
        <v>3090531.3605636382</v>
      </c>
      <c r="D55" s="463">
        <v>10008.250614951365</v>
      </c>
      <c r="E55" s="468">
        <v>3.2488802251245162E-3</v>
      </c>
      <c r="F55" s="469">
        <v>18920171.345178723</v>
      </c>
      <c r="G55" s="469">
        <v>397333.13640505448</v>
      </c>
      <c r="H55" s="468">
        <v>2.1450985638737083E-2</v>
      </c>
    </row>
    <row r="56" spans="1:8">
      <c r="A56" s="482" t="s">
        <v>298</v>
      </c>
      <c r="B56" s="442" t="s">
        <v>433</v>
      </c>
      <c r="C56" s="463">
        <v>8375191.4818672221</v>
      </c>
      <c r="D56" s="463">
        <v>-303743.77544751763</v>
      </c>
      <c r="E56" s="464">
        <v>-3.4997815566318195E-2</v>
      </c>
      <c r="F56" s="465">
        <v>56332907.269536048</v>
      </c>
      <c r="G56" s="465">
        <v>-1520186.4794551954</v>
      </c>
      <c r="H56" s="464">
        <v>-2.6276667001610472E-2</v>
      </c>
    </row>
    <row r="57" spans="1:8">
      <c r="A57" s="482" t="s">
        <v>298</v>
      </c>
      <c r="B57" s="441" t="s">
        <v>434</v>
      </c>
      <c r="C57" s="466"/>
      <c r="D57" s="466"/>
      <c r="E57" s="466"/>
      <c r="F57" s="466"/>
      <c r="G57" s="466"/>
      <c r="H57" s="466"/>
    </row>
    <row r="58" spans="1:8">
      <c r="A58" s="482" t="s">
        <v>298</v>
      </c>
      <c r="B58" s="442" t="s">
        <v>435</v>
      </c>
      <c r="C58" s="463">
        <v>6921313.9263873361</v>
      </c>
      <c r="D58" s="463">
        <v>-44034.720961129293</v>
      </c>
      <c r="E58" s="464">
        <v>-6.3219693931462016E-3</v>
      </c>
      <c r="F58" s="465">
        <v>41727449.888417825</v>
      </c>
      <c r="G58" s="465">
        <v>516921.81464699656</v>
      </c>
      <c r="H58" s="464">
        <v>1.254344068878847E-2</v>
      </c>
    </row>
    <row r="59" spans="1:8">
      <c r="A59" s="482" t="s">
        <v>298</v>
      </c>
      <c r="B59" s="441" t="s">
        <v>436</v>
      </c>
      <c r="C59" s="463">
        <v>9426092.3806287516</v>
      </c>
      <c r="D59" s="463">
        <v>78741.630232380703</v>
      </c>
      <c r="E59" s="468">
        <v>8.4239515917429002E-3</v>
      </c>
      <c r="F59" s="469">
        <v>53051873.354857318</v>
      </c>
      <c r="G59" s="469">
        <v>1801260.0207773</v>
      </c>
      <c r="H59" s="468">
        <v>3.5146116379831102E-2</v>
      </c>
    </row>
    <row r="60" spans="1:8">
      <c r="A60" s="482" t="s">
        <v>298</v>
      </c>
      <c r="B60" s="442" t="s">
        <v>437</v>
      </c>
      <c r="C60" s="463">
        <v>6940726.1295496607</v>
      </c>
      <c r="D60" s="463">
        <v>-170287.21621770971</v>
      </c>
      <c r="E60" s="464">
        <v>-2.3946969009567162E-2</v>
      </c>
      <c r="F60" s="465">
        <v>43626653.653531782</v>
      </c>
      <c r="G60" s="465">
        <v>-362941.45846411586</v>
      </c>
      <c r="H60" s="464">
        <v>-8.2506205737988766E-3</v>
      </c>
    </row>
    <row r="61" spans="1:8">
      <c r="A61" s="482" t="s">
        <v>298</v>
      </c>
      <c r="B61" s="441" t="s">
        <v>438</v>
      </c>
      <c r="C61" s="463">
        <v>43212526.044005461</v>
      </c>
      <c r="D61" s="463">
        <v>-328959.4909485504</v>
      </c>
      <c r="E61" s="468">
        <v>-7.5550819386828224E-3</v>
      </c>
      <c r="F61" s="469">
        <v>257355768.5549019</v>
      </c>
      <c r="G61" s="469">
        <v>-689066.89913585782</v>
      </c>
      <c r="H61" s="468">
        <v>-2.6703378811028075E-3</v>
      </c>
    </row>
    <row r="62" spans="1:8">
      <c r="A62" s="482" t="s">
        <v>298</v>
      </c>
      <c r="B62" s="442" t="s">
        <v>439</v>
      </c>
      <c r="C62" s="463">
        <v>18725184.388520751</v>
      </c>
      <c r="D62" s="463">
        <v>-193324.62377928942</v>
      </c>
      <c r="E62" s="464">
        <v>-1.0218808662648715E-2</v>
      </c>
      <c r="F62" s="465">
        <v>107054174.69358616</v>
      </c>
      <c r="G62" s="465">
        <v>-907722.99440722167</v>
      </c>
      <c r="H62" s="464">
        <v>-8.4078088089050984E-3</v>
      </c>
    </row>
    <row r="63" spans="1:8">
      <c r="A63" s="482" t="s">
        <v>298</v>
      </c>
      <c r="B63" s="441" t="s">
        <v>440</v>
      </c>
      <c r="C63" s="463">
        <v>3836909.8517821203</v>
      </c>
      <c r="D63" s="463">
        <v>-3304.7188083524816</v>
      </c>
      <c r="E63" s="468">
        <v>-8.6055577041476274E-4</v>
      </c>
      <c r="F63" s="469">
        <v>23576950.033742961</v>
      </c>
      <c r="G63" s="469">
        <v>300946.44853763282</v>
      </c>
      <c r="H63" s="468">
        <v>1.2929472511721047E-2</v>
      </c>
    </row>
    <row r="64" spans="1:8">
      <c r="A64" s="482" t="s">
        <v>298</v>
      </c>
      <c r="B64" s="442" t="s">
        <v>441</v>
      </c>
      <c r="C64" s="463">
        <v>4267285.5837537656</v>
      </c>
      <c r="D64" s="463">
        <v>-21940.332207143307</v>
      </c>
      <c r="E64" s="464">
        <v>-5.1152195377491671E-3</v>
      </c>
      <c r="F64" s="465">
        <v>25349709.942422494</v>
      </c>
      <c r="G64" s="465">
        <v>-221018.6726567857</v>
      </c>
      <c r="H64" s="464">
        <v>-8.6434249091537057E-3</v>
      </c>
    </row>
    <row r="65" spans="1:8">
      <c r="A65" s="482" t="s">
        <v>298</v>
      </c>
      <c r="B65" s="441" t="s">
        <v>442</v>
      </c>
      <c r="C65" s="463">
        <v>6015591.5145458905</v>
      </c>
      <c r="D65" s="463">
        <v>-114577.73794179689</v>
      </c>
      <c r="E65" s="468">
        <v>-1.8690795184048144E-2</v>
      </c>
      <c r="F65" s="469">
        <v>40616854.70629584</v>
      </c>
      <c r="G65" s="469">
        <v>-570197.85611467808</v>
      </c>
      <c r="H65" s="468">
        <v>-1.3844104412440302E-2</v>
      </c>
    </row>
    <row r="66" spans="1:8">
      <c r="A66" s="482" t="s">
        <v>298</v>
      </c>
      <c r="B66" s="442" t="s">
        <v>443</v>
      </c>
      <c r="C66" s="463">
        <v>58744780.313202068</v>
      </c>
      <c r="D66" s="463">
        <v>-417384.28065813333</v>
      </c>
      <c r="E66" s="464">
        <v>-7.0549190267701787E-3</v>
      </c>
      <c r="F66" s="465">
        <v>336142276.22819006</v>
      </c>
      <c r="G66" s="465">
        <v>1960933.7991443276</v>
      </c>
      <c r="H66" s="464">
        <v>5.867873367468677E-3</v>
      </c>
    </row>
    <row r="67" spans="1:8">
      <c r="A67" s="482" t="s">
        <v>298</v>
      </c>
      <c r="B67" s="441" t="s">
        <v>444</v>
      </c>
      <c r="C67" s="463">
        <v>1267485.7879472002</v>
      </c>
      <c r="D67" s="463">
        <v>25824.277667430462</v>
      </c>
      <c r="E67" s="468">
        <v>2.0798162344270271E-2</v>
      </c>
      <c r="F67" s="469">
        <v>7204771.0405712863</v>
      </c>
      <c r="G67" s="469">
        <v>241021.11249470245</v>
      </c>
      <c r="H67" s="468">
        <v>3.461082247123045E-2</v>
      </c>
    </row>
    <row r="68" spans="1:8">
      <c r="A68" s="482" t="s">
        <v>298</v>
      </c>
      <c r="B68" s="442" t="s">
        <v>445</v>
      </c>
      <c r="C68" s="463">
        <v>7425683.9430765174</v>
      </c>
      <c r="D68" s="463">
        <v>-73269.980166925117</v>
      </c>
      <c r="E68" s="464">
        <v>-9.7706934749686308E-3</v>
      </c>
      <c r="F68" s="465">
        <v>44538232.623813778</v>
      </c>
      <c r="G68" s="465">
        <v>-170842.87885794044</v>
      </c>
      <c r="H68" s="464">
        <v>-3.8212125152919173E-3</v>
      </c>
    </row>
    <row r="69" spans="1:8">
      <c r="A69" s="482" t="s">
        <v>298</v>
      </c>
      <c r="B69" s="441" t="s">
        <v>446</v>
      </c>
      <c r="C69" s="463">
        <v>2943592.5519630965</v>
      </c>
      <c r="D69" s="463">
        <v>5517.5985467759892</v>
      </c>
      <c r="E69" s="468">
        <v>1.8779638485261457E-3</v>
      </c>
      <c r="F69" s="469">
        <v>16207926.254776867</v>
      </c>
      <c r="G69" s="469">
        <v>168153.01854189299</v>
      </c>
      <c r="H69" s="468">
        <v>1.048350348008808E-2</v>
      </c>
    </row>
    <row r="70" spans="1:8">
      <c r="A70" s="482" t="s">
        <v>298</v>
      </c>
      <c r="B70" s="442" t="s">
        <v>447</v>
      </c>
      <c r="C70" s="463">
        <v>8977250.3577327151</v>
      </c>
      <c r="D70" s="463">
        <v>-246116.07586253248</v>
      </c>
      <c r="E70" s="464">
        <v>-2.6683974624067602E-2</v>
      </c>
      <c r="F70" s="465">
        <v>49357456.949647672</v>
      </c>
      <c r="G70" s="465">
        <v>-501740.13648854196</v>
      </c>
      <c r="H70" s="464">
        <v>-1.0063141121621776E-2</v>
      </c>
    </row>
    <row r="71" spans="1:8">
      <c r="A71" s="482" t="s">
        <v>298</v>
      </c>
      <c r="B71" s="441" t="s">
        <v>448</v>
      </c>
      <c r="C71" s="463">
        <v>5143070.4587075487</v>
      </c>
      <c r="D71" s="463">
        <v>-41983.767003953457</v>
      </c>
      <c r="E71" s="468">
        <v>-8.0970738542647299E-3</v>
      </c>
      <c r="F71" s="469">
        <v>31219976.091336444</v>
      </c>
      <c r="G71" s="469">
        <v>-429032.25564236939</v>
      </c>
      <c r="H71" s="468">
        <v>-1.3555946238148863E-2</v>
      </c>
    </row>
    <row r="72" spans="1:8">
      <c r="A72" s="482" t="s">
        <v>298</v>
      </c>
      <c r="B72" s="442" t="s">
        <v>449</v>
      </c>
      <c r="C72" s="462"/>
      <c r="D72" s="462"/>
      <c r="E72" s="462"/>
      <c r="F72" s="462"/>
      <c r="G72" s="462"/>
      <c r="H72" s="462"/>
    </row>
    <row r="73" spans="1:8">
      <c r="A73" s="482" t="s">
        <v>298</v>
      </c>
      <c r="B73" s="441" t="s">
        <v>450</v>
      </c>
      <c r="C73" s="463">
        <v>5449132.9718091926</v>
      </c>
      <c r="D73" s="463">
        <v>-6644.7298439051956</v>
      </c>
      <c r="E73" s="468">
        <v>-1.2179253274729001E-3</v>
      </c>
      <c r="F73" s="469">
        <v>34600337.698691331</v>
      </c>
      <c r="G73" s="469">
        <v>182959.02687574178</v>
      </c>
      <c r="H73" s="468">
        <v>5.3158908068024089E-3</v>
      </c>
    </row>
    <row r="74" spans="1:8">
      <c r="A74" s="482" t="s">
        <v>298</v>
      </c>
      <c r="B74" s="442" t="s">
        <v>451</v>
      </c>
      <c r="C74" s="463">
        <v>1307039.1873818827</v>
      </c>
      <c r="D74" s="463">
        <v>-8974.6523090361152</v>
      </c>
      <c r="E74" s="464">
        <v>-6.8195728938108408E-3</v>
      </c>
      <c r="F74" s="465">
        <v>7333931.4388329173</v>
      </c>
      <c r="G74" s="465">
        <v>96294.027089651674</v>
      </c>
      <c r="H74" s="464">
        <v>1.3304621606687836E-2</v>
      </c>
    </row>
    <row r="75" spans="1:8">
      <c r="A75" s="482" t="s">
        <v>298</v>
      </c>
      <c r="B75" s="441" t="s">
        <v>452</v>
      </c>
      <c r="C75" s="463">
        <v>5770614.0420517456</v>
      </c>
      <c r="D75" s="463">
        <v>-41889.477517884225</v>
      </c>
      <c r="E75" s="468">
        <v>-7.206787467198955E-3</v>
      </c>
      <c r="F75" s="469">
        <v>29280183.834020525</v>
      </c>
      <c r="G75" s="469">
        <v>173042.73644362018</v>
      </c>
      <c r="H75" s="468">
        <v>5.9450268875092492E-3</v>
      </c>
    </row>
    <row r="76" spans="1:8">
      <c r="A76" s="482" t="s">
        <v>299</v>
      </c>
      <c r="B76" s="442" t="s">
        <v>381</v>
      </c>
      <c r="C76" s="463">
        <v>819747052.37182808</v>
      </c>
      <c r="D76" s="463">
        <v>18989501.21147573</v>
      </c>
      <c r="E76" s="464">
        <v>2.3714420405975125E-2</v>
      </c>
      <c r="F76" s="465">
        <v>4402754544.9945259</v>
      </c>
      <c r="G76" s="465">
        <v>57319381.649582863</v>
      </c>
      <c r="H76" s="464">
        <v>1.3190711515635797E-2</v>
      </c>
    </row>
    <row r="77" spans="1:8">
      <c r="A77" s="482" t="s">
        <v>299</v>
      </c>
      <c r="B77" s="441" t="s">
        <v>382</v>
      </c>
      <c r="C77" s="463">
        <v>124961670.33240359</v>
      </c>
      <c r="D77" s="463">
        <v>3287813.2762377113</v>
      </c>
      <c r="E77" s="468">
        <v>2.702152587075483E-2</v>
      </c>
      <c r="F77" s="469">
        <v>728177142.54124844</v>
      </c>
      <c r="G77" s="469">
        <v>5024660.2588905096</v>
      </c>
      <c r="H77" s="468">
        <v>6.9482721583587264E-3</v>
      </c>
    </row>
    <row r="78" spans="1:8">
      <c r="A78" s="482" t="s">
        <v>299</v>
      </c>
      <c r="B78" s="442" t="s">
        <v>383</v>
      </c>
      <c r="C78" s="463">
        <v>61130752.202122472</v>
      </c>
      <c r="D78" s="463">
        <v>1107268.3298415169</v>
      </c>
      <c r="E78" s="464">
        <v>1.8447251948880247E-2</v>
      </c>
      <c r="F78" s="465">
        <v>333715813.91681778</v>
      </c>
      <c r="G78" s="465">
        <v>2728895.4775203466</v>
      </c>
      <c r="H78" s="464">
        <v>8.2447230554848119E-3</v>
      </c>
    </row>
    <row r="79" spans="1:8">
      <c r="A79" s="482" t="s">
        <v>299</v>
      </c>
      <c r="B79" s="441" t="s">
        <v>384</v>
      </c>
      <c r="C79" s="466"/>
      <c r="D79" s="466"/>
      <c r="E79" s="466"/>
      <c r="F79" s="466"/>
      <c r="G79" s="466"/>
      <c r="H79" s="466"/>
    </row>
    <row r="80" spans="1:8">
      <c r="A80" s="482" t="s">
        <v>299</v>
      </c>
      <c r="B80" s="442" t="s">
        <v>385</v>
      </c>
      <c r="C80" s="463">
        <v>40595957.925231941</v>
      </c>
      <c r="D80" s="463">
        <v>855703.20456796885</v>
      </c>
      <c r="E80" s="464">
        <v>2.1532403619019178E-2</v>
      </c>
      <c r="F80" s="465">
        <v>220809259.36692554</v>
      </c>
      <c r="G80" s="465">
        <v>3207586.9349184632</v>
      </c>
      <c r="H80" s="464">
        <v>1.474063548808763E-2</v>
      </c>
    </row>
    <row r="81" spans="1:8">
      <c r="A81" s="482" t="s">
        <v>299</v>
      </c>
      <c r="B81" s="441" t="s">
        <v>386</v>
      </c>
      <c r="C81" s="463">
        <v>79857667.033352718</v>
      </c>
      <c r="D81" s="463">
        <v>1561581.3913504183</v>
      </c>
      <c r="E81" s="468">
        <v>1.9944565281213762E-2</v>
      </c>
      <c r="F81" s="469">
        <v>447782085.18823123</v>
      </c>
      <c r="G81" s="469">
        <v>2534587.6865859032</v>
      </c>
      <c r="H81" s="468">
        <v>5.6925366247039645E-3</v>
      </c>
    </row>
    <row r="82" spans="1:8">
      <c r="A82" s="482" t="s">
        <v>299</v>
      </c>
      <c r="B82" s="442" t="s">
        <v>387</v>
      </c>
      <c r="C82" s="463">
        <v>38179165.362655558</v>
      </c>
      <c r="D82" s="463">
        <v>883367.12100384384</v>
      </c>
      <c r="E82" s="464">
        <v>2.3685432747148041E-2</v>
      </c>
      <c r="F82" s="465">
        <v>198739433.13476318</v>
      </c>
      <c r="G82" s="465">
        <v>3840179.7384802997</v>
      </c>
      <c r="H82" s="464">
        <v>1.9703409179675901E-2</v>
      </c>
    </row>
    <row r="83" spans="1:8">
      <c r="A83" s="482" t="s">
        <v>299</v>
      </c>
      <c r="B83" s="441" t="s">
        <v>388</v>
      </c>
      <c r="C83" s="466"/>
      <c r="D83" s="466"/>
      <c r="E83" s="466"/>
      <c r="F83" s="466"/>
      <c r="G83" s="466"/>
      <c r="H83" s="466"/>
    </row>
    <row r="84" spans="1:8">
      <c r="A84" s="482" t="s">
        <v>299</v>
      </c>
      <c r="B84" s="442" t="s">
        <v>389</v>
      </c>
      <c r="C84" s="463">
        <v>46161022.939298697</v>
      </c>
      <c r="D84" s="463">
        <v>1455687.3766119778</v>
      </c>
      <c r="E84" s="464">
        <v>3.2561826419371886E-2</v>
      </c>
      <c r="F84" s="465">
        <v>242182082.12714472</v>
      </c>
      <c r="G84" s="465">
        <v>5354184.6969159842</v>
      </c>
      <c r="H84" s="464">
        <v>2.2607913826931503E-2</v>
      </c>
    </row>
    <row r="85" spans="1:8">
      <c r="A85" s="482" t="s">
        <v>299</v>
      </c>
      <c r="B85" s="441" t="s">
        <v>390</v>
      </c>
      <c r="C85" s="466"/>
      <c r="D85" s="466"/>
      <c r="E85" s="466"/>
      <c r="F85" s="466"/>
      <c r="G85" s="466"/>
      <c r="H85" s="466"/>
    </row>
    <row r="86" spans="1:8">
      <c r="A86" s="482" t="s">
        <v>299</v>
      </c>
      <c r="B86" s="442" t="s">
        <v>391</v>
      </c>
      <c r="C86" s="463">
        <v>35058044.522059016</v>
      </c>
      <c r="D86" s="463">
        <v>447572.46132932603</v>
      </c>
      <c r="E86" s="464">
        <v>1.2931706350147074E-2</v>
      </c>
      <c r="F86" s="465">
        <v>179638409.03070748</v>
      </c>
      <c r="G86" s="465">
        <v>81365.185844689608</v>
      </c>
      <c r="H86" s="464">
        <v>4.5314393744970037E-4</v>
      </c>
    </row>
    <row r="87" spans="1:8">
      <c r="A87" s="482" t="s">
        <v>299</v>
      </c>
      <c r="B87" s="441" t="s">
        <v>392</v>
      </c>
      <c r="C87" s="463">
        <v>38009398.493102193</v>
      </c>
      <c r="D87" s="463">
        <v>508898.08478136361</v>
      </c>
      <c r="E87" s="468">
        <v>1.3570434507280503E-2</v>
      </c>
      <c r="F87" s="469">
        <v>191219407.32624394</v>
      </c>
      <c r="G87" s="469">
        <v>1430408.7281680405</v>
      </c>
      <c r="H87" s="468">
        <v>7.5368369016861562E-3</v>
      </c>
    </row>
    <row r="88" spans="1:8">
      <c r="A88" s="482" t="s">
        <v>299</v>
      </c>
      <c r="B88" s="442" t="s">
        <v>393</v>
      </c>
      <c r="C88" s="463">
        <v>573030360.86314929</v>
      </c>
      <c r="D88" s="463">
        <v>15257347.056840062</v>
      </c>
      <c r="E88" s="464">
        <v>2.7354043094917978E-2</v>
      </c>
      <c r="F88" s="465">
        <v>2882102034.029706</v>
      </c>
      <c r="G88" s="465">
        <v>54823211.767999649</v>
      </c>
      <c r="H88" s="464">
        <v>1.9390804803660414E-2</v>
      </c>
    </row>
    <row r="89" spans="1:8">
      <c r="A89" s="482" t="s">
        <v>299</v>
      </c>
      <c r="B89" s="441" t="s">
        <v>394</v>
      </c>
      <c r="C89" s="463">
        <v>121824436.07461579</v>
      </c>
      <c r="D89" s="463">
        <v>1497560.2345127761</v>
      </c>
      <c r="E89" s="468">
        <v>1.2445766783663666E-2</v>
      </c>
      <c r="F89" s="469">
        <v>637489530.10395193</v>
      </c>
      <c r="G89" s="469">
        <v>1531969.6375130415</v>
      </c>
      <c r="H89" s="468">
        <v>2.4089180359604945E-3</v>
      </c>
    </row>
    <row r="90" spans="1:8">
      <c r="A90" s="482" t="s">
        <v>299</v>
      </c>
      <c r="B90" s="442" t="s">
        <v>395</v>
      </c>
      <c r="C90" s="463">
        <v>80215318.654511482</v>
      </c>
      <c r="D90" s="463">
        <v>3030469.9983196706</v>
      </c>
      <c r="E90" s="464">
        <v>3.9262498418808064E-2</v>
      </c>
      <c r="F90" s="465">
        <v>409934949.96548873</v>
      </c>
      <c r="G90" s="465">
        <v>11974868.593813479</v>
      </c>
      <c r="H90" s="464">
        <v>3.0090627563797125E-2</v>
      </c>
    </row>
    <row r="91" spans="1:8">
      <c r="A91" s="482" t="s">
        <v>299</v>
      </c>
      <c r="B91" s="441" t="s">
        <v>396</v>
      </c>
      <c r="C91" s="466"/>
      <c r="D91" s="466"/>
      <c r="E91" s="466"/>
      <c r="F91" s="466"/>
      <c r="G91" s="466"/>
      <c r="H91" s="466"/>
    </row>
    <row r="92" spans="1:8">
      <c r="A92" s="482" t="s">
        <v>299</v>
      </c>
      <c r="B92" s="442" t="s">
        <v>397</v>
      </c>
      <c r="C92" s="463">
        <v>46642160.510288134</v>
      </c>
      <c r="D92" s="463">
        <v>880502.70826400816</v>
      </c>
      <c r="E92" s="464">
        <v>1.9241057919563872E-2</v>
      </c>
      <c r="F92" s="465">
        <v>248732023.0246231</v>
      </c>
      <c r="G92" s="465">
        <v>2741311.7735743225</v>
      </c>
      <c r="H92" s="464">
        <v>1.114396458155952E-2</v>
      </c>
    </row>
    <row r="93" spans="1:8">
      <c r="A93" s="482" t="s">
        <v>299</v>
      </c>
      <c r="B93" s="441" t="s">
        <v>398</v>
      </c>
      <c r="C93" s="466"/>
      <c r="D93" s="466"/>
      <c r="E93" s="466"/>
      <c r="F93" s="466"/>
      <c r="G93" s="466"/>
      <c r="H93" s="466"/>
    </row>
    <row r="94" spans="1:8">
      <c r="A94" s="482" t="s">
        <v>299</v>
      </c>
      <c r="B94" s="442" t="s">
        <v>399</v>
      </c>
      <c r="C94" s="462"/>
      <c r="D94" s="462"/>
      <c r="E94" s="462"/>
      <c r="F94" s="462"/>
      <c r="G94" s="462"/>
      <c r="H94" s="462"/>
    </row>
    <row r="95" spans="1:8">
      <c r="A95" s="482" t="s">
        <v>299</v>
      </c>
      <c r="B95" s="441" t="s">
        <v>400</v>
      </c>
      <c r="C95" s="463">
        <v>427414562.74597067</v>
      </c>
      <c r="D95" s="463">
        <v>10644358.552780151</v>
      </c>
      <c r="E95" s="468">
        <v>2.5540114062103259E-2</v>
      </c>
      <c r="F95" s="469">
        <v>2203794018.7564931</v>
      </c>
      <c r="G95" s="469">
        <v>20396866.334325314</v>
      </c>
      <c r="H95" s="468">
        <v>9.3418031216619939E-3</v>
      </c>
    </row>
    <row r="96" spans="1:8">
      <c r="A96" s="482" t="s">
        <v>299</v>
      </c>
      <c r="B96" s="442" t="s">
        <v>401</v>
      </c>
      <c r="C96" s="462"/>
      <c r="D96" s="462"/>
      <c r="E96" s="462"/>
      <c r="F96" s="462"/>
      <c r="G96" s="462"/>
      <c r="H96" s="462"/>
    </row>
    <row r="97" spans="1:8">
      <c r="A97" s="482" t="s">
        <v>299</v>
      </c>
      <c r="B97" s="441" t="s">
        <v>402</v>
      </c>
      <c r="C97" s="466"/>
      <c r="D97" s="466"/>
      <c r="E97" s="466"/>
      <c r="F97" s="466"/>
      <c r="G97" s="466"/>
      <c r="H97" s="466"/>
    </row>
    <row r="98" spans="1:8">
      <c r="A98" s="482" t="s">
        <v>299</v>
      </c>
      <c r="B98" s="442" t="s">
        <v>403</v>
      </c>
      <c r="C98" s="462"/>
      <c r="D98" s="462"/>
      <c r="E98" s="462"/>
      <c r="F98" s="462"/>
      <c r="G98" s="462"/>
      <c r="H98" s="462"/>
    </row>
    <row r="99" spans="1:8">
      <c r="A99" s="482" t="s">
        <v>299</v>
      </c>
      <c r="B99" s="441" t="s">
        <v>404</v>
      </c>
      <c r="C99" s="466"/>
      <c r="D99" s="466"/>
      <c r="E99" s="466"/>
      <c r="F99" s="466"/>
      <c r="G99" s="466"/>
      <c r="H99" s="466"/>
    </row>
    <row r="100" spans="1:8">
      <c r="A100" s="482" t="s">
        <v>299</v>
      </c>
      <c r="B100" s="442" t="s">
        <v>405</v>
      </c>
      <c r="C100" s="463">
        <v>48427957.703951694</v>
      </c>
      <c r="D100" s="463">
        <v>190174.98942305893</v>
      </c>
      <c r="E100" s="464">
        <v>3.942448817527853E-3</v>
      </c>
      <c r="F100" s="465">
        <v>262823597.72535804</v>
      </c>
      <c r="G100" s="465">
        <v>289304.97982141376</v>
      </c>
      <c r="H100" s="464">
        <v>1.1019702485184472E-3</v>
      </c>
    </row>
    <row r="101" spans="1:8">
      <c r="A101" s="482" t="s">
        <v>299</v>
      </c>
      <c r="B101" s="441" t="s">
        <v>406</v>
      </c>
      <c r="C101" s="463">
        <v>18072831.843660627</v>
      </c>
      <c r="D101" s="463">
        <v>453274.53534506634</v>
      </c>
      <c r="E101" s="468">
        <v>2.5725648347086631E-2</v>
      </c>
      <c r="F101" s="469">
        <v>85584979.764155641</v>
      </c>
      <c r="G101" s="469">
        <v>1560621.0494990647</v>
      </c>
      <c r="H101" s="468">
        <v>1.8573436005609664E-2</v>
      </c>
    </row>
    <row r="102" spans="1:8">
      <c r="A102" s="482" t="s">
        <v>299</v>
      </c>
      <c r="B102" s="442" t="s">
        <v>407</v>
      </c>
      <c r="C102" s="463">
        <v>701555077.34162951</v>
      </c>
      <c r="D102" s="463">
        <v>17255677.033222318</v>
      </c>
      <c r="E102" s="464">
        <v>2.5216560215375536E-2</v>
      </c>
      <c r="F102" s="465">
        <v>3915849813.0075445</v>
      </c>
      <c r="G102" s="465">
        <v>68920747.996091843</v>
      </c>
      <c r="H102" s="464">
        <v>1.7915783429161478E-2</v>
      </c>
    </row>
    <row r="103" spans="1:8">
      <c r="A103" s="482" t="s">
        <v>299</v>
      </c>
      <c r="B103" s="441" t="s">
        <v>408</v>
      </c>
      <c r="C103" s="463">
        <v>125520390.06057914</v>
      </c>
      <c r="D103" s="463">
        <v>1283950.5369450897</v>
      </c>
      <c r="E103" s="468">
        <v>1.0334733849973526E-2</v>
      </c>
      <c r="F103" s="469">
        <v>790150040.29573286</v>
      </c>
      <c r="G103" s="469">
        <v>-67363.887427091599</v>
      </c>
      <c r="H103" s="468">
        <v>-8.5247283937924651E-5</v>
      </c>
    </row>
    <row r="104" spans="1:8">
      <c r="A104" s="482" t="s">
        <v>299</v>
      </c>
      <c r="B104" s="442" t="s">
        <v>409</v>
      </c>
      <c r="C104" s="463">
        <v>57060360.886110455</v>
      </c>
      <c r="D104" s="463">
        <v>2102587.2722355425</v>
      </c>
      <c r="E104" s="464">
        <v>3.8258232347765868E-2</v>
      </c>
      <c r="F104" s="465">
        <v>319107992.83303118</v>
      </c>
      <c r="G104" s="465">
        <v>9896974.722479403</v>
      </c>
      <c r="H104" s="464">
        <v>3.2007186493402867E-2</v>
      </c>
    </row>
    <row r="105" spans="1:8">
      <c r="A105" s="482" t="s">
        <v>299</v>
      </c>
      <c r="B105" s="441" t="s">
        <v>410</v>
      </c>
      <c r="C105" s="463">
        <v>23148855.693147011</v>
      </c>
      <c r="D105" s="463">
        <v>779239.45146299899</v>
      </c>
      <c r="E105" s="468">
        <v>3.4834725953454125E-2</v>
      </c>
      <c r="F105" s="469">
        <v>124997925.34602559</v>
      </c>
      <c r="G105" s="469">
        <v>3576998.3295053542</v>
      </c>
      <c r="H105" s="468">
        <v>2.9459487893867559E-2</v>
      </c>
    </row>
    <row r="106" spans="1:8">
      <c r="A106" s="482" t="s">
        <v>299</v>
      </c>
      <c r="B106" s="442" t="s">
        <v>411</v>
      </c>
      <c r="C106" s="463">
        <v>25328596.4151618</v>
      </c>
      <c r="D106" s="463">
        <v>611276.50356111303</v>
      </c>
      <c r="E106" s="464">
        <v>2.4730695146046963E-2</v>
      </c>
      <c r="F106" s="465">
        <v>133812367.86438404</v>
      </c>
      <c r="G106" s="465">
        <v>2761091.7365394086</v>
      </c>
      <c r="H106" s="464">
        <v>2.1068789393900118E-2</v>
      </c>
    </row>
    <row r="107" spans="1:8">
      <c r="A107" s="482" t="s">
        <v>299</v>
      </c>
      <c r="B107" s="441" t="s">
        <v>412</v>
      </c>
      <c r="C107" s="466"/>
      <c r="D107" s="466"/>
      <c r="E107" s="466"/>
      <c r="F107" s="466"/>
      <c r="G107" s="466"/>
      <c r="H107" s="466"/>
    </row>
    <row r="108" spans="1:8">
      <c r="A108" s="482" t="s">
        <v>299</v>
      </c>
      <c r="B108" s="442" t="s">
        <v>413</v>
      </c>
      <c r="C108" s="463">
        <v>40835539.214767389</v>
      </c>
      <c r="D108" s="463">
        <v>1702284.2252747566</v>
      </c>
      <c r="E108" s="464">
        <v>4.3499683983144868E-2</v>
      </c>
      <c r="F108" s="465">
        <v>227296965.55418068</v>
      </c>
      <c r="G108" s="465">
        <v>6914701.7956728041</v>
      </c>
      <c r="H108" s="464">
        <v>3.1375945040885179E-2</v>
      </c>
    </row>
    <row r="109" spans="1:8">
      <c r="A109" s="482" t="s">
        <v>299</v>
      </c>
      <c r="B109" s="441" t="s">
        <v>414</v>
      </c>
      <c r="C109" s="463">
        <v>68979108.393369541</v>
      </c>
      <c r="D109" s="463">
        <v>1827813.9747459888</v>
      </c>
      <c r="E109" s="468">
        <v>2.7219340901328447E-2</v>
      </c>
      <c r="F109" s="469">
        <v>384093453.73452467</v>
      </c>
      <c r="G109" s="469">
        <v>7000884.0546992421</v>
      </c>
      <c r="H109" s="468">
        <v>1.8565425621203353E-2</v>
      </c>
    </row>
    <row r="110" spans="1:8">
      <c r="A110" s="482" t="s">
        <v>299</v>
      </c>
      <c r="B110" s="442" t="s">
        <v>415</v>
      </c>
      <c r="C110" s="463">
        <v>54334980.045253225</v>
      </c>
      <c r="D110" s="463">
        <v>1205653.7621017396</v>
      </c>
      <c r="E110" s="464">
        <v>2.2692811041424402E-2</v>
      </c>
      <c r="F110" s="465">
        <v>308925955.12075114</v>
      </c>
      <c r="G110" s="465">
        <v>5409210.3085539341</v>
      </c>
      <c r="H110" s="464">
        <v>1.7821785456683503E-2</v>
      </c>
    </row>
    <row r="111" spans="1:8">
      <c r="A111" s="482" t="s">
        <v>299</v>
      </c>
      <c r="B111" s="441" t="s">
        <v>416</v>
      </c>
      <c r="C111" s="463">
        <v>47045364.721114025</v>
      </c>
      <c r="D111" s="463">
        <v>1130037.1521086693</v>
      </c>
      <c r="E111" s="468">
        <v>2.4611327239479147E-2</v>
      </c>
      <c r="F111" s="469">
        <v>241992573.94612285</v>
      </c>
      <c r="G111" s="469">
        <v>4708713.2320552468</v>
      </c>
      <c r="H111" s="468">
        <v>1.9844220411304552E-2</v>
      </c>
    </row>
    <row r="112" spans="1:8">
      <c r="A112" s="482" t="s">
        <v>299</v>
      </c>
      <c r="B112" s="442" t="s">
        <v>417</v>
      </c>
      <c r="C112" s="463">
        <v>924455592.41999745</v>
      </c>
      <c r="D112" s="463">
        <v>7444949.6034855843</v>
      </c>
      <c r="E112" s="464">
        <v>8.1187166820868312E-3</v>
      </c>
      <c r="F112" s="465">
        <v>5706273170.5817471</v>
      </c>
      <c r="G112" s="465">
        <v>2186342.8005247116</v>
      </c>
      <c r="H112" s="464">
        <v>3.832940953627026E-4</v>
      </c>
    </row>
    <row r="113" spans="1:8">
      <c r="A113" s="482" t="s">
        <v>299</v>
      </c>
      <c r="B113" s="441" t="s">
        <v>418</v>
      </c>
      <c r="C113" s="463">
        <v>22735335.835616704</v>
      </c>
      <c r="D113" s="463">
        <v>49860.406396202743</v>
      </c>
      <c r="E113" s="468">
        <v>2.1978999978100088E-3</v>
      </c>
      <c r="F113" s="469">
        <v>137756525.32202193</v>
      </c>
      <c r="G113" s="469">
        <v>435672.2326464057</v>
      </c>
      <c r="H113" s="468">
        <v>3.1726589432330985E-3</v>
      </c>
    </row>
    <row r="114" spans="1:8">
      <c r="A114" s="482" t="s">
        <v>299</v>
      </c>
      <c r="B114" s="442" t="s">
        <v>419</v>
      </c>
      <c r="C114" s="463">
        <v>92332285.004240513</v>
      </c>
      <c r="D114" s="463">
        <v>250409.21104486287</v>
      </c>
      <c r="E114" s="464">
        <v>2.7194190918444208E-3</v>
      </c>
      <c r="F114" s="465">
        <v>593522008.79866934</v>
      </c>
      <c r="G114" s="465">
        <v>-9937721.7750296593</v>
      </c>
      <c r="H114" s="464">
        <v>-1.6467912060315996E-2</v>
      </c>
    </row>
    <row r="115" spans="1:8">
      <c r="A115" s="482" t="s">
        <v>299</v>
      </c>
      <c r="B115" s="441" t="s">
        <v>420</v>
      </c>
      <c r="C115" s="463">
        <v>48299976.208999604</v>
      </c>
      <c r="D115" s="463">
        <v>529891.40850701183</v>
      </c>
      <c r="E115" s="468">
        <v>1.1092536484288337E-2</v>
      </c>
      <c r="F115" s="469">
        <v>278276404.86646515</v>
      </c>
      <c r="G115" s="469">
        <v>925871.77335458994</v>
      </c>
      <c r="H115" s="468">
        <v>3.3382729177728367E-3</v>
      </c>
    </row>
    <row r="116" spans="1:8">
      <c r="A116" s="482" t="s">
        <v>299</v>
      </c>
      <c r="B116" s="442" t="s">
        <v>421</v>
      </c>
      <c r="C116" s="463">
        <v>85597298.96700567</v>
      </c>
      <c r="D116" s="463">
        <v>2048396.7362717092</v>
      </c>
      <c r="E116" s="464">
        <v>2.4517338727141218E-2</v>
      </c>
      <c r="F116" s="465">
        <v>491390476.20282716</v>
      </c>
      <c r="G116" s="465">
        <v>10607596.190778434</v>
      </c>
      <c r="H116" s="464">
        <v>2.2063173693939769E-2</v>
      </c>
    </row>
    <row r="117" spans="1:8">
      <c r="A117" s="482" t="s">
        <v>299</v>
      </c>
      <c r="B117" s="441" t="s">
        <v>422</v>
      </c>
      <c r="C117" s="463">
        <v>59979236.813149273</v>
      </c>
      <c r="D117" s="463">
        <v>213728.43175086379</v>
      </c>
      <c r="E117" s="468">
        <v>3.5761166856799506E-3</v>
      </c>
      <c r="F117" s="469">
        <v>374722333.37470782</v>
      </c>
      <c r="G117" s="469">
        <v>-7826113.61894238</v>
      </c>
      <c r="H117" s="468">
        <v>-2.0457836596765176E-2</v>
      </c>
    </row>
    <row r="118" spans="1:8">
      <c r="A118" s="482" t="s">
        <v>299</v>
      </c>
      <c r="B118" s="442" t="s">
        <v>423</v>
      </c>
      <c r="C118" s="463">
        <v>78856188.050630659</v>
      </c>
      <c r="D118" s="463">
        <v>1380265.8114433438</v>
      </c>
      <c r="E118" s="464">
        <v>1.7815416345508248E-2</v>
      </c>
      <c r="F118" s="465">
        <v>479359826.82978445</v>
      </c>
      <c r="G118" s="465">
        <v>6220356.6250929236</v>
      </c>
      <c r="H118" s="464">
        <v>1.3146983113460915E-2</v>
      </c>
    </row>
    <row r="119" spans="1:8">
      <c r="A119" s="482" t="s">
        <v>299</v>
      </c>
      <c r="B119" s="441" t="s">
        <v>424</v>
      </c>
      <c r="C119" s="463">
        <v>250621822.28779858</v>
      </c>
      <c r="D119" s="463">
        <v>461481.93915426731</v>
      </c>
      <c r="E119" s="468">
        <v>1.8447446086422316E-3</v>
      </c>
      <c r="F119" s="469">
        <v>1634777383.0435777</v>
      </c>
      <c r="G119" s="469">
        <v>-7719722.8053114414</v>
      </c>
      <c r="H119" s="468">
        <v>-4.699991724686583E-3</v>
      </c>
    </row>
    <row r="120" spans="1:8">
      <c r="A120" s="482" t="s">
        <v>299</v>
      </c>
      <c r="B120" s="442" t="s">
        <v>425</v>
      </c>
      <c r="C120" s="463">
        <v>110944871.22453532</v>
      </c>
      <c r="D120" s="463">
        <v>913201.95452269912</v>
      </c>
      <c r="E120" s="464">
        <v>8.2994465191811619E-3</v>
      </c>
      <c r="F120" s="465">
        <v>696413138.60284626</v>
      </c>
      <c r="G120" s="465">
        <v>6414092.5241631269</v>
      </c>
      <c r="H120" s="464">
        <v>9.2957991182957434E-3</v>
      </c>
    </row>
    <row r="121" spans="1:8">
      <c r="A121" s="482" t="s">
        <v>299</v>
      </c>
      <c r="B121" s="441" t="s">
        <v>426</v>
      </c>
      <c r="C121" s="463">
        <v>46838652.216104656</v>
      </c>
      <c r="D121" s="463">
        <v>332707.75119173527</v>
      </c>
      <c r="E121" s="468">
        <v>7.1540908376294008E-3</v>
      </c>
      <c r="F121" s="469">
        <v>266395891.91893968</v>
      </c>
      <c r="G121" s="469">
        <v>2478073.3137122393</v>
      </c>
      <c r="H121" s="468">
        <v>9.3895642469634891E-3</v>
      </c>
    </row>
    <row r="122" spans="1:8">
      <c r="A122" s="482" t="s">
        <v>299</v>
      </c>
      <c r="B122" s="442" t="s">
        <v>427</v>
      </c>
      <c r="C122" s="463">
        <v>14965081.000529621</v>
      </c>
      <c r="D122" s="463">
        <v>336896.79697280936</v>
      </c>
      <c r="E122" s="464">
        <v>2.3030664112835934E-2</v>
      </c>
      <c r="F122" s="465">
        <v>95868162.438095659</v>
      </c>
      <c r="G122" s="465">
        <v>-948393.61929394305</v>
      </c>
      <c r="H122" s="464">
        <v>-9.7957793368705151E-3</v>
      </c>
    </row>
    <row r="123" spans="1:8">
      <c r="A123" s="482" t="s">
        <v>299</v>
      </c>
      <c r="B123" s="441" t="s">
        <v>428</v>
      </c>
      <c r="C123" s="463">
        <v>23965236.502999373</v>
      </c>
      <c r="D123" s="463">
        <v>127734.65385235101</v>
      </c>
      <c r="E123" s="468">
        <v>5.3585587391122421E-3</v>
      </c>
      <c r="F123" s="469">
        <v>133946240.52504015</v>
      </c>
      <c r="G123" s="469">
        <v>-420985.19616690278</v>
      </c>
      <c r="H123" s="468">
        <v>-3.1330943532345262E-3</v>
      </c>
    </row>
    <row r="124" spans="1:8">
      <c r="A124" s="482" t="s">
        <v>299</v>
      </c>
      <c r="B124" s="442" t="s">
        <v>429</v>
      </c>
      <c r="C124" s="463">
        <v>801150835.23651946</v>
      </c>
      <c r="D124" s="463">
        <v>23831126.71371758</v>
      </c>
      <c r="E124" s="464">
        <v>3.0658076017402971E-2</v>
      </c>
      <c r="F124" s="465">
        <v>4666255561.037508</v>
      </c>
      <c r="G124" s="465">
        <v>100820838.86364365</v>
      </c>
      <c r="H124" s="464">
        <v>2.2083513399932499E-2</v>
      </c>
    </row>
    <row r="125" spans="1:8">
      <c r="A125" s="482" t="s">
        <v>299</v>
      </c>
      <c r="B125" s="441" t="s">
        <v>430</v>
      </c>
      <c r="C125" s="463">
        <v>87232796.398999557</v>
      </c>
      <c r="D125" s="463">
        <v>2303812.2803992778</v>
      </c>
      <c r="E125" s="468">
        <v>2.7126337425419884E-2</v>
      </c>
      <c r="F125" s="469">
        <v>504683253.07580185</v>
      </c>
      <c r="G125" s="469">
        <v>7704904.7660052776</v>
      </c>
      <c r="H125" s="468">
        <v>1.5503501897435471E-2</v>
      </c>
    </row>
    <row r="126" spans="1:8">
      <c r="A126" s="482" t="s">
        <v>299</v>
      </c>
      <c r="B126" s="442" t="s">
        <v>431</v>
      </c>
      <c r="C126" s="463">
        <v>69619103.222217023</v>
      </c>
      <c r="D126" s="463">
        <v>1357485.7492173165</v>
      </c>
      <c r="E126" s="464">
        <v>1.9886516016914751E-2</v>
      </c>
      <c r="F126" s="465">
        <v>371140848.9766857</v>
      </c>
      <c r="G126" s="465">
        <v>5376817.7510679364</v>
      </c>
      <c r="H126" s="464">
        <v>1.4700236469537657E-2</v>
      </c>
    </row>
    <row r="127" spans="1:8">
      <c r="A127" s="482" t="s">
        <v>299</v>
      </c>
      <c r="B127" s="441" t="s">
        <v>432</v>
      </c>
      <c r="C127" s="463">
        <v>35155557.659047328</v>
      </c>
      <c r="D127" s="463">
        <v>1327127.9944059849</v>
      </c>
      <c r="E127" s="468">
        <v>3.9231143968623094E-2</v>
      </c>
      <c r="F127" s="469">
        <v>212178471.09592828</v>
      </c>
      <c r="G127" s="469">
        <v>5756262.7805680335</v>
      </c>
      <c r="H127" s="468">
        <v>2.7885869585185033E-2</v>
      </c>
    </row>
    <row r="128" spans="1:8">
      <c r="A128" s="482" t="s">
        <v>299</v>
      </c>
      <c r="B128" s="442" t="s">
        <v>433</v>
      </c>
      <c r="C128" s="463">
        <v>99551373.280831784</v>
      </c>
      <c r="D128" s="463">
        <v>1077426.7524043173</v>
      </c>
      <c r="E128" s="464">
        <v>1.0941236645707965E-2</v>
      </c>
      <c r="F128" s="465">
        <v>659104595.73221529</v>
      </c>
      <c r="G128" s="465">
        <v>1780336.4175492525</v>
      </c>
      <c r="H128" s="464">
        <v>2.7084599302716322E-3</v>
      </c>
    </row>
    <row r="129" spans="1:8">
      <c r="A129" s="482" t="s">
        <v>299</v>
      </c>
      <c r="B129" s="441" t="s">
        <v>434</v>
      </c>
      <c r="C129" s="466"/>
      <c r="D129" s="466"/>
      <c r="E129" s="466"/>
      <c r="F129" s="466"/>
      <c r="G129" s="466"/>
      <c r="H129" s="466"/>
    </row>
    <row r="130" spans="1:8">
      <c r="A130" s="482" t="s">
        <v>299</v>
      </c>
      <c r="B130" s="442" t="s">
        <v>435</v>
      </c>
      <c r="C130" s="463">
        <v>79896259.106733516</v>
      </c>
      <c r="D130" s="463">
        <v>3485696.2156542242</v>
      </c>
      <c r="E130" s="464">
        <v>4.5617988976510586E-2</v>
      </c>
      <c r="F130" s="465">
        <v>472492023.65611321</v>
      </c>
      <c r="G130" s="465">
        <v>14876477.10609901</v>
      </c>
      <c r="H130" s="464">
        <v>3.2508679432448249E-2</v>
      </c>
    </row>
    <row r="131" spans="1:8">
      <c r="A131" s="482" t="s">
        <v>299</v>
      </c>
      <c r="B131" s="441" t="s">
        <v>436</v>
      </c>
      <c r="C131" s="463">
        <v>106803988.07247077</v>
      </c>
      <c r="D131" s="463">
        <v>3986191.2272626311</v>
      </c>
      <c r="E131" s="468">
        <v>3.8769467442137759E-2</v>
      </c>
      <c r="F131" s="469">
        <v>594291856.30602443</v>
      </c>
      <c r="G131" s="469">
        <v>19815732.440494776</v>
      </c>
      <c r="H131" s="468">
        <v>3.4493570084617023E-2</v>
      </c>
    </row>
    <row r="132" spans="1:8">
      <c r="A132" s="482" t="s">
        <v>299</v>
      </c>
      <c r="B132" s="442" t="s">
        <v>437</v>
      </c>
      <c r="C132" s="463">
        <v>78924213.437986001</v>
      </c>
      <c r="D132" s="463">
        <v>2546245.3771146536</v>
      </c>
      <c r="E132" s="464">
        <v>3.3337432793254712E-2</v>
      </c>
      <c r="F132" s="465">
        <v>490659287.73145568</v>
      </c>
      <c r="G132" s="465">
        <v>11199707.442218006</v>
      </c>
      <c r="H132" s="464">
        <v>2.3359023164083396E-2</v>
      </c>
    </row>
    <row r="133" spans="1:8">
      <c r="A133" s="482" t="s">
        <v>299</v>
      </c>
      <c r="B133" s="441" t="s">
        <v>438</v>
      </c>
      <c r="C133" s="463">
        <v>520642340.67635405</v>
      </c>
      <c r="D133" s="463">
        <v>12665063.099880099</v>
      </c>
      <c r="E133" s="468">
        <v>2.4932341777774546E-2</v>
      </c>
      <c r="F133" s="469">
        <v>3013646650.0907769</v>
      </c>
      <c r="G133" s="469">
        <v>28895978.514105797</v>
      </c>
      <c r="H133" s="468">
        <v>9.6812034550415975E-3</v>
      </c>
    </row>
    <row r="134" spans="1:8">
      <c r="A134" s="482" t="s">
        <v>299</v>
      </c>
      <c r="B134" s="442" t="s">
        <v>439</v>
      </c>
      <c r="C134" s="463">
        <v>226635321.82258615</v>
      </c>
      <c r="D134" s="463">
        <v>5106905.7406825125</v>
      </c>
      <c r="E134" s="464">
        <v>2.3053050398709952E-2</v>
      </c>
      <c r="F134" s="465">
        <v>1273718049.9802599</v>
      </c>
      <c r="G134" s="465">
        <v>11475517.146558762</v>
      </c>
      <c r="H134" s="464">
        <v>9.0913725754404179E-3</v>
      </c>
    </row>
    <row r="135" spans="1:8">
      <c r="A135" s="482" t="s">
        <v>299</v>
      </c>
      <c r="B135" s="441" t="s">
        <v>440</v>
      </c>
      <c r="C135" s="463">
        <v>44942351.145814307</v>
      </c>
      <c r="D135" s="463">
        <v>1206848.2553536072</v>
      </c>
      <c r="E135" s="468">
        <v>2.759424667817955E-2</v>
      </c>
      <c r="F135" s="469">
        <v>264621109.99923584</v>
      </c>
      <c r="G135" s="469">
        <v>2989755.1598370969</v>
      </c>
      <c r="H135" s="468">
        <v>1.1427358015526638E-2</v>
      </c>
    </row>
    <row r="136" spans="1:8">
      <c r="A136" s="482" t="s">
        <v>299</v>
      </c>
      <c r="B136" s="442" t="s">
        <v>441</v>
      </c>
      <c r="C136" s="463">
        <v>50912282.968860224</v>
      </c>
      <c r="D136" s="463">
        <v>1313170.5076653212</v>
      </c>
      <c r="E136" s="464">
        <v>2.6475685602090415E-2</v>
      </c>
      <c r="F136" s="465">
        <v>294022891.87271422</v>
      </c>
      <c r="G136" s="465">
        <v>2550977.679495275</v>
      </c>
      <c r="H136" s="464">
        <v>8.7520531319673304E-3</v>
      </c>
    </row>
    <row r="137" spans="1:8">
      <c r="A137" s="482" t="s">
        <v>299</v>
      </c>
      <c r="B137" s="441" t="s">
        <v>442</v>
      </c>
      <c r="C137" s="463">
        <v>73205401.118445605</v>
      </c>
      <c r="D137" s="463">
        <v>1035345.4887152612</v>
      </c>
      <c r="E137" s="468">
        <v>1.4345915070747877E-2</v>
      </c>
      <c r="F137" s="469">
        <v>475105838.11209565</v>
      </c>
      <c r="G137" s="469">
        <v>478917.84005373716</v>
      </c>
      <c r="H137" s="468">
        <v>1.009040616110093E-3</v>
      </c>
    </row>
    <row r="138" spans="1:8">
      <c r="A138" s="482" t="s">
        <v>299</v>
      </c>
      <c r="B138" s="442" t="s">
        <v>443</v>
      </c>
      <c r="C138" s="463">
        <v>703355205.06861019</v>
      </c>
      <c r="D138" s="463">
        <v>17375067.727617264</v>
      </c>
      <c r="E138" s="464">
        <v>2.532882044510323E-2</v>
      </c>
      <c r="F138" s="465">
        <v>3878793797.7390885</v>
      </c>
      <c r="G138" s="465">
        <v>84779291.968123436</v>
      </c>
      <c r="H138" s="464">
        <v>2.2345537118840249E-2</v>
      </c>
    </row>
    <row r="139" spans="1:8">
      <c r="A139" s="482" t="s">
        <v>299</v>
      </c>
      <c r="B139" s="441" t="s">
        <v>444</v>
      </c>
      <c r="C139" s="463">
        <v>14764519.96734836</v>
      </c>
      <c r="D139" s="463">
        <v>675767.23417572677</v>
      </c>
      <c r="E139" s="468">
        <v>4.7965014857887379E-2</v>
      </c>
      <c r="F139" s="469">
        <v>79770470.53078872</v>
      </c>
      <c r="G139" s="469">
        <v>3422716.8379921466</v>
      </c>
      <c r="H139" s="468">
        <v>4.4830616127414374E-2</v>
      </c>
    </row>
    <row r="140" spans="1:8">
      <c r="A140" s="482" t="s">
        <v>299</v>
      </c>
      <c r="B140" s="442" t="s">
        <v>445</v>
      </c>
      <c r="C140" s="463">
        <v>88258387.827187464</v>
      </c>
      <c r="D140" s="463">
        <v>2220517.3613948077</v>
      </c>
      <c r="E140" s="464">
        <v>2.5808604389826819E-2</v>
      </c>
      <c r="F140" s="465">
        <v>511454439.06387872</v>
      </c>
      <c r="G140" s="465">
        <v>8421422.2576919794</v>
      </c>
      <c r="H140" s="464">
        <v>1.6741291279766361E-2</v>
      </c>
    </row>
    <row r="141" spans="1:8">
      <c r="A141" s="482" t="s">
        <v>299</v>
      </c>
      <c r="B141" s="441" t="s">
        <v>446</v>
      </c>
      <c r="C141" s="463">
        <v>35355963.71061857</v>
      </c>
      <c r="D141" s="463">
        <v>1340640.5313571021</v>
      </c>
      <c r="E141" s="468">
        <v>3.9412841215469223E-2</v>
      </c>
      <c r="F141" s="469">
        <v>190101519.52424213</v>
      </c>
      <c r="G141" s="469">
        <v>3947744.1970850825</v>
      </c>
      <c r="H141" s="468">
        <v>2.1206898383592254E-2</v>
      </c>
    </row>
    <row r="142" spans="1:8">
      <c r="A142" s="482" t="s">
        <v>299</v>
      </c>
      <c r="B142" s="442" t="s">
        <v>447</v>
      </c>
      <c r="C142" s="463">
        <v>107547321.41976199</v>
      </c>
      <c r="D142" s="463">
        <v>2344201.0839770585</v>
      </c>
      <c r="E142" s="464">
        <v>2.2282619341469061E-2</v>
      </c>
      <c r="F142" s="465">
        <v>570669320.78242004</v>
      </c>
      <c r="G142" s="465">
        <v>9731816.7237249613</v>
      </c>
      <c r="H142" s="464">
        <v>1.7349199604786363E-2</v>
      </c>
    </row>
    <row r="143" spans="1:8">
      <c r="A143" s="482" t="s">
        <v>299</v>
      </c>
      <c r="B143" s="441" t="s">
        <v>448</v>
      </c>
      <c r="C143" s="463">
        <v>61872180.317930587</v>
      </c>
      <c r="D143" s="463">
        <v>974166.17038160563</v>
      </c>
      <c r="E143" s="468">
        <v>1.5996682059636814E-2</v>
      </c>
      <c r="F143" s="469">
        <v>364456443.36563683</v>
      </c>
      <c r="G143" s="469">
        <v>5885659.9893452525</v>
      </c>
      <c r="H143" s="468">
        <v>1.6414220740256797E-2</v>
      </c>
    </row>
    <row r="144" spans="1:8">
      <c r="A144" s="482" t="s">
        <v>299</v>
      </c>
      <c r="B144" s="442" t="s">
        <v>449</v>
      </c>
      <c r="C144" s="462"/>
      <c r="D144" s="462"/>
      <c r="E144" s="462"/>
      <c r="F144" s="462"/>
      <c r="G144" s="462"/>
      <c r="H144" s="462"/>
    </row>
    <row r="145" spans="1:8">
      <c r="A145" s="482" t="s">
        <v>299</v>
      </c>
      <c r="B145" s="441" t="s">
        <v>450</v>
      </c>
      <c r="C145" s="463">
        <v>65939051.047654793</v>
      </c>
      <c r="D145" s="463">
        <v>1170650.8844239488</v>
      </c>
      <c r="E145" s="468">
        <v>1.8074414088871223E-2</v>
      </c>
      <c r="F145" s="469">
        <v>399549252.01568246</v>
      </c>
      <c r="G145" s="469">
        <v>4047068.8405154347</v>
      </c>
      <c r="H145" s="468">
        <v>1.0232734514952088E-2</v>
      </c>
    </row>
    <row r="146" spans="1:8">
      <c r="A146" s="482" t="s">
        <v>299</v>
      </c>
      <c r="B146" s="442" t="s">
        <v>451</v>
      </c>
      <c r="C146" s="463">
        <v>15597066.773563458</v>
      </c>
      <c r="D146" s="463">
        <v>342536.64913163893</v>
      </c>
      <c r="E146" s="464">
        <v>2.2454749267106468E-2</v>
      </c>
      <c r="F146" s="465">
        <v>83578805.596601814</v>
      </c>
      <c r="G146" s="465">
        <v>2021845.2183472812</v>
      </c>
      <c r="H146" s="464">
        <v>2.4790590637146455E-2</v>
      </c>
    </row>
    <row r="147" spans="1:8">
      <c r="A147" s="482" t="s">
        <v>299</v>
      </c>
      <c r="B147" s="441" t="s">
        <v>452</v>
      </c>
      <c r="C147" s="463">
        <v>69337613.64186503</v>
      </c>
      <c r="D147" s="463">
        <v>2059575.1279027015</v>
      </c>
      <c r="E147" s="468">
        <v>3.0612889040682635E-2</v>
      </c>
      <c r="F147" s="469">
        <v>342466239.91962546</v>
      </c>
      <c r="G147" s="469">
        <v>7221004.2168973684</v>
      </c>
      <c r="H147" s="468">
        <v>2.1539468567721713E-2</v>
      </c>
    </row>
    <row r="148" spans="1:8">
      <c r="A148" s="482" t="s">
        <v>300</v>
      </c>
      <c r="B148" s="442" t="s">
        <v>381</v>
      </c>
      <c r="C148" s="463">
        <v>819747052.3718282</v>
      </c>
      <c r="D148" s="463">
        <v>18989501.211475849</v>
      </c>
      <c r="E148" s="464">
        <v>2.3714420405975274E-2</v>
      </c>
      <c r="F148" s="465">
        <v>4402754544.9945259</v>
      </c>
      <c r="G148" s="465">
        <v>57319381.649582863</v>
      </c>
      <c r="H148" s="464">
        <v>1.3190711515635797E-2</v>
      </c>
    </row>
    <row r="149" spans="1:8">
      <c r="A149" s="482" t="s">
        <v>300</v>
      </c>
      <c r="B149" s="441" t="s">
        <v>382</v>
      </c>
      <c r="C149" s="463">
        <v>124961670.3324035</v>
      </c>
      <c r="D149" s="463">
        <v>3287813.2762375772</v>
      </c>
      <c r="E149" s="468">
        <v>2.7021525870753717E-2</v>
      </c>
      <c r="F149" s="469">
        <v>728177142.54124832</v>
      </c>
      <c r="G149" s="469">
        <v>5024660.2588903904</v>
      </c>
      <c r="H149" s="468">
        <v>6.9482721583585616E-3</v>
      </c>
    </row>
    <row r="150" spans="1:8">
      <c r="A150" s="482" t="s">
        <v>300</v>
      </c>
      <c r="B150" s="442" t="s">
        <v>383</v>
      </c>
      <c r="C150" s="463">
        <v>61130752.202122502</v>
      </c>
      <c r="D150" s="463">
        <v>1107268.3298415095</v>
      </c>
      <c r="E150" s="464">
        <v>1.8447251948880111E-2</v>
      </c>
      <c r="F150" s="465">
        <v>333715813.91681784</v>
      </c>
      <c r="G150" s="465">
        <v>2728895.4775203466</v>
      </c>
      <c r="H150" s="464">
        <v>8.2447230554848101E-3</v>
      </c>
    </row>
    <row r="151" spans="1:8">
      <c r="A151" s="482" t="s">
        <v>300</v>
      </c>
      <c r="B151" s="441" t="s">
        <v>384</v>
      </c>
      <c r="C151" s="466"/>
      <c r="D151" s="466"/>
      <c r="E151" s="466"/>
      <c r="F151" s="466"/>
      <c r="G151" s="466"/>
      <c r="H151" s="466"/>
    </row>
    <row r="152" spans="1:8">
      <c r="A152" s="482" t="s">
        <v>300</v>
      </c>
      <c r="B152" s="442" t="s">
        <v>385</v>
      </c>
      <c r="C152" s="463">
        <v>40595957.925231904</v>
      </c>
      <c r="D152" s="463">
        <v>855703.20456792414</v>
      </c>
      <c r="E152" s="464">
        <v>2.1532403619018047E-2</v>
      </c>
      <c r="F152" s="465">
        <v>220809259.36692554</v>
      </c>
      <c r="G152" s="465">
        <v>3207586.9349185228</v>
      </c>
      <c r="H152" s="464">
        <v>1.4740635488087909E-2</v>
      </c>
    </row>
    <row r="153" spans="1:8">
      <c r="A153" s="482" t="s">
        <v>300</v>
      </c>
      <c r="B153" s="441" t="s">
        <v>386</v>
      </c>
      <c r="C153" s="463">
        <v>79857667.033352748</v>
      </c>
      <c r="D153" s="463">
        <v>1561581.3913504779</v>
      </c>
      <c r="E153" s="468">
        <v>1.9944565281214532E-2</v>
      </c>
      <c r="F153" s="469">
        <v>447782085.18823129</v>
      </c>
      <c r="G153" s="469">
        <v>2534587.6865856051</v>
      </c>
      <c r="H153" s="468">
        <v>5.6925366247032915E-3</v>
      </c>
    </row>
    <row r="154" spans="1:8">
      <c r="A154" s="482" t="s">
        <v>300</v>
      </c>
      <c r="B154" s="442" t="s">
        <v>387</v>
      </c>
      <c r="C154" s="463">
        <v>38179165.362655543</v>
      </c>
      <c r="D154" s="463">
        <v>883367.12100383639</v>
      </c>
      <c r="E154" s="464">
        <v>2.3685432747147846E-2</v>
      </c>
      <c r="F154" s="465">
        <v>198739433.13476321</v>
      </c>
      <c r="G154" s="465">
        <v>3840179.7384803295</v>
      </c>
      <c r="H154" s="464">
        <v>1.9703409179676053E-2</v>
      </c>
    </row>
    <row r="155" spans="1:8">
      <c r="A155" s="482" t="s">
        <v>300</v>
      </c>
      <c r="B155" s="441" t="s">
        <v>388</v>
      </c>
      <c r="C155" s="466"/>
      <c r="D155" s="466"/>
      <c r="E155" s="466"/>
      <c r="F155" s="466"/>
      <c r="G155" s="466"/>
      <c r="H155" s="466"/>
    </row>
    <row r="156" spans="1:8">
      <c r="A156" s="482" t="s">
        <v>300</v>
      </c>
      <c r="B156" s="442" t="s">
        <v>389</v>
      </c>
      <c r="C156" s="463">
        <v>46161022.939298697</v>
      </c>
      <c r="D156" s="463">
        <v>1455687.3766119778</v>
      </c>
      <c r="E156" s="464">
        <v>3.2561826419371886E-2</v>
      </c>
      <c r="F156" s="465">
        <v>242182082.12714481</v>
      </c>
      <c r="G156" s="465">
        <v>5354184.6969162226</v>
      </c>
      <c r="H156" s="464">
        <v>2.2607913826932523E-2</v>
      </c>
    </row>
    <row r="157" spans="1:8">
      <c r="A157" s="482" t="s">
        <v>300</v>
      </c>
      <c r="B157" s="441" t="s">
        <v>390</v>
      </c>
      <c r="C157" s="466"/>
      <c r="D157" s="466"/>
      <c r="E157" s="466"/>
      <c r="F157" s="466"/>
      <c r="G157" s="466"/>
      <c r="H157" s="466"/>
    </row>
    <row r="158" spans="1:8">
      <c r="A158" s="482" t="s">
        <v>300</v>
      </c>
      <c r="B158" s="442" t="s">
        <v>391</v>
      </c>
      <c r="C158" s="463">
        <v>35058044.522059001</v>
      </c>
      <c r="D158" s="463">
        <v>447572.46132930368</v>
      </c>
      <c r="E158" s="464">
        <v>1.2931706350146425E-2</v>
      </c>
      <c r="F158" s="465">
        <v>179638409.03070751</v>
      </c>
      <c r="G158" s="465">
        <v>81365.18584471941</v>
      </c>
      <c r="H158" s="464">
        <v>4.531439374498663E-4</v>
      </c>
    </row>
    <row r="159" spans="1:8">
      <c r="A159" s="482" t="s">
        <v>300</v>
      </c>
      <c r="B159" s="441" t="s">
        <v>392</v>
      </c>
      <c r="C159" s="463">
        <v>38009398.493102193</v>
      </c>
      <c r="D159" s="463">
        <v>508898.08478135616</v>
      </c>
      <c r="E159" s="468">
        <v>1.3570434507280302E-2</v>
      </c>
      <c r="F159" s="469">
        <v>191219407.32624394</v>
      </c>
      <c r="G159" s="469">
        <v>1430408.7281679809</v>
      </c>
      <c r="H159" s="468">
        <v>7.5368369016858396E-3</v>
      </c>
    </row>
    <row r="160" spans="1:8">
      <c r="A160" s="482" t="s">
        <v>300</v>
      </c>
      <c r="B160" s="442" t="s">
        <v>393</v>
      </c>
      <c r="C160" s="463">
        <v>573030360.86314929</v>
      </c>
      <c r="D160" s="463">
        <v>15257347.056840301</v>
      </c>
      <c r="E160" s="464">
        <v>2.7354043094918415E-2</v>
      </c>
      <c r="F160" s="465">
        <v>2882102034.029705</v>
      </c>
      <c r="G160" s="465">
        <v>54823211.767998695</v>
      </c>
      <c r="H160" s="464">
        <v>1.9390804803660074E-2</v>
      </c>
    </row>
    <row r="161" spans="1:8">
      <c r="A161" s="482" t="s">
        <v>300</v>
      </c>
      <c r="B161" s="441" t="s">
        <v>394</v>
      </c>
      <c r="C161" s="463">
        <v>121824436.07461584</v>
      </c>
      <c r="D161" s="463">
        <v>1497560.2345128506</v>
      </c>
      <c r="E161" s="468">
        <v>1.2445766783664288E-2</v>
      </c>
      <c r="F161" s="469">
        <v>637489530.10395193</v>
      </c>
      <c r="G161" s="469">
        <v>1531969.6375129223</v>
      </c>
      <c r="H161" s="468">
        <v>2.4089180359603067E-3</v>
      </c>
    </row>
    <row r="162" spans="1:8">
      <c r="A162" s="482" t="s">
        <v>300</v>
      </c>
      <c r="B162" s="442" t="s">
        <v>395</v>
      </c>
      <c r="C162" s="463">
        <v>80215318.654511541</v>
      </c>
      <c r="D162" s="463">
        <v>3030469.9983197153</v>
      </c>
      <c r="E162" s="464">
        <v>3.9262498418808633E-2</v>
      </c>
      <c r="F162" s="465">
        <v>409934949.96548873</v>
      </c>
      <c r="G162" s="465">
        <v>11974868.593813539</v>
      </c>
      <c r="H162" s="464">
        <v>3.0090627563797281E-2</v>
      </c>
    </row>
    <row r="163" spans="1:8">
      <c r="A163" s="482" t="s">
        <v>300</v>
      </c>
      <c r="B163" s="441" t="s">
        <v>396</v>
      </c>
      <c r="C163" s="466"/>
      <c r="D163" s="466"/>
      <c r="E163" s="466"/>
      <c r="F163" s="466"/>
      <c r="G163" s="466"/>
      <c r="H163" s="466"/>
    </row>
    <row r="164" spans="1:8">
      <c r="A164" s="482" t="s">
        <v>300</v>
      </c>
      <c r="B164" s="442" t="s">
        <v>397</v>
      </c>
      <c r="C164" s="463">
        <v>46642160.510288164</v>
      </c>
      <c r="D164" s="463">
        <v>880502.70826400071</v>
      </c>
      <c r="E164" s="464">
        <v>1.9241057919563695E-2</v>
      </c>
      <c r="F164" s="465">
        <v>248732023.02462307</v>
      </c>
      <c r="G164" s="465">
        <v>2741311.7735743225</v>
      </c>
      <c r="H164" s="464">
        <v>1.1143964581559522E-2</v>
      </c>
    </row>
    <row r="165" spans="1:8">
      <c r="A165" s="482" t="s">
        <v>300</v>
      </c>
      <c r="B165" s="441" t="s">
        <v>398</v>
      </c>
      <c r="C165" s="466"/>
      <c r="D165" s="466"/>
      <c r="E165" s="466"/>
      <c r="F165" s="466"/>
      <c r="G165" s="466"/>
      <c r="H165" s="466"/>
    </row>
    <row r="166" spans="1:8">
      <c r="A166" s="482" t="s">
        <v>300</v>
      </c>
      <c r="B166" s="442" t="s">
        <v>399</v>
      </c>
      <c r="C166" s="462"/>
      <c r="D166" s="462"/>
      <c r="E166" s="462"/>
      <c r="F166" s="462"/>
      <c r="G166" s="462"/>
      <c r="H166" s="462"/>
    </row>
    <row r="167" spans="1:8">
      <c r="A167" s="482" t="s">
        <v>300</v>
      </c>
      <c r="B167" s="441" t="s">
        <v>400</v>
      </c>
      <c r="C167" s="463">
        <v>427414562.74597073</v>
      </c>
      <c r="D167" s="463">
        <v>10644358.552780032</v>
      </c>
      <c r="E167" s="468">
        <v>2.5540114062102961E-2</v>
      </c>
      <c r="F167" s="469">
        <v>2203794018.7564926</v>
      </c>
      <c r="G167" s="469">
        <v>20396866.33432436</v>
      </c>
      <c r="H167" s="468">
        <v>9.341803121661555E-3</v>
      </c>
    </row>
    <row r="168" spans="1:8">
      <c r="A168" s="482" t="s">
        <v>300</v>
      </c>
      <c r="B168" s="442" t="s">
        <v>401</v>
      </c>
      <c r="C168" s="462"/>
      <c r="D168" s="462"/>
      <c r="E168" s="462"/>
      <c r="F168" s="462"/>
      <c r="G168" s="462"/>
      <c r="H168" s="462"/>
    </row>
    <row r="169" spans="1:8">
      <c r="A169" s="482" t="s">
        <v>300</v>
      </c>
      <c r="B169" s="441" t="s">
        <v>402</v>
      </c>
      <c r="C169" s="466"/>
      <c r="D169" s="466"/>
      <c r="E169" s="466"/>
      <c r="F169" s="466"/>
      <c r="G169" s="466"/>
      <c r="H169" s="466"/>
    </row>
    <row r="170" spans="1:8">
      <c r="A170" s="482" t="s">
        <v>300</v>
      </c>
      <c r="B170" s="442" t="s">
        <v>403</v>
      </c>
      <c r="C170" s="462"/>
      <c r="D170" s="462"/>
      <c r="E170" s="462"/>
      <c r="F170" s="462"/>
      <c r="G170" s="462"/>
      <c r="H170" s="462"/>
    </row>
    <row r="171" spans="1:8">
      <c r="A171" s="482" t="s">
        <v>300</v>
      </c>
      <c r="B171" s="441" t="s">
        <v>404</v>
      </c>
      <c r="C171" s="466"/>
      <c r="D171" s="466"/>
      <c r="E171" s="466"/>
      <c r="F171" s="466"/>
      <c r="G171" s="466"/>
      <c r="H171" s="466"/>
    </row>
    <row r="172" spans="1:8">
      <c r="A172" s="482" t="s">
        <v>300</v>
      </c>
      <c r="B172" s="442" t="s">
        <v>405</v>
      </c>
      <c r="C172" s="463">
        <v>48427957.703951739</v>
      </c>
      <c r="D172" s="463">
        <v>190174.98942309618</v>
      </c>
      <c r="E172" s="464">
        <v>3.942448817528625E-3</v>
      </c>
      <c r="F172" s="465">
        <v>262823597.72535801</v>
      </c>
      <c r="G172" s="465">
        <v>289304.97982123494</v>
      </c>
      <c r="H172" s="464">
        <v>1.1019702485177655E-3</v>
      </c>
    </row>
    <row r="173" spans="1:8">
      <c r="A173" s="482" t="s">
        <v>300</v>
      </c>
      <c r="B173" s="441" t="s">
        <v>406</v>
      </c>
      <c r="C173" s="463">
        <v>18072831.84366063</v>
      </c>
      <c r="D173" s="463">
        <v>453274.53534507751</v>
      </c>
      <c r="E173" s="468">
        <v>2.5725648347087276E-2</v>
      </c>
      <c r="F173" s="469">
        <v>85584979.764155641</v>
      </c>
      <c r="G173" s="469">
        <v>1560621.0494990647</v>
      </c>
      <c r="H173" s="468">
        <v>1.8573436005609664E-2</v>
      </c>
    </row>
    <row r="174" spans="1:8">
      <c r="A174" s="482" t="s">
        <v>300</v>
      </c>
      <c r="B174" s="442" t="s">
        <v>407</v>
      </c>
      <c r="C174" s="463">
        <v>701555077.34162986</v>
      </c>
      <c r="D174" s="463">
        <v>17255677.033222556</v>
      </c>
      <c r="E174" s="464">
        <v>2.5216560215375879E-2</v>
      </c>
      <c r="F174" s="465">
        <v>3915849813.007544</v>
      </c>
      <c r="G174" s="465">
        <v>68920747.996092796</v>
      </c>
      <c r="H174" s="464">
        <v>1.7915783429161732E-2</v>
      </c>
    </row>
    <row r="175" spans="1:8">
      <c r="A175" s="482" t="s">
        <v>300</v>
      </c>
      <c r="B175" s="441" t="s">
        <v>408</v>
      </c>
      <c r="C175" s="463">
        <v>125520390.06057911</v>
      </c>
      <c r="D175" s="463">
        <v>1283950.5369450301</v>
      </c>
      <c r="E175" s="468">
        <v>1.0334733849973044E-2</v>
      </c>
      <c r="F175" s="469">
        <v>790150040.29573238</v>
      </c>
      <c r="G175" s="469">
        <v>-67363.887427091599</v>
      </c>
      <c r="H175" s="468">
        <v>-8.5247283937924691E-5</v>
      </c>
    </row>
    <row r="176" spans="1:8">
      <c r="A176" s="482" t="s">
        <v>300</v>
      </c>
      <c r="B176" s="442" t="s">
        <v>409</v>
      </c>
      <c r="C176" s="463">
        <v>57060360.886110447</v>
      </c>
      <c r="D176" s="463">
        <v>2102587.2722355723</v>
      </c>
      <c r="E176" s="464">
        <v>3.8258232347766437E-2</v>
      </c>
      <c r="F176" s="465">
        <v>319107992.8330313</v>
      </c>
      <c r="G176" s="465">
        <v>9896974.722479701</v>
      </c>
      <c r="H176" s="464">
        <v>3.2007186493403852E-2</v>
      </c>
    </row>
    <row r="177" spans="1:8">
      <c r="A177" s="482" t="s">
        <v>300</v>
      </c>
      <c r="B177" s="441" t="s">
        <v>410</v>
      </c>
      <c r="C177" s="463">
        <v>23148855.693147019</v>
      </c>
      <c r="D177" s="463">
        <v>779239.45146299899</v>
      </c>
      <c r="E177" s="468">
        <v>3.4834725953454111E-2</v>
      </c>
      <c r="F177" s="469">
        <v>124997925.34602554</v>
      </c>
      <c r="G177" s="469">
        <v>3576998.3295053691</v>
      </c>
      <c r="H177" s="468">
        <v>2.9459487893867695E-2</v>
      </c>
    </row>
    <row r="178" spans="1:8">
      <c r="A178" s="482" t="s">
        <v>300</v>
      </c>
      <c r="B178" s="442" t="s">
        <v>411</v>
      </c>
      <c r="C178" s="463">
        <v>25328596.415161811</v>
      </c>
      <c r="D178" s="463">
        <v>611276.50356113166</v>
      </c>
      <c r="E178" s="464">
        <v>2.4730695146047723E-2</v>
      </c>
      <c r="F178" s="465">
        <v>133812367.8643841</v>
      </c>
      <c r="G178" s="465">
        <v>2761091.7365394235</v>
      </c>
      <c r="H178" s="464">
        <v>2.1068789393900222E-2</v>
      </c>
    </row>
    <row r="179" spans="1:8">
      <c r="A179" s="482" t="s">
        <v>300</v>
      </c>
      <c r="B179" s="441" t="s">
        <v>412</v>
      </c>
      <c r="C179" s="466"/>
      <c r="D179" s="466"/>
      <c r="E179" s="466"/>
      <c r="F179" s="466"/>
      <c r="G179" s="466"/>
      <c r="H179" s="466"/>
    </row>
    <row r="180" spans="1:8">
      <c r="A180" s="482" t="s">
        <v>300</v>
      </c>
      <c r="B180" s="442" t="s">
        <v>413</v>
      </c>
      <c r="C180" s="463">
        <v>40835539.214767396</v>
      </c>
      <c r="D180" s="463">
        <v>1702284.2252747715</v>
      </c>
      <c r="E180" s="464">
        <v>4.3499683983145257E-2</v>
      </c>
      <c r="F180" s="465">
        <v>227296965.55418065</v>
      </c>
      <c r="G180" s="465">
        <v>6914701.7956727445</v>
      </c>
      <c r="H180" s="464">
        <v>3.1375945040884902E-2</v>
      </c>
    </row>
    <row r="181" spans="1:8">
      <c r="A181" s="482" t="s">
        <v>300</v>
      </c>
      <c r="B181" s="441" t="s">
        <v>414</v>
      </c>
      <c r="C181" s="463">
        <v>68979108.393369481</v>
      </c>
      <c r="D181" s="463">
        <v>1827813.9747459739</v>
      </c>
      <c r="E181" s="468">
        <v>2.7219340901328246E-2</v>
      </c>
      <c r="F181" s="469">
        <v>384093453.73452467</v>
      </c>
      <c r="G181" s="469">
        <v>7000884.0546991229</v>
      </c>
      <c r="H181" s="468">
        <v>1.8565425621203033E-2</v>
      </c>
    </row>
    <row r="182" spans="1:8">
      <c r="A182" s="482" t="s">
        <v>300</v>
      </c>
      <c r="B182" s="442" t="s">
        <v>415</v>
      </c>
      <c r="C182" s="463">
        <v>54334980.04525324</v>
      </c>
      <c r="D182" s="463">
        <v>1205653.7621017247</v>
      </c>
      <c r="E182" s="464">
        <v>2.2692811041424107E-2</v>
      </c>
      <c r="F182" s="465">
        <v>308925955.12075108</v>
      </c>
      <c r="G182" s="465">
        <v>5409210.3085538149</v>
      </c>
      <c r="H182" s="464">
        <v>1.7821785456683108E-2</v>
      </c>
    </row>
    <row r="183" spans="1:8">
      <c r="A183" s="482" t="s">
        <v>300</v>
      </c>
      <c r="B183" s="441" t="s">
        <v>416</v>
      </c>
      <c r="C183" s="463">
        <v>47045364.721114032</v>
      </c>
      <c r="D183" s="463">
        <v>1130037.1521086693</v>
      </c>
      <c r="E183" s="468">
        <v>2.461132723947914E-2</v>
      </c>
      <c r="F183" s="469">
        <v>241992573.94612271</v>
      </c>
      <c r="G183" s="469">
        <v>4708713.232055068</v>
      </c>
      <c r="H183" s="468">
        <v>1.9844220411303796E-2</v>
      </c>
    </row>
    <row r="184" spans="1:8">
      <c r="A184" s="482" t="s">
        <v>300</v>
      </c>
      <c r="B184" s="442" t="s">
        <v>417</v>
      </c>
      <c r="C184" s="463">
        <v>924455592.4199971</v>
      </c>
      <c r="D184" s="463">
        <v>7444949.603485465</v>
      </c>
      <c r="E184" s="464">
        <v>8.1187166820867046E-3</v>
      </c>
      <c r="F184" s="465">
        <v>5706273170.5817451</v>
      </c>
      <c r="G184" s="465">
        <v>2186342.8005256653</v>
      </c>
      <c r="H184" s="464">
        <v>3.8329409536287001E-4</v>
      </c>
    </row>
    <row r="185" spans="1:8">
      <c r="A185" s="482" t="s">
        <v>300</v>
      </c>
      <c r="B185" s="441" t="s">
        <v>418</v>
      </c>
      <c r="C185" s="463">
        <v>22735335.835616708</v>
      </c>
      <c r="D185" s="463">
        <v>49860.406396210194</v>
      </c>
      <c r="E185" s="468">
        <v>2.1978999978103375E-3</v>
      </c>
      <c r="F185" s="469">
        <v>137756525.32202199</v>
      </c>
      <c r="G185" s="469">
        <v>435672.2326464653</v>
      </c>
      <c r="H185" s="468">
        <v>3.1726589432335322E-3</v>
      </c>
    </row>
    <row r="186" spans="1:8">
      <c r="A186" s="482" t="s">
        <v>300</v>
      </c>
      <c r="B186" s="442" t="s">
        <v>419</v>
      </c>
      <c r="C186" s="463">
        <v>92332285.004240543</v>
      </c>
      <c r="D186" s="463">
        <v>250409.21104486287</v>
      </c>
      <c r="E186" s="464">
        <v>2.7194190918444199E-3</v>
      </c>
      <c r="F186" s="465">
        <v>593522008.79866934</v>
      </c>
      <c r="G186" s="465">
        <v>-9937721.7750294209</v>
      </c>
      <c r="H186" s="464">
        <v>-1.6467912060315608E-2</v>
      </c>
    </row>
    <row r="187" spans="1:8">
      <c r="A187" s="482" t="s">
        <v>300</v>
      </c>
      <c r="B187" s="441" t="s">
        <v>420</v>
      </c>
      <c r="C187" s="463">
        <v>48299976.208999589</v>
      </c>
      <c r="D187" s="463">
        <v>529891.40850702673</v>
      </c>
      <c r="E187" s="468">
        <v>1.1092536484288656E-2</v>
      </c>
      <c r="F187" s="469">
        <v>278276404.86646515</v>
      </c>
      <c r="G187" s="469">
        <v>925871.77335447073</v>
      </c>
      <c r="H187" s="468">
        <v>3.3382729177724056E-3</v>
      </c>
    </row>
    <row r="188" spans="1:8">
      <c r="A188" s="482" t="s">
        <v>300</v>
      </c>
      <c r="B188" s="442" t="s">
        <v>421</v>
      </c>
      <c r="C188" s="463">
        <v>85597298.96700564</v>
      </c>
      <c r="D188" s="463">
        <v>2048396.7362716794</v>
      </c>
      <c r="E188" s="464">
        <v>2.4517338727140865E-2</v>
      </c>
      <c r="F188" s="465">
        <v>491390476.20282674</v>
      </c>
      <c r="G188" s="465">
        <v>10607596.190778255</v>
      </c>
      <c r="H188" s="464">
        <v>2.2063173693939408E-2</v>
      </c>
    </row>
    <row r="189" spans="1:8">
      <c r="A189" s="482" t="s">
        <v>300</v>
      </c>
      <c r="B189" s="441" t="s">
        <v>422</v>
      </c>
      <c r="C189" s="463">
        <v>59979236.813149266</v>
      </c>
      <c r="D189" s="463">
        <v>213728.43175088614</v>
      </c>
      <c r="E189" s="468">
        <v>3.5761166856803266E-3</v>
      </c>
      <c r="F189" s="469">
        <v>374722333.3747077</v>
      </c>
      <c r="G189" s="469">
        <v>-7826113.6189425588</v>
      </c>
      <c r="H189" s="468">
        <v>-2.045783659676564E-2</v>
      </c>
    </row>
    <row r="190" spans="1:8">
      <c r="A190" s="482" t="s">
        <v>300</v>
      </c>
      <c r="B190" s="442" t="s">
        <v>423</v>
      </c>
      <c r="C190" s="463">
        <v>78856188.050630644</v>
      </c>
      <c r="D190" s="463">
        <v>1380265.8114432693</v>
      </c>
      <c r="E190" s="464">
        <v>1.7815416345507273E-2</v>
      </c>
      <c r="F190" s="465">
        <v>479359826.82978439</v>
      </c>
      <c r="G190" s="465">
        <v>6220356.625092864</v>
      </c>
      <c r="H190" s="464">
        <v>1.314698311346079E-2</v>
      </c>
    </row>
    <row r="191" spans="1:8">
      <c r="A191" s="482" t="s">
        <v>300</v>
      </c>
      <c r="B191" s="441" t="s">
        <v>424</v>
      </c>
      <c r="C191" s="463">
        <v>250621822.28779867</v>
      </c>
      <c r="D191" s="463">
        <v>461481.93915450573</v>
      </c>
      <c r="E191" s="468">
        <v>1.8447446086431857E-3</v>
      </c>
      <c r="F191" s="469">
        <v>1634777383.0435777</v>
      </c>
      <c r="G191" s="469">
        <v>-7719722.8053121567</v>
      </c>
      <c r="H191" s="468">
        <v>-4.6999917246870167E-3</v>
      </c>
    </row>
    <row r="192" spans="1:8">
      <c r="A192" s="482" t="s">
        <v>300</v>
      </c>
      <c r="B192" s="442" t="s">
        <v>425</v>
      </c>
      <c r="C192" s="463">
        <v>110944871.22453533</v>
      </c>
      <c r="D192" s="463">
        <v>913201.95452272892</v>
      </c>
      <c r="E192" s="464">
        <v>8.2994465191814342E-3</v>
      </c>
      <c r="F192" s="465">
        <v>696413138.60284638</v>
      </c>
      <c r="G192" s="465">
        <v>6414092.5241632462</v>
      </c>
      <c r="H192" s="464">
        <v>9.2957991182959169E-3</v>
      </c>
    </row>
    <row r="193" spans="1:8">
      <c r="A193" s="482" t="s">
        <v>300</v>
      </c>
      <c r="B193" s="441" t="s">
        <v>426</v>
      </c>
      <c r="C193" s="463">
        <v>46838652.216104642</v>
      </c>
      <c r="D193" s="463">
        <v>332707.75119171292</v>
      </c>
      <c r="E193" s="468">
        <v>7.1540908376289186E-3</v>
      </c>
      <c r="F193" s="469">
        <v>266395891.91893962</v>
      </c>
      <c r="G193" s="469">
        <v>2478073.3137121499</v>
      </c>
      <c r="H193" s="468">
        <v>9.3895642469631491E-3</v>
      </c>
    </row>
    <row r="194" spans="1:8">
      <c r="A194" s="482" t="s">
        <v>300</v>
      </c>
      <c r="B194" s="442" t="s">
        <v>427</v>
      </c>
      <c r="C194" s="463">
        <v>14965081.000529625</v>
      </c>
      <c r="D194" s="463">
        <v>336896.79697281122</v>
      </c>
      <c r="E194" s="464">
        <v>2.3030664112836059E-2</v>
      </c>
      <c r="F194" s="465">
        <v>95868162.438095748</v>
      </c>
      <c r="G194" s="465">
        <v>-948393.61929386854</v>
      </c>
      <c r="H194" s="464">
        <v>-9.7957793368697449E-3</v>
      </c>
    </row>
    <row r="195" spans="1:8">
      <c r="A195" s="482" t="s">
        <v>300</v>
      </c>
      <c r="B195" s="441" t="s">
        <v>428</v>
      </c>
      <c r="C195" s="463">
        <v>23965236.502999365</v>
      </c>
      <c r="D195" s="463">
        <v>127734.65385235101</v>
      </c>
      <c r="E195" s="468">
        <v>5.3585587391122439E-3</v>
      </c>
      <c r="F195" s="469">
        <v>133946240.5250401</v>
      </c>
      <c r="G195" s="469">
        <v>-420985.19616691768</v>
      </c>
      <c r="H195" s="468">
        <v>-3.1330943532346376E-3</v>
      </c>
    </row>
    <row r="196" spans="1:8">
      <c r="A196" s="482" t="s">
        <v>300</v>
      </c>
      <c r="B196" s="442" t="s">
        <v>429</v>
      </c>
      <c r="C196" s="463">
        <v>801150835.23651981</v>
      </c>
      <c r="D196" s="463">
        <v>23831126.713718414</v>
      </c>
      <c r="E196" s="464">
        <v>3.0658076017404064E-2</v>
      </c>
      <c r="F196" s="465">
        <v>4666255561.0375071</v>
      </c>
      <c r="G196" s="465">
        <v>100820838.86364079</v>
      </c>
      <c r="H196" s="464">
        <v>2.2083513399931864E-2</v>
      </c>
    </row>
    <row r="197" spans="1:8">
      <c r="A197" s="482" t="s">
        <v>300</v>
      </c>
      <c r="B197" s="441" t="s">
        <v>430</v>
      </c>
      <c r="C197" s="463">
        <v>87232796.398999542</v>
      </c>
      <c r="D197" s="463">
        <v>2303812.280399248</v>
      </c>
      <c r="E197" s="468">
        <v>2.712633742541953E-2</v>
      </c>
      <c r="F197" s="469">
        <v>504683253.07580161</v>
      </c>
      <c r="G197" s="469">
        <v>7704904.7660050392</v>
      </c>
      <c r="H197" s="468">
        <v>1.5503501897434992E-2</v>
      </c>
    </row>
    <row r="198" spans="1:8">
      <c r="A198" s="482" t="s">
        <v>300</v>
      </c>
      <c r="B198" s="442" t="s">
        <v>431</v>
      </c>
      <c r="C198" s="463">
        <v>69619103.222217068</v>
      </c>
      <c r="D198" s="463">
        <v>1357485.7492173761</v>
      </c>
      <c r="E198" s="464">
        <v>1.9886516016915629E-2</v>
      </c>
      <c r="F198" s="465">
        <v>371140848.97668576</v>
      </c>
      <c r="G198" s="465">
        <v>5376817.751067996</v>
      </c>
      <c r="H198" s="464">
        <v>1.4700236469537819E-2</v>
      </c>
    </row>
    <row r="199" spans="1:8">
      <c r="A199" s="482" t="s">
        <v>300</v>
      </c>
      <c r="B199" s="441" t="s">
        <v>432</v>
      </c>
      <c r="C199" s="463">
        <v>35155557.659047343</v>
      </c>
      <c r="D199" s="463">
        <v>1327127.9944059998</v>
      </c>
      <c r="E199" s="468">
        <v>3.9231143968623539E-2</v>
      </c>
      <c r="F199" s="469">
        <v>212178471.09592834</v>
      </c>
      <c r="G199" s="469">
        <v>5756262.7805679739</v>
      </c>
      <c r="H199" s="468">
        <v>2.7885869585184728E-2</v>
      </c>
    </row>
    <row r="200" spans="1:8">
      <c r="A200" s="482" t="s">
        <v>300</v>
      </c>
      <c r="B200" s="442" t="s">
        <v>433</v>
      </c>
      <c r="C200" s="463">
        <v>99551373.280831769</v>
      </c>
      <c r="D200" s="463">
        <v>1077426.7524043322</v>
      </c>
      <c r="E200" s="464">
        <v>1.0941236645708121E-2</v>
      </c>
      <c r="F200" s="465">
        <v>659104595.73221517</v>
      </c>
      <c r="G200" s="465">
        <v>1780336.4175492525</v>
      </c>
      <c r="H200" s="464">
        <v>2.7084599302716326E-3</v>
      </c>
    </row>
    <row r="201" spans="1:8">
      <c r="A201" s="482" t="s">
        <v>300</v>
      </c>
      <c r="B201" s="441" t="s">
        <v>434</v>
      </c>
      <c r="C201" s="466"/>
      <c r="D201" s="466"/>
      <c r="E201" s="466"/>
      <c r="F201" s="466"/>
      <c r="G201" s="466"/>
      <c r="H201" s="466"/>
    </row>
    <row r="202" spans="1:8">
      <c r="A202" s="482" t="s">
        <v>300</v>
      </c>
      <c r="B202" s="442" t="s">
        <v>435</v>
      </c>
      <c r="C202" s="463">
        <v>79896259.106733546</v>
      </c>
      <c r="D202" s="463">
        <v>3485696.2156542391</v>
      </c>
      <c r="E202" s="464">
        <v>4.5617988976510773E-2</v>
      </c>
      <c r="F202" s="465">
        <v>472492023.65611291</v>
      </c>
      <c r="G202" s="465">
        <v>14876477.106098473</v>
      </c>
      <c r="H202" s="464">
        <v>3.2508679432447056E-2</v>
      </c>
    </row>
    <row r="203" spans="1:8">
      <c r="A203" s="482" t="s">
        <v>300</v>
      </c>
      <c r="B203" s="441" t="s">
        <v>436</v>
      </c>
      <c r="C203" s="463">
        <v>106803988.0724708</v>
      </c>
      <c r="D203" s="463">
        <v>3986191.2272626311</v>
      </c>
      <c r="E203" s="468">
        <v>3.8769467442137745E-2</v>
      </c>
      <c r="F203" s="469">
        <v>594291856.30602443</v>
      </c>
      <c r="G203" s="469">
        <v>19815732.440494776</v>
      </c>
      <c r="H203" s="468">
        <v>3.4493570084617023E-2</v>
      </c>
    </row>
    <row r="204" spans="1:8">
      <c r="A204" s="482" t="s">
        <v>300</v>
      </c>
      <c r="B204" s="442" t="s">
        <v>437</v>
      </c>
      <c r="C204" s="463">
        <v>78924213.437986031</v>
      </c>
      <c r="D204" s="463">
        <v>2546245.3771147281</v>
      </c>
      <c r="E204" s="464">
        <v>3.3337432793255711E-2</v>
      </c>
      <c r="F204" s="465">
        <v>490659287.73145574</v>
      </c>
      <c r="G204" s="465">
        <v>11199707.442218006</v>
      </c>
      <c r="H204" s="464">
        <v>2.3359023164083392E-2</v>
      </c>
    </row>
    <row r="205" spans="1:8">
      <c r="A205" s="482" t="s">
        <v>300</v>
      </c>
      <c r="B205" s="441" t="s">
        <v>438</v>
      </c>
      <c r="C205" s="463">
        <v>520642340.67635405</v>
      </c>
      <c r="D205" s="463">
        <v>12665063.09987992</v>
      </c>
      <c r="E205" s="468">
        <v>2.4932341777774186E-2</v>
      </c>
      <c r="F205" s="469">
        <v>3013646650.090776</v>
      </c>
      <c r="G205" s="469">
        <v>28895978.51410532</v>
      </c>
      <c r="H205" s="468">
        <v>9.6812034550414396E-3</v>
      </c>
    </row>
    <row r="206" spans="1:8">
      <c r="A206" s="482" t="s">
        <v>300</v>
      </c>
      <c r="B206" s="442" t="s">
        <v>439</v>
      </c>
      <c r="C206" s="463">
        <v>226635321.82258603</v>
      </c>
      <c r="D206" s="463">
        <v>5106905.7406824231</v>
      </c>
      <c r="E206" s="464">
        <v>2.305305039870955E-2</v>
      </c>
      <c r="F206" s="465">
        <v>1273718049.9802594</v>
      </c>
      <c r="G206" s="465">
        <v>11475517.146557808</v>
      </c>
      <c r="H206" s="464">
        <v>9.0913725754396581E-3</v>
      </c>
    </row>
    <row r="207" spans="1:8">
      <c r="A207" s="482" t="s">
        <v>300</v>
      </c>
      <c r="B207" s="441" t="s">
        <v>440</v>
      </c>
      <c r="C207" s="463">
        <v>44942351.1458143</v>
      </c>
      <c r="D207" s="463">
        <v>1206848.2553535998</v>
      </c>
      <c r="E207" s="468">
        <v>2.759424667817938E-2</v>
      </c>
      <c r="F207" s="469">
        <v>264621109.99923581</v>
      </c>
      <c r="G207" s="469">
        <v>2989755.1598371267</v>
      </c>
      <c r="H207" s="468">
        <v>1.1427358015526754E-2</v>
      </c>
    </row>
    <row r="208" spans="1:8">
      <c r="A208" s="482" t="s">
        <v>300</v>
      </c>
      <c r="B208" s="442" t="s">
        <v>441</v>
      </c>
      <c r="C208" s="463">
        <v>50912282.968860224</v>
      </c>
      <c r="D208" s="463">
        <v>1313170.5076653063</v>
      </c>
      <c r="E208" s="464">
        <v>2.6475685602090109E-2</v>
      </c>
      <c r="F208" s="465">
        <v>294022891.87271434</v>
      </c>
      <c r="G208" s="465">
        <v>2550977.6794953942</v>
      </c>
      <c r="H208" s="464">
        <v>8.7520531319677398E-3</v>
      </c>
    </row>
    <row r="209" spans="1:9">
      <c r="A209" s="482" t="s">
        <v>300</v>
      </c>
      <c r="B209" s="441" t="s">
        <v>442</v>
      </c>
      <c r="C209" s="463">
        <v>73205401.11844562</v>
      </c>
      <c r="D209" s="463">
        <v>1035345.4887153059</v>
      </c>
      <c r="E209" s="468">
        <v>1.4345915070748503E-2</v>
      </c>
      <c r="F209" s="469">
        <v>475105838.11209601</v>
      </c>
      <c r="G209" s="469">
        <v>478917.84005409479</v>
      </c>
      <c r="H209" s="468">
        <v>1.0090406161108465E-3</v>
      </c>
    </row>
    <row r="210" spans="1:9">
      <c r="A210" s="482" t="s">
        <v>300</v>
      </c>
      <c r="B210" s="442" t="s">
        <v>443</v>
      </c>
      <c r="C210" s="463">
        <v>703355205.06860983</v>
      </c>
      <c r="D210" s="463">
        <v>17375067.727616668</v>
      </c>
      <c r="E210" s="464">
        <v>2.5328820445102353E-2</v>
      </c>
      <c r="F210" s="465">
        <v>3878793797.7390885</v>
      </c>
      <c r="G210" s="465">
        <v>84779291.968123436</v>
      </c>
      <c r="H210" s="464">
        <v>2.2345537118840249E-2</v>
      </c>
    </row>
    <row r="211" spans="1:9">
      <c r="A211" s="482" t="s">
        <v>300</v>
      </c>
      <c r="B211" s="441" t="s">
        <v>444</v>
      </c>
      <c r="C211" s="463">
        <v>14764519.96734836</v>
      </c>
      <c r="D211" s="463">
        <v>675767.2341757305</v>
      </c>
      <c r="E211" s="468">
        <v>4.7965014857887657E-2</v>
      </c>
      <c r="F211" s="469">
        <v>79770470.53078872</v>
      </c>
      <c r="G211" s="469">
        <v>3422716.8379921615</v>
      </c>
      <c r="H211" s="468">
        <v>4.4830616127414583E-2</v>
      </c>
    </row>
    <row r="212" spans="1:9">
      <c r="A212" s="482" t="s">
        <v>300</v>
      </c>
      <c r="B212" s="442" t="s">
        <v>445</v>
      </c>
      <c r="C212" s="463">
        <v>88258387.827187464</v>
      </c>
      <c r="D212" s="463">
        <v>2220517.3613948226</v>
      </c>
      <c r="E212" s="464">
        <v>2.5808604389826999E-2</v>
      </c>
      <c r="F212" s="465">
        <v>511454439.06387872</v>
      </c>
      <c r="G212" s="465">
        <v>8421422.2576918602</v>
      </c>
      <c r="H212" s="464">
        <v>1.6741291279766122E-2</v>
      </c>
    </row>
    <row r="213" spans="1:9">
      <c r="A213" s="482" t="s">
        <v>300</v>
      </c>
      <c r="B213" s="441" t="s">
        <v>446</v>
      </c>
      <c r="C213" s="463">
        <v>35355963.710618593</v>
      </c>
      <c r="D213" s="463">
        <v>1340640.5313571244</v>
      </c>
      <c r="E213" s="468">
        <v>3.9412841215469882E-2</v>
      </c>
      <c r="F213" s="469">
        <v>190101519.5242421</v>
      </c>
      <c r="G213" s="469">
        <v>3947744.1970851123</v>
      </c>
      <c r="H213" s="468">
        <v>2.120689838359242E-2</v>
      </c>
    </row>
    <row r="214" spans="1:9">
      <c r="A214" s="482" t="s">
        <v>300</v>
      </c>
      <c r="B214" s="442" t="s">
        <v>447</v>
      </c>
      <c r="C214" s="463">
        <v>107547321.41976194</v>
      </c>
      <c r="D214" s="463">
        <v>2344201.0839770138</v>
      </c>
      <c r="E214" s="464">
        <v>2.2282619341468638E-2</v>
      </c>
      <c r="F214" s="465">
        <v>570669320.78241992</v>
      </c>
      <c r="G214" s="465">
        <v>9731816.7237247229</v>
      </c>
      <c r="H214" s="464">
        <v>1.7349199604785932E-2</v>
      </c>
    </row>
    <row r="215" spans="1:9">
      <c r="A215" s="482" t="s">
        <v>300</v>
      </c>
      <c r="B215" s="441" t="s">
        <v>448</v>
      </c>
      <c r="C215" s="463">
        <v>61872180.317930579</v>
      </c>
      <c r="D215" s="463">
        <v>974166.17038160563</v>
      </c>
      <c r="E215" s="468">
        <v>1.5996682059636814E-2</v>
      </c>
      <c r="F215" s="469">
        <v>364456443.36563689</v>
      </c>
      <c r="G215" s="469">
        <v>5885659.9893453717</v>
      </c>
      <c r="H215" s="468">
        <v>1.6414220740257134E-2</v>
      </c>
    </row>
    <row r="216" spans="1:9">
      <c r="A216" s="482" t="s">
        <v>300</v>
      </c>
      <c r="B216" s="442" t="s">
        <v>449</v>
      </c>
      <c r="C216" s="462"/>
      <c r="D216" s="462"/>
      <c r="E216" s="462"/>
      <c r="F216" s="462"/>
      <c r="G216" s="462"/>
      <c r="H216" s="462"/>
    </row>
    <row r="217" spans="1:9">
      <c r="A217" s="482" t="s">
        <v>300</v>
      </c>
      <c r="B217" s="441" t="s">
        <v>450</v>
      </c>
      <c r="C217" s="463">
        <v>65939051.0476548</v>
      </c>
      <c r="D217" s="463">
        <v>1170650.8844239563</v>
      </c>
      <c r="E217" s="468">
        <v>1.8074414088871338E-2</v>
      </c>
      <c r="F217" s="469">
        <v>399549252.01568246</v>
      </c>
      <c r="G217" s="469">
        <v>4047068.8405151963</v>
      </c>
      <c r="H217" s="468">
        <v>1.0232734514951479E-2</v>
      </c>
    </row>
    <row r="218" spans="1:9">
      <c r="A218" s="482" t="s">
        <v>300</v>
      </c>
      <c r="B218" s="442" t="s">
        <v>451</v>
      </c>
      <c r="C218" s="463">
        <v>15597066.773563454</v>
      </c>
      <c r="D218" s="463">
        <v>342536.64913162775</v>
      </c>
      <c r="E218" s="464">
        <v>2.2454749267105726E-2</v>
      </c>
      <c r="F218" s="465">
        <v>83578805.596601799</v>
      </c>
      <c r="G218" s="465">
        <v>2021845.2183472663</v>
      </c>
      <c r="H218" s="464">
        <v>2.4790590637146271E-2</v>
      </c>
    </row>
    <row r="219" spans="1:9">
      <c r="A219" s="482" t="s">
        <v>300</v>
      </c>
      <c r="B219" s="441" t="s">
        <v>452</v>
      </c>
      <c r="C219" s="463">
        <v>69337613.641865045</v>
      </c>
      <c r="D219" s="463">
        <v>2059575.1279027164</v>
      </c>
      <c r="E219" s="468">
        <v>3.0612889040682854E-2</v>
      </c>
      <c r="F219" s="469">
        <v>342466239.91962534</v>
      </c>
      <c r="G219" s="469">
        <v>7221004.2168973088</v>
      </c>
      <c r="H219" s="468">
        <v>2.1539468567721539E-2</v>
      </c>
      <c r="I219" s="368"/>
    </row>
  </sheetData>
  <mergeCells count="8">
    <mergeCell ref="C2:E2"/>
    <mergeCell ref="F2:H2"/>
    <mergeCell ref="C1:H1"/>
    <mergeCell ref="A148:A219"/>
    <mergeCell ref="A4:A75"/>
    <mergeCell ref="A1:A3"/>
    <mergeCell ref="B1:B3"/>
    <mergeCell ref="A76:A14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66"/>
  </sheetPr>
  <dimension ref="A1:Q74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20.453125" bestFit="1" customWidth="1"/>
    <col min="4" max="4" width="13.54296875" bestFit="1" customWidth="1"/>
    <col min="5" max="5" width="12.726562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6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2.7265625" bestFit="1" customWidth="1"/>
    <col min="17" max="17" width="9.1796875" bestFit="1" customWidth="1"/>
  </cols>
  <sheetData>
    <row r="1" spans="1:17" ht="15" customHeight="1">
      <c r="A1" s="480" t="s">
        <v>0</v>
      </c>
      <c r="B1" s="480" t="s">
        <v>1</v>
      </c>
      <c r="C1" s="480" t="s">
        <v>90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81" t="s">
        <v>150</v>
      </c>
      <c r="D3" s="463">
        <v>453960692.14141291</v>
      </c>
      <c r="E3" s="463">
        <v>-3419618.2039915919</v>
      </c>
      <c r="F3" s="464">
        <v>-7.4765312949505074E-3</v>
      </c>
      <c r="G3" s="472">
        <v>94.836808685966062</v>
      </c>
      <c r="H3" s="472">
        <v>0.33600871139904598</v>
      </c>
      <c r="I3" s="473">
        <v>5.7420012176928337</v>
      </c>
      <c r="J3" s="473">
        <v>6.8724667654103122E-2</v>
      </c>
      <c r="K3" s="464">
        <v>1.2113752440577562E-2</v>
      </c>
      <c r="L3" s="465">
        <v>2606642847.0606747</v>
      </c>
      <c r="M3" s="465">
        <v>11797857.928654194</v>
      </c>
      <c r="N3" s="464">
        <v>4.5466522964058035E-3</v>
      </c>
      <c r="O3" s="463">
        <v>604957390.53006065</v>
      </c>
      <c r="P3" s="463">
        <v>-7947216.9458349943</v>
      </c>
      <c r="Q3" s="464">
        <v>-1.296648262861614E-2</v>
      </c>
    </row>
    <row r="4" spans="1:17">
      <c r="A4" s="483"/>
      <c r="B4" s="479" t="s">
        <v>298</v>
      </c>
      <c r="C4" s="81" t="s">
        <v>149</v>
      </c>
      <c r="D4" s="463">
        <v>23309546.01620689</v>
      </c>
      <c r="E4" s="463">
        <v>-1793436.6145204008</v>
      </c>
      <c r="F4" s="468">
        <v>-7.1443168363792192E-2</v>
      </c>
      <c r="G4" s="474">
        <v>4.8695911217949952</v>
      </c>
      <c r="H4" s="474">
        <v>-0.31701592423178404</v>
      </c>
      <c r="I4" s="475">
        <v>5.0151893418039935</v>
      </c>
      <c r="J4" s="475">
        <v>3.1551953714266112E-2</v>
      </c>
      <c r="K4" s="468">
        <v>6.331109440199512E-3</v>
      </c>
      <c r="L4" s="469">
        <v>116901786.74277054</v>
      </c>
      <c r="M4" s="469">
        <v>-8202376.0482890159</v>
      </c>
      <c r="N4" s="468">
        <v>-6.5564373441258428E-2</v>
      </c>
      <c r="O4" s="463">
        <v>26593659.320583988</v>
      </c>
      <c r="P4" s="463">
        <v>-2360916.618496839</v>
      </c>
      <c r="Q4" s="468">
        <v>-8.1538635670717646E-2</v>
      </c>
    </row>
    <row r="5" spans="1:17">
      <c r="A5" s="483"/>
      <c r="B5" s="479" t="s">
        <v>298</v>
      </c>
      <c r="C5" s="81" t="s">
        <v>65</v>
      </c>
      <c r="D5" s="463">
        <v>228630.92042610951</v>
      </c>
      <c r="E5" s="463">
        <v>-74299.407029430149</v>
      </c>
      <c r="F5" s="464">
        <v>-0.24526896218515754</v>
      </c>
      <c r="G5" s="472">
        <v>4.7763225397041517E-2</v>
      </c>
      <c r="H5" s="472">
        <v>-1.4826172601939636E-2</v>
      </c>
      <c r="I5" s="473">
        <v>4.7783769973172125</v>
      </c>
      <c r="J5" s="473">
        <v>0.17931850226462132</v>
      </c>
      <c r="K5" s="464">
        <v>3.8990263432726956E-2</v>
      </c>
      <c r="L5" s="465">
        <v>1092484.7310395837</v>
      </c>
      <c r="M5" s="465">
        <v>-300709.56485387916</v>
      </c>
      <c r="N5" s="464">
        <v>-0.21584180019990143</v>
      </c>
      <c r="O5" s="463">
        <v>301363.49063902319</v>
      </c>
      <c r="P5" s="463">
        <v>-94145.896676597418</v>
      </c>
      <c r="Q5" s="464">
        <v>-0.23803707243355013</v>
      </c>
    </row>
    <row r="6" spans="1:17">
      <c r="A6" s="483"/>
      <c r="B6" s="479" t="s">
        <v>298</v>
      </c>
      <c r="C6" s="81" t="s">
        <v>13</v>
      </c>
      <c r="D6" s="463">
        <v>1176761.6515967271</v>
      </c>
      <c r="E6" s="463">
        <v>-33246.260317539098</v>
      </c>
      <c r="F6" s="468">
        <v>-2.7476068536562367E-2</v>
      </c>
      <c r="G6" s="474">
        <v>0.24583696684182457</v>
      </c>
      <c r="H6" s="474">
        <v>-4.1666145653007358E-3</v>
      </c>
      <c r="I6" s="475">
        <v>5.7821110096080286</v>
      </c>
      <c r="J6" s="475">
        <v>0.12379506470408952</v>
      </c>
      <c r="K6" s="468">
        <v>2.1878429184496728E-2</v>
      </c>
      <c r="L6" s="469">
        <v>6804166.5013819626</v>
      </c>
      <c r="M6" s="469">
        <v>-42440.560062451288</v>
      </c>
      <c r="N6" s="468">
        <v>-6.1987725718113135E-3</v>
      </c>
      <c r="O6" s="463">
        <v>2111488.7913671136</v>
      </c>
      <c r="P6" s="463">
        <v>-97077.8055702243</v>
      </c>
      <c r="Q6" s="468">
        <v>-4.3955118086474718E-2</v>
      </c>
    </row>
    <row r="7" spans="1:17">
      <c r="A7" s="483"/>
      <c r="B7" s="479" t="s">
        <v>242</v>
      </c>
      <c r="C7" s="81" t="s">
        <v>150</v>
      </c>
      <c r="D7" s="463">
        <v>5225404818.351572</v>
      </c>
      <c r="E7" s="463">
        <v>131528701.86325932</v>
      </c>
      <c r="F7" s="464">
        <v>2.5820946339373169E-2</v>
      </c>
      <c r="G7" s="472">
        <v>95.234265135659157</v>
      </c>
      <c r="H7" s="472">
        <v>0.2827688607753629</v>
      </c>
      <c r="I7" s="473">
        <v>5.6386630597584979</v>
      </c>
      <c r="J7" s="473">
        <v>-5.4342670920367375E-2</v>
      </c>
      <c r="K7" s="464">
        <v>-9.5455148810973112E-3</v>
      </c>
      <c r="L7" s="465">
        <v>29464297121.523071</v>
      </c>
      <c r="M7" s="465">
        <v>464831198.98690414</v>
      </c>
      <c r="N7" s="464">
        <v>1.6028957230749305E-2</v>
      </c>
      <c r="O7" s="463">
        <v>6967076554.1703453</v>
      </c>
      <c r="P7" s="463">
        <v>116304063.61872578</v>
      </c>
      <c r="Q7" s="464">
        <v>1.6976780907427425E-2</v>
      </c>
    </row>
    <row r="8" spans="1:17">
      <c r="A8" s="483"/>
      <c r="B8" s="479" t="s">
        <v>299</v>
      </c>
      <c r="C8" s="81" t="s">
        <v>149</v>
      </c>
      <c r="D8" s="463">
        <v>242345054.73465797</v>
      </c>
      <c r="E8" s="463">
        <v>-9457857.6314171255</v>
      </c>
      <c r="F8" s="468">
        <v>-3.7560556955223541E-2</v>
      </c>
      <c r="G8" s="474">
        <v>4.4167971667689887</v>
      </c>
      <c r="H8" s="474">
        <v>-0.27689045907280985</v>
      </c>
      <c r="I8" s="475">
        <v>5.3304386668083419</v>
      </c>
      <c r="J8" s="475">
        <v>-1.3446543065168015E-2</v>
      </c>
      <c r="K8" s="468">
        <v>-2.5162484853386842E-3</v>
      </c>
      <c r="L8" s="469">
        <v>1291805450.4674048</v>
      </c>
      <c r="M8" s="469">
        <v>-53800408.7287395</v>
      </c>
      <c r="N8" s="468">
        <v>-3.9982293746015266E-2</v>
      </c>
      <c r="O8" s="463">
        <v>300863742.32361853</v>
      </c>
      <c r="P8" s="463">
        <v>-16825719.227968156</v>
      </c>
      <c r="Q8" s="468">
        <v>-5.2962786822678354E-2</v>
      </c>
    </row>
    <row r="9" spans="1:17">
      <c r="A9" s="483"/>
      <c r="B9" s="479" t="s">
        <v>299</v>
      </c>
      <c r="C9" s="81" t="s">
        <v>65</v>
      </c>
      <c r="D9" s="463">
        <v>2572418.4990064632</v>
      </c>
      <c r="E9" s="463">
        <v>-851657.91111988341</v>
      </c>
      <c r="F9" s="464">
        <v>-0.24872631597857878</v>
      </c>
      <c r="G9" s="472">
        <v>4.6882948573454077E-2</v>
      </c>
      <c r="H9" s="472">
        <v>-1.6942941783134692E-2</v>
      </c>
      <c r="I9" s="473">
        <v>4.8505064317816489</v>
      </c>
      <c r="J9" s="473">
        <v>0.17117849791223083</v>
      </c>
      <c r="K9" s="464">
        <v>3.6581855414155671E-2</v>
      </c>
      <c r="L9" s="465">
        <v>12477532.474664945</v>
      </c>
      <c r="M9" s="465">
        <v>-3544843.9189425875</v>
      </c>
      <c r="N9" s="464">
        <v>-0.22124333069324711</v>
      </c>
      <c r="O9" s="463">
        <v>3518278.8251895835</v>
      </c>
      <c r="P9" s="463">
        <v>-1167424.7312298561</v>
      </c>
      <c r="Q9" s="464">
        <v>-0.24914609240067648</v>
      </c>
    </row>
    <row r="10" spans="1:17">
      <c r="A10" s="483"/>
      <c r="B10" s="479" t="s">
        <v>299</v>
      </c>
      <c r="C10" s="81" t="s">
        <v>13</v>
      </c>
      <c r="D10" s="463">
        <v>16573429.096842628</v>
      </c>
      <c r="E10" s="463">
        <v>962636.91898506321</v>
      </c>
      <c r="F10" s="468">
        <v>6.1664834687279534E-2</v>
      </c>
      <c r="G10" s="474">
        <v>0.30205474899716467</v>
      </c>
      <c r="H10" s="474">
        <v>1.1064540082210861E-2</v>
      </c>
      <c r="I10" s="475">
        <v>6.0623947033772341</v>
      </c>
      <c r="J10" s="475">
        <v>-0.30491232466471985</v>
      </c>
      <c r="K10" s="468">
        <v>-4.7887171660149254E-2</v>
      </c>
      <c r="L10" s="469">
        <v>100474668.77349688</v>
      </c>
      <c r="M10" s="469">
        <v>1075962.0261220485</v>
      </c>
      <c r="N10" s="468">
        <v>1.0824708503065762E-2</v>
      </c>
      <c r="O10" s="463">
        <v>30795536.410528455</v>
      </c>
      <c r="P10" s="463">
        <v>1189282.861562673</v>
      </c>
      <c r="Q10" s="468">
        <v>4.0169988397745701E-2</v>
      </c>
    </row>
    <row r="11" spans="1:17">
      <c r="A11" s="483"/>
      <c r="B11" s="479" t="s">
        <v>241</v>
      </c>
      <c r="C11" s="81" t="s">
        <v>150</v>
      </c>
      <c r="D11" s="463">
        <v>5225404818.3515749</v>
      </c>
      <c r="E11" s="463">
        <v>131528701.86326218</v>
      </c>
      <c r="F11" s="464">
        <v>2.5820946339373731E-2</v>
      </c>
      <c r="G11" s="472">
        <v>95.234265135659271</v>
      </c>
      <c r="H11" s="472">
        <v>0.28276886077549079</v>
      </c>
      <c r="I11" s="473">
        <v>5.6386630597584926</v>
      </c>
      <c r="J11" s="473">
        <v>-5.4342670920376257E-2</v>
      </c>
      <c r="K11" s="464">
        <v>-9.5455148810988637E-3</v>
      </c>
      <c r="L11" s="465">
        <v>29464297121.52306</v>
      </c>
      <c r="M11" s="465">
        <v>464831198.98687363</v>
      </c>
      <c r="N11" s="464">
        <v>1.602895723074824E-2</v>
      </c>
      <c r="O11" s="463">
        <v>6967076554.1703434</v>
      </c>
      <c r="P11" s="463">
        <v>116304063.61872387</v>
      </c>
      <c r="Q11" s="464">
        <v>1.6976780907427148E-2</v>
      </c>
    </row>
    <row r="12" spans="1:17">
      <c r="A12" s="483"/>
      <c r="B12" s="479" t="s">
        <v>300</v>
      </c>
      <c r="C12" s="81" t="s">
        <v>149</v>
      </c>
      <c r="D12" s="463">
        <v>242345054.73465794</v>
      </c>
      <c r="E12" s="463">
        <v>-9457857.6314170361</v>
      </c>
      <c r="F12" s="468">
        <v>-3.7560556955223201E-2</v>
      </c>
      <c r="G12" s="474">
        <v>4.4167971667689914</v>
      </c>
      <c r="H12" s="474">
        <v>-0.27689045907280363</v>
      </c>
      <c r="I12" s="475">
        <v>5.330438666808341</v>
      </c>
      <c r="J12" s="475">
        <v>-1.3446543065173344E-2</v>
      </c>
      <c r="K12" s="468">
        <v>-2.516248485339679E-3</v>
      </c>
      <c r="L12" s="469">
        <v>1291805450.4674046</v>
      </c>
      <c r="M12" s="469">
        <v>-53800408.728740215</v>
      </c>
      <c r="N12" s="468">
        <v>-3.9982293746015786E-2</v>
      </c>
      <c r="O12" s="463">
        <v>300863742.32361835</v>
      </c>
      <c r="P12" s="463">
        <v>-16825719.227968395</v>
      </c>
      <c r="Q12" s="468">
        <v>-5.2962786822679089E-2</v>
      </c>
    </row>
    <row r="13" spans="1:17">
      <c r="A13" s="483"/>
      <c r="B13" s="479" t="s">
        <v>300</v>
      </c>
      <c r="C13" s="81" t="s">
        <v>65</v>
      </c>
      <c r="D13" s="463">
        <v>2572418.4990064641</v>
      </c>
      <c r="E13" s="463">
        <v>-851657.91111988109</v>
      </c>
      <c r="F13" s="464">
        <v>-0.24872631597857819</v>
      </c>
      <c r="G13" s="472">
        <v>4.6882948573454125E-2</v>
      </c>
      <c r="H13" s="472">
        <v>-1.6942941783134602E-2</v>
      </c>
      <c r="I13" s="473">
        <v>4.8505064317816506</v>
      </c>
      <c r="J13" s="473">
        <v>0.17117849791223172</v>
      </c>
      <c r="K13" s="464">
        <v>3.6581855414155852E-2</v>
      </c>
      <c r="L13" s="465">
        <v>12477532.474664954</v>
      </c>
      <c r="M13" s="465">
        <v>-3544843.9189425744</v>
      </c>
      <c r="N13" s="464">
        <v>-0.22124333069324637</v>
      </c>
      <c r="O13" s="463">
        <v>3518278.8251895839</v>
      </c>
      <c r="P13" s="463">
        <v>-1167424.7312298557</v>
      </c>
      <c r="Q13" s="464">
        <v>-0.24914609240067639</v>
      </c>
    </row>
    <row r="14" spans="1:17">
      <c r="A14" s="483"/>
      <c r="B14" s="479" t="s">
        <v>300</v>
      </c>
      <c r="C14" s="81" t="s">
        <v>13</v>
      </c>
      <c r="D14" s="463">
        <v>16573429.096842632</v>
      </c>
      <c r="E14" s="463">
        <v>962636.91898506507</v>
      </c>
      <c r="F14" s="468">
        <v>6.1664834687279645E-2</v>
      </c>
      <c r="G14" s="474">
        <v>0.30205474899716495</v>
      </c>
      <c r="H14" s="474">
        <v>1.1064540082211194E-2</v>
      </c>
      <c r="I14" s="475">
        <v>6.0623947033772305</v>
      </c>
      <c r="J14" s="475">
        <v>-0.30491232466472606</v>
      </c>
      <c r="K14" s="468">
        <v>-4.7887171660150211E-2</v>
      </c>
      <c r="L14" s="469">
        <v>100474668.77349685</v>
      </c>
      <c r="M14" s="469">
        <v>1075962.0261219591</v>
      </c>
      <c r="N14" s="468">
        <v>1.0824708503064856E-2</v>
      </c>
      <c r="O14" s="463">
        <v>30795536.410528462</v>
      </c>
      <c r="P14" s="463">
        <v>1189282.861562673</v>
      </c>
      <c r="Q14" s="468">
        <v>4.0169988397745694E-2</v>
      </c>
    </row>
    <row r="15" spans="1:17">
      <c r="A15" s="483" t="s">
        <v>80</v>
      </c>
      <c r="B15" s="479" t="s">
        <v>243</v>
      </c>
      <c r="C15" s="81" t="s">
        <v>150</v>
      </c>
      <c r="D15" s="463">
        <v>452901493.32768714</v>
      </c>
      <c r="E15" s="463">
        <v>-3298934.5448151827</v>
      </c>
      <c r="F15" s="464">
        <v>-7.2313271607390072E-3</v>
      </c>
      <c r="G15" s="472">
        <v>94.828610561184519</v>
      </c>
      <c r="H15" s="472">
        <v>0.33686556243468146</v>
      </c>
      <c r="I15" s="473">
        <v>5.724947953718889</v>
      </c>
      <c r="J15" s="473">
        <v>6.8329862062696201E-2</v>
      </c>
      <c r="K15" s="464">
        <v>1.2079631496332821E-2</v>
      </c>
      <c r="L15" s="465">
        <v>2592837477.4625716</v>
      </c>
      <c r="M15" s="465">
        <v>12285883.737679005</v>
      </c>
      <c r="N15" s="464">
        <v>4.7609525682627283E-3</v>
      </c>
      <c r="O15" s="463">
        <v>597556507.5778563</v>
      </c>
      <c r="P15" s="463">
        <v>-7534861.7556018829</v>
      </c>
      <c r="Q15" s="464">
        <v>-1.2452436338501989E-2</v>
      </c>
    </row>
    <row r="16" spans="1:17">
      <c r="A16" s="483"/>
      <c r="B16" s="479" t="s">
        <v>298</v>
      </c>
      <c r="C16" s="81" t="s">
        <v>149</v>
      </c>
      <c r="D16" s="463">
        <v>23301268.073336378</v>
      </c>
      <c r="E16" s="463">
        <v>-1787510.7230699621</v>
      </c>
      <c r="F16" s="468">
        <v>-7.1247418520266961E-2</v>
      </c>
      <c r="G16" s="474">
        <v>4.8788244425360059</v>
      </c>
      <c r="H16" s="474">
        <v>-0.31775658527184536</v>
      </c>
      <c r="I16" s="475">
        <v>5.0143172847638171</v>
      </c>
      <c r="J16" s="475">
        <v>3.1962417093544637E-2</v>
      </c>
      <c r="K16" s="468">
        <v>6.4151225559913047E-3</v>
      </c>
      <c r="L16" s="469">
        <v>116839951.25704588</v>
      </c>
      <c r="M16" s="469">
        <v>-8161247.9031319618</v>
      </c>
      <c r="N16" s="468">
        <v>-6.5289356885881181E-2</v>
      </c>
      <c r="O16" s="463">
        <v>26584105.10527556</v>
      </c>
      <c r="P16" s="463">
        <v>-2352673.2538974918</v>
      </c>
      <c r="Q16" s="468">
        <v>-8.1303911053791755E-2</v>
      </c>
    </row>
    <row r="17" spans="1:17">
      <c r="A17" s="483"/>
      <c r="B17" s="479" t="s">
        <v>298</v>
      </c>
      <c r="C17" s="81" t="s">
        <v>65</v>
      </c>
      <c r="D17" s="463">
        <v>228630.92042610951</v>
      </c>
      <c r="E17" s="463">
        <v>-74299.407029430149</v>
      </c>
      <c r="F17" s="464">
        <v>-0.24526896218515754</v>
      </c>
      <c r="G17" s="472">
        <v>4.7870790524521548E-2</v>
      </c>
      <c r="H17" s="472">
        <v>-1.4874471218890309E-2</v>
      </c>
      <c r="I17" s="473">
        <v>4.7783769973172125</v>
      </c>
      <c r="J17" s="473">
        <v>0.17931850226462132</v>
      </c>
      <c r="K17" s="464">
        <v>3.8990263432726956E-2</v>
      </c>
      <c r="L17" s="465">
        <v>1092484.7310395837</v>
      </c>
      <c r="M17" s="465">
        <v>-300709.56485387916</v>
      </c>
      <c r="N17" s="464">
        <v>-0.21584180019990143</v>
      </c>
      <c r="O17" s="463">
        <v>301363.49063902319</v>
      </c>
      <c r="P17" s="463">
        <v>-94145.896676597418</v>
      </c>
      <c r="Q17" s="464">
        <v>-0.23803707243355013</v>
      </c>
    </row>
    <row r="18" spans="1:17">
      <c r="A18" s="483"/>
      <c r="B18" s="479" t="s">
        <v>298</v>
      </c>
      <c r="C18" s="81" t="s">
        <v>13</v>
      </c>
      <c r="D18" s="463">
        <v>1168659.6538661069</v>
      </c>
      <c r="E18" s="463">
        <v>-33153.105420480482</v>
      </c>
      <c r="F18" s="468">
        <v>-2.7585915663069366E-2</v>
      </c>
      <c r="G18" s="474">
        <v>0.24469420575492473</v>
      </c>
      <c r="H18" s="474">
        <v>-4.2345059438945731E-3</v>
      </c>
      <c r="I18" s="475">
        <v>5.714578837095857</v>
      </c>
      <c r="J18" s="475">
        <v>0.11857078691990441</v>
      </c>
      <c r="K18" s="468">
        <v>2.1188458961594284E-2</v>
      </c>
      <c r="L18" s="469">
        <v>6678397.7257510237</v>
      </c>
      <c r="M18" s="469">
        <v>-46956.150020893663</v>
      </c>
      <c r="N18" s="468">
        <v>-6.9819597434200688E-3</v>
      </c>
      <c r="O18" s="463">
        <v>2051337.5741632581</v>
      </c>
      <c r="P18" s="463">
        <v>-96030.75207670778</v>
      </c>
      <c r="Q18" s="468">
        <v>-4.4720205147505958E-2</v>
      </c>
    </row>
    <row r="19" spans="1:17">
      <c r="A19" s="483"/>
      <c r="B19" s="479" t="s">
        <v>242</v>
      </c>
      <c r="C19" s="81" t="s">
        <v>150</v>
      </c>
      <c r="D19" s="463">
        <v>5210099105.3191576</v>
      </c>
      <c r="E19" s="463">
        <v>132761714.16112995</v>
      </c>
      <c r="F19" s="464">
        <v>2.6147900746625381E-2</v>
      </c>
      <c r="G19" s="472">
        <v>95.225093032362139</v>
      </c>
      <c r="H19" s="472">
        <v>0.28410974777767706</v>
      </c>
      <c r="I19" s="473">
        <v>5.6174330716137986</v>
      </c>
      <c r="J19" s="473">
        <v>-5.354254072298481E-2</v>
      </c>
      <c r="K19" s="464">
        <v>-9.4415043165601027E-3</v>
      </c>
      <c r="L19" s="465">
        <v>29267383020.605301</v>
      </c>
      <c r="M19" s="465">
        <v>473926499.74245834</v>
      </c>
      <c r="N19" s="464">
        <v>1.645952091229707E-2</v>
      </c>
      <c r="O19" s="463">
        <v>6859406874.7164192</v>
      </c>
      <c r="P19" s="463">
        <v>123456008.03411961</v>
      </c>
      <c r="Q19" s="464">
        <v>1.8327925853017121E-2</v>
      </c>
    </row>
    <row r="20" spans="1:17">
      <c r="A20" s="483"/>
      <c r="B20" s="479" t="s">
        <v>299</v>
      </c>
      <c r="C20" s="81" t="s">
        <v>149</v>
      </c>
      <c r="D20" s="463">
        <v>242220529.20442149</v>
      </c>
      <c r="E20" s="463">
        <v>-9432937.2103533447</v>
      </c>
      <c r="F20" s="468">
        <v>-3.7483835787129563E-2</v>
      </c>
      <c r="G20" s="474">
        <v>4.427069804543784</v>
      </c>
      <c r="H20" s="474">
        <v>-0.27859099908927742</v>
      </c>
      <c r="I20" s="475">
        <v>5.3293244343851631</v>
      </c>
      <c r="J20" s="475">
        <v>-1.3194368259908273E-2</v>
      </c>
      <c r="K20" s="468">
        <v>-2.4696905611966712E-3</v>
      </c>
      <c r="L20" s="469">
        <v>1290871784.7988284</v>
      </c>
      <c r="M20" s="469">
        <v>-53591591.272916079</v>
      </c>
      <c r="N20" s="468">
        <v>-3.9860952872885304E-2</v>
      </c>
      <c r="O20" s="463">
        <v>300702509.33729869</v>
      </c>
      <c r="P20" s="463">
        <v>-16775003.980346918</v>
      </c>
      <c r="Q20" s="468">
        <v>-5.283840044306707E-2</v>
      </c>
    </row>
    <row r="21" spans="1:17">
      <c r="A21" s="483"/>
      <c r="B21" s="479" t="s">
        <v>299</v>
      </c>
      <c r="C21" s="81" t="s">
        <v>65</v>
      </c>
      <c r="D21" s="463">
        <v>2572364.9552022945</v>
      </c>
      <c r="E21" s="463">
        <v>-851711.45492405212</v>
      </c>
      <c r="F21" s="464">
        <v>-0.24874195342288649</v>
      </c>
      <c r="G21" s="472">
        <v>4.7015169427822488E-2</v>
      </c>
      <c r="H21" s="472">
        <v>-1.7011535156566122E-2</v>
      </c>
      <c r="I21" s="473">
        <v>4.850545054167954</v>
      </c>
      <c r="J21" s="473">
        <v>0.17121712029853597</v>
      </c>
      <c r="K21" s="464">
        <v>3.6590109246084308E-2</v>
      </c>
      <c r="L21" s="465">
        <v>12477372.11097146</v>
      </c>
      <c r="M21" s="465">
        <v>-3545004.2826360725</v>
      </c>
      <c r="N21" s="464">
        <v>-0.22125333942663009</v>
      </c>
      <c r="O21" s="463">
        <v>3518252.0532874991</v>
      </c>
      <c r="P21" s="463">
        <v>-1167451.5031319405</v>
      </c>
      <c r="Q21" s="464">
        <v>-0.24915180592944799</v>
      </c>
    </row>
    <row r="22" spans="1:17">
      <c r="A22" s="483"/>
      <c r="B22" s="479" t="s">
        <v>299</v>
      </c>
      <c r="C22" s="81" t="s">
        <v>13</v>
      </c>
      <c r="D22" s="463">
        <v>16459027.238991909</v>
      </c>
      <c r="E22" s="463">
        <v>986025.47279350646</v>
      </c>
      <c r="F22" s="468">
        <v>6.3725545158763677E-2</v>
      </c>
      <c r="G22" s="474">
        <v>0.30082199366516221</v>
      </c>
      <c r="H22" s="474">
        <v>1.14927864698261E-2</v>
      </c>
      <c r="I22" s="475">
        <v>5.9989822732657645</v>
      </c>
      <c r="J22" s="475">
        <v>-0.29486158487966829</v>
      </c>
      <c r="K22" s="468">
        <v>-4.6849205592868537E-2</v>
      </c>
      <c r="L22" s="469">
        <v>98737412.641910821</v>
      </c>
      <c r="M22" s="469">
        <v>1352755.5086495727</v>
      </c>
      <c r="N22" s="468">
        <v>1.3890848399234603E-2</v>
      </c>
      <c r="O22" s="463">
        <v>29936738.523811322</v>
      </c>
      <c r="P22" s="463">
        <v>1351527.9178700782</v>
      </c>
      <c r="Q22" s="468">
        <v>4.7280670291411891E-2</v>
      </c>
    </row>
    <row r="23" spans="1:17">
      <c r="A23" s="483"/>
      <c r="B23" s="479" t="s">
        <v>241</v>
      </c>
      <c r="C23" s="81" t="s">
        <v>150</v>
      </c>
      <c r="D23" s="463">
        <v>5210099105.3191586</v>
      </c>
      <c r="E23" s="463">
        <v>132761714.16113091</v>
      </c>
      <c r="F23" s="464">
        <v>2.6147900746625569E-2</v>
      </c>
      <c r="G23" s="472">
        <v>95.225093032362111</v>
      </c>
      <c r="H23" s="472">
        <v>0.28410974777766285</v>
      </c>
      <c r="I23" s="473">
        <v>5.6174330716137968</v>
      </c>
      <c r="J23" s="473">
        <v>-5.3542540722986587E-2</v>
      </c>
      <c r="K23" s="464">
        <v>-9.4415043165604149E-3</v>
      </c>
      <c r="L23" s="465">
        <v>29267383020.605297</v>
      </c>
      <c r="M23" s="465">
        <v>473926499.74245453</v>
      </c>
      <c r="N23" s="464">
        <v>1.6459520912296934E-2</v>
      </c>
      <c r="O23" s="463">
        <v>6859406874.7164173</v>
      </c>
      <c r="P23" s="463">
        <v>123456008.03411579</v>
      </c>
      <c r="Q23" s="464">
        <v>1.8327925853016552E-2</v>
      </c>
    </row>
    <row r="24" spans="1:17">
      <c r="A24" s="483"/>
      <c r="B24" s="479" t="s">
        <v>300</v>
      </c>
      <c r="C24" s="81" t="s">
        <v>149</v>
      </c>
      <c r="D24" s="463">
        <v>242220529.20442149</v>
      </c>
      <c r="E24" s="463">
        <v>-9432937.2103532255</v>
      </c>
      <c r="F24" s="468">
        <v>-3.7483835787129105E-2</v>
      </c>
      <c r="G24" s="474">
        <v>4.4270698045437822</v>
      </c>
      <c r="H24" s="474">
        <v>-0.27859099908927565</v>
      </c>
      <c r="I24" s="475">
        <v>5.3293244343851631</v>
      </c>
      <c r="J24" s="475">
        <v>-1.3194368259909162E-2</v>
      </c>
      <c r="K24" s="468">
        <v>-2.4696905611968369E-3</v>
      </c>
      <c r="L24" s="469">
        <v>1290871784.7988284</v>
      </c>
      <c r="M24" s="469">
        <v>-53591591.27291584</v>
      </c>
      <c r="N24" s="468">
        <v>-3.9860952872885137E-2</v>
      </c>
      <c r="O24" s="463">
        <v>300702509.33729851</v>
      </c>
      <c r="P24" s="463">
        <v>-16775003.980347276</v>
      </c>
      <c r="Q24" s="468">
        <v>-5.2838400443068166E-2</v>
      </c>
    </row>
    <row r="25" spans="1:17">
      <c r="A25" s="483"/>
      <c r="B25" s="479" t="s">
        <v>300</v>
      </c>
      <c r="C25" s="81" t="s">
        <v>65</v>
      </c>
      <c r="D25" s="463">
        <v>2572364.9552022954</v>
      </c>
      <c r="E25" s="463">
        <v>-851711.45492404979</v>
      </c>
      <c r="F25" s="464">
        <v>-0.24874195342288591</v>
      </c>
      <c r="G25" s="472">
        <v>4.7015169427822488E-2</v>
      </c>
      <c r="H25" s="472">
        <v>-1.7011535156566095E-2</v>
      </c>
      <c r="I25" s="473">
        <v>4.8505450541679558</v>
      </c>
      <c r="J25" s="473">
        <v>0.17121712029853686</v>
      </c>
      <c r="K25" s="464">
        <v>3.6590109246084489E-2</v>
      </c>
      <c r="L25" s="465">
        <v>12477372.110971469</v>
      </c>
      <c r="M25" s="465">
        <v>-3545004.2826360594</v>
      </c>
      <c r="N25" s="464">
        <v>-0.22125333942662931</v>
      </c>
      <c r="O25" s="463">
        <v>3518252.0532874996</v>
      </c>
      <c r="P25" s="463">
        <v>-1167451.50313194</v>
      </c>
      <c r="Q25" s="464">
        <v>-0.24915180592944788</v>
      </c>
    </row>
    <row r="26" spans="1:17">
      <c r="A26" s="483"/>
      <c r="B26" s="479" t="s">
        <v>300</v>
      </c>
      <c r="C26" s="81" t="s">
        <v>13</v>
      </c>
      <c r="D26" s="463">
        <v>16459027.238991907</v>
      </c>
      <c r="E26" s="463">
        <v>986025.47279350273</v>
      </c>
      <c r="F26" s="468">
        <v>6.3725545158763428E-2</v>
      </c>
      <c r="G26" s="474">
        <v>0.30082199366516205</v>
      </c>
      <c r="H26" s="474">
        <v>1.1492786469825933E-2</v>
      </c>
      <c r="I26" s="475">
        <v>5.9989822732657654</v>
      </c>
      <c r="J26" s="475">
        <v>-0.29486158487966652</v>
      </c>
      <c r="K26" s="468">
        <v>-4.6849205592868259E-2</v>
      </c>
      <c r="L26" s="469">
        <v>98737412.641910821</v>
      </c>
      <c r="M26" s="469">
        <v>1352755.5086495727</v>
      </c>
      <c r="N26" s="468">
        <v>1.3890848399234603E-2</v>
      </c>
      <c r="O26" s="463">
        <v>29936738.523811329</v>
      </c>
      <c r="P26" s="463">
        <v>1351527.9178700857</v>
      </c>
      <c r="Q26" s="468">
        <v>4.7280670291412148E-2</v>
      </c>
    </row>
    <row r="27" spans="1:17">
      <c r="A27" s="483" t="s">
        <v>81</v>
      </c>
      <c r="B27" s="479" t="s">
        <v>243</v>
      </c>
      <c r="C27" s="81" t="s">
        <v>150</v>
      </c>
      <c r="D27" s="463">
        <v>248958223.45004103</v>
      </c>
      <c r="E27" s="463">
        <v>-5650276.6847284436</v>
      </c>
      <c r="F27" s="464">
        <v>-2.2192019047822979E-2</v>
      </c>
      <c r="G27" s="472">
        <v>94.121752911309102</v>
      </c>
      <c r="H27" s="472">
        <v>0.16257539156586631</v>
      </c>
      <c r="I27" s="473">
        <v>6.4855417259282842</v>
      </c>
      <c r="J27" s="473">
        <v>1.363466842230654E-2</v>
      </c>
      <c r="K27" s="464">
        <v>2.1067466360619853E-3</v>
      </c>
      <c r="L27" s="465">
        <v>1614628946.1982186</v>
      </c>
      <c r="M27" s="465">
        <v>-33173602.725007534</v>
      </c>
      <c r="N27" s="464">
        <v>-2.0132025373237328E-2</v>
      </c>
      <c r="O27" s="463">
        <v>398875425.26706463</v>
      </c>
      <c r="P27" s="463">
        <v>-10476733.819166362</v>
      </c>
      <c r="Q27" s="464">
        <v>-2.5593449519242462E-2</v>
      </c>
    </row>
    <row r="28" spans="1:17">
      <c r="A28" s="483"/>
      <c r="B28" s="479" t="s">
        <v>298</v>
      </c>
      <c r="C28" s="81" t="s">
        <v>149</v>
      </c>
      <c r="D28" s="463">
        <v>14706384.281121651</v>
      </c>
      <c r="E28" s="463">
        <v>-710090.58075975813</v>
      </c>
      <c r="F28" s="468">
        <v>-4.6060502619539805E-2</v>
      </c>
      <c r="G28" s="474">
        <v>5.5599314951099039</v>
      </c>
      <c r="H28" s="474">
        <v>-0.12927093728902861</v>
      </c>
      <c r="I28" s="475">
        <v>5.2274986896370841</v>
      </c>
      <c r="J28" s="475">
        <v>-2.9287856170728155E-2</v>
      </c>
      <c r="K28" s="468">
        <v>-5.5714372108345671E-3</v>
      </c>
      <c r="L28" s="469">
        <v>76877604.558862835</v>
      </c>
      <c r="M28" s="469">
        <v>-4163513.0788597018</v>
      </c>
      <c r="N28" s="468">
        <v>-5.1375316632130137E-2</v>
      </c>
      <c r="O28" s="463">
        <v>18651521.72522727</v>
      </c>
      <c r="P28" s="463">
        <v>-1074371.5469265841</v>
      </c>
      <c r="Q28" s="468">
        <v>-5.44650390278257E-2</v>
      </c>
    </row>
    <row r="29" spans="1:17">
      <c r="A29" s="483"/>
      <c r="B29" s="479" t="s">
        <v>298</v>
      </c>
      <c r="C29" s="81" t="s">
        <v>65</v>
      </c>
      <c r="D29" s="463">
        <v>228575.4844760985</v>
      </c>
      <c r="E29" s="463">
        <v>-74268.842979441164</v>
      </c>
      <c r="F29" s="464">
        <v>-0.24523768895867634</v>
      </c>
      <c r="G29" s="472">
        <v>8.6415804922223657E-2</v>
      </c>
      <c r="H29" s="472">
        <v>-2.5344029919034533E-2</v>
      </c>
      <c r="I29" s="473">
        <v>4.7788315094315186</v>
      </c>
      <c r="J29" s="473">
        <v>0.17988026740129204</v>
      </c>
      <c r="K29" s="464">
        <v>3.9113323437167627E-2</v>
      </c>
      <c r="L29" s="465">
        <v>1092323.7274979544</v>
      </c>
      <c r="M29" s="465">
        <v>-300442.56839550845</v>
      </c>
      <c r="N29" s="464">
        <v>-0.21571642656873302</v>
      </c>
      <c r="O29" s="463">
        <v>301330.92479901732</v>
      </c>
      <c r="P29" s="463">
        <v>-94041.462516603293</v>
      </c>
      <c r="Q29" s="464">
        <v>-0.23785541310837982</v>
      </c>
    </row>
    <row r="30" spans="1:17">
      <c r="A30" s="483"/>
      <c r="B30" s="479" t="s">
        <v>298</v>
      </c>
      <c r="C30" s="81" t="s">
        <v>13</v>
      </c>
      <c r="D30" s="463">
        <v>613390.18470382085</v>
      </c>
      <c r="E30" s="463">
        <v>-36577.712953712442</v>
      </c>
      <c r="F30" s="468">
        <v>-5.627618392467925E-2</v>
      </c>
      <c r="G30" s="474">
        <v>0.23189978865872152</v>
      </c>
      <c r="H30" s="474">
        <v>-7.9604243577827971E-3</v>
      </c>
      <c r="I30" s="475">
        <v>6.6329350198957027</v>
      </c>
      <c r="J30" s="475">
        <v>2.7899493906894612E-2</v>
      </c>
      <c r="K30" s="468">
        <v>4.2239733302142854E-3</v>
      </c>
      <c r="L30" s="469">
        <v>4068577.2369822669</v>
      </c>
      <c r="M30" s="469">
        <v>-224483.81779799843</v>
      </c>
      <c r="N30" s="468">
        <v>-5.2289919694489026E-2</v>
      </c>
      <c r="O30" s="463">
        <v>1151129.3858644962</v>
      </c>
      <c r="P30" s="463">
        <v>-102786.60355915851</v>
      </c>
      <c r="Q30" s="468">
        <v>-8.19724801550724E-2</v>
      </c>
    </row>
    <row r="31" spans="1:17">
      <c r="A31" s="483"/>
      <c r="B31" s="479" t="s">
        <v>242</v>
      </c>
      <c r="C31" s="81" t="s">
        <v>150</v>
      </c>
      <c r="D31" s="463">
        <v>2813928866.832231</v>
      </c>
      <c r="E31" s="463">
        <v>22953530.730659008</v>
      </c>
      <c r="F31" s="464">
        <v>8.2241969084257283E-3</v>
      </c>
      <c r="G31" s="472">
        <v>94.584860364150174</v>
      </c>
      <c r="H31" s="472">
        <v>0.20417522399158372</v>
      </c>
      <c r="I31" s="473">
        <v>6.4766940072393995</v>
      </c>
      <c r="J31" s="473">
        <v>-3.5746053175210513E-2</v>
      </c>
      <c r="K31" s="464">
        <v>-5.4888878582530498E-3</v>
      </c>
      <c r="L31" s="465">
        <v>18224956228.610264</v>
      </c>
      <c r="M31" s="465">
        <v>48896642.153255463</v>
      </c>
      <c r="N31" s="464">
        <v>2.6901673556180669E-3</v>
      </c>
      <c r="O31" s="463">
        <v>4535605157.4630651</v>
      </c>
      <c r="P31" s="463">
        <v>28380632.401616096</v>
      </c>
      <c r="Q31" s="464">
        <v>6.2966981662022194E-3</v>
      </c>
    </row>
    <row r="32" spans="1:17">
      <c r="A32" s="483"/>
      <c r="B32" s="479" t="s">
        <v>299</v>
      </c>
      <c r="C32" s="81" t="s">
        <v>149</v>
      </c>
      <c r="D32" s="463">
        <v>149682846.45652568</v>
      </c>
      <c r="E32" s="463">
        <v>-4029149.2552351058</v>
      </c>
      <c r="F32" s="468">
        <v>-2.6212328039709579E-2</v>
      </c>
      <c r="G32" s="474">
        <v>5.0313038463324844</v>
      </c>
      <c r="H32" s="474">
        <v>-0.16667955462478279</v>
      </c>
      <c r="I32" s="475">
        <v>5.6704808287451529</v>
      </c>
      <c r="J32" s="475">
        <v>-4.012945036425819E-2</v>
      </c>
      <c r="K32" s="468">
        <v>-7.0271736999913976E-3</v>
      </c>
      <c r="L32" s="469">
        <v>848773711.22373319</v>
      </c>
      <c r="M32" s="469">
        <v>-29015591.510269642</v>
      </c>
      <c r="N32" s="468">
        <v>-3.3055303157484776E-2</v>
      </c>
      <c r="O32" s="463">
        <v>207682252.12502402</v>
      </c>
      <c r="P32" s="463">
        <v>-8794652.9794609547</v>
      </c>
      <c r="Q32" s="468">
        <v>-4.0626287479563317E-2</v>
      </c>
    </row>
    <row r="33" spans="1:17">
      <c r="A33" s="483"/>
      <c r="B33" s="479" t="s">
        <v>299</v>
      </c>
      <c r="C33" s="81" t="s">
        <v>65</v>
      </c>
      <c r="D33" s="463">
        <v>2571642.4802036341</v>
      </c>
      <c r="E33" s="463">
        <v>-851350.9924227125</v>
      </c>
      <c r="F33" s="464">
        <v>-0.24871534206271792</v>
      </c>
      <c r="G33" s="472">
        <v>8.6440864857540711E-2</v>
      </c>
      <c r="H33" s="472">
        <v>-2.9312386343890884E-2</v>
      </c>
      <c r="I33" s="473">
        <v>4.8505805036164524</v>
      </c>
      <c r="J33" s="473">
        <v>0.17153281869091508</v>
      </c>
      <c r="K33" s="464">
        <v>3.6659771441001007E-2</v>
      </c>
      <c r="L33" s="465">
        <v>12473958.876747606</v>
      </c>
      <c r="M33" s="465">
        <v>-3542390.8068599273</v>
      </c>
      <c r="N33" s="464">
        <v>-0.2211734182156066</v>
      </c>
      <c r="O33" s="463">
        <v>3517252.5946199824</v>
      </c>
      <c r="P33" s="463">
        <v>-1166936.9617994572</v>
      </c>
      <c r="Q33" s="464">
        <v>-0.2491224891187912</v>
      </c>
    </row>
    <row r="34" spans="1:17">
      <c r="A34" s="483"/>
      <c r="B34" s="479" t="s">
        <v>299</v>
      </c>
      <c r="C34" s="81" t="s">
        <v>13</v>
      </c>
      <c r="D34" s="463">
        <v>8847591.0428703856</v>
      </c>
      <c r="E34" s="463">
        <v>-188804.90640103072</v>
      </c>
      <c r="F34" s="468">
        <v>-2.0893828409129594E-2</v>
      </c>
      <c r="G34" s="474">
        <v>0.29739492465958445</v>
      </c>
      <c r="H34" s="474">
        <v>-8.1832830222020592E-3</v>
      </c>
      <c r="I34" s="475">
        <v>7.0205230303403692</v>
      </c>
      <c r="J34" s="475">
        <v>-5.790115421445563E-2</v>
      </c>
      <c r="K34" s="468">
        <v>-8.1799497606820995E-3</v>
      </c>
      <c r="L34" s="469">
        <v>62114716.679504707</v>
      </c>
      <c r="M34" s="469">
        <v>-1848726.9490313381</v>
      </c>
      <c r="N34" s="468">
        <v>-2.8902867703116668E-2</v>
      </c>
      <c r="O34" s="463">
        <v>16995490.273529544</v>
      </c>
      <c r="P34" s="463">
        <v>-475894.91764242947</v>
      </c>
      <c r="Q34" s="468">
        <v>-2.723853389042627E-2</v>
      </c>
    </row>
    <row r="35" spans="1:17">
      <c r="A35" s="483"/>
      <c r="B35" s="479" t="s">
        <v>241</v>
      </c>
      <c r="C35" s="81" t="s">
        <v>150</v>
      </c>
      <c r="D35" s="463">
        <v>2813928866.8322296</v>
      </c>
      <c r="E35" s="463">
        <v>22953530.730656624</v>
      </c>
      <c r="F35" s="464">
        <v>8.2241969084248714E-3</v>
      </c>
      <c r="G35" s="472">
        <v>94.584860364150188</v>
      </c>
      <c r="H35" s="472">
        <v>0.2041752239915553</v>
      </c>
      <c r="I35" s="473">
        <v>6.4766940072394021</v>
      </c>
      <c r="J35" s="473">
        <v>-3.5746053175206072E-2</v>
      </c>
      <c r="K35" s="464">
        <v>-5.4888878582523698E-3</v>
      </c>
      <c r="L35" s="465">
        <v>18224956228.610264</v>
      </c>
      <c r="M35" s="465">
        <v>48896642.153255463</v>
      </c>
      <c r="N35" s="464">
        <v>2.6901673556180669E-3</v>
      </c>
      <c r="O35" s="463">
        <v>4535605157.4630661</v>
      </c>
      <c r="P35" s="463">
        <v>28380632.40161705</v>
      </c>
      <c r="Q35" s="464">
        <v>6.296698166202431E-3</v>
      </c>
    </row>
    <row r="36" spans="1:17">
      <c r="A36" s="483"/>
      <c r="B36" s="479" t="s">
        <v>300</v>
      </c>
      <c r="C36" s="81" t="s">
        <v>149</v>
      </c>
      <c r="D36" s="463">
        <v>149682846.45652568</v>
      </c>
      <c r="E36" s="463">
        <v>-4029149.255235225</v>
      </c>
      <c r="F36" s="468">
        <v>-2.6212328039710332E-2</v>
      </c>
      <c r="G36" s="474">
        <v>5.0313038463324871</v>
      </c>
      <c r="H36" s="474">
        <v>-0.16667955462478456</v>
      </c>
      <c r="I36" s="475">
        <v>5.6704808287451529</v>
      </c>
      <c r="J36" s="475">
        <v>-4.0129450364256414E-2</v>
      </c>
      <c r="K36" s="468">
        <v>-7.0271736999910888E-3</v>
      </c>
      <c r="L36" s="469">
        <v>848773711.22373319</v>
      </c>
      <c r="M36" s="469">
        <v>-29015591.510270119</v>
      </c>
      <c r="N36" s="468">
        <v>-3.3055303157485297E-2</v>
      </c>
      <c r="O36" s="463">
        <v>207682252.12502408</v>
      </c>
      <c r="P36" s="463">
        <v>-8794652.9794610441</v>
      </c>
      <c r="Q36" s="468">
        <v>-4.0626287479563705E-2</v>
      </c>
    </row>
    <row r="37" spans="1:17">
      <c r="A37" s="483"/>
      <c r="B37" s="479" t="s">
        <v>300</v>
      </c>
      <c r="C37" s="81" t="s">
        <v>65</v>
      </c>
      <c r="D37" s="463">
        <v>2571642.4802036351</v>
      </c>
      <c r="E37" s="463">
        <v>-851350.99242271017</v>
      </c>
      <c r="F37" s="464">
        <v>-0.24871534206271734</v>
      </c>
      <c r="G37" s="472">
        <v>8.6440864857540795E-2</v>
      </c>
      <c r="H37" s="472">
        <v>-2.9312386343890773E-2</v>
      </c>
      <c r="I37" s="473">
        <v>4.8505805036164515</v>
      </c>
      <c r="J37" s="473">
        <v>0.1715328186909133</v>
      </c>
      <c r="K37" s="464">
        <v>3.6659771441000619E-2</v>
      </c>
      <c r="L37" s="465">
        <v>12473958.876747608</v>
      </c>
      <c r="M37" s="465">
        <v>-3542390.8068599198</v>
      </c>
      <c r="N37" s="464">
        <v>-0.22117341821560621</v>
      </c>
      <c r="O37" s="463">
        <v>3517252.5946199829</v>
      </c>
      <c r="P37" s="463">
        <v>-1166936.9617994567</v>
      </c>
      <c r="Q37" s="464">
        <v>-0.24912248911879109</v>
      </c>
    </row>
    <row r="38" spans="1:17">
      <c r="A38" s="483"/>
      <c r="B38" s="479" t="s">
        <v>300</v>
      </c>
      <c r="C38" s="81" t="s">
        <v>13</v>
      </c>
      <c r="D38" s="463">
        <v>8847591.04287038</v>
      </c>
      <c r="E38" s="463">
        <v>-188804.90640103631</v>
      </c>
      <c r="F38" s="468">
        <v>-2.0893828409130216E-2</v>
      </c>
      <c r="G38" s="474">
        <v>0.29739492465958445</v>
      </c>
      <c r="H38" s="474">
        <v>-8.1832830222021147E-3</v>
      </c>
      <c r="I38" s="475">
        <v>7.0205230303403772</v>
      </c>
      <c r="J38" s="475">
        <v>-5.7901154214444972E-2</v>
      </c>
      <c r="K38" s="468">
        <v>-8.1799497606805972E-3</v>
      </c>
      <c r="L38" s="469">
        <v>62114716.679504737</v>
      </c>
      <c r="M38" s="469">
        <v>-1848726.9490312859</v>
      </c>
      <c r="N38" s="468">
        <v>-2.8902867703115863E-2</v>
      </c>
      <c r="O38" s="463">
        <v>16995490.273529541</v>
      </c>
      <c r="P38" s="463">
        <v>-475894.91764242947</v>
      </c>
      <c r="Q38" s="468">
        <v>-2.7238533890426277E-2</v>
      </c>
    </row>
    <row r="39" spans="1:17">
      <c r="A39" s="483" t="s">
        <v>82</v>
      </c>
      <c r="B39" s="479" t="s">
        <v>243</v>
      </c>
      <c r="C39" s="81" t="s">
        <v>150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3"/>
      <c r="B40" s="479" t="s">
        <v>298</v>
      </c>
      <c r="C40" s="81" t="s">
        <v>149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3"/>
      <c r="B41" s="479" t="s">
        <v>298</v>
      </c>
      <c r="C41" s="81" t="s">
        <v>65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3"/>
      <c r="B42" s="479" t="s">
        <v>298</v>
      </c>
      <c r="C42" s="81" t="s">
        <v>13</v>
      </c>
      <c r="D42" s="466"/>
      <c r="E42" s="463">
        <v>-26.49770575761795</v>
      </c>
      <c r="F42" s="468">
        <v>-1</v>
      </c>
      <c r="G42" s="466"/>
      <c r="H42" s="474">
        <v>-1.0881604007277772E-2</v>
      </c>
      <c r="I42" s="466"/>
      <c r="J42" s="475">
        <v>-5.32</v>
      </c>
      <c r="K42" s="468">
        <v>-1</v>
      </c>
      <c r="L42" s="466"/>
      <c r="M42" s="469">
        <v>-140.96779463052749</v>
      </c>
      <c r="N42" s="468">
        <v>-1</v>
      </c>
      <c r="O42" s="466"/>
      <c r="P42" s="463">
        <v>-35.330274343490601</v>
      </c>
      <c r="Q42" s="468">
        <v>-1</v>
      </c>
    </row>
    <row r="43" spans="1:17">
      <c r="A43" s="483"/>
      <c r="B43" s="479" t="s">
        <v>242</v>
      </c>
      <c r="C43" s="81" t="s">
        <v>150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3"/>
      <c r="B44" s="479" t="s">
        <v>299</v>
      </c>
      <c r="C44" s="81" t="s">
        <v>149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3"/>
      <c r="B45" s="479" t="s">
        <v>299</v>
      </c>
      <c r="C45" s="81" t="s">
        <v>65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3"/>
      <c r="B46" s="479" t="s">
        <v>299</v>
      </c>
      <c r="C46" s="81" t="s">
        <v>13</v>
      </c>
      <c r="D46" s="463">
        <v>199.52373772859573</v>
      </c>
      <c r="E46" s="463">
        <v>104.63125295937061</v>
      </c>
      <c r="F46" s="468">
        <v>1.1026294992045977</v>
      </c>
      <c r="G46" s="474">
        <v>8.702230091810273E-3</v>
      </c>
      <c r="H46" s="474">
        <v>5.0831066043301072E-3</v>
      </c>
      <c r="I46" s="475">
        <v>5.1070069700235017</v>
      </c>
      <c r="J46" s="475">
        <v>0.16251165074487872</v>
      </c>
      <c r="K46" s="468">
        <v>3.2867186689659635E-2</v>
      </c>
      <c r="L46" s="469">
        <v>1018.9691192650795</v>
      </c>
      <c r="M46" s="469">
        <v>549.77367248892779</v>
      </c>
      <c r="N46" s="468">
        <v>1.1717370154941404</v>
      </c>
      <c r="O46" s="463">
        <v>266.03165030479431</v>
      </c>
      <c r="P46" s="463">
        <v>132.1076043844223</v>
      </c>
      <c r="Q46" s="468">
        <v>0.98643677822405607</v>
      </c>
    </row>
    <row r="47" spans="1:17">
      <c r="A47" s="483"/>
      <c r="B47" s="479" t="s">
        <v>241</v>
      </c>
      <c r="C47" s="81" t="s">
        <v>150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3"/>
      <c r="B48" s="479" t="s">
        <v>300</v>
      </c>
      <c r="C48" s="81" t="s">
        <v>149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9" t="s">
        <v>300</v>
      </c>
      <c r="C49" s="81" t="s">
        <v>65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79" t="s">
        <v>300</v>
      </c>
      <c r="C50" s="81" t="s">
        <v>13</v>
      </c>
      <c r="D50" s="463">
        <v>199.52373772859573</v>
      </c>
      <c r="E50" s="463">
        <v>104.63125295937061</v>
      </c>
      <c r="F50" s="468">
        <v>1.1026294992045977</v>
      </c>
      <c r="G50" s="474">
        <v>8.702230091810273E-3</v>
      </c>
      <c r="H50" s="474">
        <v>5.083106604330109E-3</v>
      </c>
      <c r="I50" s="475">
        <v>5.1070069700235017</v>
      </c>
      <c r="J50" s="475">
        <v>0.16251165074487872</v>
      </c>
      <c r="K50" s="468">
        <v>3.2867186689659635E-2</v>
      </c>
      <c r="L50" s="469">
        <v>1018.9691192650795</v>
      </c>
      <c r="M50" s="469">
        <v>549.77367248892779</v>
      </c>
      <c r="N50" s="468">
        <v>1.1717370154941404</v>
      </c>
      <c r="O50" s="463">
        <v>266.03165030479431</v>
      </c>
      <c r="P50" s="463">
        <v>132.1076043844223</v>
      </c>
      <c r="Q50" s="468">
        <v>0.98643677822405607</v>
      </c>
    </row>
    <row r="51" spans="1:17">
      <c r="A51" s="483" t="s">
        <v>83</v>
      </c>
      <c r="B51" s="479" t="s">
        <v>243</v>
      </c>
      <c r="C51" s="81" t="s">
        <v>150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79" t="s">
        <v>298</v>
      </c>
      <c r="C52" s="81" t="s">
        <v>149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9" t="s">
        <v>298</v>
      </c>
      <c r="C53" s="81" t="s">
        <v>65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79" t="s">
        <v>298</v>
      </c>
      <c r="C54" s="81" t="s">
        <v>13</v>
      </c>
      <c r="D54" s="463">
        <v>8101.9977306202054</v>
      </c>
      <c r="E54" s="463">
        <v>-93.154897058626375</v>
      </c>
      <c r="F54" s="468">
        <v>-1.1367072865000596E-2</v>
      </c>
      <c r="G54" s="474">
        <v>0.75326866563977468</v>
      </c>
      <c r="H54" s="474">
        <v>7.1635212796217429E-2</v>
      </c>
      <c r="I54" s="475">
        <v>15.523180802139208</v>
      </c>
      <c r="J54" s="475">
        <v>0.72746055368789975</v>
      </c>
      <c r="K54" s="468">
        <v>4.9166957841342278E-2</v>
      </c>
      <c r="L54" s="469">
        <v>125768.77563093901</v>
      </c>
      <c r="M54" s="469">
        <v>4515.5899584423751</v>
      </c>
      <c r="N54" s="468">
        <v>3.7241000584008803E-2</v>
      </c>
      <c r="O54" s="463">
        <v>60151.217203855515</v>
      </c>
      <c r="P54" s="463">
        <v>-1047.0534935165997</v>
      </c>
      <c r="Q54" s="468">
        <v>-1.7109200661801719E-2</v>
      </c>
    </row>
    <row r="55" spans="1:17">
      <c r="A55" s="483"/>
      <c r="B55" s="479" t="s">
        <v>242</v>
      </c>
      <c r="C55" s="81" t="s">
        <v>150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9" t="s">
        <v>299</v>
      </c>
      <c r="C56" s="81" t="s">
        <v>149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79" t="s">
        <v>299</v>
      </c>
      <c r="C57" s="81" t="s">
        <v>65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79" t="s">
        <v>299</v>
      </c>
      <c r="C58" s="81" t="s">
        <v>13</v>
      </c>
      <c r="D58" s="463">
        <v>114401.85785072434</v>
      </c>
      <c r="E58" s="463">
        <v>-23388.553808436816</v>
      </c>
      <c r="F58" s="468">
        <v>-0.1697400677362865</v>
      </c>
      <c r="G58" s="474">
        <v>0.73548121147228895</v>
      </c>
      <c r="H58" s="474">
        <v>-8.3434308312618E-2</v>
      </c>
      <c r="I58" s="475">
        <v>15.185558733258405</v>
      </c>
      <c r="J58" s="475">
        <v>0.56879701622725243</v>
      </c>
      <c r="K58" s="468">
        <v>3.8914023997839532E-2</v>
      </c>
      <c r="L58" s="469">
        <v>1737256.1315860536</v>
      </c>
      <c r="M58" s="469">
        <v>-276793.48252753611</v>
      </c>
      <c r="N58" s="468">
        <v>-0.13743131280773171</v>
      </c>
      <c r="O58" s="463">
        <v>858797.88671713229</v>
      </c>
      <c r="P58" s="463">
        <v>-162245.05630740279</v>
      </c>
      <c r="Q58" s="468">
        <v>-0.15890130519564655</v>
      </c>
    </row>
    <row r="59" spans="1:17">
      <c r="A59" s="483"/>
      <c r="B59" s="479" t="s">
        <v>241</v>
      </c>
      <c r="C59" s="81" t="s">
        <v>150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9" t="s">
        <v>300</v>
      </c>
      <c r="C60" s="81" t="s">
        <v>149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9" t="s">
        <v>300</v>
      </c>
      <c r="C61" s="81" t="s">
        <v>65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79" t="s">
        <v>300</v>
      </c>
      <c r="C62" s="81" t="s">
        <v>13</v>
      </c>
      <c r="D62" s="463">
        <v>114401.85785072434</v>
      </c>
      <c r="E62" s="463">
        <v>-23388.553808436787</v>
      </c>
      <c r="F62" s="468">
        <v>-0.16974006773628633</v>
      </c>
      <c r="G62" s="474">
        <v>0.73548121147228884</v>
      </c>
      <c r="H62" s="474">
        <v>-8.3434308312618111E-2</v>
      </c>
      <c r="I62" s="475">
        <v>15.185558733258407</v>
      </c>
      <c r="J62" s="475">
        <v>0.56879701622725065</v>
      </c>
      <c r="K62" s="468">
        <v>3.89140239978394E-2</v>
      </c>
      <c r="L62" s="469">
        <v>1737256.1315860539</v>
      </c>
      <c r="M62" s="469">
        <v>-276793.48252753587</v>
      </c>
      <c r="N62" s="468">
        <v>-0.1374313128077316</v>
      </c>
      <c r="O62" s="463">
        <v>858797.88671713229</v>
      </c>
      <c r="P62" s="463">
        <v>-162245.05630740267</v>
      </c>
      <c r="Q62" s="468">
        <v>-0.15890130519564644</v>
      </c>
    </row>
    <row r="63" spans="1:17">
      <c r="A63" s="483" t="s">
        <v>84</v>
      </c>
      <c r="B63" s="479" t="s">
        <v>243</v>
      </c>
      <c r="C63" s="81" t="s">
        <v>150</v>
      </c>
      <c r="D63" s="463">
        <v>205002468.69137198</v>
      </c>
      <c r="E63" s="463">
        <v>2230658.4807368815</v>
      </c>
      <c r="F63" s="464">
        <v>1.1000831320782313E-2</v>
      </c>
      <c r="G63" s="472">
        <v>96.303899337174045</v>
      </c>
      <c r="H63" s="472">
        <v>0.46362555619488433</v>
      </c>
      <c r="I63" s="473">
        <v>4.8390339257617319</v>
      </c>
      <c r="J63" s="473">
        <v>0.1685501971555512</v>
      </c>
      <c r="K63" s="464">
        <v>3.6088381193408389E-2</v>
      </c>
      <c r="L63" s="465">
        <v>992013900.86245632</v>
      </c>
      <c r="M63" s="465">
        <v>44971460.653664589</v>
      </c>
      <c r="N63" s="464">
        <v>4.7486214708339636E-2</v>
      </c>
      <c r="O63" s="463">
        <v>206081965.26299602</v>
      </c>
      <c r="P63" s="463">
        <v>2529516.8733309507</v>
      </c>
      <c r="Q63" s="464">
        <v>1.2426855551688768E-2</v>
      </c>
    </row>
    <row r="64" spans="1:17">
      <c r="A64" s="483"/>
      <c r="B64" s="479" t="s">
        <v>298</v>
      </c>
      <c r="C64" s="81" t="s">
        <v>149</v>
      </c>
      <c r="D64" s="463">
        <v>8603161.7350852545</v>
      </c>
      <c r="E64" s="463">
        <v>-1083346.0337606352</v>
      </c>
      <c r="F64" s="468">
        <v>-0.11184072315978864</v>
      </c>
      <c r="G64" s="474">
        <v>4.0415026560699561</v>
      </c>
      <c r="H64" s="474">
        <v>-0.53683372897002268</v>
      </c>
      <c r="I64" s="475">
        <v>4.6522642972852388</v>
      </c>
      <c r="J64" s="475">
        <v>0.10335500976530643</v>
      </c>
      <c r="K64" s="468">
        <v>2.2720833332259223E-2</v>
      </c>
      <c r="L64" s="469">
        <v>40024182.183907658</v>
      </c>
      <c r="M64" s="469">
        <v>-4038862.9694293886</v>
      </c>
      <c r="N64" s="468">
        <v>-9.1661004258202339E-2</v>
      </c>
      <c r="O64" s="463">
        <v>7942137.5953567065</v>
      </c>
      <c r="P64" s="463">
        <v>-1286545.0715702549</v>
      </c>
      <c r="Q64" s="468">
        <v>-0.13940722831232191</v>
      </c>
    </row>
    <row r="65" spans="1:17">
      <c r="A65" s="483"/>
      <c r="B65" s="479" t="s">
        <v>298</v>
      </c>
      <c r="C65" s="81" t="s">
        <v>65</v>
      </c>
      <c r="D65" s="463">
        <v>55.435950011014938</v>
      </c>
      <c r="E65" s="463">
        <v>-30.564049988985062</v>
      </c>
      <c r="F65" s="464">
        <v>-0.35539593010447745</v>
      </c>
      <c r="G65" s="472">
        <v>2.6042116388162728E-5</v>
      </c>
      <c r="H65" s="472">
        <v>-1.4605858971934505E-5</v>
      </c>
      <c r="I65" s="473">
        <v>2.9043164516402249</v>
      </c>
      <c r="J65" s="473">
        <v>-2.0724277344062867</v>
      </c>
      <c r="K65" s="464">
        <v>-0.41642239523116975</v>
      </c>
      <c r="L65" s="465">
        <v>161.0035416292958</v>
      </c>
      <c r="M65" s="465">
        <v>-266.9964583707042</v>
      </c>
      <c r="N65" s="464">
        <v>-0.62382350086613136</v>
      </c>
      <c r="O65" s="463">
        <v>32.565840005874634</v>
      </c>
      <c r="P65" s="463">
        <v>-104.43415999412537</v>
      </c>
      <c r="Q65" s="464">
        <v>-0.76229313864325088</v>
      </c>
    </row>
    <row r="66" spans="1:17">
      <c r="A66" s="483"/>
      <c r="B66" s="479" t="s">
        <v>298</v>
      </c>
      <c r="C66" s="81" t="s">
        <v>13</v>
      </c>
      <c r="D66" s="463">
        <v>555269.46916228603</v>
      </c>
      <c r="E66" s="463">
        <v>3451.1052389894612</v>
      </c>
      <c r="F66" s="468">
        <v>6.2540601484389327E-3</v>
      </c>
      <c r="G66" s="474">
        <v>0.26084863955329268</v>
      </c>
      <c r="H66" s="474">
        <v>3.1206297440078412E-5</v>
      </c>
      <c r="I66" s="475">
        <v>4.7000972207351754</v>
      </c>
      <c r="J66" s="475">
        <v>0.29257472383057159</v>
      </c>
      <c r="K66" s="468">
        <v>6.6380766981007214E-2</v>
      </c>
      <c r="L66" s="469">
        <v>2609820.4887687569</v>
      </c>
      <c r="M66" s="469">
        <v>177668.63557173545</v>
      </c>
      <c r="N66" s="468">
        <v>7.3049976438844935E-2</v>
      </c>
      <c r="O66" s="463">
        <v>900208.18829876184</v>
      </c>
      <c r="P66" s="463">
        <v>6791.1817567943363</v>
      </c>
      <c r="Q66" s="468">
        <v>7.6013571569228085E-3</v>
      </c>
    </row>
    <row r="67" spans="1:17">
      <c r="A67" s="483"/>
      <c r="B67" s="479" t="s">
        <v>242</v>
      </c>
      <c r="C67" s="81" t="s">
        <v>150</v>
      </c>
      <c r="D67" s="463">
        <v>2411475951.5193434</v>
      </c>
      <c r="E67" s="463">
        <v>108575171.13260412</v>
      </c>
      <c r="F67" s="464">
        <v>4.7147133761607597E-2</v>
      </c>
      <c r="G67" s="472">
        <v>96.690426354561836</v>
      </c>
      <c r="H67" s="472">
        <v>0.2588603955037172</v>
      </c>
      <c r="I67" s="473">
        <v>4.6607725388393275</v>
      </c>
      <c r="J67" s="473">
        <v>-3.9128745775084184E-2</v>
      </c>
      <c r="K67" s="464">
        <v>-8.3254399200204422E-3</v>
      </c>
      <c r="L67" s="465">
        <v>11239340892.912792</v>
      </c>
      <c r="M67" s="465">
        <v>415934556.83362579</v>
      </c>
      <c r="N67" s="464">
        <v>3.8429173212053698E-2</v>
      </c>
      <c r="O67" s="463">
        <v>2431471396.7072773</v>
      </c>
      <c r="P67" s="463">
        <v>87923431.217104912</v>
      </c>
      <c r="Q67" s="464">
        <v>3.7517231356822264E-2</v>
      </c>
    </row>
    <row r="68" spans="1:17">
      <c r="A68" s="483"/>
      <c r="B68" s="479" t="s">
        <v>299</v>
      </c>
      <c r="C68" s="81" t="s">
        <v>149</v>
      </c>
      <c r="D68" s="463">
        <v>92662208.27813226</v>
      </c>
      <c r="E68" s="463">
        <v>-5428708.3761818409</v>
      </c>
      <c r="F68" s="468">
        <v>-5.5343639975486789E-2</v>
      </c>
      <c r="G68" s="474">
        <v>3.7153795457602969</v>
      </c>
      <c r="H68" s="474">
        <v>-0.39207518259601937</v>
      </c>
      <c r="I68" s="475">
        <v>4.7811480804977133</v>
      </c>
      <c r="J68" s="475">
        <v>1.1934248897063071E-2</v>
      </c>
      <c r="K68" s="468">
        <v>2.5023513976217926E-3</v>
      </c>
      <c r="L68" s="469">
        <v>443031739.24367142</v>
      </c>
      <c r="M68" s="469">
        <v>-24784817.218469977</v>
      </c>
      <c r="N68" s="468">
        <v>-5.297977781270706E-2</v>
      </c>
      <c r="O68" s="463">
        <v>93181490.198594332</v>
      </c>
      <c r="P68" s="463">
        <v>-8031066.2485072613</v>
      </c>
      <c r="Q68" s="468">
        <v>-7.9348516927390048E-2</v>
      </c>
    </row>
    <row r="69" spans="1:17">
      <c r="A69" s="483"/>
      <c r="B69" s="479" t="s">
        <v>299</v>
      </c>
      <c r="C69" s="81" t="s">
        <v>65</v>
      </c>
      <c r="D69" s="463">
        <v>776.01880282908678</v>
      </c>
      <c r="E69" s="463">
        <v>-306.91869717091322</v>
      </c>
      <c r="F69" s="464">
        <v>-0.2834131214136672</v>
      </c>
      <c r="G69" s="472">
        <v>3.1115213426626283E-5</v>
      </c>
      <c r="H69" s="472">
        <v>-1.423166380325163E-5</v>
      </c>
      <c r="I69" s="473">
        <v>4.605040373138511</v>
      </c>
      <c r="J69" s="473">
        <v>-0.96010997025701617</v>
      </c>
      <c r="K69" s="464">
        <v>-0.17252183876693142</v>
      </c>
      <c r="L69" s="465">
        <v>3573.5979173425585</v>
      </c>
      <c r="M69" s="465">
        <v>-2453.1120826583356</v>
      </c>
      <c r="N69" s="464">
        <v>-0.40704000734363716</v>
      </c>
      <c r="O69" s="463">
        <v>1026.230569601059</v>
      </c>
      <c r="P69" s="463">
        <v>-487.76943039894104</v>
      </c>
      <c r="Q69" s="464">
        <v>-0.32217267529652643</v>
      </c>
    </row>
    <row r="70" spans="1:17">
      <c r="A70" s="483"/>
      <c r="B70" s="479" t="s">
        <v>299</v>
      </c>
      <c r="C70" s="81" t="s">
        <v>13</v>
      </c>
      <c r="D70" s="463">
        <v>7611236.6723837974</v>
      </c>
      <c r="E70" s="463">
        <v>1174725.7479415778</v>
      </c>
      <c r="F70" s="468">
        <v>0.18250971088709497</v>
      </c>
      <c r="G70" s="474">
        <v>0.3051797877041208</v>
      </c>
      <c r="H70" s="474">
        <v>3.5657612435973429E-2</v>
      </c>
      <c r="I70" s="475">
        <v>4.8115278199353417</v>
      </c>
      <c r="J70" s="475">
        <v>-0.38084188184911838</v>
      </c>
      <c r="K70" s="468">
        <v>-7.3346449448357762E-2</v>
      </c>
      <c r="L70" s="469">
        <v>36621676.993286736</v>
      </c>
      <c r="M70" s="469">
        <v>3200932.6840082705</v>
      </c>
      <c r="N70" s="468">
        <v>9.5776822155322516E-2</v>
      </c>
      <c r="O70" s="463">
        <v>12940982.21863148</v>
      </c>
      <c r="P70" s="463">
        <v>1827290.7279081196</v>
      </c>
      <c r="Q70" s="468">
        <v>0.16441798203894412</v>
      </c>
    </row>
    <row r="71" spans="1:17">
      <c r="A71" s="483"/>
      <c r="B71" s="479" t="s">
        <v>241</v>
      </c>
      <c r="C71" s="81" t="s">
        <v>150</v>
      </c>
      <c r="D71" s="463">
        <v>2411475951.5193429</v>
      </c>
      <c r="E71" s="463">
        <v>108575171.13260174</v>
      </c>
      <c r="F71" s="464">
        <v>4.7147133761606522E-2</v>
      </c>
      <c r="G71" s="472">
        <v>96.690426354561907</v>
      </c>
      <c r="H71" s="472">
        <v>0.25886039550366036</v>
      </c>
      <c r="I71" s="473">
        <v>4.6607725388393249</v>
      </c>
      <c r="J71" s="473">
        <v>-3.9128745775084184E-2</v>
      </c>
      <c r="K71" s="464">
        <v>-8.3254399200204474E-3</v>
      </c>
      <c r="L71" s="465">
        <v>11239340892.912785</v>
      </c>
      <c r="M71" s="465">
        <v>415934556.83361435</v>
      </c>
      <c r="N71" s="464">
        <v>3.8429173212052629E-2</v>
      </c>
      <c r="O71" s="463">
        <v>2431471396.7072802</v>
      </c>
      <c r="P71" s="463">
        <v>87923431.217104912</v>
      </c>
      <c r="Q71" s="464">
        <v>3.7517231356822216E-2</v>
      </c>
    </row>
    <row r="72" spans="1:17">
      <c r="A72" s="483"/>
      <c r="B72" s="479" t="s">
        <v>300</v>
      </c>
      <c r="C72" s="81" t="s">
        <v>149</v>
      </c>
      <c r="D72" s="463">
        <v>92662208.27813226</v>
      </c>
      <c r="E72" s="463">
        <v>-5428708.3761819303</v>
      </c>
      <c r="F72" s="468">
        <v>-5.5343639975487649E-2</v>
      </c>
      <c r="G72" s="474">
        <v>3.7153795457603005</v>
      </c>
      <c r="H72" s="474">
        <v>-0.39207518259602203</v>
      </c>
      <c r="I72" s="475">
        <v>4.7811480804977213</v>
      </c>
      <c r="J72" s="475">
        <v>1.1934248897073729E-2</v>
      </c>
      <c r="K72" s="468">
        <v>2.5023513976240286E-3</v>
      </c>
      <c r="L72" s="469">
        <v>443031739.24367213</v>
      </c>
      <c r="M72" s="469">
        <v>-24784817.218469381</v>
      </c>
      <c r="N72" s="468">
        <v>-5.2979777812705769E-2</v>
      </c>
      <c r="O72" s="463">
        <v>93181490.198594362</v>
      </c>
      <c r="P72" s="463">
        <v>-8031066.2485072613</v>
      </c>
      <c r="Q72" s="468">
        <v>-7.934851692739002E-2</v>
      </c>
    </row>
    <row r="73" spans="1:17">
      <c r="A73" s="483"/>
      <c r="B73" s="479" t="s">
        <v>300</v>
      </c>
      <c r="C73" s="81" t="s">
        <v>65</v>
      </c>
      <c r="D73" s="463">
        <v>776.01880282908678</v>
      </c>
      <c r="E73" s="463">
        <v>-306.91869717091322</v>
      </c>
      <c r="F73" s="464">
        <v>-0.2834131214136672</v>
      </c>
      <c r="G73" s="472">
        <v>3.111521342662631E-5</v>
      </c>
      <c r="H73" s="472">
        <v>-1.423166380325163E-5</v>
      </c>
      <c r="I73" s="473">
        <v>4.6050403731433116</v>
      </c>
      <c r="J73" s="473">
        <v>-0.96010997025221556</v>
      </c>
      <c r="K73" s="464">
        <v>-0.1725218387660688</v>
      </c>
      <c r="L73" s="465">
        <v>3573.5979173462838</v>
      </c>
      <c r="M73" s="465">
        <v>-2453.1120826546103</v>
      </c>
      <c r="N73" s="464">
        <v>-0.40704000734301904</v>
      </c>
      <c r="O73" s="463">
        <v>1026.230569601059</v>
      </c>
      <c r="P73" s="463">
        <v>-487.76943039894104</v>
      </c>
      <c r="Q73" s="464">
        <v>-0.32217267529652643</v>
      </c>
    </row>
    <row r="74" spans="1:17">
      <c r="A74" s="483"/>
      <c r="B74" s="479" t="s">
        <v>300</v>
      </c>
      <c r="C74" s="81" t="s">
        <v>13</v>
      </c>
      <c r="D74" s="463">
        <v>7611236.6723837955</v>
      </c>
      <c r="E74" s="463">
        <v>1174725.7479415759</v>
      </c>
      <c r="F74" s="468">
        <v>0.18250971088709467</v>
      </c>
      <c r="G74" s="474">
        <v>0.30517978770412102</v>
      </c>
      <c r="H74" s="474">
        <v>3.5657612435973485E-2</v>
      </c>
      <c r="I74" s="475">
        <v>4.8115278199353506</v>
      </c>
      <c r="J74" s="475">
        <v>-0.38084188184911394</v>
      </c>
      <c r="K74" s="468">
        <v>-7.3346449448356846E-2</v>
      </c>
      <c r="L74" s="469">
        <v>36621676.993286796</v>
      </c>
      <c r="M74" s="469">
        <v>3200932.6840083003</v>
      </c>
      <c r="N74" s="468">
        <v>9.5776822155323321E-2</v>
      </c>
      <c r="O74" s="463">
        <v>12940982.218631474</v>
      </c>
      <c r="P74" s="463">
        <v>1827290.7279081177</v>
      </c>
      <c r="Q74" s="468">
        <v>0.164417982038944</v>
      </c>
    </row>
  </sheetData>
  <mergeCells count="32">
    <mergeCell ref="A15:A26"/>
    <mergeCell ref="B15:B18"/>
    <mergeCell ref="B19:B22"/>
    <mergeCell ref="B23:B26"/>
    <mergeCell ref="A27:A38"/>
    <mergeCell ref="B27:B30"/>
    <mergeCell ref="B31:B34"/>
    <mergeCell ref="B35:B38"/>
    <mergeCell ref="A63:A74"/>
    <mergeCell ref="B63:B66"/>
    <mergeCell ref="B67:B70"/>
    <mergeCell ref="B71:B74"/>
    <mergeCell ref="O1:Q1"/>
    <mergeCell ref="A3:A14"/>
    <mergeCell ref="B3:B6"/>
    <mergeCell ref="B7:B10"/>
    <mergeCell ref="B11:B14"/>
    <mergeCell ref="A1:A2"/>
    <mergeCell ref="B1:B2"/>
    <mergeCell ref="C1:C2"/>
    <mergeCell ref="D1:F1"/>
    <mergeCell ref="G1:H1"/>
    <mergeCell ref="I1:K1"/>
    <mergeCell ref="L1:N1"/>
    <mergeCell ref="B47:B50"/>
    <mergeCell ref="A51:A62"/>
    <mergeCell ref="B51:B54"/>
    <mergeCell ref="B55:B58"/>
    <mergeCell ref="B59:B62"/>
    <mergeCell ref="A39:A50"/>
    <mergeCell ref="B39:B42"/>
    <mergeCell ref="B43:B4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66"/>
  </sheetPr>
  <dimension ref="A1:Q401"/>
  <sheetViews>
    <sheetView zoomScale="70" zoomScaleNormal="70" workbookViewId="0">
      <selection activeCell="D3" sqref="D3:Q884"/>
    </sheetView>
  </sheetViews>
  <sheetFormatPr defaultColWidth="9" defaultRowHeight="14.5"/>
  <cols>
    <col min="1" max="1" width="27.453125" bestFit="1" customWidth="1"/>
    <col min="2" max="2" width="32.54296875" bestFit="1" customWidth="1"/>
    <col min="3" max="3" width="15.26953125" bestFit="1" customWidth="1"/>
    <col min="4" max="4" width="12.90625" bestFit="1" customWidth="1"/>
    <col min="5" max="5" width="11.81640625" bestFit="1" customWidth="1"/>
    <col min="6" max="6" width="7.72656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.26953125" bestFit="1" customWidth="1"/>
    <col min="11" max="11" width="7.7265625" bestFit="1" customWidth="1"/>
    <col min="12" max="12" width="14" bestFit="1" customWidth="1"/>
    <col min="13" max="13" width="13.08984375" bestFit="1" customWidth="1"/>
    <col min="14" max="14" width="7.7265625" bestFit="1" customWidth="1"/>
    <col min="15" max="15" width="12.90625" bestFit="1" customWidth="1"/>
    <col min="16" max="16" width="10.90625" bestFit="1" customWidth="1"/>
    <col min="17" max="17" width="7.7265625" bestFit="1" customWidth="1"/>
  </cols>
  <sheetData>
    <row r="1" spans="1:17">
      <c r="A1" s="480" t="s">
        <v>0</v>
      </c>
      <c r="B1" s="480" t="s">
        <v>1</v>
      </c>
      <c r="C1" s="480" t="s">
        <v>85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148</v>
      </c>
      <c r="D3" s="463">
        <v>3582285.4157507066</v>
      </c>
      <c r="E3" s="463">
        <v>-26515.243661208544</v>
      </c>
      <c r="F3" s="464">
        <v>-7.3473838440080057E-3</v>
      </c>
      <c r="G3" s="472">
        <v>0.74876532782540894</v>
      </c>
      <c r="H3" s="472">
        <v>-3.5830521813524419E-2</v>
      </c>
      <c r="I3" s="473">
        <v>8.2435437053324332</v>
      </c>
      <c r="J3" s="473">
        <v>0.50378264046458732</v>
      </c>
      <c r="K3" s="464">
        <v>6.5090205788308694E-2</v>
      </c>
      <c r="L3" s="465">
        <v>29530726.389715914</v>
      </c>
      <c r="M3" s="465">
        <v>1599471.5551301651</v>
      </c>
      <c r="N3" s="464">
        <v>5.7264579217888439E-2</v>
      </c>
      <c r="O3" s="463">
        <v>5703225.0735909389</v>
      </c>
      <c r="P3" s="463">
        <v>131375.89477586932</v>
      </c>
      <c r="Q3" s="464">
        <v>2.3578508778625665E-2</v>
      </c>
    </row>
    <row r="4" spans="1:17">
      <c r="A4" s="483"/>
      <c r="B4" s="479"/>
      <c r="C4" s="367" t="s">
        <v>147</v>
      </c>
      <c r="D4" s="463">
        <v>115299680.2783002</v>
      </c>
      <c r="E4" s="463">
        <v>10984428.813164234</v>
      </c>
      <c r="F4" s="468">
        <v>0.10530031475632716</v>
      </c>
      <c r="G4" s="474">
        <v>24.099811400330417</v>
      </c>
      <c r="H4" s="474">
        <v>1.4204447414569046</v>
      </c>
      <c r="I4" s="475">
        <v>5.1103577681240129</v>
      </c>
      <c r="J4" s="475">
        <v>7.9561050611064665E-2</v>
      </c>
      <c r="K4" s="468">
        <v>1.581480132840607E-2</v>
      </c>
      <c r="L4" s="469">
        <v>589222616.77242649</v>
      </c>
      <c r="M4" s="469">
        <v>64433792.115082741</v>
      </c>
      <c r="N4" s="468">
        <v>0.12278041964242326</v>
      </c>
      <c r="O4" s="463">
        <v>153994604.14030284</v>
      </c>
      <c r="P4" s="463">
        <v>13575220.365922689</v>
      </c>
      <c r="Q4" s="468">
        <v>9.6676256518364811E-2</v>
      </c>
    </row>
    <row r="5" spans="1:17">
      <c r="A5" s="483"/>
      <c r="B5" s="479"/>
      <c r="C5" s="367" t="s">
        <v>146</v>
      </c>
      <c r="D5" s="463">
        <v>350230.8925516298</v>
      </c>
      <c r="E5" s="463">
        <v>-39879.699546529679</v>
      </c>
      <c r="F5" s="464">
        <v>-0.10222665150423592</v>
      </c>
      <c r="G5" s="472">
        <v>7.3204873046401664E-2</v>
      </c>
      <c r="H5" s="472">
        <v>-1.1609773243948171E-2</v>
      </c>
      <c r="I5" s="473">
        <v>7.1974107497420334</v>
      </c>
      <c r="J5" s="473">
        <v>8.8116970374275461E-2</v>
      </c>
      <c r="K5" s="464">
        <v>1.2394616555304577E-2</v>
      </c>
      <c r="L5" s="465">
        <v>2520755.5909428475</v>
      </c>
      <c r="M5" s="465">
        <v>-252655.21472607041</v>
      </c>
      <c r="N5" s="464">
        <v>-9.1099095096059013E-2</v>
      </c>
      <c r="O5" s="463">
        <v>489571.6549257185</v>
      </c>
      <c r="P5" s="463">
        <v>-53047.870152050222</v>
      </c>
      <c r="Q5" s="464">
        <v>-9.7762553134164043E-2</v>
      </c>
    </row>
    <row r="6" spans="1:17">
      <c r="A6" s="483"/>
      <c r="B6" s="479"/>
      <c r="C6" s="367" t="s">
        <v>145</v>
      </c>
      <c r="D6" s="463">
        <v>4101880.6212202394</v>
      </c>
      <c r="E6" s="463">
        <v>468912.37102866778</v>
      </c>
      <c r="F6" s="468">
        <v>0.12907142004446126</v>
      </c>
      <c r="G6" s="474">
        <v>0.85737054187376371</v>
      </c>
      <c r="H6" s="474">
        <v>6.7520372805454976E-2</v>
      </c>
      <c r="I6" s="475">
        <v>9.5676286996515501</v>
      </c>
      <c r="J6" s="475">
        <v>-0.88461498823974161</v>
      </c>
      <c r="K6" s="468">
        <v>-8.4633980478712886E-2</v>
      </c>
      <c r="L6" s="469">
        <v>39245270.754131295</v>
      </c>
      <c r="M6" s="469">
        <v>1272601.2927569672</v>
      </c>
      <c r="N6" s="468">
        <v>3.3513611521345715E-2</v>
      </c>
      <c r="O6" s="463">
        <v>8515045.3763440885</v>
      </c>
      <c r="P6" s="463">
        <v>43380.460434542969</v>
      </c>
      <c r="Q6" s="468">
        <v>5.1206534801766885E-3</v>
      </c>
    </row>
    <row r="7" spans="1:17">
      <c r="A7" s="483"/>
      <c r="B7" s="479"/>
      <c r="C7" s="367" t="s">
        <v>144</v>
      </c>
      <c r="D7" s="463">
        <v>2578422.2609477369</v>
      </c>
      <c r="E7" s="463">
        <v>18891.35991565045</v>
      </c>
      <c r="F7" s="464">
        <v>7.3807899361687081E-3</v>
      </c>
      <c r="G7" s="472">
        <v>0.53893896365772376</v>
      </c>
      <c r="H7" s="472">
        <v>-1.7533258418301778E-2</v>
      </c>
      <c r="I7" s="473">
        <v>6.4695494008487149</v>
      </c>
      <c r="J7" s="473">
        <v>6.1670854558956378E-2</v>
      </c>
      <c r="K7" s="464">
        <v>9.6242233858606085E-3</v>
      </c>
      <c r="L7" s="465">
        <v>16681230.193449419</v>
      </c>
      <c r="M7" s="465">
        <v>280067.04416021705</v>
      </c>
      <c r="N7" s="464">
        <v>1.707604769313905E-2</v>
      </c>
      <c r="O7" s="463">
        <v>4532511.4329589019</v>
      </c>
      <c r="P7" s="463">
        <v>-13750.144575600512</v>
      </c>
      <c r="Q7" s="464">
        <v>-3.0244948164767495E-3</v>
      </c>
    </row>
    <row r="8" spans="1:17">
      <c r="A8" s="483"/>
      <c r="B8" s="479"/>
      <c r="C8" s="367" t="s">
        <v>143</v>
      </c>
      <c r="D8" s="463">
        <v>506463.96869566216</v>
      </c>
      <c r="E8" s="463">
        <v>-34522.916781954176</v>
      </c>
      <c r="F8" s="468">
        <v>-6.3814701813843841E-2</v>
      </c>
      <c r="G8" s="474">
        <v>0.10586053748949953</v>
      </c>
      <c r="H8" s="474">
        <v>-1.175639542360836E-2</v>
      </c>
      <c r="I8" s="475">
        <v>8.2236382693551775</v>
      </c>
      <c r="J8" s="475">
        <v>-0.19760619964867132</v>
      </c>
      <c r="K8" s="468">
        <v>-2.3465201654696316E-2</v>
      </c>
      <c r="L8" s="469">
        <v>4164976.4750151499</v>
      </c>
      <c r="M8" s="469">
        <v>-390806.34211684531</v>
      </c>
      <c r="N8" s="468">
        <v>-8.5782478621944019E-2</v>
      </c>
      <c r="O8" s="463">
        <v>794741.52154446021</v>
      </c>
      <c r="P8" s="463">
        <v>-64189.624950092752</v>
      </c>
      <c r="Q8" s="468">
        <v>-7.473197963778791E-2</v>
      </c>
    </row>
    <row r="9" spans="1:17">
      <c r="A9" s="483"/>
      <c r="B9" s="479"/>
      <c r="C9" s="367" t="s">
        <v>142</v>
      </c>
      <c r="D9" s="463">
        <v>9018701.7139276545</v>
      </c>
      <c r="E9" s="463">
        <v>186527.90326207131</v>
      </c>
      <c r="F9" s="464">
        <v>2.1119138647025196E-2</v>
      </c>
      <c r="G9" s="472">
        <v>1.8850790380066562</v>
      </c>
      <c r="H9" s="472">
        <v>-3.5139774042427963E-2</v>
      </c>
      <c r="I9" s="473">
        <v>8.0018358897992989</v>
      </c>
      <c r="J9" s="473">
        <v>-2.0115390378382614E-2</v>
      </c>
      <c r="K9" s="464">
        <v>-2.5075433240398675E-3</v>
      </c>
      <c r="L9" s="465">
        <v>72166171.053900748</v>
      </c>
      <c r="M9" s="465">
        <v>1314903.0466801822</v>
      </c>
      <c r="N9" s="464">
        <v>1.8558638167861418E-2</v>
      </c>
      <c r="O9" s="463">
        <v>15471388.784124199</v>
      </c>
      <c r="P9" s="463">
        <v>197188.47079122066</v>
      </c>
      <c r="Q9" s="464">
        <v>1.2909904724707138E-2</v>
      </c>
    </row>
    <row r="10" spans="1:17">
      <c r="A10" s="483"/>
      <c r="B10" s="479"/>
      <c r="C10" s="367" t="s">
        <v>141</v>
      </c>
      <c r="D10" s="463">
        <v>14215956.065787971</v>
      </c>
      <c r="E10" s="463">
        <v>56444.678373172879</v>
      </c>
      <c r="F10" s="468">
        <v>3.9863436547211521E-3</v>
      </c>
      <c r="G10" s="474">
        <v>2.9714033832004665</v>
      </c>
      <c r="H10" s="474">
        <v>-0.10704148421187032</v>
      </c>
      <c r="I10" s="475">
        <v>4.2410386339891994</v>
      </c>
      <c r="J10" s="475">
        <v>6.1675018466650577E-2</v>
      </c>
      <c r="K10" s="468">
        <v>1.4757035793101076E-2</v>
      </c>
      <c r="L10" s="469">
        <v>60290418.894099891</v>
      </c>
      <c r="M10" s="469">
        <v>1112672.1879612803</v>
      </c>
      <c r="N10" s="468">
        <v>1.8802206063818595E-2</v>
      </c>
      <c r="O10" s="463">
        <v>7628092.6708430052</v>
      </c>
      <c r="P10" s="463">
        <v>53885.071375500411</v>
      </c>
      <c r="Q10" s="468">
        <v>7.1142849820077193E-3</v>
      </c>
    </row>
    <row r="11" spans="1:17">
      <c r="A11" s="483"/>
      <c r="B11" s="479"/>
      <c r="C11" s="367" t="s">
        <v>140</v>
      </c>
      <c r="D11" s="463">
        <v>2618376.5204934273</v>
      </c>
      <c r="E11" s="463">
        <v>-12762.116991812829</v>
      </c>
      <c r="F11" s="464">
        <v>-4.8504160176107104E-3</v>
      </c>
      <c r="G11" s="472">
        <v>0.54729015871192388</v>
      </c>
      <c r="H11" s="472">
        <v>-2.4750430288624004E-2</v>
      </c>
      <c r="I11" s="473">
        <v>10.175155993040455</v>
      </c>
      <c r="J11" s="473">
        <v>7.5110375734295687E-2</v>
      </c>
      <c r="K11" s="464">
        <v>7.43663727672636E-3</v>
      </c>
      <c r="L11" s="465">
        <v>26642389.544535112</v>
      </c>
      <c r="M11" s="465">
        <v>67769.280477412045</v>
      </c>
      <c r="N11" s="464">
        <v>2.5501504745514773E-3</v>
      </c>
      <c r="O11" s="463">
        <v>5254107.8927611485</v>
      </c>
      <c r="P11" s="463">
        <v>54166.70427598618</v>
      </c>
      <c r="Q11" s="464">
        <v>1.0416791712170484E-2</v>
      </c>
    </row>
    <row r="12" spans="1:17">
      <c r="A12" s="483"/>
      <c r="B12" s="479"/>
      <c r="C12" s="367" t="s">
        <v>139</v>
      </c>
      <c r="D12" s="463">
        <v>5882649.8932778034</v>
      </c>
      <c r="E12" s="463">
        <v>231532.85560949054</v>
      </c>
      <c r="F12" s="468">
        <v>4.0971166243094208E-2</v>
      </c>
      <c r="G12" s="474">
        <v>1.2295849617273455</v>
      </c>
      <c r="H12" s="474">
        <v>9.6543074417532182E-4</v>
      </c>
      <c r="I12" s="475">
        <v>12.122099614169619</v>
      </c>
      <c r="J12" s="475">
        <v>0.17486710394845062</v>
      </c>
      <c r="K12" s="468">
        <v>1.4636620137663451E-2</v>
      </c>
      <c r="L12" s="469">
        <v>71310068.001597807</v>
      </c>
      <c r="M12" s="469">
        <v>3794858.8101021945</v>
      </c>
      <c r="N12" s="468">
        <v>5.62074657776548E-2</v>
      </c>
      <c r="O12" s="463">
        <v>11978641.554580448</v>
      </c>
      <c r="P12" s="463">
        <v>455377.26944946311</v>
      </c>
      <c r="Q12" s="468">
        <v>3.9518079094745577E-2</v>
      </c>
    </row>
    <row r="13" spans="1:17">
      <c r="A13" s="483"/>
      <c r="B13" s="479"/>
      <c r="C13" s="367" t="s">
        <v>138</v>
      </c>
      <c r="D13" s="463">
        <v>12021808.309041131</v>
      </c>
      <c r="E13" s="463">
        <v>1202939.6069146171</v>
      </c>
      <c r="F13" s="464">
        <v>0.11118903833985637</v>
      </c>
      <c r="G13" s="472">
        <v>2.512785050570026</v>
      </c>
      <c r="H13" s="472">
        <v>0.16063532477711373</v>
      </c>
      <c r="I13" s="473">
        <v>7.7375342729695777</v>
      </c>
      <c r="J13" s="473">
        <v>-0.10622744225525693</v>
      </c>
      <c r="K13" s="464">
        <v>-1.3542920617931088E-2</v>
      </c>
      <c r="L13" s="465">
        <v>93019153.814276204</v>
      </c>
      <c r="M13" s="465">
        <v>8158525.6864920557</v>
      </c>
      <c r="N13" s="464">
        <v>9.6140293402104574E-2</v>
      </c>
      <c r="O13" s="463">
        <v>14902710.763926165</v>
      </c>
      <c r="P13" s="463">
        <v>611751.82184887864</v>
      </c>
      <c r="Q13" s="464">
        <v>4.280691200138291E-2</v>
      </c>
    </row>
    <row r="14" spans="1:17">
      <c r="A14" s="483"/>
      <c r="B14" s="479"/>
      <c r="C14" s="367" t="s">
        <v>137</v>
      </c>
      <c r="D14" s="463">
        <v>1091798.37841066</v>
      </c>
      <c r="E14" s="463">
        <v>93520.368114458513</v>
      </c>
      <c r="F14" s="468">
        <v>9.3681687014932707E-2</v>
      </c>
      <c r="G14" s="474">
        <v>0.22820648715914546</v>
      </c>
      <c r="H14" s="474">
        <v>1.1169067366651714E-2</v>
      </c>
      <c r="I14" s="475">
        <v>10.469195907487585</v>
      </c>
      <c r="J14" s="475">
        <v>-0.13706847179859594</v>
      </c>
      <c r="K14" s="468">
        <v>-1.2923350474488254E-2</v>
      </c>
      <c r="L14" s="469">
        <v>11430251.115058463</v>
      </c>
      <c r="M14" s="469">
        <v>842250.61382917874</v>
      </c>
      <c r="N14" s="468">
        <v>7.9547655266109213E-2</v>
      </c>
      <c r="O14" s="463">
        <v>2448708.0678728898</v>
      </c>
      <c r="P14" s="463">
        <v>138506.14622885035</v>
      </c>
      <c r="Q14" s="468">
        <v>5.9954129953403983E-2</v>
      </c>
    </row>
    <row r="15" spans="1:17">
      <c r="A15" s="483"/>
      <c r="B15" s="479"/>
      <c r="C15" s="367" t="s">
        <v>136</v>
      </c>
      <c r="D15" s="463">
        <v>84145210.390592501</v>
      </c>
      <c r="E15" s="463">
        <v>1157200.0203179866</v>
      </c>
      <c r="F15" s="464">
        <v>1.3944183203752096E-2</v>
      </c>
      <c r="G15" s="472">
        <v>17.58793862879477</v>
      </c>
      <c r="H15" s="472">
        <v>-0.45463414022060533</v>
      </c>
      <c r="I15" s="473">
        <v>4.7601108614010137</v>
      </c>
      <c r="J15" s="473">
        <v>0.10947927452435202</v>
      </c>
      <c r="K15" s="464">
        <v>2.3540732582061547E-2</v>
      </c>
      <c r="L15" s="465">
        <v>400540529.91513276</v>
      </c>
      <c r="M15" s="465">
        <v>14593867.555086136</v>
      </c>
      <c r="N15" s="464">
        <v>3.7813172073688332E-2</v>
      </c>
      <c r="O15" s="463">
        <v>94068676.302956328</v>
      </c>
      <c r="P15" s="463">
        <v>1119560.7894674391</v>
      </c>
      <c r="Q15" s="464">
        <v>1.2044878353952352E-2</v>
      </c>
    </row>
    <row r="16" spans="1:17">
      <c r="A16" s="483"/>
      <c r="B16" s="479"/>
      <c r="C16" s="367" t="s">
        <v>135</v>
      </c>
      <c r="D16" s="463">
        <v>56090609.672832437</v>
      </c>
      <c r="E16" s="463">
        <v>1383885.856776379</v>
      </c>
      <c r="F16" s="468">
        <v>2.5296449142696017E-2</v>
      </c>
      <c r="G16" s="474">
        <v>11.723997075985123</v>
      </c>
      <c r="H16" s="474">
        <v>-0.16989025787930601</v>
      </c>
      <c r="I16" s="475">
        <v>4.5726381261047226</v>
      </c>
      <c r="J16" s="475">
        <v>0.11916215300113198</v>
      </c>
      <c r="K16" s="468">
        <v>2.6757111460980636E-2</v>
      </c>
      <c r="L16" s="469">
        <v>256482060.30645195</v>
      </c>
      <c r="M16" s="469">
        <v>12846980.224432319</v>
      </c>
      <c r="N16" s="468">
        <v>5.2730420512954825E-2</v>
      </c>
      <c r="O16" s="463">
        <v>78467880.047519922</v>
      </c>
      <c r="P16" s="463">
        <v>2664312.1392072141</v>
      </c>
      <c r="Q16" s="468">
        <v>3.5147582267233128E-2</v>
      </c>
    </row>
    <row r="17" spans="1:17">
      <c r="A17" s="483"/>
      <c r="B17" s="479"/>
      <c r="C17" s="367" t="s">
        <v>134</v>
      </c>
      <c r="D17" s="463">
        <v>83082213.637383133</v>
      </c>
      <c r="E17" s="463">
        <v>1847800.5612296313</v>
      </c>
      <c r="F17" s="464">
        <v>2.2746524425521532E-2</v>
      </c>
      <c r="G17" s="472">
        <v>17.365752225418156</v>
      </c>
      <c r="H17" s="472">
        <v>-0.2955677982240168</v>
      </c>
      <c r="I17" s="473">
        <v>5.4795494594201548</v>
      </c>
      <c r="J17" s="473">
        <v>1.1571897990990898E-2</v>
      </c>
      <c r="K17" s="464">
        <v>2.1163031232275856E-3</v>
      </c>
      <c r="L17" s="465">
        <v>455253098.82415259</v>
      </c>
      <c r="M17" s="465">
        <v>11065150.907877386</v>
      </c>
      <c r="N17" s="464">
        <v>2.4910966089433502E-2</v>
      </c>
      <c r="O17" s="463">
        <v>115027285.09439261</v>
      </c>
      <c r="P17" s="463">
        <v>3269206.0024099946</v>
      </c>
      <c r="Q17" s="464">
        <v>2.9252524998387552E-2</v>
      </c>
    </row>
    <row r="18" spans="1:17">
      <c r="A18" s="483"/>
      <c r="B18" s="479"/>
      <c r="C18" s="367" t="s">
        <v>301</v>
      </c>
      <c r="D18" s="463">
        <v>28172885.428730596</v>
      </c>
      <c r="E18" s="463">
        <v>492291.52273778245</v>
      </c>
      <c r="F18" s="468">
        <v>1.778471677340716E-2</v>
      </c>
      <c r="G18" s="474">
        <v>5.8886652920173557</v>
      </c>
      <c r="H18" s="474">
        <v>-0.12942247283077535</v>
      </c>
      <c r="I18" s="475">
        <v>6.833651752944891</v>
      </c>
      <c r="J18" s="475">
        <v>0.13502838776054826</v>
      </c>
      <c r="K18" s="468">
        <v>2.0157632456595409E-2</v>
      </c>
      <c r="L18" s="469">
        <v>192523687.89556041</v>
      </c>
      <c r="M18" s="469">
        <v>7101814.7946976125</v>
      </c>
      <c r="N18" s="468">
        <v>3.8300847014065498E-2</v>
      </c>
      <c r="O18" s="463">
        <v>44395381.005718708</v>
      </c>
      <c r="P18" s="463">
        <v>-873541.85089877993</v>
      </c>
      <c r="Q18" s="468">
        <v>-1.9296722691317231E-2</v>
      </c>
    </row>
    <row r="19" spans="1:17">
      <c r="A19" s="483"/>
      <c r="B19" s="479"/>
      <c r="C19" s="367" t="s">
        <v>132</v>
      </c>
      <c r="D19" s="463">
        <v>3928129.8930817074</v>
      </c>
      <c r="E19" s="463">
        <v>28018.917871800717</v>
      </c>
      <c r="F19" s="464">
        <v>7.1841334900201699E-3</v>
      </c>
      <c r="G19" s="472">
        <v>0.82105335722328054</v>
      </c>
      <c r="H19" s="472">
        <v>-2.6876792728421361E-2</v>
      </c>
      <c r="I19" s="473">
        <v>7.9704587600351351</v>
      </c>
      <c r="J19" s="473">
        <v>4.1144068679376034E-2</v>
      </c>
      <c r="K19" s="464">
        <v>5.1888555670806897E-3</v>
      </c>
      <c r="L19" s="465">
        <v>31308997.316868972</v>
      </c>
      <c r="M19" s="465">
        <v>383790.06321922317</v>
      </c>
      <c r="N19" s="464">
        <v>1.2410266488155186E-2</v>
      </c>
      <c r="O19" s="463">
        <v>8679164.2743583824</v>
      </c>
      <c r="P19" s="463">
        <v>-4259.3144635502249</v>
      </c>
      <c r="Q19" s="464">
        <v>-4.9051096263842177E-4</v>
      </c>
    </row>
    <row r="20" spans="1:17">
      <c r="A20" s="483"/>
      <c r="B20" s="479"/>
      <c r="C20" s="367" t="s">
        <v>131</v>
      </c>
      <c r="D20" s="463">
        <v>17910818.425534822</v>
      </c>
      <c r="E20" s="463">
        <v>403771.90045799315</v>
      </c>
      <c r="F20" s="468">
        <v>2.3063393353049948E-2</v>
      </c>
      <c r="G20" s="474">
        <v>3.7436994191057598</v>
      </c>
      <c r="H20" s="474">
        <v>-6.2539090407642384E-2</v>
      </c>
      <c r="I20" s="475">
        <v>5.318191841251978</v>
      </c>
      <c r="J20" s="475">
        <v>9.7672861403276023E-2</v>
      </c>
      <c r="K20" s="468">
        <v>1.8709416014058188E-2</v>
      </c>
      <c r="L20" s="469">
        <v>95253168.420824885</v>
      </c>
      <c r="M20" s="469">
        <v>3857299.7555670291</v>
      </c>
      <c r="N20" s="468">
        <v>4.2204311988046098E-2</v>
      </c>
      <c r="O20" s="463">
        <v>18294564.917007238</v>
      </c>
      <c r="P20" s="463">
        <v>-447726.40798567608</v>
      </c>
      <c r="Q20" s="468">
        <v>-2.3888563048245402E-2</v>
      </c>
    </row>
    <row r="21" spans="1:17">
      <c r="A21" s="483"/>
      <c r="B21" s="484"/>
      <c r="C21" s="367" t="s">
        <v>130</v>
      </c>
      <c r="D21" s="463">
        <v>9298055.2964402288</v>
      </c>
      <c r="E21" s="463">
        <v>84275.852817561477</v>
      </c>
      <c r="F21" s="464">
        <v>9.1467191431300367E-3</v>
      </c>
      <c r="G21" s="472">
        <v>1.9434692142526762</v>
      </c>
      <c r="H21" s="472">
        <v>-5.9715165605231713E-2</v>
      </c>
      <c r="I21" s="473">
        <v>3.0860050113303648</v>
      </c>
      <c r="J21" s="473">
        <v>3.8805786852271318E-2</v>
      </c>
      <c r="K21" s="464">
        <v>1.2734903100704794E-2</v>
      </c>
      <c r="L21" s="465">
        <v>28693845.240441386</v>
      </c>
      <c r="M21" s="465">
        <v>617623.66532219574</v>
      </c>
      <c r="N21" s="464">
        <v>2.1998104825811975E-2</v>
      </c>
      <c r="O21" s="463">
        <v>6845665.7088280916</v>
      </c>
      <c r="P21" s="463">
        <v>156365.08522075508</v>
      </c>
      <c r="Q21" s="464">
        <v>2.33754011097848E-2</v>
      </c>
    </row>
    <row r="22" spans="1:17">
      <c r="A22" s="483"/>
      <c r="B22" s="479" t="s">
        <v>242</v>
      </c>
      <c r="C22" s="367" t="s">
        <v>148</v>
      </c>
      <c r="D22" s="463">
        <v>48729403.834224626</v>
      </c>
      <c r="E22" s="463">
        <v>3200832.2650071681</v>
      </c>
      <c r="F22" s="468">
        <v>7.0303814828473518E-2</v>
      </c>
      <c r="G22" s="474">
        <v>0.88754306944397909</v>
      </c>
      <c r="H22" s="474">
        <v>3.7165412450403501E-2</v>
      </c>
      <c r="I22" s="475">
        <v>8.5909029376174395</v>
      </c>
      <c r="J22" s="475">
        <v>-9.2361233559666189E-2</v>
      </c>
      <c r="K22" s="468">
        <v>-1.0636695111297723E-2</v>
      </c>
      <c r="L22" s="469">
        <v>418629578.54778689</v>
      </c>
      <c r="M22" s="469">
        <v>23292964.275928319</v>
      </c>
      <c r="N22" s="468">
        <v>5.8919319473684256E-2</v>
      </c>
      <c r="O22" s="463">
        <v>77143530.034434333</v>
      </c>
      <c r="P22" s="463">
        <v>4265792.3799304366</v>
      </c>
      <c r="Q22" s="468">
        <v>5.8533545595961668E-2</v>
      </c>
    </row>
    <row r="23" spans="1:17">
      <c r="A23" s="483"/>
      <c r="B23" s="479"/>
      <c r="C23" s="367" t="s">
        <v>147</v>
      </c>
      <c r="D23" s="463">
        <v>1034567239.3109094</v>
      </c>
      <c r="E23" s="463">
        <v>56031390.718639016</v>
      </c>
      <c r="F23" s="464">
        <v>5.7260437417030997E-2</v>
      </c>
      <c r="G23" s="472">
        <v>18.843304265489149</v>
      </c>
      <c r="H23" s="472">
        <v>0.56631920908278488</v>
      </c>
      <c r="I23" s="473">
        <v>5.1614959513116441</v>
      </c>
      <c r="J23" s="473">
        <v>-1.6467142176332494E-2</v>
      </c>
      <c r="K23" s="464">
        <v>-3.1802355248615548E-3</v>
      </c>
      <c r="L23" s="465">
        <v>5339914617.0629234</v>
      </c>
      <c r="M23" s="465">
        <v>273092107.39720917</v>
      </c>
      <c r="N23" s="464">
        <v>5.389810021492672E-2</v>
      </c>
      <c r="O23" s="463">
        <v>1369777181.6266797</v>
      </c>
      <c r="P23" s="463">
        <v>58783181.781634092</v>
      </c>
      <c r="Q23" s="464">
        <v>4.4838635255830338E-2</v>
      </c>
    </row>
    <row r="24" spans="1:17">
      <c r="A24" s="483"/>
      <c r="B24" s="479"/>
      <c r="C24" s="367" t="s">
        <v>146</v>
      </c>
      <c r="D24" s="463">
        <v>3542689.4436343568</v>
      </c>
      <c r="E24" s="463">
        <v>-1168339.028508767</v>
      </c>
      <c r="F24" s="468">
        <v>-0.24800084215523124</v>
      </c>
      <c r="G24" s="474">
        <v>6.4525506480373945E-2</v>
      </c>
      <c r="H24" s="474">
        <v>-2.3466565664488015E-2</v>
      </c>
      <c r="I24" s="475">
        <v>7.4082442993994748</v>
      </c>
      <c r="J24" s="475">
        <v>0.54131260358631206</v>
      </c>
      <c r="K24" s="468">
        <v>7.882889004362105E-2</v>
      </c>
      <c r="L24" s="469">
        <v>26245108.875346921</v>
      </c>
      <c r="M24" s="469">
        <v>-6105201.8598909527</v>
      </c>
      <c r="N24" s="468">
        <v>-0.18872158322859031</v>
      </c>
      <c r="O24" s="463">
        <v>4968956.4429436661</v>
      </c>
      <c r="P24" s="463">
        <v>-956632.0837078467</v>
      </c>
      <c r="Q24" s="468">
        <v>-0.16144085594286603</v>
      </c>
    </row>
    <row r="25" spans="1:17">
      <c r="A25" s="483"/>
      <c r="B25" s="479"/>
      <c r="C25" s="367" t="s">
        <v>145</v>
      </c>
      <c r="D25" s="463">
        <v>55746973.927376524</v>
      </c>
      <c r="E25" s="463">
        <v>3186247.9549962506</v>
      </c>
      <c r="F25" s="464">
        <v>6.062031861338002E-2</v>
      </c>
      <c r="G25" s="472">
        <v>1.0153590329165274</v>
      </c>
      <c r="H25" s="472">
        <v>3.3635568688757611E-2</v>
      </c>
      <c r="I25" s="473">
        <v>10.046168081511627</v>
      </c>
      <c r="J25" s="473">
        <v>-0.44927822925675187</v>
      </c>
      <c r="K25" s="464">
        <v>-4.2806967512738381E-2</v>
      </c>
      <c r="L25" s="465">
        <v>560043470.11007094</v>
      </c>
      <c r="M25" s="465">
        <v>8395192.6119446754</v>
      </c>
      <c r="N25" s="464">
        <v>1.5218379091146877E-2</v>
      </c>
      <c r="O25" s="463">
        <v>123131997.95046133</v>
      </c>
      <c r="P25" s="463">
        <v>2060870.7159603536</v>
      </c>
      <c r="Q25" s="464">
        <v>1.7021983383112324E-2</v>
      </c>
    </row>
    <row r="26" spans="1:17">
      <c r="A26" s="483"/>
      <c r="B26" s="479"/>
      <c r="C26" s="367" t="s">
        <v>144</v>
      </c>
      <c r="D26" s="463">
        <v>30384319.700209055</v>
      </c>
      <c r="E26" s="463">
        <v>1092858.5724992566</v>
      </c>
      <c r="F26" s="468">
        <v>3.7309800550215967E-2</v>
      </c>
      <c r="G26" s="474">
        <v>0.55341108751161083</v>
      </c>
      <c r="H26" s="474">
        <v>6.3083951762891166E-3</v>
      </c>
      <c r="I26" s="475">
        <v>6.3682737219031029</v>
      </c>
      <c r="J26" s="475">
        <v>4.5201008543678256E-2</v>
      </c>
      <c r="K26" s="468">
        <v>7.148582752840609E-3</v>
      </c>
      <c r="L26" s="469">
        <v>193495664.7047441</v>
      </c>
      <c r="M26" s="469">
        <v>8283626.1136939824</v>
      </c>
      <c r="N26" s="468">
        <v>4.4725095499781764E-2</v>
      </c>
      <c r="O26" s="463">
        <v>54106942.005207613</v>
      </c>
      <c r="P26" s="463">
        <v>1206348.7002568841</v>
      </c>
      <c r="Q26" s="468">
        <v>2.2804067495099101E-2</v>
      </c>
    </row>
    <row r="27" spans="1:17">
      <c r="A27" s="483"/>
      <c r="B27" s="479"/>
      <c r="C27" s="367" t="s">
        <v>143</v>
      </c>
      <c r="D27" s="463">
        <v>6925258.9864755813</v>
      </c>
      <c r="E27" s="463">
        <v>-113694.68336414639</v>
      </c>
      <c r="F27" s="464">
        <v>-1.6152213623922763E-2</v>
      </c>
      <c r="G27" s="472">
        <v>0.12613463604974634</v>
      </c>
      <c r="H27" s="472">
        <v>-5.3381671403213427E-3</v>
      </c>
      <c r="I27" s="473">
        <v>8.4436345378293041</v>
      </c>
      <c r="J27" s="473">
        <v>-3.7080243378841971E-2</v>
      </c>
      <c r="K27" s="464">
        <v>-4.3723016674261494E-3</v>
      </c>
      <c r="L27" s="465">
        <v>58474355.961617976</v>
      </c>
      <c r="M27" s="465">
        <v>-1221002.4704311267</v>
      </c>
      <c r="N27" s="464">
        <v>-2.0453892940788469E-2</v>
      </c>
      <c r="O27" s="463">
        <v>10906998.097945958</v>
      </c>
      <c r="P27" s="463">
        <v>-253317.75791564956</v>
      </c>
      <c r="Q27" s="464">
        <v>-2.2698081415195998E-2</v>
      </c>
    </row>
    <row r="28" spans="1:17">
      <c r="A28" s="483"/>
      <c r="B28" s="479"/>
      <c r="C28" s="367" t="s">
        <v>142</v>
      </c>
      <c r="D28" s="463">
        <v>113272539.8345007</v>
      </c>
      <c r="E28" s="463">
        <v>257319.52062621713</v>
      </c>
      <c r="F28" s="468">
        <v>2.2768572225189648E-3</v>
      </c>
      <c r="G28" s="474">
        <v>2.0631128185036172</v>
      </c>
      <c r="H28" s="474">
        <v>-4.7773048166176224E-2</v>
      </c>
      <c r="I28" s="475">
        <v>7.9792106224735653</v>
      </c>
      <c r="J28" s="475">
        <v>6.4429219721183095E-2</v>
      </c>
      <c r="K28" s="468">
        <v>8.1403662896839691E-3</v>
      </c>
      <c r="L28" s="469">
        <v>903825453.082008</v>
      </c>
      <c r="M28" s="469">
        <v>9334689.1137909889</v>
      </c>
      <c r="N28" s="468">
        <v>1.043575796398348E-2</v>
      </c>
      <c r="O28" s="463">
        <v>196467852.85033143</v>
      </c>
      <c r="P28" s="463">
        <v>396800.64320805669</v>
      </c>
      <c r="Q28" s="468">
        <v>2.0237594420051811E-3</v>
      </c>
    </row>
    <row r="29" spans="1:17">
      <c r="A29" s="483"/>
      <c r="B29" s="479"/>
      <c r="C29" s="367" t="s">
        <v>141</v>
      </c>
      <c r="D29" s="463">
        <v>128942876.49566355</v>
      </c>
      <c r="E29" s="463">
        <v>-1710388.5371484607</v>
      </c>
      <c r="F29" s="464">
        <v>-1.3091050856776653E-2</v>
      </c>
      <c r="G29" s="472">
        <v>2.3485277344501321</v>
      </c>
      <c r="H29" s="472">
        <v>-9.179959337411292E-2</v>
      </c>
      <c r="I29" s="473">
        <v>4.1996482833895703</v>
      </c>
      <c r="J29" s="473">
        <v>3.8874220604932397E-2</v>
      </c>
      <c r="K29" s="464">
        <v>9.3430260856114476E-3</v>
      </c>
      <c r="L29" s="465">
        <v>541514729.93032682</v>
      </c>
      <c r="M29" s="465">
        <v>-2103986.4363244772</v>
      </c>
      <c r="N29" s="464">
        <v>-3.8703348008080978E-3</v>
      </c>
      <c r="O29" s="463">
        <v>67336433.605678439</v>
      </c>
      <c r="P29" s="463">
        <v>239473.01549991965</v>
      </c>
      <c r="Q29" s="464">
        <v>3.5690590660670419E-3</v>
      </c>
    </row>
    <row r="30" spans="1:17">
      <c r="A30" s="483"/>
      <c r="B30" s="479"/>
      <c r="C30" s="367" t="s">
        <v>140</v>
      </c>
      <c r="D30" s="463">
        <v>23750793.017433695</v>
      </c>
      <c r="E30" s="463">
        <v>90166.441796496511</v>
      </c>
      <c r="F30" s="468">
        <v>3.8108222328033701E-3</v>
      </c>
      <c r="G30" s="474">
        <v>0.43258997807842048</v>
      </c>
      <c r="H30" s="474">
        <v>-9.3406052213647062E-3</v>
      </c>
      <c r="I30" s="475">
        <v>10.395182163336779</v>
      </c>
      <c r="J30" s="475">
        <v>-4.9329839902629402E-2</v>
      </c>
      <c r="K30" s="468">
        <v>-4.7230392274267624E-3</v>
      </c>
      <c r="L30" s="469">
        <v>246893819.93993047</v>
      </c>
      <c r="M30" s="469">
        <v>-229878.33347758651</v>
      </c>
      <c r="N30" s="468">
        <v>-9.3021565751762929E-4</v>
      </c>
      <c r="O30" s="463">
        <v>47811341.589498676</v>
      </c>
      <c r="P30" s="463">
        <v>525241.88039661199</v>
      </c>
      <c r="Q30" s="468">
        <v>1.1107743789989695E-2</v>
      </c>
    </row>
    <row r="31" spans="1:17">
      <c r="A31" s="483"/>
      <c r="B31" s="479"/>
      <c r="C31" s="367" t="s">
        <v>139</v>
      </c>
      <c r="D31" s="463">
        <v>63245870.699870408</v>
      </c>
      <c r="E31" s="463">
        <v>6049539.9385960847</v>
      </c>
      <c r="F31" s="464">
        <v>0.10576797249190015</v>
      </c>
      <c r="G31" s="472">
        <v>1.1519417393568692</v>
      </c>
      <c r="H31" s="472">
        <v>8.3634958252249092E-2</v>
      </c>
      <c r="I31" s="473">
        <v>11.678061742300212</v>
      </c>
      <c r="J31" s="473">
        <v>-0.16711419666289551</v>
      </c>
      <c r="K31" s="464">
        <v>-1.4108207216508782E-2</v>
      </c>
      <c r="L31" s="465">
        <v>738589182.97862256</v>
      </c>
      <c r="M31" s="465">
        <v>61088582.048200488</v>
      </c>
      <c r="N31" s="464">
        <v>9.0167568802605624E-2</v>
      </c>
      <c r="O31" s="463">
        <v>129319514.91072918</v>
      </c>
      <c r="P31" s="463">
        <v>11416225.572055146</v>
      </c>
      <c r="Q31" s="464">
        <v>9.6827032019966328E-2</v>
      </c>
    </row>
    <row r="32" spans="1:17">
      <c r="A32" s="483"/>
      <c r="B32" s="479"/>
      <c r="C32" s="367" t="s">
        <v>138</v>
      </c>
      <c r="D32" s="463">
        <v>142706274.79370528</v>
      </c>
      <c r="E32" s="463">
        <v>10327805.464472011</v>
      </c>
      <c r="F32" s="468">
        <v>7.8017260033322586E-2</v>
      </c>
      <c r="G32" s="474">
        <v>2.5992102343424146</v>
      </c>
      <c r="H32" s="474">
        <v>0.12665973023873045</v>
      </c>
      <c r="I32" s="475">
        <v>7.3004430806592513</v>
      </c>
      <c r="J32" s="475">
        <v>-5.2831266338634997E-2</v>
      </c>
      <c r="K32" s="468">
        <v>-7.1847266735266535E-3</v>
      </c>
      <c r="L32" s="469">
        <v>1041819036.3843635</v>
      </c>
      <c r="M32" s="469">
        <v>68403833.770866036</v>
      </c>
      <c r="N32" s="468">
        <v>7.0272000670639143E-2</v>
      </c>
      <c r="O32" s="463">
        <v>173715131.69251412</v>
      </c>
      <c r="P32" s="463">
        <v>9614228.7591640055</v>
      </c>
      <c r="Q32" s="468">
        <v>5.8587299565736349E-2</v>
      </c>
    </row>
    <row r="33" spans="1:17">
      <c r="A33" s="483"/>
      <c r="B33" s="479"/>
      <c r="C33" s="367" t="s">
        <v>137</v>
      </c>
      <c r="D33" s="463">
        <v>13308896.100937445</v>
      </c>
      <c r="E33" s="463">
        <v>1161603.8535347227</v>
      </c>
      <c r="F33" s="464">
        <v>9.5626566799946008E-2</v>
      </c>
      <c r="G33" s="472">
        <v>0.24240433017653354</v>
      </c>
      <c r="H33" s="472">
        <v>1.5518540349850868E-2</v>
      </c>
      <c r="I33" s="473">
        <v>10.580829681533746</v>
      </c>
      <c r="J33" s="473">
        <v>-9.1416385558334312E-2</v>
      </c>
      <c r="K33" s="464">
        <v>-8.5658056405030943E-3</v>
      </c>
      <c r="L33" s="465">
        <v>140819162.89324766</v>
      </c>
      <c r="M33" s="465">
        <v>11180270.980085835</v>
      </c>
      <c r="N33" s="464">
        <v>8.6241642574165944E-2</v>
      </c>
      <c r="O33" s="463">
        <v>30228080.490496017</v>
      </c>
      <c r="P33" s="463">
        <v>2177493.7094776556</v>
      </c>
      <c r="Q33" s="464">
        <v>7.7627385354774481E-2</v>
      </c>
    </row>
    <row r="34" spans="1:17">
      <c r="A34" s="483"/>
      <c r="B34" s="479"/>
      <c r="C34" s="367" t="s">
        <v>136</v>
      </c>
      <c r="D34" s="463">
        <v>979097966.58801699</v>
      </c>
      <c r="E34" s="463">
        <v>19524572.39419055</v>
      </c>
      <c r="F34" s="468">
        <v>2.0347138126514935E-2</v>
      </c>
      <c r="G34" s="474">
        <v>17.833003200863278</v>
      </c>
      <c r="H34" s="474">
        <v>-8.9803215923765833E-2</v>
      </c>
      <c r="I34" s="475">
        <v>4.6686786647544603</v>
      </c>
      <c r="J34" s="475">
        <v>-7.1143033319027715E-2</v>
      </c>
      <c r="K34" s="468">
        <v>-1.5009643368640633E-2</v>
      </c>
      <c r="L34" s="469">
        <v>4571093787.3139505</v>
      </c>
      <c r="M34" s="469">
        <v>22886992.620027542</v>
      </c>
      <c r="N34" s="468">
        <v>5.0320914710228672E-3</v>
      </c>
      <c r="O34" s="463">
        <v>1080468662.5148277</v>
      </c>
      <c r="P34" s="463">
        <v>9826905.405354023</v>
      </c>
      <c r="Q34" s="468">
        <v>9.1785187156204068E-3</v>
      </c>
    </row>
    <row r="35" spans="1:17">
      <c r="A35" s="483"/>
      <c r="B35" s="479"/>
      <c r="C35" s="367" t="s">
        <v>135</v>
      </c>
      <c r="D35" s="463">
        <v>673109235.15731573</v>
      </c>
      <c r="E35" s="463">
        <v>7129898.2940170765</v>
      </c>
      <c r="F35" s="464">
        <v>1.0705885151930149E-2</v>
      </c>
      <c r="G35" s="472">
        <v>12.259814190934666</v>
      </c>
      <c r="H35" s="472">
        <v>-0.17927468377217615</v>
      </c>
      <c r="I35" s="473">
        <v>4.4257403096332846</v>
      </c>
      <c r="J35" s="473">
        <v>-7.9617810358315388E-2</v>
      </c>
      <c r="K35" s="464">
        <v>-1.7671805045869213E-2</v>
      </c>
      <c r="L35" s="465">
        <v>2979006674.8221617</v>
      </c>
      <c r="M35" s="465">
        <v>-21468738.261522293</v>
      </c>
      <c r="N35" s="464">
        <v>-7.1551122091876064E-3</v>
      </c>
      <c r="O35" s="463">
        <v>928535807.10663474</v>
      </c>
      <c r="P35" s="463">
        <v>7073976.2611429691</v>
      </c>
      <c r="Q35" s="464">
        <v>7.6769064375159287E-3</v>
      </c>
    </row>
    <row r="36" spans="1:17">
      <c r="A36" s="483"/>
      <c r="B36" s="479"/>
      <c r="C36" s="367" t="s">
        <v>134</v>
      </c>
      <c r="D36" s="463">
        <v>1149514658.6778255</v>
      </c>
      <c r="E36" s="463">
        <v>39452539.530852556</v>
      </c>
      <c r="F36" s="468">
        <v>3.5540839427229402E-2</v>
      </c>
      <c r="G36" s="474">
        <v>20.936922848565754</v>
      </c>
      <c r="H36" s="474">
        <v>0.20330456312497702</v>
      </c>
      <c r="I36" s="475">
        <v>5.3337010547706427</v>
      </c>
      <c r="J36" s="475">
        <v>-7.0827576427129557E-2</v>
      </c>
      <c r="K36" s="468">
        <v>-1.3105227349204085E-2</v>
      </c>
      <c r="L36" s="469">
        <v>6131167547.4642324</v>
      </c>
      <c r="M36" s="469">
        <v>131805042.12634468</v>
      </c>
      <c r="N36" s="468">
        <v>2.1969841297149843E-2</v>
      </c>
      <c r="O36" s="463">
        <v>1593426400.3101525</v>
      </c>
      <c r="P36" s="463">
        <v>69441588.566762924</v>
      </c>
      <c r="Q36" s="468">
        <v>4.5565800939527723E-2</v>
      </c>
    </row>
    <row r="37" spans="1:17">
      <c r="A37" s="483"/>
      <c r="B37" s="479"/>
      <c r="C37" s="367" t="s">
        <v>301</v>
      </c>
      <c r="D37" s="463">
        <v>307280218.90330899</v>
      </c>
      <c r="E37" s="463">
        <v>-540476.0988676548</v>
      </c>
      <c r="F37" s="464">
        <v>-1.7558146922637317E-3</v>
      </c>
      <c r="G37" s="472">
        <v>5.5967117839704681</v>
      </c>
      <c r="H37" s="472">
        <v>-0.15272933328758764</v>
      </c>
      <c r="I37" s="473">
        <v>7.001236913941689</v>
      </c>
      <c r="J37" s="473">
        <v>8.6669877625720204E-2</v>
      </c>
      <c r="K37" s="464">
        <v>1.2534389669016396E-2</v>
      </c>
      <c r="L37" s="465">
        <v>2151341611.5099297</v>
      </c>
      <c r="M37" s="465">
        <v>22894780.752007484</v>
      </c>
      <c r="N37" s="464">
        <v>1.0756566911213301E-2</v>
      </c>
      <c r="O37" s="463">
        <v>491583353.07294559</v>
      </c>
      <c r="P37" s="463">
        <v>-9434728.06067729</v>
      </c>
      <c r="Q37" s="464">
        <v>-1.8831112919777085E-2</v>
      </c>
    </row>
    <row r="38" spans="1:17">
      <c r="A38" s="483"/>
      <c r="B38" s="479"/>
      <c r="C38" s="367" t="s">
        <v>132</v>
      </c>
      <c r="D38" s="463">
        <v>55546823.700021856</v>
      </c>
      <c r="E38" s="463">
        <v>-1289952.8535013273</v>
      </c>
      <c r="F38" s="468">
        <v>-2.2695742646252622E-2</v>
      </c>
      <c r="G38" s="474">
        <v>1.0117135553781482</v>
      </c>
      <c r="H38" s="474">
        <v>-4.9877511742677072E-2</v>
      </c>
      <c r="I38" s="475">
        <v>7.8307665417059189</v>
      </c>
      <c r="J38" s="475">
        <v>-0.12254494204651145</v>
      </c>
      <c r="K38" s="468">
        <v>-1.540804007196935E-2</v>
      </c>
      <c r="L38" s="469">
        <v>434974208.5281685</v>
      </c>
      <c r="M38" s="469">
        <v>-17066379.134438336</v>
      </c>
      <c r="N38" s="468">
        <v>-3.7754085806065506E-2</v>
      </c>
      <c r="O38" s="463">
        <v>121423387.84097265</v>
      </c>
      <c r="P38" s="463">
        <v>-2994242.6784105897</v>
      </c>
      <c r="Q38" s="468">
        <v>-2.4066064157556123E-2</v>
      </c>
    </row>
    <row r="39" spans="1:17">
      <c r="A39" s="483"/>
      <c r="B39" s="479"/>
      <c r="C39" s="367" t="s">
        <v>131</v>
      </c>
      <c r="D39" s="463">
        <v>253921314.4845567</v>
      </c>
      <c r="E39" s="463">
        <v>13303306.843431145</v>
      </c>
      <c r="F39" s="464">
        <v>5.52880766233948E-2</v>
      </c>
      <c r="G39" s="472">
        <v>4.6248483486799739</v>
      </c>
      <c r="H39" s="472">
        <v>0.130611641577425</v>
      </c>
      <c r="I39" s="473">
        <v>5.1433835220007227</v>
      </c>
      <c r="J39" s="473">
        <v>-0.16856577034167053</v>
      </c>
      <c r="K39" s="464">
        <v>-3.173331691713846E-2</v>
      </c>
      <c r="L39" s="465">
        <v>1306014704.8046324</v>
      </c>
      <c r="M39" s="465">
        <v>27864049.390518904</v>
      </c>
      <c r="N39" s="464">
        <v>2.1800285649027119E-2</v>
      </c>
      <c r="O39" s="463">
        <v>260555932.6410493</v>
      </c>
      <c r="P39" s="463">
        <v>-1096884.4805699587</v>
      </c>
      <c r="Q39" s="464">
        <v>-4.1921370946299196E-3</v>
      </c>
    </row>
    <row r="40" spans="1:17">
      <c r="A40" s="483"/>
      <c r="B40" s="484"/>
      <c r="C40" s="367" t="s">
        <v>130</v>
      </c>
      <c r="D40" s="463">
        <v>102097633.36496949</v>
      </c>
      <c r="E40" s="463">
        <v>1066605.4556955695</v>
      </c>
      <c r="F40" s="468">
        <v>1.0557206808322128E-2</v>
      </c>
      <c r="G40" s="474">
        <v>1.8595763495893156</v>
      </c>
      <c r="H40" s="474">
        <v>-2.7470088195896913E-2</v>
      </c>
      <c r="I40" s="475">
        <v>3.1456746251932293</v>
      </c>
      <c r="J40" s="475">
        <v>-1.1566037083379666E-2</v>
      </c>
      <c r="K40" s="468">
        <v>-3.6633371733657072E-3</v>
      </c>
      <c r="L40" s="469">
        <v>321165934.56846613</v>
      </c>
      <c r="M40" s="469">
        <v>2186665.1017035842</v>
      </c>
      <c r="N40" s="468">
        <v>6.8551950268085794E-3</v>
      </c>
      <c r="O40" s="463">
        <v>76997737.630066186</v>
      </c>
      <c r="P40" s="463">
        <v>1074814.693656221</v>
      </c>
      <c r="Q40" s="468">
        <v>1.4156655883183572E-2</v>
      </c>
    </row>
    <row r="41" spans="1:17">
      <c r="A41" s="483"/>
      <c r="B41" s="479" t="s">
        <v>241</v>
      </c>
      <c r="C41" s="367" t="s">
        <v>148</v>
      </c>
      <c r="D41" s="463">
        <v>44606736.382884212</v>
      </c>
      <c r="E41" s="463">
        <v>2690831.0264503583</v>
      </c>
      <c r="F41" s="464">
        <v>6.4195941935853498E-2</v>
      </c>
      <c r="G41" s="472">
        <v>0.890997559263632</v>
      </c>
      <c r="H41" s="472">
        <v>3.1578510697356177E-2</v>
      </c>
      <c r="I41" s="473">
        <v>8.6389056114953533</v>
      </c>
      <c r="J41" s="473">
        <v>-5.3870187479997611E-2</v>
      </c>
      <c r="K41" s="464">
        <v>-6.1971214633589752E-3</v>
      </c>
      <c r="L41" s="465">
        <v>385353385.24859232</v>
      </c>
      <c r="M41" s="465">
        <v>20987817.574042857</v>
      </c>
      <c r="N41" s="464">
        <v>5.7600990422863256E-2</v>
      </c>
      <c r="O41" s="463">
        <v>70733423.939777672</v>
      </c>
      <c r="P41" s="463">
        <v>3727752.2010883093</v>
      </c>
      <c r="Q41" s="464">
        <v>5.5633383031005255E-2</v>
      </c>
    </row>
    <row r="42" spans="1:17">
      <c r="A42" s="483"/>
      <c r="B42" s="479" t="s">
        <v>300</v>
      </c>
      <c r="C42" s="367" t="s">
        <v>147</v>
      </c>
      <c r="D42" s="463">
        <v>925522607.58219421</v>
      </c>
      <c r="E42" s="463">
        <v>52352530.5647403</v>
      </c>
      <c r="F42" s="468">
        <v>5.9956853702046661E-2</v>
      </c>
      <c r="G42" s="474">
        <v>18.486857619905685</v>
      </c>
      <c r="H42" s="474">
        <v>0.58389237447774889</v>
      </c>
      <c r="I42" s="475">
        <v>5.1715419630481536</v>
      </c>
      <c r="J42" s="475">
        <v>-1.2333590644705517E-2</v>
      </c>
      <c r="K42" s="468">
        <v>-2.3792219772558747E-3</v>
      </c>
      <c r="L42" s="469">
        <v>4786379002.8610668</v>
      </c>
      <c r="M42" s="469">
        <v>259973986.39417648</v>
      </c>
      <c r="N42" s="468">
        <v>5.7434981060775811E-2</v>
      </c>
      <c r="O42" s="463">
        <v>1222279337.2303164</v>
      </c>
      <c r="P42" s="463">
        <v>56024895.491872072</v>
      </c>
      <c r="Q42" s="468">
        <v>4.8038312641588005E-2</v>
      </c>
    </row>
    <row r="43" spans="1:17">
      <c r="A43" s="483"/>
      <c r="B43" s="479" t="s">
        <v>300</v>
      </c>
      <c r="C43" s="367" t="s">
        <v>146</v>
      </c>
      <c r="D43" s="463">
        <v>3073692.6464875876</v>
      </c>
      <c r="E43" s="463">
        <v>-1063921.8330256566</v>
      </c>
      <c r="F43" s="464">
        <v>-0.25713411394258706</v>
      </c>
      <c r="G43" s="472">
        <v>6.1395494672366262E-2</v>
      </c>
      <c r="H43" s="472">
        <v>-2.3439716903744932E-2</v>
      </c>
      <c r="I43" s="473">
        <v>7.4072747490852162</v>
      </c>
      <c r="J43" s="473">
        <v>0.57830985470423979</v>
      </c>
      <c r="K43" s="464">
        <v>8.4684848091705081E-2</v>
      </c>
      <c r="L43" s="465">
        <v>22767685.92677642</v>
      </c>
      <c r="M43" s="465">
        <v>-5487938.10030194</v>
      </c>
      <c r="N43" s="464">
        <v>-0.19422462922930514</v>
      </c>
      <c r="O43" s="463">
        <v>4297033.5682893917</v>
      </c>
      <c r="P43" s="463">
        <v>-863029.91411069967</v>
      </c>
      <c r="Q43" s="464">
        <v>-0.16725180165986642</v>
      </c>
    </row>
    <row r="44" spans="1:17">
      <c r="A44" s="483"/>
      <c r="B44" s="479" t="s">
        <v>300</v>
      </c>
      <c r="C44" s="367" t="s">
        <v>145</v>
      </c>
      <c r="D44" s="463">
        <v>51925211.03851667</v>
      </c>
      <c r="E44" s="463">
        <v>2947817.1809602752</v>
      </c>
      <c r="F44" s="468">
        <v>6.0187301707672961E-2</v>
      </c>
      <c r="G44" s="474">
        <v>1.0371804810476901</v>
      </c>
      <c r="H44" s="474">
        <v>3.2976829178913869E-2</v>
      </c>
      <c r="I44" s="475">
        <v>10.012820636190495</v>
      </c>
      <c r="J44" s="475">
        <v>-0.45446175327078642</v>
      </c>
      <c r="K44" s="468">
        <v>-4.3417358619114901E-2</v>
      </c>
      <c r="L44" s="469">
        <v>519917824.62500626</v>
      </c>
      <c r="M44" s="469">
        <v>7257612.4180970192</v>
      </c>
      <c r="N44" s="468">
        <v>1.415676942599917E-2</v>
      </c>
      <c r="O44" s="463">
        <v>114163090.02798006</v>
      </c>
      <c r="P44" s="463">
        <v>1697364.2179398835</v>
      </c>
      <c r="Q44" s="468">
        <v>1.5092279943196297E-2</v>
      </c>
    </row>
    <row r="45" spans="1:17">
      <c r="A45" s="483"/>
      <c r="B45" s="479" t="s">
        <v>300</v>
      </c>
      <c r="C45" s="367" t="s">
        <v>144</v>
      </c>
      <c r="D45" s="463">
        <v>27361280.725394886</v>
      </c>
      <c r="E45" s="463">
        <v>866640.62368576974</v>
      </c>
      <c r="F45" s="464">
        <v>3.2710035703782385E-2</v>
      </c>
      <c r="G45" s="472">
        <v>0.54652808794162666</v>
      </c>
      <c r="H45" s="472">
        <v>3.2975840388479449E-3</v>
      </c>
      <c r="I45" s="473">
        <v>6.3695985779063129</v>
      </c>
      <c r="J45" s="473">
        <v>4.6614157260377098E-2</v>
      </c>
      <c r="K45" s="464">
        <v>7.372176516546777E-3</v>
      </c>
      <c r="L45" s="465">
        <v>174280374.79817069</v>
      </c>
      <c r="M45" s="465">
        <v>6755178.2044428885</v>
      </c>
      <c r="N45" s="464">
        <v>4.0323356377400033E-2</v>
      </c>
      <c r="O45" s="463">
        <v>48899716.07052923</v>
      </c>
      <c r="P45" s="463">
        <v>664659.86881705374</v>
      </c>
      <c r="Q45" s="464">
        <v>1.3779601832276099E-2</v>
      </c>
    </row>
    <row r="46" spans="1:17">
      <c r="A46" s="483"/>
      <c r="B46" s="479" t="s">
        <v>300</v>
      </c>
      <c r="C46" s="367" t="s">
        <v>143</v>
      </c>
      <c r="D46" s="463">
        <v>6360388.246597941</v>
      </c>
      <c r="E46" s="463">
        <v>-121450.01226276904</v>
      </c>
      <c r="F46" s="468">
        <v>-1.8736970503197326E-2</v>
      </c>
      <c r="G46" s="474">
        <v>0.12704561829056704</v>
      </c>
      <c r="H46" s="474">
        <v>-5.8541776704308102E-3</v>
      </c>
      <c r="I46" s="475">
        <v>8.4513173916811972</v>
      </c>
      <c r="J46" s="475">
        <v>-4.299436002171042E-2</v>
      </c>
      <c r="K46" s="468">
        <v>-5.061547218712696E-3</v>
      </c>
      <c r="L46" s="469">
        <v>53753659.806317851</v>
      </c>
      <c r="M46" s="469">
        <v>-1305095.0885601938</v>
      </c>
      <c r="N46" s="468">
        <v>-2.3703679660972553E-2</v>
      </c>
      <c r="O46" s="463">
        <v>10028131.550919145</v>
      </c>
      <c r="P46" s="463">
        <v>-261340.65870194882</v>
      </c>
      <c r="Q46" s="468">
        <v>-2.5398840035505823E-2</v>
      </c>
    </row>
    <row r="47" spans="1:17">
      <c r="A47" s="483"/>
      <c r="B47" s="479" t="s">
        <v>300</v>
      </c>
      <c r="C47" s="367" t="s">
        <v>142</v>
      </c>
      <c r="D47" s="463">
        <v>103959258.36517091</v>
      </c>
      <c r="E47" s="463">
        <v>431307.03164233267</v>
      </c>
      <c r="F47" s="464">
        <v>4.1660925970883143E-3</v>
      </c>
      <c r="G47" s="472">
        <v>2.0765349132730124</v>
      </c>
      <c r="H47" s="472">
        <v>-4.6141256512255868E-2</v>
      </c>
      <c r="I47" s="473">
        <v>7.9592656893876361</v>
      </c>
      <c r="J47" s="473">
        <v>5.4170262689736681E-2</v>
      </c>
      <c r="K47" s="464">
        <v>6.8525754296130713E-3</v>
      </c>
      <c r="L47" s="465">
        <v>827439358.20008945</v>
      </c>
      <c r="M47" s="465">
        <v>9041023.578009963</v>
      </c>
      <c r="N47" s="464">
        <v>1.1047216490469684E-2</v>
      </c>
      <c r="O47" s="463">
        <v>180023600.49329275</v>
      </c>
      <c r="P47" s="463">
        <v>720560.95888841152</v>
      </c>
      <c r="Q47" s="464">
        <v>4.0186767650982943E-3</v>
      </c>
    </row>
    <row r="48" spans="1:17">
      <c r="A48" s="483"/>
      <c r="B48" s="479" t="s">
        <v>300</v>
      </c>
      <c r="C48" s="367" t="s">
        <v>141</v>
      </c>
      <c r="D48" s="463">
        <v>113689159.11186206</v>
      </c>
      <c r="E48" s="463">
        <v>-1581189.3616549969</v>
      </c>
      <c r="F48" s="468">
        <v>-1.3717225484212614E-2</v>
      </c>
      <c r="G48" s="474">
        <v>2.2708848819137502</v>
      </c>
      <c r="H48" s="474">
        <v>-9.2550486369594953E-2</v>
      </c>
      <c r="I48" s="475">
        <v>4.2167935628333746</v>
      </c>
      <c r="J48" s="475">
        <v>5.7915481436880967E-2</v>
      </c>
      <c r="K48" s="468">
        <v>1.3925746392025455E-2</v>
      </c>
      <c r="L48" s="469">
        <v>479403714.30683929</v>
      </c>
      <c r="M48" s="469">
        <v>8388.6053934693336</v>
      </c>
      <c r="N48" s="468">
        <v>1.7498304517665499E-5</v>
      </c>
      <c r="O48" s="463">
        <v>59389362.027493775</v>
      </c>
      <c r="P48" s="463">
        <v>227287.27313905954</v>
      </c>
      <c r="Q48" s="468">
        <v>3.8417731981640773E-3</v>
      </c>
    </row>
    <row r="49" spans="1:17">
      <c r="A49" s="483"/>
      <c r="B49" s="479" t="s">
        <v>300</v>
      </c>
      <c r="C49" s="367" t="s">
        <v>140</v>
      </c>
      <c r="D49" s="463">
        <v>20836393.459028751</v>
      </c>
      <c r="E49" s="463">
        <v>-192326.93056830764</v>
      </c>
      <c r="F49" s="464">
        <v>-9.1459169652306598E-3</v>
      </c>
      <c r="G49" s="472">
        <v>0.41619668286189287</v>
      </c>
      <c r="H49" s="472">
        <v>-1.4963820916172932E-2</v>
      </c>
      <c r="I49" s="473">
        <v>10.384451640329354</v>
      </c>
      <c r="J49" s="473">
        <v>-5.687487748258313E-2</v>
      </c>
      <c r="K49" s="464">
        <v>-5.4470930858794477E-3</v>
      </c>
      <c r="L49" s="465">
        <v>216374520.23415893</v>
      </c>
      <c r="M49" s="465">
        <v>-3193215.6053934097</v>
      </c>
      <c r="N49" s="464">
        <v>-1.4543191390044804E-2</v>
      </c>
      <c r="O49" s="463">
        <v>41831528.627382949</v>
      </c>
      <c r="P49" s="463">
        <v>-5660.0653147026896</v>
      </c>
      <c r="Q49" s="464">
        <v>-1.3528789795789049E-4</v>
      </c>
    </row>
    <row r="50" spans="1:17">
      <c r="A50" s="483"/>
      <c r="B50" s="479" t="s">
        <v>300</v>
      </c>
      <c r="C50" s="367" t="s">
        <v>139</v>
      </c>
      <c r="D50" s="463">
        <v>57086361.791727707</v>
      </c>
      <c r="E50" s="463">
        <v>5490482.5310694054</v>
      </c>
      <c r="F50" s="468">
        <v>0.10641319829693999</v>
      </c>
      <c r="G50" s="474">
        <v>1.1402719218702289</v>
      </c>
      <c r="H50" s="474">
        <v>8.2380386734173916E-2</v>
      </c>
      <c r="I50" s="475">
        <v>11.604978718896952</v>
      </c>
      <c r="J50" s="475">
        <v>-0.18494658720348589</v>
      </c>
      <c r="K50" s="468">
        <v>-1.5686832817150193E-2</v>
      </c>
      <c r="L50" s="469">
        <v>662486013.73225212</v>
      </c>
      <c r="M50" s="469">
        <v>54174451.146514058</v>
      </c>
      <c r="N50" s="468">
        <v>8.9057079428567457E-2</v>
      </c>
      <c r="O50" s="463">
        <v>116670799.2696434</v>
      </c>
      <c r="P50" s="463">
        <v>10616875.056087822</v>
      </c>
      <c r="Q50" s="468">
        <v>0.10010827166290558</v>
      </c>
    </row>
    <row r="51" spans="1:17">
      <c r="A51" s="483"/>
      <c r="B51" s="479" t="s">
        <v>300</v>
      </c>
      <c r="C51" s="367" t="s">
        <v>138</v>
      </c>
      <c r="D51" s="463">
        <v>131009330.74062131</v>
      </c>
      <c r="E51" s="463">
        <v>9686306.397369504</v>
      </c>
      <c r="F51" s="464">
        <v>7.9838979038015317E-2</v>
      </c>
      <c r="G51" s="472">
        <v>2.616846767912052</v>
      </c>
      <c r="H51" s="472">
        <v>0.12931089665700979</v>
      </c>
      <c r="I51" s="473">
        <v>7.2556408090614868</v>
      </c>
      <c r="J51" s="473">
        <v>-5.5651956260799551E-2</v>
      </c>
      <c r="K51" s="464">
        <v>-7.6117805765840343E-3</v>
      </c>
      <c r="L51" s="465">
        <v>950556646.4894855</v>
      </c>
      <c r="M51" s="465">
        <v>63528496.341648936</v>
      </c>
      <c r="N51" s="464">
        <v>7.1619481671535409E-2</v>
      </c>
      <c r="O51" s="463">
        <v>158729819.71182421</v>
      </c>
      <c r="P51" s="463">
        <v>8862802.4653429389</v>
      </c>
      <c r="Q51" s="464">
        <v>5.9137778466402544E-2</v>
      </c>
    </row>
    <row r="52" spans="1:17">
      <c r="A52" s="483"/>
      <c r="B52" s="479" t="s">
        <v>300</v>
      </c>
      <c r="C52" s="367" t="s">
        <v>137</v>
      </c>
      <c r="D52" s="463">
        <v>12197550.096989527</v>
      </c>
      <c r="E52" s="463">
        <v>1062442.454002656</v>
      </c>
      <c r="F52" s="468">
        <v>9.5413756926885654E-2</v>
      </c>
      <c r="G52" s="474">
        <v>0.24364004737149153</v>
      </c>
      <c r="H52" s="474">
        <v>1.5332355223552641E-2</v>
      </c>
      <c r="I52" s="475">
        <v>10.581358880225865</v>
      </c>
      <c r="J52" s="475">
        <v>-9.799026035478775E-2</v>
      </c>
      <c r="K52" s="468">
        <v>-9.1756771938874791E-3</v>
      </c>
      <c r="L52" s="469">
        <v>129066655.03578</v>
      </c>
      <c r="M52" s="469">
        <v>10150952.7983751</v>
      </c>
      <c r="N52" s="468">
        <v>8.5362593899581077E-2</v>
      </c>
      <c r="O52" s="463">
        <v>27638909.891419582</v>
      </c>
      <c r="P52" s="463">
        <v>1985068.7731137425</v>
      </c>
      <c r="Q52" s="468">
        <v>7.7379007843673547E-2</v>
      </c>
    </row>
    <row r="53" spans="1:17">
      <c r="A53" s="483"/>
      <c r="B53" s="479" t="s">
        <v>300</v>
      </c>
      <c r="C53" s="367" t="s">
        <v>136</v>
      </c>
      <c r="D53" s="463">
        <v>892515763.23988259</v>
      </c>
      <c r="E53" s="463">
        <v>19117695.175126314</v>
      </c>
      <c r="F53" s="464">
        <v>2.1888868173806027E-2</v>
      </c>
      <c r="G53" s="472">
        <v>17.827562183100795</v>
      </c>
      <c r="H53" s="472">
        <v>-8.0077656548311893E-2</v>
      </c>
      <c r="I53" s="473">
        <v>4.6704874058736428</v>
      </c>
      <c r="J53" s="473">
        <v>-6.2852783523882572E-2</v>
      </c>
      <c r="K53" s="464">
        <v>-1.3278737848733133E-2</v>
      </c>
      <c r="L53" s="465">
        <v>4168483631.7555737</v>
      </c>
      <c r="M53" s="465">
        <v>34393454.842507362</v>
      </c>
      <c r="N53" s="464">
        <v>8.3194737827874433E-3</v>
      </c>
      <c r="O53" s="463">
        <v>982806578.80183434</v>
      </c>
      <c r="P53" s="463">
        <v>10050580.27051115</v>
      </c>
      <c r="Q53" s="464">
        <v>1.0332067122367394E-2</v>
      </c>
    </row>
    <row r="54" spans="1:17">
      <c r="A54" s="483"/>
      <c r="B54" s="479" t="s">
        <v>300</v>
      </c>
      <c r="C54" s="367" t="s">
        <v>135</v>
      </c>
      <c r="D54" s="463">
        <v>616547116.84659159</v>
      </c>
      <c r="E54" s="463">
        <v>6824628.4904497862</v>
      </c>
      <c r="F54" s="468">
        <v>1.1193007672801283E-2</v>
      </c>
      <c r="G54" s="474">
        <v>12.315224578772975</v>
      </c>
      <c r="H54" s="474">
        <v>-0.18616639385611577</v>
      </c>
      <c r="I54" s="475">
        <v>4.4256555229092491</v>
      </c>
      <c r="J54" s="475">
        <v>-7.1398799335073981E-2</v>
      </c>
      <c r="K54" s="468">
        <v>-1.587679272227277E-2</v>
      </c>
      <c r="L54" s="469">
        <v>2728625152.8058925</v>
      </c>
      <c r="M54" s="469">
        <v>-13329998.825658798</v>
      </c>
      <c r="N54" s="468">
        <v>-4.8614941122312018E-3</v>
      </c>
      <c r="O54" s="463">
        <v>850294125.66727924</v>
      </c>
      <c r="P54" s="463">
        <v>7621887.1652038097</v>
      </c>
      <c r="Q54" s="468">
        <v>9.0449012284448682E-3</v>
      </c>
    </row>
    <row r="55" spans="1:17">
      <c r="A55" s="483"/>
      <c r="B55" s="479" t="s">
        <v>300</v>
      </c>
      <c r="C55" s="367" t="s">
        <v>134</v>
      </c>
      <c r="D55" s="463">
        <v>1064363438.9466947</v>
      </c>
      <c r="E55" s="463">
        <v>37201641.245943904</v>
      </c>
      <c r="F55" s="464">
        <v>3.6217898026598999E-2</v>
      </c>
      <c r="G55" s="472">
        <v>21.260134750293783</v>
      </c>
      <c r="H55" s="472">
        <v>0.19981391511216273</v>
      </c>
      <c r="I55" s="473">
        <v>5.3195408137477553</v>
      </c>
      <c r="J55" s="473">
        <v>-7.268473246960383E-2</v>
      </c>
      <c r="K55" s="464">
        <v>-1.3479542323779852E-2</v>
      </c>
      <c r="L55" s="465">
        <v>5661924754.1378593</v>
      </c>
      <c r="M55" s="465">
        <v>123236668.47732353</v>
      </c>
      <c r="N55" s="464">
        <v>2.225015501349116E-2</v>
      </c>
      <c r="O55" s="463">
        <v>1476651242.5432899</v>
      </c>
      <c r="P55" s="463">
        <v>65019415.017382383</v>
      </c>
      <c r="Q55" s="464">
        <v>4.6059754214622994E-2</v>
      </c>
    </row>
    <row r="56" spans="1:17">
      <c r="A56" s="483"/>
      <c r="B56" s="479" t="s">
        <v>300</v>
      </c>
      <c r="C56" s="367" t="s">
        <v>301</v>
      </c>
      <c r="D56" s="463">
        <v>280164331.50324661</v>
      </c>
      <c r="E56" s="463">
        <v>389676.04860234261</v>
      </c>
      <c r="F56" s="468">
        <v>1.3928211187289445E-3</v>
      </c>
      <c r="G56" s="474">
        <v>5.5961443450927337</v>
      </c>
      <c r="H56" s="474">
        <v>-0.1401904938941394</v>
      </c>
      <c r="I56" s="475">
        <v>6.9877472786404837</v>
      </c>
      <c r="J56" s="475">
        <v>8.3517791228926441E-2</v>
      </c>
      <c r="K56" s="468">
        <v>1.2096612863347598E-2</v>
      </c>
      <c r="L56" s="469">
        <v>1957717545.0339417</v>
      </c>
      <c r="M56" s="469">
        <v>26089119.013578176</v>
      </c>
      <c r="N56" s="468">
        <v>1.3506282399937689E-2</v>
      </c>
      <c r="O56" s="463">
        <v>446770060.80486166</v>
      </c>
      <c r="P56" s="463">
        <v>-7434933.636067152</v>
      </c>
      <c r="Q56" s="468">
        <v>-1.6369114666426449E-2</v>
      </c>
    </row>
    <row r="57" spans="1:17">
      <c r="A57" s="483"/>
      <c r="B57" s="479" t="s">
        <v>300</v>
      </c>
      <c r="C57" s="367" t="s">
        <v>132</v>
      </c>
      <c r="D57" s="463">
        <v>51864377.54625684</v>
      </c>
      <c r="E57" s="463">
        <v>-984873.16270911694</v>
      </c>
      <c r="F57" s="464">
        <v>-1.8635517996890571E-2</v>
      </c>
      <c r="G57" s="472">
        <v>1.0359653620427993</v>
      </c>
      <c r="H57" s="472">
        <v>-4.7624563440426426E-2</v>
      </c>
      <c r="I57" s="473">
        <v>7.8220094491727821</v>
      </c>
      <c r="J57" s="473">
        <v>-0.11947985130618566</v>
      </c>
      <c r="K57" s="464">
        <v>-1.5045018230897772E-2</v>
      </c>
      <c r="L57" s="465">
        <v>405683651.24228567</v>
      </c>
      <c r="M57" s="465">
        <v>-14018107.801297963</v>
      </c>
      <c r="N57" s="464">
        <v>-3.3400164519782873E-2</v>
      </c>
      <c r="O57" s="463">
        <v>113232385.70834234</v>
      </c>
      <c r="P57" s="463">
        <v>-2320295.2430887818</v>
      </c>
      <c r="Q57" s="464">
        <v>-2.007997758238118E-2</v>
      </c>
    </row>
    <row r="58" spans="1:17">
      <c r="A58" s="483"/>
      <c r="B58" s="479" t="s">
        <v>300</v>
      </c>
      <c r="C58" s="367" t="s">
        <v>131</v>
      </c>
      <c r="D58" s="463">
        <v>236820220.54141957</v>
      </c>
      <c r="E58" s="463">
        <v>12367026.461524904</v>
      </c>
      <c r="F58" s="468">
        <v>5.5098465015039309E-2</v>
      </c>
      <c r="G58" s="474">
        <v>4.7303671058895</v>
      </c>
      <c r="H58" s="474">
        <v>0.12831094454749614</v>
      </c>
      <c r="I58" s="475">
        <v>5.1390837856303175</v>
      </c>
      <c r="J58" s="475">
        <v>-0.16365277759116204</v>
      </c>
      <c r="K58" s="468">
        <v>-3.0861947532189096E-2</v>
      </c>
      <c r="L58" s="469">
        <v>1217038955.4938052</v>
      </c>
      <c r="M58" s="469">
        <v>26822796.514500856</v>
      </c>
      <c r="N58" s="468">
        <v>2.2536071546451972E-2</v>
      </c>
      <c r="O58" s="463">
        <v>242590628.90624338</v>
      </c>
      <c r="P58" s="463">
        <v>-1433574.4551814497</v>
      </c>
      <c r="Q58" s="468">
        <v>-5.874722406359746E-3</v>
      </c>
    </row>
    <row r="59" spans="1:17">
      <c r="A59" s="483"/>
      <c r="B59" s="484" t="s">
        <v>300</v>
      </c>
      <c r="C59" s="367" t="s">
        <v>130</v>
      </c>
      <c r="D59" s="463">
        <v>88217027.59932977</v>
      </c>
      <c r="E59" s="463">
        <v>334857.82166291773</v>
      </c>
      <c r="F59" s="464">
        <v>3.8103044395703329E-3</v>
      </c>
      <c r="G59" s="472">
        <v>1.7620916177731143</v>
      </c>
      <c r="H59" s="472">
        <v>-3.9792657277366139E-2</v>
      </c>
      <c r="I59" s="473">
        <v>3.1652830479318399</v>
      </c>
      <c r="J59" s="473">
        <v>-5.4549669908792175E-3</v>
      </c>
      <c r="K59" s="464">
        <v>-1.7204092439066343E-3</v>
      </c>
      <c r="L59" s="465">
        <v>279231861.99909377</v>
      </c>
      <c r="M59" s="465">
        <v>580525.45115298033</v>
      </c>
      <c r="N59" s="464">
        <v>2.0833399126836895E-3</v>
      </c>
      <c r="O59" s="463">
        <v>67284394.676679611</v>
      </c>
      <c r="P59" s="463">
        <v>661973.34810009599</v>
      </c>
      <c r="Q59" s="464">
        <v>9.9361946758924589E-3</v>
      </c>
    </row>
    <row r="60" spans="1:17">
      <c r="A60" s="483" t="s">
        <v>80</v>
      </c>
      <c r="B60" s="479" t="s">
        <v>243</v>
      </c>
      <c r="C60" s="367" t="s">
        <v>148</v>
      </c>
      <c r="D60" s="463">
        <v>3581815.0514535094</v>
      </c>
      <c r="E60" s="463">
        <v>-26433.725742786657</v>
      </c>
      <c r="F60" s="468">
        <v>-7.3259155271789087E-3</v>
      </c>
      <c r="G60" s="474">
        <v>0.75035643904039495</v>
      </c>
      <c r="H60" s="474">
        <v>-3.623033286757904E-2</v>
      </c>
      <c r="I60" s="475">
        <v>8.2412660548536021</v>
      </c>
      <c r="J60" s="475">
        <v>0.50455174474455955</v>
      </c>
      <c r="K60" s="468">
        <v>6.5215248298014034E-2</v>
      </c>
      <c r="L60" s="469">
        <v>29518690.798307516</v>
      </c>
      <c r="M60" s="469">
        <v>1602700.8493394777</v>
      </c>
      <c r="N60" s="468">
        <v>5.7411571370719894E-2</v>
      </c>
      <c r="O60" s="463">
        <v>5699510.4739864515</v>
      </c>
      <c r="P60" s="463">
        <v>132656.8397364635</v>
      </c>
      <c r="Q60" s="468">
        <v>2.382976964227947E-2</v>
      </c>
    </row>
    <row r="61" spans="1:17">
      <c r="A61" s="483"/>
      <c r="B61" s="479"/>
      <c r="C61" s="367" t="s">
        <v>147</v>
      </c>
      <c r="D61" s="463">
        <v>115097343.79195657</v>
      </c>
      <c r="E61" s="463">
        <v>11010760.014582098</v>
      </c>
      <c r="F61" s="464">
        <v>0.10578462290714098</v>
      </c>
      <c r="G61" s="472">
        <v>24.11180694427366</v>
      </c>
      <c r="H61" s="472">
        <v>1.4212623094906149</v>
      </c>
      <c r="I61" s="473">
        <v>5.0988315677293885</v>
      </c>
      <c r="J61" s="473">
        <v>8.2969231371130547E-2</v>
      </c>
      <c r="K61" s="464">
        <v>1.6541369321425584E-2</v>
      </c>
      <c r="L61" s="465">
        <v>586861969.88823032</v>
      </c>
      <c r="M61" s="465">
        <v>64777994.599099219</v>
      </c>
      <c r="N61" s="464">
        <v>0.12407581474460128</v>
      </c>
      <c r="O61" s="463">
        <v>152949575.83246309</v>
      </c>
      <c r="P61" s="463">
        <v>13742373.613561213</v>
      </c>
      <c r="Q61" s="464">
        <v>9.8718840652737741E-2</v>
      </c>
    </row>
    <row r="62" spans="1:17">
      <c r="A62" s="483"/>
      <c r="B62" s="479"/>
      <c r="C62" s="367" t="s">
        <v>146</v>
      </c>
      <c r="D62" s="463">
        <v>348415.81856793817</v>
      </c>
      <c r="E62" s="463">
        <v>-38986.21967707458</v>
      </c>
      <c r="F62" s="468">
        <v>-0.1006350401605727</v>
      </c>
      <c r="G62" s="474">
        <v>7.2989824759346802E-2</v>
      </c>
      <c r="H62" s="474">
        <v>-1.1462589004233456E-2</v>
      </c>
      <c r="I62" s="475">
        <v>7.1838739596905379</v>
      </c>
      <c r="J62" s="475">
        <v>9.0017335591875636E-2</v>
      </c>
      <c r="K62" s="468">
        <v>1.2689477721621297E-2</v>
      </c>
      <c r="L62" s="469">
        <v>2502975.3261544742</v>
      </c>
      <c r="M62" s="469">
        <v>-245199.18903923267</v>
      </c>
      <c r="N62" s="468">
        <v>-8.922256853908335E-2</v>
      </c>
      <c r="O62" s="463">
        <v>486296.93895305652</v>
      </c>
      <c r="P62" s="463">
        <v>-51335.292545133911</v>
      </c>
      <c r="Q62" s="468">
        <v>-9.5484030788259566E-2</v>
      </c>
    </row>
    <row r="63" spans="1:17">
      <c r="A63" s="483"/>
      <c r="B63" s="479"/>
      <c r="C63" s="367" t="s">
        <v>145</v>
      </c>
      <c r="D63" s="463">
        <v>4101280.6839417303</v>
      </c>
      <c r="E63" s="463">
        <v>468862.27488746354</v>
      </c>
      <c r="F63" s="464">
        <v>0.1290771662534152</v>
      </c>
      <c r="G63" s="472">
        <v>0.85917958501482272</v>
      </c>
      <c r="H63" s="472">
        <v>6.7323910136101173E-2</v>
      </c>
      <c r="I63" s="473">
        <v>9.5667237474001716</v>
      </c>
      <c r="J63" s="473">
        <v>-0.88468782578442529</v>
      </c>
      <c r="K63" s="464">
        <v>-8.4647687978749886E-2</v>
      </c>
      <c r="L63" s="465">
        <v>39235819.313818969</v>
      </c>
      <c r="M63" s="465">
        <v>1271919.5147804245</v>
      </c>
      <c r="N63" s="464">
        <v>3.3503394580465008E-2</v>
      </c>
      <c r="O63" s="463">
        <v>8513047.1747583188</v>
      </c>
      <c r="P63" s="463">
        <v>43029.511543260887</v>
      </c>
      <c r="Q63" s="464">
        <v>5.080215089767322E-3</v>
      </c>
    </row>
    <row r="64" spans="1:17">
      <c r="A64" s="483"/>
      <c r="B64" s="479"/>
      <c r="C64" s="367" t="s">
        <v>144</v>
      </c>
      <c r="D64" s="463">
        <v>2564022.7868031044</v>
      </c>
      <c r="E64" s="463">
        <v>17310.798022227827</v>
      </c>
      <c r="F64" s="468">
        <v>6.7973128090210904E-3</v>
      </c>
      <c r="G64" s="474">
        <v>0.5371385680964379</v>
      </c>
      <c r="H64" s="474">
        <v>-1.8036555884628935E-2</v>
      </c>
      <c r="I64" s="475">
        <v>6.4027839013525725</v>
      </c>
      <c r="J64" s="475">
        <v>4.4806025411329387E-2</v>
      </c>
      <c r="K64" s="468">
        <v>7.047213168337149E-3</v>
      </c>
      <c r="L64" s="469">
        <v>16416883.822044076</v>
      </c>
      <c r="M64" s="469">
        <v>224945.34098093957</v>
      </c>
      <c r="N64" s="468">
        <v>1.3892428089695288E-2</v>
      </c>
      <c r="O64" s="463">
        <v>4445075.7223001132</v>
      </c>
      <c r="P64" s="463">
        <v>-23773.89423179999</v>
      </c>
      <c r="Q64" s="468">
        <v>-5.3199136851353511E-3</v>
      </c>
    </row>
    <row r="65" spans="1:17">
      <c r="A65" s="483"/>
      <c r="B65" s="479"/>
      <c r="C65" s="367" t="s">
        <v>143</v>
      </c>
      <c r="D65" s="463">
        <v>415615.24458006694</v>
      </c>
      <c r="E65" s="463">
        <v>4511.7065979395411</v>
      </c>
      <c r="F65" s="464">
        <v>1.0974623619356168E-2</v>
      </c>
      <c r="G65" s="472">
        <v>8.706747011056544E-2</v>
      </c>
      <c r="H65" s="472">
        <v>-2.5517953084267242E-3</v>
      </c>
      <c r="I65" s="473">
        <v>7.9276610449100708</v>
      </c>
      <c r="J65" s="473">
        <v>-0.10704120869844402</v>
      </c>
      <c r="K65" s="464">
        <v>-1.3322361590981182E-2</v>
      </c>
      <c r="L65" s="465">
        <v>3294856.7841281681</v>
      </c>
      <c r="M65" s="465">
        <v>-8237.7389632645063</v>
      </c>
      <c r="N65" s="464">
        <v>-2.4939458758069812E-3</v>
      </c>
      <c r="O65" s="463">
        <v>625225.82266736403</v>
      </c>
      <c r="P65" s="463">
        <v>11398.203028398682</v>
      </c>
      <c r="Q65" s="464">
        <v>1.8569061840362864E-2</v>
      </c>
    </row>
    <row r="66" spans="1:17">
      <c r="A66" s="483"/>
      <c r="B66" s="479"/>
      <c r="C66" s="367" t="s">
        <v>142</v>
      </c>
      <c r="D66" s="463">
        <v>9008057.8490128964</v>
      </c>
      <c r="E66" s="463">
        <v>186446.09917915426</v>
      </c>
      <c r="F66" s="468">
        <v>2.1135151315480206E-2</v>
      </c>
      <c r="G66" s="474">
        <v>1.8871030785110681</v>
      </c>
      <c r="H66" s="474">
        <v>-3.598026130202947E-2</v>
      </c>
      <c r="I66" s="475">
        <v>7.9937279307754734</v>
      </c>
      <c r="J66" s="475">
        <v>-2.0718555021402629E-2</v>
      </c>
      <c r="K66" s="468">
        <v>-2.5851510841228835E-3</v>
      </c>
      <c r="L66" s="469">
        <v>72007963.629695624</v>
      </c>
      <c r="M66" s="469">
        <v>1307628.3421761543</v>
      </c>
      <c r="N66" s="468">
        <v>1.8495362672020964E-2</v>
      </c>
      <c r="O66" s="463">
        <v>15438886.522684757</v>
      </c>
      <c r="P66" s="463">
        <v>197804.02709876187</v>
      </c>
      <c r="Q66" s="468">
        <v>1.2978345019525245E-2</v>
      </c>
    </row>
    <row r="67" spans="1:17">
      <c r="A67" s="483"/>
      <c r="B67" s="479"/>
      <c r="C67" s="367" t="s">
        <v>141</v>
      </c>
      <c r="D67" s="463">
        <v>14209460.458626091</v>
      </c>
      <c r="E67" s="463">
        <v>58999.632883517072</v>
      </c>
      <c r="F67" s="464">
        <v>4.1694495755350038E-3</v>
      </c>
      <c r="G67" s="472">
        <v>2.9767478212179714</v>
      </c>
      <c r="H67" s="472">
        <v>-0.10800769017441025</v>
      </c>
      <c r="I67" s="473">
        <v>4.2399247093326471</v>
      </c>
      <c r="J67" s="473">
        <v>6.214783354167519E-2</v>
      </c>
      <c r="K67" s="464">
        <v>1.4875814431786484E-2</v>
      </c>
      <c r="L67" s="465">
        <v>60247042.504813977</v>
      </c>
      <c r="M67" s="465">
        <v>1129574.4852406234</v>
      </c>
      <c r="N67" s="464">
        <v>1.9107287965489821E-2</v>
      </c>
      <c r="O67" s="463">
        <v>7623282.541536808</v>
      </c>
      <c r="P67" s="463">
        <v>57548.720869565383</v>
      </c>
      <c r="Q67" s="464">
        <v>7.6064955804234207E-3</v>
      </c>
    </row>
    <row r="68" spans="1:17">
      <c r="A68" s="483"/>
      <c r="B68" s="479"/>
      <c r="C68" s="367" t="s">
        <v>140</v>
      </c>
      <c r="D68" s="463">
        <v>2618146.7164488975</v>
      </c>
      <c r="E68" s="463">
        <v>-12730.715036968235</v>
      </c>
      <c r="F68" s="468">
        <v>-4.8389616652639673E-3</v>
      </c>
      <c r="G68" s="474">
        <v>0.54847702039854929</v>
      </c>
      <c r="H68" s="474">
        <v>-2.5045902742575676E-2</v>
      </c>
      <c r="I68" s="475">
        <v>10.174150707270734</v>
      </c>
      <c r="J68" s="475">
        <v>7.5166936114738903E-2</v>
      </c>
      <c r="K68" s="468">
        <v>7.4430197946674008E-3</v>
      </c>
      <c r="L68" s="469">
        <v>26637419.266897097</v>
      </c>
      <c r="M68" s="469">
        <v>68230.782420773059</v>
      </c>
      <c r="N68" s="468">
        <v>2.5680416419432044E-3</v>
      </c>
      <c r="O68" s="463">
        <v>5253194.8450757638</v>
      </c>
      <c r="P68" s="463">
        <v>54298.480588098988</v>
      </c>
      <c r="Q68" s="468">
        <v>1.0444232156462679E-2</v>
      </c>
    </row>
    <row r="69" spans="1:17">
      <c r="A69" s="483"/>
      <c r="B69" s="479"/>
      <c r="C69" s="367" t="s">
        <v>139</v>
      </c>
      <c r="D69" s="463">
        <v>5878673.2543527819</v>
      </c>
      <c r="E69" s="463">
        <v>230395.76382529456</v>
      </c>
      <c r="F69" s="464">
        <v>4.0790447036584618E-2</v>
      </c>
      <c r="G69" s="472">
        <v>1.2315265489847467</v>
      </c>
      <c r="H69" s="472">
        <v>2.1999767574643059E-4</v>
      </c>
      <c r="I69" s="473">
        <v>12.120411575110149</v>
      </c>
      <c r="J69" s="473">
        <v>0.17408171134495554</v>
      </c>
      <c r="K69" s="464">
        <v>1.4571982636522412E-2</v>
      </c>
      <c r="L69" s="465">
        <v>71251939.358347908</v>
      </c>
      <c r="M69" s="465">
        <v>3775753.2944266647</v>
      </c>
      <c r="N69" s="464">
        <v>5.5956827359060199E-2</v>
      </c>
      <c r="O69" s="463">
        <v>11969508.347746609</v>
      </c>
      <c r="P69" s="463">
        <v>452765.81193589233</v>
      </c>
      <c r="Q69" s="464">
        <v>3.9313704420155297E-2</v>
      </c>
    </row>
    <row r="70" spans="1:17">
      <c r="A70" s="483"/>
      <c r="B70" s="479"/>
      <c r="C70" s="367" t="s">
        <v>138</v>
      </c>
      <c r="D70" s="463">
        <v>11969408.060424514</v>
      </c>
      <c r="E70" s="463">
        <v>1194605.9364194386</v>
      </c>
      <c r="F70" s="468">
        <v>0.11087033642668832</v>
      </c>
      <c r="G70" s="474">
        <v>2.5074779910807776</v>
      </c>
      <c r="H70" s="474">
        <v>0.15860535396347819</v>
      </c>
      <c r="I70" s="475">
        <v>7.6869376448110005</v>
      </c>
      <c r="J70" s="475">
        <v>-0.11816915820802443</v>
      </c>
      <c r="K70" s="468">
        <v>-1.5139979655668063E-2</v>
      </c>
      <c r="L70" s="469">
        <v>92008093.405781418</v>
      </c>
      <c r="M70" s="469">
        <v>7909612.0465255678</v>
      </c>
      <c r="N70" s="468">
        <v>9.4051782133103154E-2</v>
      </c>
      <c r="O70" s="463">
        <v>14285776.655726571</v>
      </c>
      <c r="P70" s="463">
        <v>562847.17082672566</v>
      </c>
      <c r="Q70" s="468">
        <v>4.101508875681828E-2</v>
      </c>
    </row>
    <row r="71" spans="1:17">
      <c r="A71" s="483"/>
      <c r="B71" s="479"/>
      <c r="C71" s="367" t="s">
        <v>137</v>
      </c>
      <c r="D71" s="463">
        <v>1091226.2827353033</v>
      </c>
      <c r="E71" s="463">
        <v>93450.655212672544</v>
      </c>
      <c r="F71" s="464">
        <v>9.3658987687142092E-2</v>
      </c>
      <c r="G71" s="472">
        <v>0.22860160447655578</v>
      </c>
      <c r="H71" s="472">
        <v>1.1089687088387701E-2</v>
      </c>
      <c r="I71" s="473">
        <v>10.469381434913815</v>
      </c>
      <c r="J71" s="473">
        <v>-0.1363053300671293</v>
      </c>
      <c r="K71" s="464">
        <v>-1.285209841546496E-2</v>
      </c>
      <c r="L71" s="465">
        <v>11424464.185758999</v>
      </c>
      <c r="M71" s="465">
        <v>842368.41852167621</v>
      </c>
      <c r="N71" s="464">
        <v>7.9603174744429114E-2</v>
      </c>
      <c r="O71" s="463">
        <v>2446877.3617117484</v>
      </c>
      <c r="P71" s="463">
        <v>138283.06494313525</v>
      </c>
      <c r="Q71" s="464">
        <v>5.9899249139050932E-2</v>
      </c>
    </row>
    <row r="72" spans="1:17">
      <c r="A72" s="483"/>
      <c r="B72" s="479"/>
      <c r="C72" s="367" t="s">
        <v>136</v>
      </c>
      <c r="D72" s="463">
        <v>84063320.90198867</v>
      </c>
      <c r="E72" s="463">
        <v>1173887.8544458598</v>
      </c>
      <c r="F72" s="468">
        <v>1.4162092938584272E-2</v>
      </c>
      <c r="G72" s="474">
        <v>17.610472126507265</v>
      </c>
      <c r="H72" s="474">
        <v>-0.45916098144344275</v>
      </c>
      <c r="I72" s="475">
        <v>4.7562318154816428</v>
      </c>
      <c r="J72" s="475">
        <v>0.1099193077991778</v>
      </c>
      <c r="K72" s="468">
        <v>2.365732128810347E-2</v>
      </c>
      <c r="L72" s="469">
        <v>399824641.38908148</v>
      </c>
      <c r="M72" s="469">
        <v>14694431.865575075</v>
      </c>
      <c r="N72" s="468">
        <v>3.8154451409447801E-2</v>
      </c>
      <c r="O72" s="463">
        <v>93919519.76407145</v>
      </c>
      <c r="P72" s="463">
        <v>1151449.7776498944</v>
      </c>
      <c r="Q72" s="468">
        <v>1.2412134668948398E-2</v>
      </c>
    </row>
    <row r="73" spans="1:17">
      <c r="A73" s="483"/>
      <c r="B73" s="479"/>
      <c r="C73" s="367" t="s">
        <v>135</v>
      </c>
      <c r="D73" s="463">
        <v>56033310.221039876</v>
      </c>
      <c r="E73" s="463">
        <v>1391350.2770120203</v>
      </c>
      <c r="F73" s="464">
        <v>2.5463037534474261E-2</v>
      </c>
      <c r="G73" s="472">
        <v>11.738449507057407</v>
      </c>
      <c r="H73" s="472">
        <v>-0.17332419178793224</v>
      </c>
      <c r="I73" s="473">
        <v>4.5688758990344507</v>
      </c>
      <c r="J73" s="473">
        <v>0.11959307295130728</v>
      </c>
      <c r="K73" s="464">
        <v>2.6879179774819836E-2</v>
      </c>
      <c r="L73" s="465">
        <v>256009240.61202985</v>
      </c>
      <c r="M73" s="465">
        <v>12891706.649543673</v>
      </c>
      <c r="N73" s="464">
        <v>5.3026642872796272E-2</v>
      </c>
      <c r="O73" s="463">
        <v>78359380.203949213</v>
      </c>
      <c r="P73" s="463">
        <v>2675655.6129990816</v>
      </c>
      <c r="Q73" s="464">
        <v>3.5353117562068589E-2</v>
      </c>
    </row>
    <row r="74" spans="1:17">
      <c r="A74" s="483"/>
      <c r="B74" s="479"/>
      <c r="C74" s="367" t="s">
        <v>134</v>
      </c>
      <c r="D74" s="463">
        <v>82946830.539228335</v>
      </c>
      <c r="E74" s="463">
        <v>1866125.4547393471</v>
      </c>
      <c r="F74" s="468">
        <v>2.3015654005410755E-2</v>
      </c>
      <c r="G74" s="474">
        <v>17.37657793577182</v>
      </c>
      <c r="H74" s="474">
        <v>-0.29875822161671195</v>
      </c>
      <c r="I74" s="475">
        <v>5.4748486120001827</v>
      </c>
      <c r="J74" s="475">
        <v>1.1612479605799031E-2</v>
      </c>
      <c r="K74" s="468">
        <v>2.1255679462475669E-3</v>
      </c>
      <c r="L74" s="469">
        <v>454121340.0475086</v>
      </c>
      <c r="M74" s="469">
        <v>11158302.389915347</v>
      </c>
      <c r="N74" s="468">
        <v>2.5190143288074122E-2</v>
      </c>
      <c r="O74" s="463">
        <v>114812194.09767778</v>
      </c>
      <c r="P74" s="463">
        <v>3293985.8975031972</v>
      </c>
      <c r="Q74" s="468">
        <v>2.9537650852410668E-2</v>
      </c>
    </row>
    <row r="75" spans="1:17">
      <c r="A75" s="483"/>
      <c r="B75" s="479"/>
      <c r="C75" s="367" t="s">
        <v>301</v>
      </c>
      <c r="D75" s="463">
        <v>28139077.250449628</v>
      </c>
      <c r="E75" s="463">
        <v>494179.00105364248</v>
      </c>
      <c r="F75" s="464">
        <v>1.7875956590451183E-2</v>
      </c>
      <c r="G75" s="472">
        <v>5.8948710361138605</v>
      </c>
      <c r="H75" s="472">
        <v>-0.13162896885899933</v>
      </c>
      <c r="I75" s="473">
        <v>6.8283491040289359</v>
      </c>
      <c r="J75" s="473">
        <v>0.13473813210297081</v>
      </c>
      <c r="K75" s="464">
        <v>2.0129364055975658E-2</v>
      </c>
      <c r="L75" s="465">
        <v>192143442.93130872</v>
      </c>
      <c r="M75" s="465">
        <v>7099248.6913748384</v>
      </c>
      <c r="N75" s="464">
        <v>3.8365152284484748E-2</v>
      </c>
      <c r="O75" s="463">
        <v>44322241.939334869</v>
      </c>
      <c r="P75" s="463">
        <v>-870697.166471228</v>
      </c>
      <c r="Q75" s="464">
        <v>-1.926622131020831E-2</v>
      </c>
    </row>
    <row r="76" spans="1:17">
      <c r="A76" s="483"/>
      <c r="B76" s="479"/>
      <c r="C76" s="367" t="s">
        <v>132</v>
      </c>
      <c r="D76" s="463">
        <v>3734967.4006640562</v>
      </c>
      <c r="E76" s="463">
        <v>39577.711159803439</v>
      </c>
      <c r="F76" s="468">
        <v>1.0710023701211577E-2</v>
      </c>
      <c r="G76" s="474">
        <v>0.78244041036037204</v>
      </c>
      <c r="H76" s="474">
        <v>-2.3142803629594977E-2</v>
      </c>
      <c r="I76" s="475">
        <v>7.4104199578081111</v>
      </c>
      <c r="J76" s="475">
        <v>-2.587536778403976E-2</v>
      </c>
      <c r="K76" s="468">
        <v>-3.4796046487004344E-3</v>
      </c>
      <c r="L76" s="469">
        <v>27677676.967643607</v>
      </c>
      <c r="M76" s="469">
        <v>197667.89334170148</v>
      </c>
      <c r="N76" s="468">
        <v>7.1931524042527254E-3</v>
      </c>
      <c r="O76" s="463">
        <v>5876771.4472657349</v>
      </c>
      <c r="P76" s="463">
        <v>38314.545208842494</v>
      </c>
      <c r="Q76" s="468">
        <v>6.5624437846486892E-3</v>
      </c>
    </row>
    <row r="77" spans="1:17">
      <c r="A77" s="483"/>
      <c r="B77" s="479"/>
      <c r="C77" s="367" t="s">
        <v>131</v>
      </c>
      <c r="D77" s="463">
        <v>17725393.38776033</v>
      </c>
      <c r="E77" s="463">
        <v>438877.24571502954</v>
      </c>
      <c r="F77" s="464">
        <v>2.5388414999802419E-2</v>
      </c>
      <c r="G77" s="472">
        <v>3.7133025775947539</v>
      </c>
      <c r="H77" s="472">
        <v>-5.5103031142676784E-2</v>
      </c>
      <c r="I77" s="473">
        <v>5.2032224773288984</v>
      </c>
      <c r="J77" s="473">
        <v>9.5904611340753121E-2</v>
      </c>
      <c r="K77" s="464">
        <v>1.8777881827059112E-2</v>
      </c>
      <c r="L77" s="465">
        <v>92229165.294691578</v>
      </c>
      <c r="M77" s="465">
        <v>3941432.5617311448</v>
      </c>
      <c r="N77" s="464">
        <v>4.4643037483504101E-2</v>
      </c>
      <c r="O77" s="463">
        <v>15871102.958727989</v>
      </c>
      <c r="P77" s="463">
        <v>-296731.93245144933</v>
      </c>
      <c r="Q77" s="464">
        <v>-1.8353226294594033E-2</v>
      </c>
    </row>
    <row r="78" spans="1:17">
      <c r="A78" s="483"/>
      <c r="B78" s="484"/>
      <c r="C78" s="367" t="s">
        <v>130</v>
      </c>
      <c r="D78" s="463">
        <v>9295539.2815242037</v>
      </c>
      <c r="E78" s="463">
        <v>86791.497869674116</v>
      </c>
      <c r="F78" s="468">
        <v>9.4248968381703841E-3</v>
      </c>
      <c r="G78" s="474">
        <v>1.9473277246445635</v>
      </c>
      <c r="H78" s="474">
        <v>-6.0150040812590344E-2</v>
      </c>
      <c r="I78" s="475">
        <v>3.0856312320587476</v>
      </c>
      <c r="J78" s="475">
        <v>3.8789984068765548E-2</v>
      </c>
      <c r="K78" s="468">
        <v>1.2731212725426872E-2</v>
      </c>
      <c r="L78" s="469">
        <v>28682606.325900014</v>
      </c>
      <c r="M78" s="469">
        <v>625013.73632506654</v>
      </c>
      <c r="N78" s="468">
        <v>2.2276099930159228E-2</v>
      </c>
      <c r="O78" s="463">
        <v>6843665.9096622467</v>
      </c>
      <c r="P78" s="463">
        <v>157698.19189852569</v>
      </c>
      <c r="Q78" s="468">
        <v>2.358644231552939E-2</v>
      </c>
    </row>
    <row r="79" spans="1:17">
      <c r="A79" s="483"/>
      <c r="B79" s="479" t="s">
        <v>242</v>
      </c>
      <c r="C79" s="367" t="s">
        <v>148</v>
      </c>
      <c r="D79" s="463">
        <v>48720355.142312981</v>
      </c>
      <c r="E79" s="463">
        <v>3204208.893813394</v>
      </c>
      <c r="F79" s="464">
        <v>7.0397192159453059E-2</v>
      </c>
      <c r="G79" s="472">
        <v>0.88991961614440929</v>
      </c>
      <c r="H79" s="472">
        <v>3.7082271602849826E-2</v>
      </c>
      <c r="I79" s="473">
        <v>8.5880459769133441</v>
      </c>
      <c r="J79" s="473">
        <v>-8.9847513034953863E-2</v>
      </c>
      <c r="K79" s="464">
        <v>-1.0353608642353729E-2</v>
      </c>
      <c r="L79" s="465">
        <v>418412649.97373033</v>
      </c>
      <c r="M79" s="465">
        <v>23428380.7563411</v>
      </c>
      <c r="N79" s="464">
        <v>5.9314718539959677E-2</v>
      </c>
      <c r="O79" s="463">
        <v>77074853.008567169</v>
      </c>
      <c r="P79" s="463">
        <v>4310967.9687775075</v>
      </c>
      <c r="Q79" s="464">
        <v>5.9245983999069454E-2</v>
      </c>
    </row>
    <row r="80" spans="1:17">
      <c r="A80" s="483"/>
      <c r="B80" s="479"/>
      <c r="C80" s="367" t="s">
        <v>147</v>
      </c>
      <c r="D80" s="463">
        <v>1031886368.1732687</v>
      </c>
      <c r="E80" s="463">
        <v>56338738.94346869</v>
      </c>
      <c r="F80" s="468">
        <v>5.7750884995690498E-2</v>
      </c>
      <c r="G80" s="474">
        <v>18.848301043517559</v>
      </c>
      <c r="H80" s="474">
        <v>0.569436988466272</v>
      </c>
      <c r="I80" s="475">
        <v>5.1435616729239344</v>
      </c>
      <c r="J80" s="475">
        <v>-1.2792555361881952E-2</v>
      </c>
      <c r="K80" s="468">
        <v>-2.4809302843677443E-3</v>
      </c>
      <c r="L80" s="469">
        <v>5307571174.1487007</v>
      </c>
      <c r="M80" s="469">
        <v>277302031.27541733</v>
      </c>
      <c r="N80" s="468">
        <v>5.5126678791787821E-2</v>
      </c>
      <c r="O80" s="463">
        <v>1355198116.8037252</v>
      </c>
      <c r="P80" s="463">
        <v>61054407.861388683</v>
      </c>
      <c r="Q80" s="468">
        <v>4.7177455980747726E-2</v>
      </c>
    </row>
    <row r="81" spans="1:17">
      <c r="A81" s="483"/>
      <c r="B81" s="479"/>
      <c r="C81" s="367" t="s">
        <v>146</v>
      </c>
      <c r="D81" s="463">
        <v>3510050.3921964499</v>
      </c>
      <c r="E81" s="463">
        <v>-1150055.0857727895</v>
      </c>
      <c r="F81" s="464">
        <v>-0.24678735088930981</v>
      </c>
      <c r="G81" s="472">
        <v>6.4114120033540931E-2</v>
      </c>
      <c r="H81" s="472">
        <v>-2.320241066342843E-2</v>
      </c>
      <c r="I81" s="473">
        <v>7.3914532811221525</v>
      </c>
      <c r="J81" s="473">
        <v>0.54219717274301704</v>
      </c>
      <c r="K81" s="464">
        <v>7.9161468656386264E-2</v>
      </c>
      <c r="L81" s="465">
        <v>25944373.488304548</v>
      </c>
      <c r="M81" s="465">
        <v>-5973882.4223673381</v>
      </c>
      <c r="N81" s="464">
        <v>-0.18716193137514031</v>
      </c>
      <c r="O81" s="463">
        <v>4910145.1295627095</v>
      </c>
      <c r="P81" s="463">
        <v>-928967.37995757442</v>
      </c>
      <c r="Q81" s="464">
        <v>-0.1590939339570791</v>
      </c>
    </row>
    <row r="82" spans="1:17">
      <c r="A82" s="483"/>
      <c r="B82" s="479"/>
      <c r="C82" s="367" t="s">
        <v>145</v>
      </c>
      <c r="D82" s="463">
        <v>55738718.497612342</v>
      </c>
      <c r="E82" s="463">
        <v>3187272.6320199966</v>
      </c>
      <c r="F82" s="468">
        <v>6.0650522160168363E-2</v>
      </c>
      <c r="G82" s="474">
        <v>1.0181161205595755</v>
      </c>
      <c r="H82" s="474">
        <v>3.3458164256680245E-2</v>
      </c>
      <c r="I82" s="475">
        <v>10.04552731860722</v>
      </c>
      <c r="J82" s="475">
        <v>-0.44915933699705768</v>
      </c>
      <c r="K82" s="468">
        <v>-4.2798737278849738E-2</v>
      </c>
      <c r="L82" s="469">
        <v>559924819.37192237</v>
      </c>
      <c r="M82" s="469">
        <v>8413861.7135797739</v>
      </c>
      <c r="N82" s="468">
        <v>1.52560191175605E-2</v>
      </c>
      <c r="O82" s="463">
        <v>123107050.48011404</v>
      </c>
      <c r="P82" s="463">
        <v>2064420.6052674949</v>
      </c>
      <c r="Q82" s="468">
        <v>1.7055318505571359E-2</v>
      </c>
    </row>
    <row r="83" spans="1:17">
      <c r="A83" s="483"/>
      <c r="B83" s="479"/>
      <c r="C83" s="367" t="s">
        <v>144</v>
      </c>
      <c r="D83" s="463">
        <v>30206025.751817655</v>
      </c>
      <c r="E83" s="463">
        <v>1084927.3878480792</v>
      </c>
      <c r="F83" s="464">
        <v>3.7255716604096857E-2</v>
      </c>
      <c r="G83" s="472">
        <v>0.55173930411192695</v>
      </c>
      <c r="H83" s="472">
        <v>6.0964444711010257E-3</v>
      </c>
      <c r="I83" s="473">
        <v>6.3042321642098784</v>
      </c>
      <c r="J83" s="473">
        <v>3.7926660141867075E-2</v>
      </c>
      <c r="K83" s="464">
        <v>6.052475436642139E-3</v>
      </c>
      <c r="L83" s="465">
        <v>190425799.09756073</v>
      </c>
      <c r="M83" s="465">
        <v>7944100.1349122226</v>
      </c>
      <c r="N83" s="464">
        <v>4.3533681350359801E-2</v>
      </c>
      <c r="O83" s="463">
        <v>53060200.694282748</v>
      </c>
      <c r="P83" s="463">
        <v>1166547.4176578745</v>
      </c>
      <c r="Q83" s="464">
        <v>2.2479577828900657E-2</v>
      </c>
    </row>
    <row r="84" spans="1:17">
      <c r="A84" s="483"/>
      <c r="B84" s="479"/>
      <c r="C84" s="367" t="s">
        <v>143</v>
      </c>
      <c r="D84" s="463">
        <v>5278270.2149418509</v>
      </c>
      <c r="E84" s="463">
        <v>55976.141603135504</v>
      </c>
      <c r="F84" s="468">
        <v>1.0718688150655763E-2</v>
      </c>
      <c r="G84" s="474">
        <v>9.6412191369845607E-2</v>
      </c>
      <c r="H84" s="474">
        <v>-1.4380832471125593E-3</v>
      </c>
      <c r="I84" s="475">
        <v>8.0939059415930892</v>
      </c>
      <c r="J84" s="475">
        <v>-5.5140429176994132E-3</v>
      </c>
      <c r="K84" s="468">
        <v>-6.8079478879282563E-4</v>
      </c>
      <c r="L84" s="469">
        <v>42721822.654051676</v>
      </c>
      <c r="M84" s="469">
        <v>424269.67145983875</v>
      </c>
      <c r="N84" s="468">
        <v>1.0030596134827303E-2</v>
      </c>
      <c r="O84" s="463">
        <v>7919752.2089296011</v>
      </c>
      <c r="P84" s="463">
        <v>138070.7889540568</v>
      </c>
      <c r="Q84" s="468">
        <v>1.7743053397126958E-2</v>
      </c>
    </row>
    <row r="85" spans="1:17">
      <c r="A85" s="483"/>
      <c r="B85" s="479"/>
      <c r="C85" s="367" t="s">
        <v>142</v>
      </c>
      <c r="D85" s="463">
        <v>113137148.56479312</v>
      </c>
      <c r="E85" s="463">
        <v>262661.72424566746</v>
      </c>
      <c r="F85" s="464">
        <v>2.3270247475562613E-3</v>
      </c>
      <c r="G85" s="472">
        <v>2.0665483149364787</v>
      </c>
      <c r="H85" s="472">
        <v>-4.8384199297565988E-2</v>
      </c>
      <c r="I85" s="473">
        <v>7.9708756320103937</v>
      </c>
      <c r="J85" s="473">
        <v>6.4000170406151469E-2</v>
      </c>
      <c r="K85" s="464">
        <v>8.0942428797489037E-3</v>
      </c>
      <c r="L85" s="465">
        <v>901802140.5702492</v>
      </c>
      <c r="M85" s="465">
        <v>9317630.3295536041</v>
      </c>
      <c r="N85" s="464">
        <v>1.0440103130799119E-2</v>
      </c>
      <c r="O85" s="463">
        <v>196034530.5955669</v>
      </c>
      <c r="P85" s="463">
        <v>408801.10609847307</v>
      </c>
      <c r="Q85" s="464">
        <v>2.0897103216705498E-3</v>
      </c>
    </row>
    <row r="86" spans="1:17">
      <c r="A86" s="483"/>
      <c r="B86" s="479"/>
      <c r="C86" s="367" t="s">
        <v>141</v>
      </c>
      <c r="D86" s="463">
        <v>128860593.71973148</v>
      </c>
      <c r="E86" s="463">
        <v>-1693553.1589168161</v>
      </c>
      <c r="F86" s="468">
        <v>-1.297203650291549E-2</v>
      </c>
      <c r="G86" s="474">
        <v>2.3537507016160868</v>
      </c>
      <c r="H86" s="474">
        <v>-9.2446112477010178E-2</v>
      </c>
      <c r="I86" s="475">
        <v>4.1979682990782576</v>
      </c>
      <c r="J86" s="475">
        <v>3.9169806620912517E-2</v>
      </c>
      <c r="K86" s="468">
        <v>9.4185391987501449E-3</v>
      </c>
      <c r="L86" s="469">
        <v>540952687.4358356</v>
      </c>
      <c r="M86" s="469">
        <v>-1995701.7871417999</v>
      </c>
      <c r="N86" s="468">
        <v>-3.6756749384557201E-3</v>
      </c>
      <c r="O86" s="463">
        <v>67266363.99373877</v>
      </c>
      <c r="P86" s="463">
        <v>255231.51292620599</v>
      </c>
      <c r="Q86" s="468">
        <v>3.8087927106632163E-3</v>
      </c>
    </row>
    <row r="87" spans="1:17">
      <c r="A87" s="483"/>
      <c r="B87" s="479"/>
      <c r="C87" s="367" t="s">
        <v>140</v>
      </c>
      <c r="D87" s="463">
        <v>23747722.085764185</v>
      </c>
      <c r="E87" s="463">
        <v>91220.112524017692</v>
      </c>
      <c r="F87" s="464">
        <v>3.8560270925601906E-3</v>
      </c>
      <c r="G87" s="472">
        <v>0.43377277651478269</v>
      </c>
      <c r="H87" s="472">
        <v>-9.479783002278086E-3</v>
      </c>
      <c r="I87" s="473">
        <v>10.393810577187239</v>
      </c>
      <c r="J87" s="473">
        <v>-4.918099163342049E-2</v>
      </c>
      <c r="K87" s="464">
        <v>-4.7094734597180722E-3</v>
      </c>
      <c r="L87" s="465">
        <v>246829324.99911878</v>
      </c>
      <c r="M87" s="465">
        <v>-215325.65521758795</v>
      </c>
      <c r="N87" s="464">
        <v>-8.7160622441030114E-4</v>
      </c>
      <c r="O87" s="463">
        <v>47799313.726318754</v>
      </c>
      <c r="P87" s="463">
        <v>528056.93530679494</v>
      </c>
      <c r="Q87" s="464">
        <v>1.117078265215911E-2</v>
      </c>
    </row>
    <row r="88" spans="1:17">
      <c r="A88" s="483"/>
      <c r="B88" s="479"/>
      <c r="C88" s="367" t="s">
        <v>139</v>
      </c>
      <c r="D88" s="463">
        <v>63193935.593049422</v>
      </c>
      <c r="E88" s="463">
        <v>6059765.4743547738</v>
      </c>
      <c r="F88" s="468">
        <v>0.10606201965943987</v>
      </c>
      <c r="G88" s="474">
        <v>1.1542921380878752</v>
      </c>
      <c r="H88" s="474">
        <v>8.3767545329333171E-2</v>
      </c>
      <c r="I88" s="475">
        <v>11.677402835414036</v>
      </c>
      <c r="J88" s="475">
        <v>-0.16615104640693801</v>
      </c>
      <c r="K88" s="468">
        <v>-1.4028816693439309E-2</v>
      </c>
      <c r="L88" s="469">
        <v>737941042.67524731</v>
      </c>
      <c r="M88" s="469">
        <v>61269420.381361485</v>
      </c>
      <c r="N88" s="468">
        <v>9.0545278334062465E-2</v>
      </c>
      <c r="O88" s="463">
        <v>129204604.66763414</v>
      </c>
      <c r="P88" s="463">
        <v>11442033.436457559</v>
      </c>
      <c r="Q88" s="468">
        <v>9.7161885281835489E-2</v>
      </c>
    </row>
    <row r="89" spans="1:17">
      <c r="A89" s="483"/>
      <c r="B89" s="479"/>
      <c r="C89" s="367" t="s">
        <v>138</v>
      </c>
      <c r="D89" s="463">
        <v>142018894.95132917</v>
      </c>
      <c r="E89" s="463">
        <v>10254458.549172789</v>
      </c>
      <c r="F89" s="464">
        <v>7.7824174938033355E-2</v>
      </c>
      <c r="G89" s="472">
        <v>2.5940985058743138</v>
      </c>
      <c r="H89" s="472">
        <v>0.12522446208519167</v>
      </c>
      <c r="I89" s="473">
        <v>7.2464902574419723</v>
      </c>
      <c r="J89" s="473">
        <v>-6.0744794987081185E-2</v>
      </c>
      <c r="K89" s="464">
        <v>-8.3129657868181682E-3</v>
      </c>
      <c r="L89" s="465">
        <v>1029138538.6374818</v>
      </c>
      <c r="M89" s="465">
        <v>66304830.296085954</v>
      </c>
      <c r="N89" s="464">
        <v>6.8864259447568049E-2</v>
      </c>
      <c r="O89" s="463">
        <v>165286459.2009052</v>
      </c>
      <c r="P89" s="463">
        <v>8943316.9003459215</v>
      </c>
      <c r="Q89" s="464">
        <v>5.7203128763735539E-2</v>
      </c>
    </row>
    <row r="90" spans="1:17">
      <c r="A90" s="483"/>
      <c r="B90" s="479"/>
      <c r="C90" s="367" t="s">
        <v>137</v>
      </c>
      <c r="D90" s="463">
        <v>13304694.645892669</v>
      </c>
      <c r="E90" s="463">
        <v>1161868.5676139686</v>
      </c>
      <c r="F90" s="468">
        <v>9.5683538586815428E-2</v>
      </c>
      <c r="G90" s="474">
        <v>0.24302180716060509</v>
      </c>
      <c r="H90" s="474">
        <v>1.5501324840101527E-2</v>
      </c>
      <c r="I90" s="475">
        <v>10.580754582658841</v>
      </c>
      <c r="J90" s="475">
        <v>-9.1174692107927058E-2</v>
      </c>
      <c r="K90" s="468">
        <v>-8.543412325970428E-3</v>
      </c>
      <c r="L90" s="469">
        <v>140773708.8454054</v>
      </c>
      <c r="M90" s="469">
        <v>11186327.742221594</v>
      </c>
      <c r="N90" s="468">
        <v>8.6322662337889933E-2</v>
      </c>
      <c r="O90" s="463">
        <v>30214844.762207367</v>
      </c>
      <c r="P90" s="463">
        <v>2177630.204365246</v>
      </c>
      <c r="Q90" s="468">
        <v>7.7669277733445674E-2</v>
      </c>
    </row>
    <row r="91" spans="1:17">
      <c r="A91" s="483"/>
      <c r="B91" s="479"/>
      <c r="C91" s="367" t="s">
        <v>136</v>
      </c>
      <c r="D91" s="463">
        <v>977993064.02814102</v>
      </c>
      <c r="E91" s="463">
        <v>19645933.643784404</v>
      </c>
      <c r="F91" s="464">
        <v>2.0499809537599559E-2</v>
      </c>
      <c r="G91" s="472">
        <v>17.863893019448525</v>
      </c>
      <c r="H91" s="472">
        <v>-9.2684792825306062E-2</v>
      </c>
      <c r="I91" s="473">
        <v>4.6643688646705925</v>
      </c>
      <c r="J91" s="473">
        <v>-7.0888491092891748E-2</v>
      </c>
      <c r="K91" s="464">
        <v>-1.4970356575574575E-2</v>
      </c>
      <c r="L91" s="465">
        <v>4561720397.7166538</v>
      </c>
      <c r="M91" s="465">
        <v>23700099.189302444</v>
      </c>
      <c r="N91" s="464">
        <v>5.2225635035157173E-3</v>
      </c>
      <c r="O91" s="463">
        <v>1078453629.010561</v>
      </c>
      <c r="P91" s="463">
        <v>10033412.486999273</v>
      </c>
      <c r="Q91" s="464">
        <v>9.3908860313838965E-3</v>
      </c>
    </row>
    <row r="92" spans="1:17">
      <c r="A92" s="483"/>
      <c r="B92" s="479"/>
      <c r="C92" s="367" t="s">
        <v>135</v>
      </c>
      <c r="D92" s="463">
        <v>672342154.59245372</v>
      </c>
      <c r="E92" s="463">
        <v>7144092.2930703163</v>
      </c>
      <c r="F92" s="468">
        <v>1.07397972092333E-2</v>
      </c>
      <c r="G92" s="474">
        <v>12.280913601407216</v>
      </c>
      <c r="H92" s="474">
        <v>-0.18292167032996431</v>
      </c>
      <c r="I92" s="475">
        <v>4.4212579891348591</v>
      </c>
      <c r="J92" s="475">
        <v>-7.9888633108274654E-2</v>
      </c>
      <c r="K92" s="468">
        <v>-1.7748507172259672E-2</v>
      </c>
      <c r="L92" s="469">
        <v>2972598122.4240303</v>
      </c>
      <c r="M92" s="469">
        <v>-21555888.817516804</v>
      </c>
      <c r="N92" s="468">
        <v>-7.1993253308230802E-3</v>
      </c>
      <c r="O92" s="463">
        <v>927066248.4491353</v>
      </c>
      <c r="P92" s="463">
        <v>7053358.1401898861</v>
      </c>
      <c r="Q92" s="468">
        <v>7.666586212527228E-3</v>
      </c>
    </row>
    <row r="93" spans="1:17">
      <c r="A93" s="483"/>
      <c r="B93" s="479"/>
      <c r="C93" s="367" t="s">
        <v>134</v>
      </c>
      <c r="D93" s="463">
        <v>1147461051.3595262</v>
      </c>
      <c r="E93" s="463">
        <v>39637526.845040083</v>
      </c>
      <c r="F93" s="464">
        <v>3.5779639958820691E-2</v>
      </c>
      <c r="G93" s="472">
        <v>20.959373046106478</v>
      </c>
      <c r="H93" s="472">
        <v>0.2020517274381568</v>
      </c>
      <c r="I93" s="473">
        <v>5.3287698188494224</v>
      </c>
      <c r="J93" s="473">
        <v>-7.0494736234111954E-2</v>
      </c>
      <c r="K93" s="464">
        <v>-1.3056358975360728E-2</v>
      </c>
      <c r="L93" s="465">
        <v>6114555818.7898703</v>
      </c>
      <c r="M93" s="465">
        <v>133123529.59109116</v>
      </c>
      <c r="N93" s="464">
        <v>2.2256129160148568E-2</v>
      </c>
      <c r="O93" s="463">
        <v>1590232679.3606701</v>
      </c>
      <c r="P93" s="463">
        <v>69731076.656823874</v>
      </c>
      <c r="Q93" s="464">
        <v>4.58605742557745E-2</v>
      </c>
    </row>
    <row r="94" spans="1:17">
      <c r="A94" s="483"/>
      <c r="B94" s="479"/>
      <c r="C94" s="367" t="s">
        <v>301</v>
      </c>
      <c r="D94" s="463">
        <v>306836217.11352056</v>
      </c>
      <c r="E94" s="463">
        <v>-488727.04565173388</v>
      </c>
      <c r="F94" s="468">
        <v>-1.5902615617123753E-3</v>
      </c>
      <c r="G94" s="474">
        <v>5.6046300926020596</v>
      </c>
      <c r="H94" s="474">
        <v>-0.15372624664385093</v>
      </c>
      <c r="I94" s="475">
        <v>6.9956479817833026</v>
      </c>
      <c r="J94" s="475">
        <v>8.6494789738651434E-2</v>
      </c>
      <c r="K94" s="468">
        <v>1.2518869872250539E-2</v>
      </c>
      <c r="L94" s="469">
        <v>2146518162.9882233</v>
      </c>
      <c r="M94" s="469">
        <v>23163044.055933952</v>
      </c>
      <c r="N94" s="468">
        <v>1.0908700032984255E-2</v>
      </c>
      <c r="O94" s="463">
        <v>490624149.1787107</v>
      </c>
      <c r="P94" s="463">
        <v>-9349845.6379638314</v>
      </c>
      <c r="Q94" s="468">
        <v>-1.8700663904313942E-2</v>
      </c>
    </row>
    <row r="95" spans="1:17">
      <c r="A95" s="483"/>
      <c r="B95" s="479"/>
      <c r="C95" s="367" t="s">
        <v>132</v>
      </c>
      <c r="D95" s="463">
        <v>52822801.726723529</v>
      </c>
      <c r="E95" s="463">
        <v>-1254873.3056702092</v>
      </c>
      <c r="F95" s="464">
        <v>-2.320501583913347E-2</v>
      </c>
      <c r="G95" s="472">
        <v>0.96485436731745355</v>
      </c>
      <c r="H95" s="472">
        <v>-4.840058888676102E-2</v>
      </c>
      <c r="I95" s="473">
        <v>7.3037248832222046</v>
      </c>
      <c r="J95" s="473">
        <v>-0.17106727855745252</v>
      </c>
      <c r="K95" s="464">
        <v>-2.2885890985994115E-2</v>
      </c>
      <c r="L95" s="465">
        <v>385803211.37298346</v>
      </c>
      <c r="M95" s="465">
        <v>-18416170.086420715</v>
      </c>
      <c r="N95" s="464">
        <v>-4.5559839362304934E-2</v>
      </c>
      <c r="O95" s="463">
        <v>82603724.548522145</v>
      </c>
      <c r="P95" s="463">
        <v>-2978128.8589557409</v>
      </c>
      <c r="Q95" s="464">
        <v>-3.4798602044478752E-2</v>
      </c>
    </row>
    <row r="96" spans="1:17">
      <c r="A96" s="483"/>
      <c r="B96" s="479"/>
      <c r="C96" s="367" t="s">
        <v>131</v>
      </c>
      <c r="D96" s="463">
        <v>251001001.57086387</v>
      </c>
      <c r="E96" s="463">
        <v>13587339.156906843</v>
      </c>
      <c r="F96" s="468">
        <v>5.7230653951228012E-2</v>
      </c>
      <c r="G96" s="474">
        <v>4.584751369675689</v>
      </c>
      <c r="H96" s="474">
        <v>0.13632473211342244</v>
      </c>
      <c r="I96" s="475">
        <v>5.0303699664046349</v>
      </c>
      <c r="J96" s="475">
        <v>-0.15780045076394256</v>
      </c>
      <c r="K96" s="468">
        <v>-3.041543320199214E-2</v>
      </c>
      <c r="L96" s="469">
        <v>1262627899.8395562</v>
      </c>
      <c r="M96" s="469">
        <v>30885359.871816874</v>
      </c>
      <c r="N96" s="468">
        <v>2.5074525616875905E-2</v>
      </c>
      <c r="O96" s="463">
        <v>226295217.83252972</v>
      </c>
      <c r="P96" s="463">
        <v>3205356.9318053126</v>
      </c>
      <c r="Q96" s="468">
        <v>1.4368008115042508E-2</v>
      </c>
    </row>
    <row r="97" spans="1:17">
      <c r="A97" s="483"/>
      <c r="B97" s="484"/>
      <c r="C97" s="367" t="s">
        <v>130</v>
      </c>
      <c r="D97" s="463">
        <v>102038548.36629961</v>
      </c>
      <c r="E97" s="463">
        <v>1083300.5980674773</v>
      </c>
      <c r="F97" s="464">
        <v>1.0730503089393264E-2</v>
      </c>
      <c r="G97" s="472">
        <v>1.8638227395679674</v>
      </c>
      <c r="H97" s="472">
        <v>-2.7778648522582605E-2</v>
      </c>
      <c r="I97" s="473">
        <v>3.1450616897062242</v>
      </c>
      <c r="J97" s="473">
        <v>-1.1403413957513653E-2</v>
      </c>
      <c r="K97" s="464">
        <v>-3.6127166254040339E-3</v>
      </c>
      <c r="L97" s="465">
        <v>320917529.34008455</v>
      </c>
      <c r="M97" s="465">
        <v>2255812.7279333472</v>
      </c>
      <c r="N97" s="464">
        <v>7.0790201970792012E-3</v>
      </c>
      <c r="O97" s="463">
        <v>76953074.001200587</v>
      </c>
      <c r="P97" s="463">
        <v>1091853.7466416508</v>
      </c>
      <c r="Q97" s="464">
        <v>1.4392778589348291E-2</v>
      </c>
    </row>
    <row r="98" spans="1:17">
      <c r="A98" s="483"/>
      <c r="B98" s="479" t="s">
        <v>241</v>
      </c>
      <c r="C98" s="367" t="s">
        <v>148</v>
      </c>
      <c r="D98" s="463">
        <v>44598650.872664213</v>
      </c>
      <c r="E98" s="463">
        <v>2694213.4543698952</v>
      </c>
      <c r="F98" s="468">
        <v>6.429422801876529E-2</v>
      </c>
      <c r="G98" s="474">
        <v>0.89341954969295678</v>
      </c>
      <c r="H98" s="474">
        <v>3.147469327597463E-2</v>
      </c>
      <c r="I98" s="475">
        <v>8.6359691783906314</v>
      </c>
      <c r="J98" s="475">
        <v>-5.1306585175508346E-2</v>
      </c>
      <c r="K98" s="468">
        <v>-5.9059464177118413E-3</v>
      </c>
      <c r="L98" s="469">
        <v>385152574.33413255</v>
      </c>
      <c r="M98" s="469">
        <v>21117170.764310241</v>
      </c>
      <c r="N98" s="468">
        <v>5.8008563335406327E-2</v>
      </c>
      <c r="O98" s="463">
        <v>70669431.242278248</v>
      </c>
      <c r="P98" s="463">
        <v>3768453.6960566938</v>
      </c>
      <c r="Q98" s="468">
        <v>5.6328828580316154E-2</v>
      </c>
    </row>
    <row r="99" spans="1:17">
      <c r="A99" s="483"/>
      <c r="B99" s="479" t="s">
        <v>300</v>
      </c>
      <c r="C99" s="367" t="s">
        <v>147</v>
      </c>
      <c r="D99" s="463">
        <v>923072462.41981816</v>
      </c>
      <c r="E99" s="463">
        <v>52648789.96997416</v>
      </c>
      <c r="F99" s="464">
        <v>6.0486394886058108E-2</v>
      </c>
      <c r="G99" s="472">
        <v>18.491388586253386</v>
      </c>
      <c r="H99" s="472">
        <v>0.587384771989516</v>
      </c>
      <c r="I99" s="473">
        <v>5.1531314045966363</v>
      </c>
      <c r="J99" s="473">
        <v>-8.3627129483963003E-3</v>
      </c>
      <c r="K99" s="464">
        <v>-1.6202116592499126E-3</v>
      </c>
      <c r="L99" s="465">
        <v>4756713694.8139133</v>
      </c>
      <c r="M99" s="465">
        <v>264027029.69209957</v>
      </c>
      <c r="N99" s="464">
        <v>5.8768182464587877E-2</v>
      </c>
      <c r="O99" s="463">
        <v>1208866152.2416606</v>
      </c>
      <c r="P99" s="463">
        <v>58204153.772284508</v>
      </c>
      <c r="Q99" s="464">
        <v>5.0583189372472845E-2</v>
      </c>
    </row>
    <row r="100" spans="1:17">
      <c r="A100" s="483"/>
      <c r="B100" s="479" t="s">
        <v>300</v>
      </c>
      <c r="C100" s="367" t="s">
        <v>146</v>
      </c>
      <c r="D100" s="463">
        <v>3044655.8532281532</v>
      </c>
      <c r="E100" s="463">
        <v>-1047884.1056516366</v>
      </c>
      <c r="F100" s="468">
        <v>-0.25604737306913516</v>
      </c>
      <c r="G100" s="474">
        <v>6.0991868770370855E-2</v>
      </c>
      <c r="H100" s="474">
        <v>-2.318880479470066E-2</v>
      </c>
      <c r="I100" s="475">
        <v>7.3895773662437607</v>
      </c>
      <c r="J100" s="475">
        <v>0.577172705044803</v>
      </c>
      <c r="K100" s="468">
        <v>8.4723784588454379E-2</v>
      </c>
      <c r="L100" s="469">
        <v>22498719.981016345</v>
      </c>
      <c r="M100" s="469">
        <v>-5381318.3109993264</v>
      </c>
      <c r="N100" s="468">
        <v>-0.19301689096102986</v>
      </c>
      <c r="O100" s="463">
        <v>4244389.7242050096</v>
      </c>
      <c r="P100" s="463">
        <v>-838863.2793657966</v>
      </c>
      <c r="Q100" s="468">
        <v>-0.16502489228384357</v>
      </c>
    </row>
    <row r="101" spans="1:17">
      <c r="A101" s="483"/>
      <c r="B101" s="479" t="s">
        <v>300</v>
      </c>
      <c r="C101" s="367" t="s">
        <v>145</v>
      </c>
      <c r="D101" s="463">
        <v>51917561.893292859</v>
      </c>
      <c r="E101" s="463">
        <v>2948919.9649212584</v>
      </c>
      <c r="F101" s="464">
        <v>6.0220578900978344E-2</v>
      </c>
      <c r="G101" s="472">
        <v>1.040035154881604</v>
      </c>
      <c r="H101" s="472">
        <v>3.2784571499284043E-2</v>
      </c>
      <c r="I101" s="473">
        <v>10.012165656034934</v>
      </c>
      <c r="J101" s="473">
        <v>-0.45434167226064304</v>
      </c>
      <c r="K101" s="464">
        <v>-4.3409100859496605E-2</v>
      </c>
      <c r="L101" s="465">
        <v>519807230.13309485</v>
      </c>
      <c r="M101" s="465">
        <v>7276580.5331114531</v>
      </c>
      <c r="N101" s="464">
        <v>1.4197356858152058E-2</v>
      </c>
      <c r="O101" s="463">
        <v>114139896.84486374</v>
      </c>
      <c r="P101" s="463">
        <v>1701062.6527440846</v>
      </c>
      <c r="Q101" s="464">
        <v>1.5128782372801448E-2</v>
      </c>
    </row>
    <row r="102" spans="1:17">
      <c r="A102" s="483"/>
      <c r="B102" s="479" t="s">
        <v>300</v>
      </c>
      <c r="C102" s="367" t="s">
        <v>144</v>
      </c>
      <c r="D102" s="463">
        <v>27196325.433660146</v>
      </c>
      <c r="E102" s="463">
        <v>860944.42877491564</v>
      </c>
      <c r="F102" s="468">
        <v>3.2691550147507263E-2</v>
      </c>
      <c r="G102" s="474">
        <v>0.54480860624276251</v>
      </c>
      <c r="H102" s="474">
        <v>3.1083091512597028E-3</v>
      </c>
      <c r="I102" s="475">
        <v>6.3033508487285754</v>
      </c>
      <c r="J102" s="475">
        <v>3.9547984846683093E-2</v>
      </c>
      <c r="K102" s="468">
        <v>6.3137339578043265E-3</v>
      </c>
      <c r="L102" s="469">
        <v>171427981.00456023</v>
      </c>
      <c r="M102" s="469">
        <v>6468346.0447393358</v>
      </c>
      <c r="N102" s="468">
        <v>3.9211689855611201E-2</v>
      </c>
      <c r="O102" s="463">
        <v>47932579.385728121</v>
      </c>
      <c r="P102" s="463">
        <v>646391.71375362575</v>
      </c>
      <c r="Q102" s="468">
        <v>1.3669778545854907E-2</v>
      </c>
    </row>
    <row r="103" spans="1:17">
      <c r="A103" s="483"/>
      <c r="B103" s="479" t="s">
        <v>300</v>
      </c>
      <c r="C103" s="367" t="s">
        <v>143</v>
      </c>
      <c r="D103" s="463">
        <v>4832607.7499715639</v>
      </c>
      <c r="E103" s="463">
        <v>49799.262190323323</v>
      </c>
      <c r="F103" s="464">
        <v>1.0412138039301957E-2</v>
      </c>
      <c r="G103" s="472">
        <v>9.6808897922709025E-2</v>
      </c>
      <c r="H103" s="472">
        <v>-1.5701146415008777E-3</v>
      </c>
      <c r="I103" s="473">
        <v>8.0980793077247064</v>
      </c>
      <c r="J103" s="473">
        <v>-8.544910010988005E-3</v>
      </c>
      <c r="K103" s="464">
        <v>-1.0540651424662596E-3</v>
      </c>
      <c r="L103" s="465">
        <v>39134840.822394773</v>
      </c>
      <c r="M103" s="465">
        <v>362409.70655553788</v>
      </c>
      <c r="N103" s="464">
        <v>9.3470978250700144E-3</v>
      </c>
      <c r="O103" s="463">
        <v>7263921.3211015891</v>
      </c>
      <c r="P103" s="463">
        <v>140040.95005606022</v>
      </c>
      <c r="Q103" s="464">
        <v>1.9657959252831651E-2</v>
      </c>
    </row>
    <row r="104" spans="1:17">
      <c r="A104" s="483"/>
      <c r="B104" s="479" t="s">
        <v>300</v>
      </c>
      <c r="C104" s="367" t="s">
        <v>142</v>
      </c>
      <c r="D104" s="463">
        <v>103833995.79017417</v>
      </c>
      <c r="E104" s="463">
        <v>435988.16684162617</v>
      </c>
      <c r="F104" s="468">
        <v>4.2166012369395222E-3</v>
      </c>
      <c r="G104" s="474">
        <v>2.0800477132490465</v>
      </c>
      <c r="H104" s="474">
        <v>-4.6776707397789163E-2</v>
      </c>
      <c r="I104" s="475">
        <v>7.950832626353237</v>
      </c>
      <c r="J104" s="475">
        <v>5.3683737191240866E-2</v>
      </c>
      <c r="K104" s="468">
        <v>6.797863120564452E-3</v>
      </c>
      <c r="L104" s="469">
        <v>825566721.45314145</v>
      </c>
      <c r="M104" s="469">
        <v>9017260.4089772701</v>
      </c>
      <c r="N104" s="468">
        <v>1.1043128235546725E-2</v>
      </c>
      <c r="O104" s="463">
        <v>179624187.6799022</v>
      </c>
      <c r="P104" s="463">
        <v>731239.12413904071</v>
      </c>
      <c r="Q104" s="468">
        <v>4.0875793598488565E-3</v>
      </c>
    </row>
    <row r="105" spans="1:17">
      <c r="A105" s="483"/>
      <c r="B105" s="479" t="s">
        <v>300</v>
      </c>
      <c r="C105" s="367" t="s">
        <v>141</v>
      </c>
      <c r="D105" s="463">
        <v>113616297.8446039</v>
      </c>
      <c r="E105" s="463">
        <v>-1569222.4193710089</v>
      </c>
      <c r="F105" s="464">
        <v>-1.3623434749218165E-2</v>
      </c>
      <c r="G105" s="472">
        <v>2.2760110378209539</v>
      </c>
      <c r="H105" s="472">
        <v>-9.327424178293775E-2</v>
      </c>
      <c r="I105" s="473">
        <v>4.215119071356626</v>
      </c>
      <c r="J105" s="473">
        <v>5.8156255110642263E-2</v>
      </c>
      <c r="K105" s="464">
        <v>1.3990083068186129E-2</v>
      </c>
      <c r="L105" s="465">
        <v>478906223.86172462</v>
      </c>
      <c r="M105" s="465">
        <v>84299.154432654381</v>
      </c>
      <c r="N105" s="464">
        <v>1.7605533515238926E-4</v>
      </c>
      <c r="O105" s="463">
        <v>59327638.985623896</v>
      </c>
      <c r="P105" s="463">
        <v>238707.15453834832</v>
      </c>
      <c r="Q105" s="464">
        <v>4.0397947152053457E-3</v>
      </c>
    </row>
    <row r="106" spans="1:17">
      <c r="A106" s="483"/>
      <c r="B106" s="479" t="s">
        <v>300</v>
      </c>
      <c r="C106" s="367" t="s">
        <v>140</v>
      </c>
      <c r="D106" s="463">
        <v>20833637.985065214</v>
      </c>
      <c r="E106" s="463">
        <v>-191335.03771144897</v>
      </c>
      <c r="F106" s="468">
        <v>-9.1003701885454449E-3</v>
      </c>
      <c r="G106" s="474">
        <v>0.41734848707030264</v>
      </c>
      <c r="H106" s="474">
        <v>-1.5120446288445388E-2</v>
      </c>
      <c r="I106" s="475">
        <v>10.383041543886888</v>
      </c>
      <c r="J106" s="475">
        <v>-5.6687636342752867E-2</v>
      </c>
      <c r="K106" s="468">
        <v>-5.4299910815795629E-3</v>
      </c>
      <c r="L106" s="469">
        <v>216316528.70923203</v>
      </c>
      <c r="M106" s="469">
        <v>-3178495.6701905131</v>
      </c>
      <c r="N106" s="468">
        <v>-1.4480946341162228E-2</v>
      </c>
      <c r="O106" s="463">
        <v>41820762.595026925</v>
      </c>
      <c r="P106" s="463">
        <v>-2729.1195617243648</v>
      </c>
      <c r="Q106" s="468">
        <v>-6.525326915190124E-5</v>
      </c>
    </row>
    <row r="107" spans="1:17">
      <c r="A107" s="483"/>
      <c r="B107" s="479" t="s">
        <v>300</v>
      </c>
      <c r="C107" s="367" t="s">
        <v>139</v>
      </c>
      <c r="D107" s="463">
        <v>57038772.814680338</v>
      </c>
      <c r="E107" s="463">
        <v>5497854.8475509658</v>
      </c>
      <c r="F107" s="464">
        <v>0.10666971145250588</v>
      </c>
      <c r="G107" s="472">
        <v>1.1426254769147095</v>
      </c>
      <c r="H107" s="472">
        <v>8.2464981420696137E-2</v>
      </c>
      <c r="I107" s="473">
        <v>11.604405684985547</v>
      </c>
      <c r="J107" s="473">
        <v>-0.18400647203673337</v>
      </c>
      <c r="K107" s="464">
        <v>-1.5609097271605142E-2</v>
      </c>
      <c r="L107" s="465">
        <v>661901059.5152756</v>
      </c>
      <c r="M107" s="465">
        <v>54315475.56747961</v>
      </c>
      <c r="N107" s="464">
        <v>8.9395596278904504E-2</v>
      </c>
      <c r="O107" s="463">
        <v>116566205.20345661</v>
      </c>
      <c r="P107" s="463">
        <v>10636952.100546211</v>
      </c>
      <c r="Q107" s="464">
        <v>0.10041562447544494</v>
      </c>
    </row>
    <row r="108" spans="1:17">
      <c r="A108" s="483"/>
      <c r="B108" s="479" t="s">
        <v>300</v>
      </c>
      <c r="C108" s="367" t="s">
        <v>138</v>
      </c>
      <c r="D108" s="463">
        <v>130365849.74331132</v>
      </c>
      <c r="E108" s="463">
        <v>9608248.7065038234</v>
      </c>
      <c r="F108" s="468">
        <v>7.9566409269551344E-2</v>
      </c>
      <c r="G108" s="474">
        <v>2.6115453381213714</v>
      </c>
      <c r="H108" s="474">
        <v>0.12764626920107114</v>
      </c>
      <c r="I108" s="475">
        <v>7.1998904722283985</v>
      </c>
      <c r="J108" s="475">
        <v>-6.4956855599909602E-2</v>
      </c>
      <c r="K108" s="468">
        <v>-8.9412554275008077E-3</v>
      </c>
      <c r="L108" s="469">
        <v>938619839.47082615</v>
      </c>
      <c r="M108" s="469">
        <v>61334304.26361835</v>
      </c>
      <c r="N108" s="468">
        <v>6.9913730253322454E-2</v>
      </c>
      <c r="O108" s="463">
        <v>150858232.10263804</v>
      </c>
      <c r="P108" s="463">
        <v>8121204.5597937107</v>
      </c>
      <c r="Q108" s="468">
        <v>5.6896270712629406E-2</v>
      </c>
    </row>
    <row r="109" spans="1:17">
      <c r="A109" s="483"/>
      <c r="B109" s="479" t="s">
        <v>300</v>
      </c>
      <c r="C109" s="367" t="s">
        <v>137</v>
      </c>
      <c r="D109" s="463">
        <v>12193486.496187262</v>
      </c>
      <c r="E109" s="463">
        <v>1062218.4847145975</v>
      </c>
      <c r="F109" s="464">
        <v>9.5426548315951126E-2</v>
      </c>
      <c r="G109" s="472">
        <v>0.24426521882275043</v>
      </c>
      <c r="H109" s="472">
        <v>1.5302851135670092E-2</v>
      </c>
      <c r="I109" s="473">
        <v>10.581291402841316</v>
      </c>
      <c r="J109" s="473">
        <v>-9.7757121618418097E-2</v>
      </c>
      <c r="K109" s="464">
        <v>-9.1541040753313502E-3</v>
      </c>
      <c r="L109" s="465">
        <v>129022833.83276796</v>
      </c>
      <c r="M109" s="465">
        <v>10151482.599484965</v>
      </c>
      <c r="N109" s="464">
        <v>8.539889968578597E-2</v>
      </c>
      <c r="O109" s="463">
        <v>27626115.296706967</v>
      </c>
      <c r="P109" s="463">
        <v>1983715.0932697207</v>
      </c>
      <c r="Q109" s="464">
        <v>7.7360741487991158E-2</v>
      </c>
    </row>
    <row r="110" spans="1:17">
      <c r="A110" s="483"/>
      <c r="B110" s="479" t="s">
        <v>300</v>
      </c>
      <c r="C110" s="367" t="s">
        <v>136</v>
      </c>
      <c r="D110" s="463">
        <v>891508493.52037752</v>
      </c>
      <c r="E110" s="463">
        <v>19223316.355728745</v>
      </c>
      <c r="F110" s="468">
        <v>2.2037880338874813E-2</v>
      </c>
      <c r="G110" s="474">
        <v>17.859085448627642</v>
      </c>
      <c r="H110" s="474">
        <v>-8.3208210649665659E-2</v>
      </c>
      <c r="I110" s="475">
        <v>4.6661698673189305</v>
      </c>
      <c r="J110" s="475">
        <v>-6.2603064384603613E-2</v>
      </c>
      <c r="K110" s="468">
        <v>-1.3238754596332657E-2</v>
      </c>
      <c r="L110" s="469">
        <v>4159930068.9236798</v>
      </c>
      <c r="M110" s="469">
        <v>35091534.421267033</v>
      </c>
      <c r="N110" s="468">
        <v>8.5073716529125154E-3</v>
      </c>
      <c r="O110" s="463">
        <v>980969473.39905536</v>
      </c>
      <c r="P110" s="463">
        <v>10231362.601586342</v>
      </c>
      <c r="Q110" s="468">
        <v>1.053977636994307E-2</v>
      </c>
    </row>
    <row r="111" spans="1:17">
      <c r="A111" s="483"/>
      <c r="B111" s="479" t="s">
        <v>300</v>
      </c>
      <c r="C111" s="367" t="s">
        <v>135</v>
      </c>
      <c r="D111" s="463">
        <v>615843942.53445268</v>
      </c>
      <c r="E111" s="463">
        <v>6841756.3183547258</v>
      </c>
      <c r="F111" s="464">
        <v>1.1234370702122572E-2</v>
      </c>
      <c r="G111" s="472">
        <v>12.336853403731624</v>
      </c>
      <c r="H111" s="472">
        <v>-0.18989398380147904</v>
      </c>
      <c r="I111" s="473">
        <v>4.4211880329791544</v>
      </c>
      <c r="J111" s="473">
        <v>-7.1609300208885784E-2</v>
      </c>
      <c r="K111" s="464">
        <v>-1.5938689172536658E-2</v>
      </c>
      <c r="L111" s="465">
        <v>2722761868.9160242</v>
      </c>
      <c r="M111" s="465">
        <v>-13361529.221346855</v>
      </c>
      <c r="N111" s="464">
        <v>-4.8833796130842563E-3</v>
      </c>
      <c r="O111" s="463">
        <v>848948256.2409246</v>
      </c>
      <c r="P111" s="463">
        <v>7611145.5490905046</v>
      </c>
      <c r="Q111" s="464">
        <v>9.0464873739277193E-3</v>
      </c>
    </row>
    <row r="112" spans="1:17">
      <c r="A112" s="483"/>
      <c r="B112" s="479" t="s">
        <v>300</v>
      </c>
      <c r="C112" s="367" t="s">
        <v>134</v>
      </c>
      <c r="D112" s="463">
        <v>1062462820.7794992</v>
      </c>
      <c r="E112" s="463">
        <v>37368793.059376359</v>
      </c>
      <c r="F112" s="468">
        <v>3.6454014996543327E-2</v>
      </c>
      <c r="G112" s="474">
        <v>21.283716801580113</v>
      </c>
      <c r="H112" s="474">
        <v>0.19825237409723684</v>
      </c>
      <c r="I112" s="475">
        <v>5.314558888759545</v>
      </c>
      <c r="J112" s="475">
        <v>-7.2351254919165164E-2</v>
      </c>
      <c r="K112" s="468">
        <v>-1.3430937771268751E-2</v>
      </c>
      <c r="L112" s="469">
        <v>5646521228.1502266</v>
      </c>
      <c r="M112" s="469">
        <v>124431812.00023174</v>
      </c>
      <c r="N112" s="468">
        <v>2.2533465618343011E-2</v>
      </c>
      <c r="O112" s="463">
        <v>1473692753.0904524</v>
      </c>
      <c r="P112" s="463">
        <v>65278907.598027468</v>
      </c>
      <c r="Q112" s="468">
        <v>4.6349237340253459E-2</v>
      </c>
    </row>
    <row r="113" spans="1:17">
      <c r="A113" s="483"/>
      <c r="B113" s="479" t="s">
        <v>300</v>
      </c>
      <c r="C113" s="367" t="s">
        <v>301</v>
      </c>
      <c r="D113" s="463">
        <v>279756828.01999414</v>
      </c>
      <c r="E113" s="463">
        <v>432560.67828845978</v>
      </c>
      <c r="F113" s="464">
        <v>1.548596841961087E-3</v>
      </c>
      <c r="G113" s="472">
        <v>5.6042103162889303</v>
      </c>
      <c r="H113" s="472">
        <v>-0.14129374821654217</v>
      </c>
      <c r="I113" s="473">
        <v>6.9820615091255425</v>
      </c>
      <c r="J113" s="473">
        <v>8.3309802743806394E-2</v>
      </c>
      <c r="K113" s="464">
        <v>1.2076069162880598E-2</v>
      </c>
      <c r="L113" s="465">
        <v>1953279380.8334551</v>
      </c>
      <c r="M113" s="465">
        <v>26290614.876034737</v>
      </c>
      <c r="N113" s="464">
        <v>1.3643366967410576E-2</v>
      </c>
      <c r="O113" s="463">
        <v>445886387.65595305</v>
      </c>
      <c r="P113" s="463">
        <v>-7368822.0568332076</v>
      </c>
      <c r="Q113" s="464">
        <v>-1.6257556226441615E-2</v>
      </c>
    </row>
    <row r="114" spans="1:17">
      <c r="A114" s="483"/>
      <c r="B114" s="479" t="s">
        <v>300</v>
      </c>
      <c r="C114" s="367" t="s">
        <v>132</v>
      </c>
      <c r="D114" s="463">
        <v>49334274.1727788</v>
      </c>
      <c r="E114" s="463">
        <v>-947929.70749870688</v>
      </c>
      <c r="F114" s="468">
        <v>-1.8852190921379224E-2</v>
      </c>
      <c r="G114" s="474">
        <v>0.98828561298226314</v>
      </c>
      <c r="H114" s="474">
        <v>-4.5984017493528984E-2</v>
      </c>
      <c r="I114" s="475">
        <v>7.2929011769447962</v>
      </c>
      <c r="J114" s="475">
        <v>-0.17024287896162349</v>
      </c>
      <c r="K114" s="468">
        <v>-2.2811147377879069E-2</v>
      </c>
      <c r="L114" s="469">
        <v>359789986.17837578</v>
      </c>
      <c r="M114" s="469">
        <v>-15473344.828592002</v>
      </c>
      <c r="N114" s="468">
        <v>-4.1233298193754771E-2</v>
      </c>
      <c r="O114" s="463">
        <v>77133442.379989415</v>
      </c>
      <c r="P114" s="463">
        <v>-2317737.0878445208</v>
      </c>
      <c r="Q114" s="468">
        <v>-2.9171839906830636E-2</v>
      </c>
    </row>
    <row r="115" spans="1:17">
      <c r="A115" s="483"/>
      <c r="B115" s="479" t="s">
        <v>300</v>
      </c>
      <c r="C115" s="367" t="s">
        <v>131</v>
      </c>
      <c r="D115" s="463">
        <v>234102901.72053385</v>
      </c>
      <c r="E115" s="463">
        <v>12638103.982037932</v>
      </c>
      <c r="F115" s="464">
        <v>5.7065972159426062E-2</v>
      </c>
      <c r="G115" s="472">
        <v>4.6896510307931569</v>
      </c>
      <c r="H115" s="472">
        <v>0.13427563265485976</v>
      </c>
      <c r="I115" s="473">
        <v>5.0257145797977678</v>
      </c>
      <c r="J115" s="473">
        <v>-0.15320040321417672</v>
      </c>
      <c r="K115" s="464">
        <v>-2.9581563651210719E-2</v>
      </c>
      <c r="L115" s="465">
        <v>1176534366.3498509</v>
      </c>
      <c r="M115" s="465">
        <v>29587007.132244587</v>
      </c>
      <c r="N115" s="464">
        <v>2.5796307820463056E-2</v>
      </c>
      <c r="O115" s="463">
        <v>210729177.87564188</v>
      </c>
      <c r="P115" s="463">
        <v>2578048.6927632689</v>
      </c>
      <c r="Q115" s="464">
        <v>1.2385465804983609E-2</v>
      </c>
    </row>
    <row r="116" spans="1:17">
      <c r="A116" s="483"/>
      <c r="B116" s="484" t="s">
        <v>300</v>
      </c>
      <c r="C116" s="367" t="s">
        <v>130</v>
      </c>
      <c r="D116" s="463">
        <v>88166121.55389455</v>
      </c>
      <c r="E116" s="463">
        <v>351711.59841321409</v>
      </c>
      <c r="F116" s="468">
        <v>4.0051695227641898E-3</v>
      </c>
      <c r="G116" s="474">
        <v>1.7661820498057923</v>
      </c>
      <c r="H116" s="474">
        <v>-4.0098708121163895E-2</v>
      </c>
      <c r="I116" s="475">
        <v>3.1646467538109886</v>
      </c>
      <c r="J116" s="475">
        <v>-5.3225417989728463E-3</v>
      </c>
      <c r="K116" s="468">
        <v>-1.6790515309861036E-3</v>
      </c>
      <c r="L116" s="469">
        <v>279014630.3716374</v>
      </c>
      <c r="M116" s="469">
        <v>645647.10065585375</v>
      </c>
      <c r="N116" s="468">
        <v>2.3193931057589883E-3</v>
      </c>
      <c r="O116" s="463">
        <v>67245630.657300115</v>
      </c>
      <c r="P116" s="463">
        <v>678236.45305231214</v>
      </c>
      <c r="Q116" s="468">
        <v>1.0188718683674004E-2</v>
      </c>
    </row>
    <row r="117" spans="1:17">
      <c r="A117" s="483" t="s">
        <v>81</v>
      </c>
      <c r="B117" s="479" t="s">
        <v>243</v>
      </c>
      <c r="C117" s="367" t="s">
        <v>148</v>
      </c>
      <c r="D117" s="463">
        <v>2219293.590224463</v>
      </c>
      <c r="E117" s="463">
        <v>130955.56753924605</v>
      </c>
      <c r="F117" s="464">
        <v>6.2708031993240917E-2</v>
      </c>
      <c r="G117" s="472">
        <v>0.84773890597737611</v>
      </c>
      <c r="H117" s="472">
        <v>3.5601174403773084E-2</v>
      </c>
      <c r="I117" s="473">
        <v>8.9782960976587756</v>
      </c>
      <c r="J117" s="473">
        <v>0.24295063785797311</v>
      </c>
      <c r="K117" s="464">
        <v>2.7812367464573433E-2</v>
      </c>
      <c r="L117" s="465">
        <v>19925474.980671432</v>
      </c>
      <c r="M117" s="465">
        <v>1683120.9156787358</v>
      </c>
      <c r="N117" s="464">
        <v>9.2264458286590648E-2</v>
      </c>
      <c r="O117" s="463">
        <v>4264993.8947082181</v>
      </c>
      <c r="P117" s="463">
        <v>192070.35180617915</v>
      </c>
      <c r="Q117" s="464">
        <v>4.7157858423565006E-2</v>
      </c>
    </row>
    <row r="118" spans="1:17">
      <c r="A118" s="483"/>
      <c r="B118" s="479"/>
      <c r="C118" s="367" t="s">
        <v>147</v>
      </c>
      <c r="D118" s="463">
        <v>67294293.191759482</v>
      </c>
      <c r="E118" s="463">
        <v>4725663.7170872837</v>
      </c>
      <c r="F118" s="468">
        <v>7.5527684668244721E-2</v>
      </c>
      <c r="G118" s="474">
        <v>25.705472561263537</v>
      </c>
      <c r="H118" s="474">
        <v>1.3730396613962554</v>
      </c>
      <c r="I118" s="475">
        <v>5.5454420439296435</v>
      </c>
      <c r="J118" s="475">
        <v>5.0672232274909135E-2</v>
      </c>
      <c r="K118" s="468">
        <v>9.2219026477561097E-3</v>
      </c>
      <c r="L118" s="469">
        <v>373176602.78211141</v>
      </c>
      <c r="M118" s="469">
        <v>29376386.388072014</v>
      </c>
      <c r="N118" s="468">
        <v>8.5446096271221905E-2</v>
      </c>
      <c r="O118" s="463">
        <v>105305223.39486673</v>
      </c>
      <c r="P118" s="463">
        <v>7353088.5505743325</v>
      </c>
      <c r="Q118" s="468">
        <v>7.5068180619677335E-2</v>
      </c>
    </row>
    <row r="119" spans="1:17">
      <c r="A119" s="483"/>
      <c r="B119" s="479"/>
      <c r="C119" s="367" t="s">
        <v>146</v>
      </c>
      <c r="D119" s="463">
        <v>258923.94218087854</v>
      </c>
      <c r="E119" s="463">
        <v>-31650.296431676601</v>
      </c>
      <c r="F119" s="464">
        <v>-0.10892327063404393</v>
      </c>
      <c r="G119" s="472">
        <v>9.8905300516623759E-2</v>
      </c>
      <c r="H119" s="472">
        <v>-1.409666584947851E-2</v>
      </c>
      <c r="I119" s="473">
        <v>7.6982060224282174</v>
      </c>
      <c r="J119" s="473">
        <v>0.15593426561861445</v>
      </c>
      <c r="K119" s="464">
        <v>2.0674707919113085E-2</v>
      </c>
      <c r="L119" s="465">
        <v>1993249.8510476947</v>
      </c>
      <c r="M119" s="465">
        <v>-198340.02209623437</v>
      </c>
      <c r="N119" s="464">
        <v>-9.050051952088424E-2</v>
      </c>
      <c r="O119" s="463">
        <v>402263.43363334209</v>
      </c>
      <c r="P119" s="463">
        <v>-47034.57689159509</v>
      </c>
      <c r="Q119" s="464">
        <v>-0.10468458748936425</v>
      </c>
    </row>
    <row r="120" spans="1:17">
      <c r="A120" s="483"/>
      <c r="B120" s="479"/>
      <c r="C120" s="367" t="s">
        <v>145</v>
      </c>
      <c r="D120" s="463">
        <v>2144246.0809693309</v>
      </c>
      <c r="E120" s="463">
        <v>5160.3914965465665</v>
      </c>
      <c r="F120" s="468">
        <v>2.4124286006599561E-3</v>
      </c>
      <c r="G120" s="474">
        <v>0.81907181403762164</v>
      </c>
      <c r="H120" s="474">
        <v>-1.2801273852730555E-2</v>
      </c>
      <c r="I120" s="475">
        <v>13.044635987857342</v>
      </c>
      <c r="J120" s="475">
        <v>0.10012565616098712</v>
      </c>
      <c r="K120" s="468">
        <v>7.7349898602047645E-3</v>
      </c>
      <c r="L120" s="469">
        <v>27970909.5946346</v>
      </c>
      <c r="M120" s="469">
        <v>281492.78687032312</v>
      </c>
      <c r="N120" s="468">
        <v>1.0166078571629248E-2</v>
      </c>
      <c r="O120" s="463">
        <v>6237865.0663261442</v>
      </c>
      <c r="P120" s="463">
        <v>-89557.050346890464</v>
      </c>
      <c r="Q120" s="468">
        <v>-1.4153797343613873E-2</v>
      </c>
    </row>
    <row r="121" spans="1:17">
      <c r="A121" s="483"/>
      <c r="B121" s="479"/>
      <c r="C121" s="367" t="s">
        <v>144</v>
      </c>
      <c r="D121" s="463">
        <v>1357659.6531961567</v>
      </c>
      <c r="E121" s="463">
        <v>-27333.48585948837</v>
      </c>
      <c r="F121" s="464">
        <v>-1.9735466616192521E-2</v>
      </c>
      <c r="G121" s="472">
        <v>0.5186068729976937</v>
      </c>
      <c r="H121" s="472">
        <v>-2.0005733763813094E-2</v>
      </c>
      <c r="I121" s="473">
        <v>7.5104976161873056</v>
      </c>
      <c r="J121" s="473">
        <v>0.10245917916062375</v>
      </c>
      <c r="K121" s="464">
        <v>1.3830810953749202E-2</v>
      </c>
      <c r="L121" s="465">
        <v>10196699.588923419</v>
      </c>
      <c r="M121" s="465">
        <v>-63382.820219039917</v>
      </c>
      <c r="N121" s="464">
        <v>-6.1776131702959173E-3</v>
      </c>
      <c r="O121" s="463">
        <v>2745646.3039078722</v>
      </c>
      <c r="P121" s="463">
        <v>-31161.720226387959</v>
      </c>
      <c r="Q121" s="464">
        <v>-1.1222137056487155E-2</v>
      </c>
    </row>
    <row r="122" spans="1:17">
      <c r="A122" s="483"/>
      <c r="B122" s="479"/>
      <c r="C122" s="367" t="s">
        <v>143</v>
      </c>
      <c r="D122" s="463">
        <v>368965.57406366541</v>
      </c>
      <c r="E122" s="463">
        <v>9944.1971581730759</v>
      </c>
      <c r="F122" s="468">
        <v>2.7698064231954509E-2</v>
      </c>
      <c r="G122" s="474">
        <v>0.14093965461703989</v>
      </c>
      <c r="H122" s="474">
        <v>1.3191509154663605E-3</v>
      </c>
      <c r="I122" s="475">
        <v>7.870162176814719</v>
      </c>
      <c r="J122" s="475">
        <v>-0.11942288589239869</v>
      </c>
      <c r="K122" s="468">
        <v>-1.4947320161822588E-2</v>
      </c>
      <c r="L122" s="469">
        <v>2903818.9055425893</v>
      </c>
      <c r="M122" s="469">
        <v>35387.075425925665</v>
      </c>
      <c r="N122" s="468">
        <v>1.2336732236194164E-2</v>
      </c>
      <c r="O122" s="463">
        <v>566008.58682465937</v>
      </c>
      <c r="P122" s="463">
        <v>14731.94725950365</v>
      </c>
      <c r="Q122" s="468">
        <v>2.6723329454199505E-2</v>
      </c>
    </row>
    <row r="123" spans="1:17">
      <c r="A123" s="483"/>
      <c r="B123" s="479"/>
      <c r="C123" s="367" t="s">
        <v>142</v>
      </c>
      <c r="D123" s="463">
        <v>4823133.491005593</v>
      </c>
      <c r="E123" s="463">
        <v>-6931.5966987442225</v>
      </c>
      <c r="F123" s="464">
        <v>-1.4350938492298277E-3</v>
      </c>
      <c r="G123" s="472">
        <v>1.8423690885505513</v>
      </c>
      <c r="H123" s="472">
        <v>-3.6004077608257079E-2</v>
      </c>
      <c r="I123" s="473">
        <v>9.3675503321989169</v>
      </c>
      <c r="J123" s="473">
        <v>5.7548986534650126E-2</v>
      </c>
      <c r="K123" s="464">
        <v>6.1814154904984084E-3</v>
      </c>
      <c r="L123" s="465">
        <v>45180945.735909164</v>
      </c>
      <c r="M123" s="465">
        <v>213033.26973579079</v>
      </c>
      <c r="N123" s="464">
        <v>4.7374507299186453E-3</v>
      </c>
      <c r="O123" s="463">
        <v>9945125.9128602147</v>
      </c>
      <c r="P123" s="463">
        <v>-38743.533017385751</v>
      </c>
      <c r="Q123" s="464">
        <v>-3.8806129454530464E-3</v>
      </c>
    </row>
    <row r="124" spans="1:17">
      <c r="A124" s="483"/>
      <c r="B124" s="479"/>
      <c r="C124" s="367" t="s">
        <v>141</v>
      </c>
      <c r="D124" s="463">
        <v>5832490.7144504786</v>
      </c>
      <c r="E124" s="463">
        <v>-138672.01269164681</v>
      </c>
      <c r="F124" s="468">
        <v>-2.3223619758561999E-2</v>
      </c>
      <c r="G124" s="474">
        <v>2.2279293371416289</v>
      </c>
      <c r="H124" s="474">
        <v>-9.4207452688311211E-2</v>
      </c>
      <c r="I124" s="475">
        <v>4.7623873905103276</v>
      </c>
      <c r="J124" s="475">
        <v>0.10785920675239868</v>
      </c>
      <c r="K124" s="468">
        <v>2.3172962434468779E-2</v>
      </c>
      <c r="L124" s="469">
        <v>27776580.233767528</v>
      </c>
      <c r="M124" s="469">
        <v>-16364.969520349056</v>
      </c>
      <c r="N124" s="468">
        <v>-5.8881739235081487E-4</v>
      </c>
      <c r="O124" s="463">
        <v>3451663.7073332071</v>
      </c>
      <c r="P124" s="463">
        <v>-59079.631033731624</v>
      </c>
      <c r="Q124" s="468">
        <v>-1.6828239873898948E-2</v>
      </c>
    </row>
    <row r="125" spans="1:17">
      <c r="A125" s="483"/>
      <c r="B125" s="479"/>
      <c r="C125" s="367" t="s">
        <v>140</v>
      </c>
      <c r="D125" s="463">
        <v>1483786.0388745705</v>
      </c>
      <c r="E125" s="463">
        <v>9247.9688236648217</v>
      </c>
      <c r="F125" s="464">
        <v>6.2717735211445256E-3</v>
      </c>
      <c r="G125" s="472">
        <v>0.56678537659039985</v>
      </c>
      <c r="H125" s="472">
        <v>-6.6505280962663171E-3</v>
      </c>
      <c r="I125" s="473">
        <v>12.226748143796224</v>
      </c>
      <c r="J125" s="473">
        <v>-0.2275777257947329</v>
      </c>
      <c r="K125" s="464">
        <v>-1.8272986284259427E-2</v>
      </c>
      <c r="L125" s="465">
        <v>18141878.196600407</v>
      </c>
      <c r="M125" s="465">
        <v>-222499.43493130803</v>
      </c>
      <c r="N125" s="464">
        <v>-1.2115816794644624E-2</v>
      </c>
      <c r="O125" s="463">
        <v>3860426.2030579234</v>
      </c>
      <c r="P125" s="463">
        <v>26963.347445572726</v>
      </c>
      <c r="Q125" s="464">
        <v>7.0336790680252071E-3</v>
      </c>
    </row>
    <row r="126" spans="1:17">
      <c r="A126" s="483"/>
      <c r="B126" s="479"/>
      <c r="C126" s="367" t="s">
        <v>139</v>
      </c>
      <c r="D126" s="463">
        <v>3965993.3858520817</v>
      </c>
      <c r="E126" s="463">
        <v>136670.38795436174</v>
      </c>
      <c r="F126" s="468">
        <v>3.5690483155741401E-2</v>
      </c>
      <c r="G126" s="474">
        <v>1.5149536360782723</v>
      </c>
      <c r="H126" s="474">
        <v>2.5760957885075486E-2</v>
      </c>
      <c r="I126" s="475">
        <v>13.253621193625532</v>
      </c>
      <c r="J126" s="475">
        <v>4.9867524980797384E-2</v>
      </c>
      <c r="K126" s="468">
        <v>3.7767688062235643E-3</v>
      </c>
      <c r="L126" s="469">
        <v>52563773.99250783</v>
      </c>
      <c r="M126" s="469">
        <v>2002336.4105901569</v>
      </c>
      <c r="N126" s="468">
        <v>3.9602046665426577E-2</v>
      </c>
      <c r="O126" s="463">
        <v>9197504.1574380696</v>
      </c>
      <c r="P126" s="463">
        <v>205918.21288276277</v>
      </c>
      <c r="Q126" s="468">
        <v>2.2901211660825291E-2</v>
      </c>
    </row>
    <row r="127" spans="1:17">
      <c r="A127" s="483"/>
      <c r="B127" s="479"/>
      <c r="C127" s="367" t="s">
        <v>138</v>
      </c>
      <c r="D127" s="463">
        <v>5126086.7987304907</v>
      </c>
      <c r="E127" s="463">
        <v>414113.59209444281</v>
      </c>
      <c r="F127" s="464">
        <v>8.7885387699410331E-2</v>
      </c>
      <c r="G127" s="472">
        <v>1.9580929868144832</v>
      </c>
      <c r="H127" s="472">
        <v>0.12564479609846346</v>
      </c>
      <c r="I127" s="473">
        <v>9.8188707071684114</v>
      </c>
      <c r="J127" s="473">
        <v>-0.1331003603979326</v>
      </c>
      <c r="K127" s="464">
        <v>-1.3374271236751192E-2</v>
      </c>
      <c r="L127" s="465">
        <v>50332383.510457516</v>
      </c>
      <c r="M127" s="465">
        <v>3438962.4868677557</v>
      </c>
      <c r="N127" s="464">
        <v>7.3335713449820261E-2</v>
      </c>
      <c r="O127" s="463">
        <v>8698556.8316377532</v>
      </c>
      <c r="P127" s="463">
        <v>390008.22187359445</v>
      </c>
      <c r="Q127" s="464">
        <v>4.6940595787723867E-2</v>
      </c>
    </row>
    <row r="128" spans="1:17">
      <c r="A128" s="483"/>
      <c r="B128" s="479"/>
      <c r="C128" s="367" t="s">
        <v>137</v>
      </c>
      <c r="D128" s="463">
        <v>680727.99015811423</v>
      </c>
      <c r="E128" s="463">
        <v>35416.154355965671</v>
      </c>
      <c r="F128" s="468">
        <v>5.4882232730075323E-2</v>
      </c>
      <c r="G128" s="474">
        <v>0.2600285082544897</v>
      </c>
      <c r="H128" s="474">
        <v>9.0719653993815985E-3</v>
      </c>
      <c r="I128" s="475">
        <v>11.747968579575202</v>
      </c>
      <c r="J128" s="475">
        <v>-4.077395194240907E-2</v>
      </c>
      <c r="K128" s="468">
        <v>-3.458719353094573E-3</v>
      </c>
      <c r="L128" s="469">
        <v>7997171.0396149037</v>
      </c>
      <c r="M128" s="469">
        <v>389755.95480240602</v>
      </c>
      <c r="N128" s="468">
        <v>5.1233691136496264E-2</v>
      </c>
      <c r="O128" s="463">
        <v>1847815.0990477884</v>
      </c>
      <c r="P128" s="463">
        <v>71794.568707563914</v>
      </c>
      <c r="Q128" s="468">
        <v>4.0424402466682378E-2</v>
      </c>
    </row>
    <row r="129" spans="1:17">
      <c r="A129" s="483"/>
      <c r="B129" s="479"/>
      <c r="C129" s="367" t="s">
        <v>136</v>
      </c>
      <c r="D129" s="463">
        <v>47974175.669666938</v>
      </c>
      <c r="E129" s="463">
        <v>288830.07294451445</v>
      </c>
      <c r="F129" s="464">
        <v>6.0569986298760663E-3</v>
      </c>
      <c r="G129" s="472">
        <v>18.32545967622811</v>
      </c>
      <c r="H129" s="472">
        <v>-0.21898474873600193</v>
      </c>
      <c r="I129" s="473">
        <v>5.113631962943189</v>
      </c>
      <c r="J129" s="473">
        <v>2.160761928185817E-2</v>
      </c>
      <c r="K129" s="464">
        <v>4.2434241911580477E-3</v>
      </c>
      <c r="L129" s="465">
        <v>245322278.10026032</v>
      </c>
      <c r="M129" s="465">
        <v>2507337.4858461022</v>
      </c>
      <c r="N129" s="464">
        <v>1.0326125235545984E-2</v>
      </c>
      <c r="O129" s="463">
        <v>67464785.008649647</v>
      </c>
      <c r="P129" s="463">
        <v>1101451.6298527271</v>
      </c>
      <c r="Q129" s="464">
        <v>1.6597292115598291E-2</v>
      </c>
    </row>
    <row r="130" spans="1:17">
      <c r="A130" s="483"/>
      <c r="B130" s="479"/>
      <c r="C130" s="367" t="s">
        <v>135</v>
      </c>
      <c r="D130" s="463">
        <v>26545829.458885778</v>
      </c>
      <c r="E130" s="463">
        <v>-191771.39220628142</v>
      </c>
      <c r="F130" s="468">
        <v>-7.1723485317288218E-3</v>
      </c>
      <c r="G130" s="474">
        <v>10.140133113916555</v>
      </c>
      <c r="H130" s="474">
        <v>-0.25790315561674504</v>
      </c>
      <c r="I130" s="475">
        <v>5.0861160638755667</v>
      </c>
      <c r="J130" s="475">
        <v>4.0865427433089963E-2</v>
      </c>
      <c r="K130" s="468">
        <v>8.0997814336346077E-3</v>
      </c>
      <c r="L130" s="469">
        <v>135015169.6397402</v>
      </c>
      <c r="M130" s="469">
        <v>117271.92882308364</v>
      </c>
      <c r="N130" s="468">
        <v>8.6933844643297933E-4</v>
      </c>
      <c r="O130" s="463">
        <v>46154158.871495605</v>
      </c>
      <c r="P130" s="463">
        <v>-87948.029606990516</v>
      </c>
      <c r="Q130" s="468">
        <v>-1.901903600436802E-3</v>
      </c>
    </row>
    <row r="131" spans="1:17">
      <c r="A131" s="483"/>
      <c r="B131" s="479"/>
      <c r="C131" s="367" t="s">
        <v>134</v>
      </c>
      <c r="D131" s="463">
        <v>42928710.689579859</v>
      </c>
      <c r="E131" s="463">
        <v>772100.28656443208</v>
      </c>
      <c r="F131" s="464">
        <v>1.8315046660136707E-2</v>
      </c>
      <c r="G131" s="472">
        <v>16.398163089058865</v>
      </c>
      <c r="H131" s="472">
        <v>3.798971934436679E-3</v>
      </c>
      <c r="I131" s="473">
        <v>6.229063487094054</v>
      </c>
      <c r="J131" s="473">
        <v>-5.8871123362838063E-3</v>
      </c>
      <c r="K131" s="464">
        <v>-9.44211544646671E-4</v>
      </c>
      <c r="L131" s="465">
        <v>267405664.3044861</v>
      </c>
      <c r="M131" s="465">
        <v>4561281.0022538602</v>
      </c>
      <c r="N131" s="464">
        <v>1.7353541836992805E-2</v>
      </c>
      <c r="O131" s="463">
        <v>72163674.415528476</v>
      </c>
      <c r="P131" s="463">
        <v>1895304.3598403782</v>
      </c>
      <c r="Q131" s="464">
        <v>2.6972368340667904E-2</v>
      </c>
    </row>
    <row r="132" spans="1:17">
      <c r="A132" s="483"/>
      <c r="B132" s="479"/>
      <c r="C132" s="367" t="s">
        <v>301</v>
      </c>
      <c r="D132" s="463">
        <v>15216196.880952161</v>
      </c>
      <c r="E132" s="463">
        <v>114591.97158874758</v>
      </c>
      <c r="F132" s="468">
        <v>7.5880657901265438E-3</v>
      </c>
      <c r="G132" s="474">
        <v>5.8123729793182006</v>
      </c>
      <c r="H132" s="474">
        <v>-6.0518775265284042E-2</v>
      </c>
      <c r="I132" s="475">
        <v>8.0635038599305666</v>
      </c>
      <c r="J132" s="475">
        <v>5.6527747833357012E-2</v>
      </c>
      <c r="K132" s="468">
        <v>7.059812223987153E-3</v>
      </c>
      <c r="L132" s="469">
        <v>122695862.2830212</v>
      </c>
      <c r="M132" s="469">
        <v>1777672.5194183886</v>
      </c>
      <c r="N132" s="468">
        <v>1.4701448333735146E-2</v>
      </c>
      <c r="O132" s="463">
        <v>26785429.578439713</v>
      </c>
      <c r="P132" s="463">
        <v>6019.4244487173855</v>
      </c>
      <c r="Q132" s="468">
        <v>2.2477808189588886E-4</v>
      </c>
    </row>
    <row r="133" spans="1:17">
      <c r="A133" s="483"/>
      <c r="B133" s="479"/>
      <c r="C133" s="367" t="s">
        <v>132</v>
      </c>
      <c r="D133" s="463">
        <v>1754230.5044368615</v>
      </c>
      <c r="E133" s="463">
        <v>27746.162942182971</v>
      </c>
      <c r="F133" s="464">
        <v>1.607090332378117E-2</v>
      </c>
      <c r="G133" s="472">
        <v>0.67009135484099469</v>
      </c>
      <c r="H133" s="472">
        <v>-1.3244128496864294E-3</v>
      </c>
      <c r="I133" s="473">
        <v>8.2609763085070593</v>
      </c>
      <c r="J133" s="473">
        <v>-0.25467707523275607</v>
      </c>
      <c r="K133" s="464">
        <v>-2.9906933003995714E-2</v>
      </c>
      <c r="L133" s="465">
        <v>14491656.6368133</v>
      </c>
      <c r="M133" s="465">
        <v>-210485.58780966513</v>
      </c>
      <c r="N133" s="464">
        <v>-1.4316661109232536E-2</v>
      </c>
      <c r="O133" s="463">
        <v>3364210.6187881138</v>
      </c>
      <c r="P133" s="463">
        <v>58481.337249007076</v>
      </c>
      <c r="Q133" s="464">
        <v>1.7690903358480368E-2</v>
      </c>
    </row>
    <row r="134" spans="1:17">
      <c r="A134" s="483"/>
      <c r="B134" s="479"/>
      <c r="C134" s="367" t="s">
        <v>131</v>
      </c>
      <c r="D134" s="463">
        <v>7858843.1179757072</v>
      </c>
      <c r="E134" s="463">
        <v>-131518.96775905602</v>
      </c>
      <c r="F134" s="468">
        <v>-1.6459700617805235E-2</v>
      </c>
      <c r="G134" s="474">
        <v>3.0019674262235521</v>
      </c>
      <c r="H134" s="474">
        <v>-0.10541962906567992</v>
      </c>
      <c r="I134" s="475">
        <v>6.0243115444703745</v>
      </c>
      <c r="J134" s="475">
        <v>7.97552060818143E-2</v>
      </c>
      <c r="K134" s="468">
        <v>1.3416511097182098E-2</v>
      </c>
      <c r="L134" s="469">
        <v>47344119.321802609</v>
      </c>
      <c r="M134" s="469">
        <v>-155038.26097161323</v>
      </c>
      <c r="N134" s="468">
        <v>-3.2640212766181466E-3</v>
      </c>
      <c r="O134" s="463">
        <v>8975094.5913403369</v>
      </c>
      <c r="P134" s="463">
        <v>-305473.7790603172</v>
      </c>
      <c r="Q134" s="468">
        <v>-3.2915417124083912E-2</v>
      </c>
    </row>
    <row r="135" spans="1:17">
      <c r="A135" s="483"/>
      <c r="B135" s="484"/>
      <c r="C135" s="367" t="s">
        <v>130</v>
      </c>
      <c r="D135" s="463">
        <v>6844560.8891545832</v>
      </c>
      <c r="E135" s="463">
        <v>-53278.135955281556</v>
      </c>
      <c r="F135" s="464">
        <v>-7.7238879830822046E-3</v>
      </c>
      <c r="G135" s="472">
        <v>2.6145258949180215</v>
      </c>
      <c r="H135" s="472">
        <v>-6.7987796715800908E-2</v>
      </c>
      <c r="I135" s="473">
        <v>3.2129140876193509</v>
      </c>
      <c r="J135" s="473">
        <v>2.5965215726855728E-2</v>
      </c>
      <c r="K135" s="464">
        <v>8.1473587341979823E-3</v>
      </c>
      <c r="L135" s="465">
        <v>21990986.104333192</v>
      </c>
      <c r="M135" s="465">
        <v>7925.8047632798553</v>
      </c>
      <c r="N135" s="464">
        <v>3.605414648949E-4</v>
      </c>
      <c r="O135" s="463">
        <v>5185133.401853323</v>
      </c>
      <c r="P135" s="463">
        <v>60692.133643311448</v>
      </c>
      <c r="Q135" s="464">
        <v>1.1843658745748775E-2</v>
      </c>
    </row>
    <row r="136" spans="1:17">
      <c r="A136" s="483"/>
      <c r="B136" s="479" t="s">
        <v>242</v>
      </c>
      <c r="C136" s="367" t="s">
        <v>148</v>
      </c>
      <c r="D136" s="463">
        <v>29611776.398552243</v>
      </c>
      <c r="E136" s="463">
        <v>1730162.4116344713</v>
      </c>
      <c r="F136" s="468">
        <v>6.2053882979883242E-2</v>
      </c>
      <c r="G136" s="474">
        <v>0.99315505252646585</v>
      </c>
      <c r="H136" s="474">
        <v>5.0504645940820603E-2</v>
      </c>
      <c r="I136" s="475">
        <v>9.6756191952938213</v>
      </c>
      <c r="J136" s="475">
        <v>-0.12949073176588577</v>
      </c>
      <c r="K136" s="468">
        <v>-1.3206453852039231E-2</v>
      </c>
      <c r="L136" s="469">
        <v>286512272.12858063</v>
      </c>
      <c r="M136" s="469">
        <v>13129982.04300642</v>
      </c>
      <c r="N136" s="468">
        <v>4.8027917385930409E-2</v>
      </c>
      <c r="O136" s="463">
        <v>56980030.516651578</v>
      </c>
      <c r="P136" s="463">
        <v>2487797.168679595</v>
      </c>
      <c r="Q136" s="468">
        <v>4.5654160525835423E-2</v>
      </c>
    </row>
    <row r="137" spans="1:17">
      <c r="A137" s="483"/>
      <c r="B137" s="479"/>
      <c r="C137" s="367" t="s">
        <v>147</v>
      </c>
      <c r="D137" s="463">
        <v>593728332.82108176</v>
      </c>
      <c r="E137" s="463">
        <v>16149674.028226018</v>
      </c>
      <c r="F137" s="464">
        <v>2.7960995065120606E-2</v>
      </c>
      <c r="G137" s="472">
        <v>19.91316851893431</v>
      </c>
      <c r="H137" s="472">
        <v>0.38579260010340022</v>
      </c>
      <c r="I137" s="473">
        <v>5.7366704023029103</v>
      </c>
      <c r="J137" s="473">
        <v>2.6187649510513999E-2</v>
      </c>
      <c r="K137" s="464">
        <v>4.5858906583175259E-3</v>
      </c>
      <c r="L137" s="465">
        <v>3406023753.9033513</v>
      </c>
      <c r="M137" s="465">
        <v>107770784.48578405</v>
      </c>
      <c r="N137" s="464">
        <v>3.2675111789504462E-2</v>
      </c>
      <c r="O137" s="463">
        <v>919591079.00860786</v>
      </c>
      <c r="P137" s="463">
        <v>21778308.328795195</v>
      </c>
      <c r="Q137" s="464">
        <v>2.4257071229121557E-2</v>
      </c>
    </row>
    <row r="138" spans="1:17">
      <c r="A138" s="483"/>
      <c r="B138" s="479"/>
      <c r="C138" s="367" t="s">
        <v>146</v>
      </c>
      <c r="D138" s="463">
        <v>2507068.3847928168</v>
      </c>
      <c r="E138" s="463">
        <v>-200233.52389796264</v>
      </c>
      <c r="F138" s="468">
        <v>-7.3960544723581753E-2</v>
      </c>
      <c r="G138" s="474">
        <v>8.4085047782141403E-2</v>
      </c>
      <c r="H138" s="474">
        <v>-7.4462117129111133E-3</v>
      </c>
      <c r="I138" s="475">
        <v>8.0447364316719518</v>
      </c>
      <c r="J138" s="475">
        <v>0.15605620989656632</v>
      </c>
      <c r="K138" s="468">
        <v>1.9782296342270179E-2</v>
      </c>
      <c r="L138" s="469">
        <v>20168704.371835727</v>
      </c>
      <c r="M138" s="469">
        <v>-1188334.6496279761</v>
      </c>
      <c r="N138" s="468">
        <v>-5.5641357794669312E-2</v>
      </c>
      <c r="O138" s="463">
        <v>3986402.6677418374</v>
      </c>
      <c r="P138" s="463">
        <v>-289240.99156349385</v>
      </c>
      <c r="Q138" s="468">
        <v>-6.7648526072560305E-2</v>
      </c>
    </row>
    <row r="139" spans="1:17">
      <c r="A139" s="483"/>
      <c r="B139" s="479"/>
      <c r="C139" s="367" t="s">
        <v>145</v>
      </c>
      <c r="D139" s="463">
        <v>31128265.010194648</v>
      </c>
      <c r="E139" s="463">
        <v>501848.26078013331</v>
      </c>
      <c r="F139" s="464">
        <v>1.6386123942812445E-2</v>
      </c>
      <c r="G139" s="472">
        <v>1.0440168551579736</v>
      </c>
      <c r="H139" s="472">
        <v>8.5673214744861337E-3</v>
      </c>
      <c r="I139" s="473">
        <v>12.856044487692067</v>
      </c>
      <c r="J139" s="473">
        <v>-0.12797535012057359</v>
      </c>
      <c r="K139" s="464">
        <v>-9.8563735822305258E-3</v>
      </c>
      <c r="L139" s="465">
        <v>400186359.79573077</v>
      </c>
      <c r="M139" s="465">
        <v>2532357.1602153778</v>
      </c>
      <c r="N139" s="464">
        <v>6.3682426014368678E-3</v>
      </c>
      <c r="O139" s="463">
        <v>90948761.443315402</v>
      </c>
      <c r="P139" s="463">
        <v>776682.10229574144</v>
      </c>
      <c r="Q139" s="464">
        <v>8.6133325079310388E-3</v>
      </c>
    </row>
    <row r="140" spans="1:17">
      <c r="A140" s="483"/>
      <c r="B140" s="479"/>
      <c r="C140" s="367" t="s">
        <v>144</v>
      </c>
      <c r="D140" s="463">
        <v>15578495.63843371</v>
      </c>
      <c r="E140" s="463">
        <v>-71271.869947899133</v>
      </c>
      <c r="F140" s="468">
        <v>-4.5541807512301871E-3</v>
      </c>
      <c r="G140" s="474">
        <v>0.52249015546491806</v>
      </c>
      <c r="H140" s="474">
        <v>-6.6133502241212394E-3</v>
      </c>
      <c r="I140" s="475">
        <v>7.399440788916869</v>
      </c>
      <c r="J140" s="475">
        <v>5.9076806598095111E-2</v>
      </c>
      <c r="K140" s="468">
        <v>8.0482121513861405E-3</v>
      </c>
      <c r="L140" s="469">
        <v>115272156.05698994</v>
      </c>
      <c r="M140" s="469">
        <v>397166.30680295825</v>
      </c>
      <c r="N140" s="468">
        <v>3.4573783872943655E-3</v>
      </c>
      <c r="O140" s="463">
        <v>31651069.411137726</v>
      </c>
      <c r="P140" s="463">
        <v>-246522.2474332042</v>
      </c>
      <c r="Q140" s="468">
        <v>-7.728553618466155E-3</v>
      </c>
    </row>
    <row r="141" spans="1:17">
      <c r="A141" s="483"/>
      <c r="B141" s="479"/>
      <c r="C141" s="367" t="s">
        <v>143</v>
      </c>
      <c r="D141" s="463">
        <v>4598115.4729438573</v>
      </c>
      <c r="E141" s="463">
        <v>148256.45684713311</v>
      </c>
      <c r="F141" s="464">
        <v>3.3317113263776836E-2</v>
      </c>
      <c r="G141" s="472">
        <v>0.15421707744212135</v>
      </c>
      <c r="H141" s="472">
        <v>3.771647247852894E-3</v>
      </c>
      <c r="I141" s="473">
        <v>8.0938303317610742</v>
      </c>
      <c r="J141" s="473">
        <v>-8.4863899667499965E-3</v>
      </c>
      <c r="K141" s="464">
        <v>-1.0474028920632306E-3</v>
      </c>
      <c r="L141" s="465">
        <v>37216366.483852908</v>
      </c>
      <c r="M141" s="465">
        <v>1162199.3684010953</v>
      </c>
      <c r="N141" s="464">
        <v>3.2234813930925865E-2</v>
      </c>
      <c r="O141" s="463">
        <v>7100989.04171101</v>
      </c>
      <c r="P141" s="463">
        <v>252170.52616041992</v>
      </c>
      <c r="Q141" s="464">
        <v>3.6819566117550634E-2</v>
      </c>
    </row>
    <row r="142" spans="1:17">
      <c r="A142" s="483"/>
      <c r="B142" s="479"/>
      <c r="C142" s="367" t="s">
        <v>142</v>
      </c>
      <c r="D142" s="463">
        <v>61258711.932058878</v>
      </c>
      <c r="E142" s="463">
        <v>-433515.21125723422</v>
      </c>
      <c r="F142" s="468">
        <v>-7.0270637214983785E-3</v>
      </c>
      <c r="G142" s="474">
        <v>2.0545676979231176</v>
      </c>
      <c r="H142" s="474">
        <v>-3.1186843657840857E-2</v>
      </c>
      <c r="I142" s="475">
        <v>9.2433690241879063</v>
      </c>
      <c r="J142" s="475">
        <v>0.12917664619780034</v>
      </c>
      <c r="K142" s="468">
        <v>1.4173131402157963E-2</v>
      </c>
      <c r="L142" s="469">
        <v>566236880.33444309</v>
      </c>
      <c r="M142" s="469">
        <v>3962053.9235970974</v>
      </c>
      <c r="N142" s="468">
        <v>7.0464721831634738E-3</v>
      </c>
      <c r="O142" s="463">
        <v>126477507.44545802</v>
      </c>
      <c r="P142" s="463">
        <v>-1058044.5013555735</v>
      </c>
      <c r="Q142" s="468">
        <v>-8.2960749783465241E-3</v>
      </c>
    </row>
    <row r="143" spans="1:17">
      <c r="A143" s="483"/>
      <c r="B143" s="479"/>
      <c r="C143" s="367" t="s">
        <v>141</v>
      </c>
      <c r="D143" s="463">
        <v>50531594.503911771</v>
      </c>
      <c r="E143" s="463">
        <v>-27121.529846943915</v>
      </c>
      <c r="F143" s="464">
        <v>-5.3643628585889162E-4</v>
      </c>
      <c r="G143" s="472">
        <v>1.6947888474611141</v>
      </c>
      <c r="H143" s="472">
        <v>-1.4552449926936273E-2</v>
      </c>
      <c r="I143" s="473">
        <v>4.8420053142734059</v>
      </c>
      <c r="J143" s="473">
        <v>-4.0757611765330104E-2</v>
      </c>
      <c r="K143" s="464">
        <v>-8.3472436369946262E-3</v>
      </c>
      <c r="L143" s="465">
        <v>244674249.12664962</v>
      </c>
      <c r="M143" s="465">
        <v>-2191975.1111076176</v>
      </c>
      <c r="N143" s="464">
        <v>-8.8792021584796592E-3</v>
      </c>
      <c r="O143" s="463">
        <v>29609988.8516188</v>
      </c>
      <c r="P143" s="463">
        <v>-133682.99489795789</v>
      </c>
      <c r="Q143" s="464">
        <v>-4.4945020772078391E-3</v>
      </c>
    </row>
    <row r="144" spans="1:17">
      <c r="A144" s="483"/>
      <c r="B144" s="479"/>
      <c r="C144" s="367" t="s">
        <v>140</v>
      </c>
      <c r="D144" s="463">
        <v>15894734.97529369</v>
      </c>
      <c r="E144" s="463">
        <v>-359795.2161483746</v>
      </c>
      <c r="F144" s="468">
        <v>-2.2135073232556739E-2</v>
      </c>
      <c r="G144" s="474">
        <v>0.53309656728509724</v>
      </c>
      <c r="H144" s="474">
        <v>-1.6453379895537523E-2</v>
      </c>
      <c r="I144" s="475">
        <v>11.632304462942015</v>
      </c>
      <c r="J144" s="475">
        <v>-1.4218336572607626E-2</v>
      </c>
      <c r="K144" s="468">
        <v>-1.2208224563987618E-3</v>
      </c>
      <c r="L144" s="469">
        <v>184892396.59038934</v>
      </c>
      <c r="M144" s="469">
        <v>-4416359.8796394467</v>
      </c>
      <c r="N144" s="468">
        <v>-2.3328872694479093E-2</v>
      </c>
      <c r="O144" s="463">
        <v>37673803.578263223</v>
      </c>
      <c r="P144" s="463">
        <v>159010.13619713485</v>
      </c>
      <c r="Q144" s="468">
        <v>4.2385982064033862E-3</v>
      </c>
    </row>
    <row r="145" spans="1:17">
      <c r="A145" s="483"/>
      <c r="B145" s="479"/>
      <c r="C145" s="367" t="s">
        <v>139</v>
      </c>
      <c r="D145" s="463">
        <v>41286478.98063346</v>
      </c>
      <c r="E145" s="463">
        <v>2635509.5217502862</v>
      </c>
      <c r="F145" s="464">
        <v>6.8187410526764053E-2</v>
      </c>
      <c r="G145" s="472">
        <v>1.3847151433525138</v>
      </c>
      <c r="H145" s="472">
        <v>7.7963242532109067E-2</v>
      </c>
      <c r="I145" s="473">
        <v>13.181778779391296</v>
      </c>
      <c r="J145" s="473">
        <v>-3.4810458359020302E-2</v>
      </c>
      <c r="K145" s="464">
        <v>-2.6338458230654388E-3</v>
      </c>
      <c r="L145" s="465">
        <v>544229232.5026989</v>
      </c>
      <c r="M145" s="465">
        <v>33395245.523807347</v>
      </c>
      <c r="N145" s="464">
        <v>6.5373969577296923E-2</v>
      </c>
      <c r="O145" s="463">
        <v>97057393.824988395</v>
      </c>
      <c r="P145" s="463">
        <v>7483450.8905011117</v>
      </c>
      <c r="Q145" s="464">
        <v>8.3544953424394511E-2</v>
      </c>
    </row>
    <row r="146" spans="1:17">
      <c r="A146" s="483"/>
      <c r="B146" s="479"/>
      <c r="C146" s="367" t="s">
        <v>138</v>
      </c>
      <c r="D146" s="463">
        <v>56350587.150783189</v>
      </c>
      <c r="E146" s="463">
        <v>1673416.4305741936</v>
      </c>
      <c r="F146" s="468">
        <v>3.0605395424304377E-2</v>
      </c>
      <c r="G146" s="474">
        <v>1.8899531587834584</v>
      </c>
      <c r="H146" s="474">
        <v>4.1370891109093311E-2</v>
      </c>
      <c r="I146" s="475">
        <v>9.4469930133212934</v>
      </c>
      <c r="J146" s="475">
        <v>0.11392871168846419</v>
      </c>
      <c r="K146" s="468">
        <v>1.2206999545533212E-2</v>
      </c>
      <c r="L146" s="469">
        <v>532343603.11000144</v>
      </c>
      <c r="M146" s="469">
        <v>22038052.946935058</v>
      </c>
      <c r="N146" s="468">
        <v>4.3185995017872868E-2</v>
      </c>
      <c r="O146" s="463">
        <v>95818640.216635689</v>
      </c>
      <c r="P146" s="463">
        <v>4063844.8538978994</v>
      </c>
      <c r="Q146" s="468">
        <v>4.4290272108745317E-2</v>
      </c>
    </row>
    <row r="147" spans="1:17">
      <c r="A147" s="483"/>
      <c r="B147" s="479"/>
      <c r="C147" s="367" t="s">
        <v>137</v>
      </c>
      <c r="D147" s="463">
        <v>8394713.4854151867</v>
      </c>
      <c r="E147" s="463">
        <v>533959.27828529384</v>
      </c>
      <c r="F147" s="464">
        <v>6.792723245321422E-2</v>
      </c>
      <c r="G147" s="472">
        <v>0.28155190692848037</v>
      </c>
      <c r="H147" s="472">
        <v>1.5787408757836185E-2</v>
      </c>
      <c r="I147" s="473">
        <v>11.781635897440315</v>
      </c>
      <c r="J147" s="473">
        <v>-0.20445557229646028</v>
      </c>
      <c r="K147" s="464">
        <v>-1.7057735026691757E-2</v>
      </c>
      <c r="L147" s="465">
        <v>98903457.748493865</v>
      </c>
      <c r="M147" s="465">
        <v>4683738.8007167876</v>
      </c>
      <c r="N147" s="464">
        <v>4.9710812694239E-2</v>
      </c>
      <c r="O147" s="463">
        <v>22837201.068748012</v>
      </c>
      <c r="P147" s="463">
        <v>1203654.4777628034</v>
      </c>
      <c r="Q147" s="464">
        <v>5.5638333395799808E-2</v>
      </c>
    </row>
    <row r="148" spans="1:17">
      <c r="A148" s="483"/>
      <c r="B148" s="479"/>
      <c r="C148" s="367" t="s">
        <v>136</v>
      </c>
      <c r="D148" s="463">
        <v>540707331.34606051</v>
      </c>
      <c r="E148" s="463">
        <v>3320933.1786109209</v>
      </c>
      <c r="F148" s="468">
        <v>6.1797864440478788E-3</v>
      </c>
      <c r="G148" s="474">
        <v>18.134886973234636</v>
      </c>
      <c r="H148" s="474">
        <v>-3.3627480908027252E-2</v>
      </c>
      <c r="I148" s="475">
        <v>5.2046285817369577</v>
      </c>
      <c r="J148" s="475">
        <v>-4.0577250413651456E-2</v>
      </c>
      <c r="K148" s="468">
        <v>-7.7360644581252217E-3</v>
      </c>
      <c r="L148" s="469">
        <v>2814180831.0784221</v>
      </c>
      <c r="M148" s="469">
        <v>-4521438.7078938484</v>
      </c>
      <c r="N148" s="468">
        <v>-1.6040852403459468E-3</v>
      </c>
      <c r="O148" s="463">
        <v>765490245.31677735</v>
      </c>
      <c r="P148" s="463">
        <v>4368901.5207163095</v>
      </c>
      <c r="Q148" s="468">
        <v>5.7400854099381778E-3</v>
      </c>
    </row>
    <row r="149" spans="1:17">
      <c r="A149" s="483"/>
      <c r="B149" s="479"/>
      <c r="C149" s="367" t="s">
        <v>135</v>
      </c>
      <c r="D149" s="463">
        <v>321192019.66347754</v>
      </c>
      <c r="E149" s="463">
        <v>-4223132.1656890512</v>
      </c>
      <c r="F149" s="464">
        <v>-1.2977675261740951E-2</v>
      </c>
      <c r="G149" s="472">
        <v>10.772520799378951</v>
      </c>
      <c r="H149" s="472">
        <v>-0.22945079827761461</v>
      </c>
      <c r="I149" s="473">
        <v>5.0808457978826409</v>
      </c>
      <c r="J149" s="473">
        <v>-6.5390327590206354E-2</v>
      </c>
      <c r="K149" s="464">
        <v>-1.2706437480887674E-2</v>
      </c>
      <c r="L149" s="465">
        <v>1631927123.4206183</v>
      </c>
      <c r="M149" s="465">
        <v>-42736086.69887042</v>
      </c>
      <c r="N149" s="464">
        <v>-2.5519212723268198E-2</v>
      </c>
      <c r="O149" s="463">
        <v>552146492.76240587</v>
      </c>
      <c r="P149" s="463">
        <v>-12135756.356989741</v>
      </c>
      <c r="Q149" s="464">
        <v>-2.1506535737972426E-2</v>
      </c>
    </row>
    <row r="150" spans="1:17">
      <c r="A150" s="483"/>
      <c r="B150" s="479"/>
      <c r="C150" s="367" t="s">
        <v>134</v>
      </c>
      <c r="D150" s="463">
        <v>596241715.39512539</v>
      </c>
      <c r="E150" s="463">
        <v>18268754.784436822</v>
      </c>
      <c r="F150" s="468">
        <v>3.1608320854896017E-2</v>
      </c>
      <c r="G150" s="474">
        <v>19.997465339521725</v>
      </c>
      <c r="H150" s="474">
        <v>0.45675845753093824</v>
      </c>
      <c r="I150" s="475">
        <v>6.0859264164856333</v>
      </c>
      <c r="J150" s="475">
        <v>-8.6629412091408398E-2</v>
      </c>
      <c r="K150" s="468">
        <v>-1.4034609730112245E-2</v>
      </c>
      <c r="L150" s="469">
        <v>3628683206.3339024</v>
      </c>
      <c r="M150" s="469">
        <v>61112839.556467533</v>
      </c>
      <c r="N150" s="468">
        <v>1.7130100677361104E-2</v>
      </c>
      <c r="O150" s="463">
        <v>1001822563.5675851</v>
      </c>
      <c r="P150" s="463">
        <v>34928943.21337378</v>
      </c>
      <c r="Q150" s="468">
        <v>3.6124908136820601E-2</v>
      </c>
    </row>
    <row r="151" spans="1:17">
      <c r="A151" s="483"/>
      <c r="B151" s="479"/>
      <c r="C151" s="367" t="s">
        <v>301</v>
      </c>
      <c r="D151" s="463">
        <v>175594387.4040131</v>
      </c>
      <c r="E151" s="463">
        <v>-513646.43563863635</v>
      </c>
      <c r="F151" s="464">
        <v>-2.9166553304792271E-3</v>
      </c>
      <c r="G151" s="472">
        <v>5.8892938639814769</v>
      </c>
      <c r="H151" s="472">
        <v>-6.4748458670231379E-2</v>
      </c>
      <c r="I151" s="473">
        <v>8.0539110152288984</v>
      </c>
      <c r="J151" s="473">
        <v>6.27984900373324E-2</v>
      </c>
      <c r="K151" s="464">
        <v>7.8585415784552439E-3</v>
      </c>
      <c r="L151" s="465">
        <v>1414221570.9255517</v>
      </c>
      <c r="M151" s="465">
        <v>6922455.9226505756</v>
      </c>
      <c r="N151" s="464">
        <v>4.9189655907914825E-3</v>
      </c>
      <c r="O151" s="463">
        <v>306840310.5842464</v>
      </c>
      <c r="P151" s="463">
        <v>-2245760.5543890595</v>
      </c>
      <c r="Q151" s="464">
        <v>-7.2658096371536612E-3</v>
      </c>
    </row>
    <row r="152" spans="1:17">
      <c r="A152" s="483"/>
      <c r="B152" s="479"/>
      <c r="C152" s="367" t="s">
        <v>132</v>
      </c>
      <c r="D152" s="463">
        <v>24205777.710593924</v>
      </c>
      <c r="E152" s="463">
        <v>-440594.48786611855</v>
      </c>
      <c r="F152" s="468">
        <v>-1.7876646685293825E-2</v>
      </c>
      <c r="G152" s="474">
        <v>0.81184222486511204</v>
      </c>
      <c r="H152" s="474">
        <v>-2.1427785423407619E-2</v>
      </c>
      <c r="I152" s="475">
        <v>8.3635692617026205</v>
      </c>
      <c r="J152" s="475">
        <v>-0.33159838751106996</v>
      </c>
      <c r="K152" s="468">
        <v>-3.8135939511305068E-2</v>
      </c>
      <c r="L152" s="469">
        <v>202446698.41592976</v>
      </c>
      <c r="M152" s="469">
        <v>-11857639.794599712</v>
      </c>
      <c r="N152" s="468">
        <v>-5.5330843479943645E-2</v>
      </c>
      <c r="O152" s="463">
        <v>46563780.918391988</v>
      </c>
      <c r="P152" s="463">
        <v>-658189.99002817273</v>
      </c>
      <c r="Q152" s="468">
        <v>-1.3938215143637953E-2</v>
      </c>
    </row>
    <row r="153" spans="1:17">
      <c r="A153" s="483"/>
      <c r="B153" s="479"/>
      <c r="C153" s="367" t="s">
        <v>131</v>
      </c>
      <c r="D153" s="463">
        <v>111699561.29351884</v>
      </c>
      <c r="E153" s="463">
        <v>3084921.662354961</v>
      </c>
      <c r="F153" s="464">
        <v>2.8402448075423439E-2</v>
      </c>
      <c r="G153" s="472">
        <v>3.7463130266332709</v>
      </c>
      <c r="H153" s="472">
        <v>7.4157094142778934E-2</v>
      </c>
      <c r="I153" s="473">
        <v>5.9465600332219513</v>
      </c>
      <c r="J153" s="473">
        <v>-0.10147394973421342</v>
      </c>
      <c r="K153" s="464">
        <v>-1.6778005880948254E-2</v>
      </c>
      <c r="L153" s="465">
        <v>664228146.91646481</v>
      </c>
      <c r="M153" s="465">
        <v>7323115.3806482553</v>
      </c>
      <c r="N153" s="464">
        <v>1.1147905753632481E-2</v>
      </c>
      <c r="O153" s="463">
        <v>127823237.84988424</v>
      </c>
      <c r="P153" s="463">
        <v>1364851.6339511275</v>
      </c>
      <c r="Q153" s="464">
        <v>1.0792891438774056E-2</v>
      </c>
    </row>
    <row r="154" spans="1:17">
      <c r="A154" s="483"/>
      <c r="B154" s="484"/>
      <c r="C154" s="367" t="s">
        <v>130</v>
      </c>
      <c r="D154" s="463">
        <v>74841644.942366242</v>
      </c>
      <c r="E154" s="463">
        <v>11369.158212855458</v>
      </c>
      <c r="F154" s="468">
        <v>1.5193259805228561E-4</v>
      </c>
      <c r="G154" s="474">
        <v>2.5101282953607913</v>
      </c>
      <c r="H154" s="474">
        <v>-1.9810965900963318E-2</v>
      </c>
      <c r="I154" s="475">
        <v>3.3263699989063196</v>
      </c>
      <c r="J154" s="475">
        <v>-1.4759030583558541E-2</v>
      </c>
      <c r="K154" s="468">
        <v>-4.4173782135591283E-3</v>
      </c>
      <c r="L154" s="469">
        <v>248951002.40508595</v>
      </c>
      <c r="M154" s="469">
        <v>-1066604.3020823896</v>
      </c>
      <c r="N154" s="468">
        <v>-4.266116759255454E-3</v>
      </c>
      <c r="O154" s="463">
        <v>57961537.123844713</v>
      </c>
      <c r="P154" s="463">
        <v>288032.77005461603</v>
      </c>
      <c r="Q154" s="468">
        <v>4.9941957452024942E-3</v>
      </c>
    </row>
    <row r="155" spans="1:17">
      <c r="A155" s="483"/>
      <c r="B155" s="479" t="s">
        <v>241</v>
      </c>
      <c r="C155" s="367" t="s">
        <v>148</v>
      </c>
      <c r="D155" s="463">
        <v>27226188.523060031</v>
      </c>
      <c r="E155" s="463">
        <v>1645131.91890141</v>
      </c>
      <c r="F155" s="464">
        <v>6.4310553874227641E-2</v>
      </c>
      <c r="G155" s="472">
        <v>1.0045054267150804</v>
      </c>
      <c r="H155" s="472">
        <v>5.212529874271421E-2</v>
      </c>
      <c r="I155" s="473">
        <v>9.7175325129333849</v>
      </c>
      <c r="J155" s="473">
        <v>-0.11846545629600058</v>
      </c>
      <c r="K155" s="464">
        <v>-1.204407083720473E-2</v>
      </c>
      <c r="L155" s="465">
        <v>264571372.17608964</v>
      </c>
      <c r="M155" s="465">
        <v>12956151.366843492</v>
      </c>
      <c r="N155" s="464">
        <v>5.149192217058194E-2</v>
      </c>
      <c r="O155" s="463">
        <v>52325646.797248699</v>
      </c>
      <c r="P155" s="463">
        <v>2371967.0955984294</v>
      </c>
      <c r="Q155" s="464">
        <v>4.7483330752910863E-2</v>
      </c>
    </row>
    <row r="156" spans="1:17">
      <c r="A156" s="483"/>
      <c r="B156" s="479" t="s">
        <v>300</v>
      </c>
      <c r="C156" s="367" t="s">
        <v>147</v>
      </c>
      <c r="D156" s="463">
        <v>528956287.77526683</v>
      </c>
      <c r="E156" s="463">
        <v>16245401.774745345</v>
      </c>
      <c r="F156" s="468">
        <v>3.1685306901653776E-2</v>
      </c>
      <c r="G156" s="474">
        <v>19.515749004502979</v>
      </c>
      <c r="H156" s="474">
        <v>0.42757501787330199</v>
      </c>
      <c r="I156" s="475">
        <v>5.7559573400472752</v>
      </c>
      <c r="J156" s="475">
        <v>2.8030486887156592E-2</v>
      </c>
      <c r="K156" s="468">
        <v>4.8936530800305295E-3</v>
      </c>
      <c r="L156" s="469">
        <v>3044649827.184206</v>
      </c>
      <c r="M156" s="469">
        <v>107879375.35430288</v>
      </c>
      <c r="N156" s="468">
        <v>3.6734016881395409E-2</v>
      </c>
      <c r="O156" s="463">
        <v>817566602.94115031</v>
      </c>
      <c r="P156" s="463">
        <v>22795747.970176101</v>
      </c>
      <c r="Q156" s="468">
        <v>2.8682163956564088E-2</v>
      </c>
    </row>
    <row r="157" spans="1:17">
      <c r="A157" s="483"/>
      <c r="B157" s="479" t="s">
        <v>300</v>
      </c>
      <c r="C157" s="367" t="s">
        <v>146</v>
      </c>
      <c r="D157" s="463">
        <v>2159864.755052085</v>
      </c>
      <c r="E157" s="463">
        <v>-174678.71861576149</v>
      </c>
      <c r="F157" s="464">
        <v>-7.4823502147647034E-2</v>
      </c>
      <c r="G157" s="472">
        <v>7.9687829443436553E-2</v>
      </c>
      <c r="H157" s="472">
        <v>-7.2269859456740859E-3</v>
      </c>
      <c r="I157" s="473">
        <v>8.0572148710536275</v>
      </c>
      <c r="J157" s="473">
        <v>0.14071772433293894</v>
      </c>
      <c r="K157" s="464">
        <v>1.7775251064320732E-2</v>
      </c>
      <c r="L157" s="465">
        <v>17402494.423870262</v>
      </c>
      <c r="M157" s="465">
        <v>-1078912.3243166506</v>
      </c>
      <c r="N157" s="464">
        <v>-5.8378257619512409E-2</v>
      </c>
      <c r="O157" s="463">
        <v>3430679.6586131705</v>
      </c>
      <c r="P157" s="463">
        <v>-253127.48032076377</v>
      </c>
      <c r="Q157" s="464">
        <v>-6.8713553878940833E-2</v>
      </c>
    </row>
    <row r="158" spans="1:17">
      <c r="A158" s="483"/>
      <c r="B158" s="479" t="s">
        <v>300</v>
      </c>
      <c r="C158" s="367" t="s">
        <v>145</v>
      </c>
      <c r="D158" s="463">
        <v>28855103.320942473</v>
      </c>
      <c r="E158" s="463">
        <v>436505.262691468</v>
      </c>
      <c r="F158" s="468">
        <v>1.5359845049243512E-2</v>
      </c>
      <c r="G158" s="474">
        <v>1.0646039510731093</v>
      </c>
      <c r="H158" s="474">
        <v>6.5824442088300295E-3</v>
      </c>
      <c r="I158" s="475">
        <v>12.848224410784654</v>
      </c>
      <c r="J158" s="475">
        <v>-0.12973591539037166</v>
      </c>
      <c r="K158" s="468">
        <v>-9.9966336873992066E-3</v>
      </c>
      <c r="L158" s="469">
        <v>370736842.86384642</v>
      </c>
      <c r="M158" s="469">
        <v>1921404.7383502722</v>
      </c>
      <c r="N158" s="468">
        <v>5.2096646173918548E-3</v>
      </c>
      <c r="O158" s="463">
        <v>84200356.407359272</v>
      </c>
      <c r="P158" s="463">
        <v>596512.62939876318</v>
      </c>
      <c r="Q158" s="468">
        <v>7.1349904794211719E-3</v>
      </c>
    </row>
    <row r="159" spans="1:17">
      <c r="A159" s="483"/>
      <c r="B159" s="479" t="s">
        <v>300</v>
      </c>
      <c r="C159" s="367" t="s">
        <v>144</v>
      </c>
      <c r="D159" s="463">
        <v>13925571.565140696</v>
      </c>
      <c r="E159" s="463">
        <v>-260273.37606633641</v>
      </c>
      <c r="F159" s="464">
        <v>-1.8347400323705392E-2</v>
      </c>
      <c r="G159" s="472">
        <v>0.51378150839752057</v>
      </c>
      <c r="H159" s="472">
        <v>-1.4356051733853015E-2</v>
      </c>
      <c r="I159" s="473">
        <v>7.4063684969014538</v>
      </c>
      <c r="J159" s="473">
        <v>7.9360343458343863E-2</v>
      </c>
      <c r="K159" s="464">
        <v>1.0831207198950751E-2</v>
      </c>
      <c r="L159" s="465">
        <v>103137914.54140472</v>
      </c>
      <c r="M159" s="465">
        <v>-801887.00629889965</v>
      </c>
      <c r="N159" s="464">
        <v>-7.7149176192227971E-3</v>
      </c>
      <c r="O159" s="463">
        <v>28430591.704008713</v>
      </c>
      <c r="P159" s="463">
        <v>-719308.44694231078</v>
      </c>
      <c r="Q159" s="464">
        <v>-2.4676189050988676E-2</v>
      </c>
    </row>
    <row r="160" spans="1:17">
      <c r="A160" s="483"/>
      <c r="B160" s="479" t="s">
        <v>300</v>
      </c>
      <c r="C160" s="367" t="s">
        <v>143</v>
      </c>
      <c r="D160" s="463">
        <v>4215605.393078398</v>
      </c>
      <c r="E160" s="463">
        <v>139233.11175397644</v>
      </c>
      <c r="F160" s="468">
        <v>3.4156132498462416E-2</v>
      </c>
      <c r="G160" s="474">
        <v>0.1555340179419529</v>
      </c>
      <c r="H160" s="474">
        <v>3.7710937193609906E-3</v>
      </c>
      <c r="I160" s="475">
        <v>8.1003431693461394</v>
      </c>
      <c r="J160" s="475">
        <v>-8.1410659163765331E-3</v>
      </c>
      <c r="K160" s="468">
        <v>-1.0040182209360812E-3</v>
      </c>
      <c r="L160" s="469">
        <v>34147850.350481346</v>
      </c>
      <c r="M160" s="469">
        <v>1094649.9703011774</v>
      </c>
      <c r="N160" s="468">
        <v>3.3117820898141137E-2</v>
      </c>
      <c r="O160" s="463">
        <v>6518664.2059861589</v>
      </c>
      <c r="P160" s="463">
        <v>246580.08533436805</v>
      </c>
      <c r="Q160" s="468">
        <v>3.9313899589207613E-2</v>
      </c>
    </row>
    <row r="161" spans="1:17">
      <c r="A161" s="483"/>
      <c r="B161" s="479" t="s">
        <v>300</v>
      </c>
      <c r="C161" s="367" t="s">
        <v>142</v>
      </c>
      <c r="D161" s="463">
        <v>55938121.769034773</v>
      </c>
      <c r="E161" s="463">
        <v>-279236.38657406718</v>
      </c>
      <c r="F161" s="464">
        <v>-4.96708482460426E-3</v>
      </c>
      <c r="G161" s="472">
        <v>2.0638271431071775</v>
      </c>
      <c r="H161" s="472">
        <v>-2.913936656401539E-2</v>
      </c>
      <c r="I161" s="473">
        <v>9.2329351919565301</v>
      </c>
      <c r="J161" s="473">
        <v>0.12080178102871031</v>
      </c>
      <c r="K161" s="464">
        <v>1.3257244553052475E-2</v>
      </c>
      <c r="L161" s="465">
        <v>516473053.05327082</v>
      </c>
      <c r="M161" s="465">
        <v>4212985.5294519067</v>
      </c>
      <c r="N161" s="464">
        <v>8.2243098702125799E-3</v>
      </c>
      <c r="O161" s="463">
        <v>115493796.59091645</v>
      </c>
      <c r="P161" s="463">
        <v>-699242.47647877038</v>
      </c>
      <c r="Q161" s="464">
        <v>-6.0179377533381333E-3</v>
      </c>
    </row>
    <row r="162" spans="1:17">
      <c r="A162" s="483"/>
      <c r="B162" s="479" t="s">
        <v>300</v>
      </c>
      <c r="C162" s="367" t="s">
        <v>141</v>
      </c>
      <c r="D162" s="463">
        <v>44416676.562775224</v>
      </c>
      <c r="E162" s="463">
        <v>71052.794871635735</v>
      </c>
      <c r="F162" s="468">
        <v>1.6022504327261762E-3</v>
      </c>
      <c r="G162" s="474">
        <v>1.6387454529732179</v>
      </c>
      <c r="H162" s="474">
        <v>-1.223759642219302E-2</v>
      </c>
      <c r="I162" s="475">
        <v>4.8662754079168353</v>
      </c>
      <c r="J162" s="475">
        <v>-2.2062985135137936E-2</v>
      </c>
      <c r="K162" s="468">
        <v>-4.5133915373978817E-3</v>
      </c>
      <c r="L162" s="469">
        <v>216143780.85882914</v>
      </c>
      <c r="M162" s="469">
        <v>-632634.36965206265</v>
      </c>
      <c r="N162" s="468">
        <v>-2.9183726882155022E-3</v>
      </c>
      <c r="O162" s="463">
        <v>26050565.91649285</v>
      </c>
      <c r="P162" s="463">
        <v>-30354.869091317058</v>
      </c>
      <c r="Q162" s="468">
        <v>-1.16387260023792E-3</v>
      </c>
    </row>
    <row r="163" spans="1:17">
      <c r="A163" s="483"/>
      <c r="B163" s="479" t="s">
        <v>300</v>
      </c>
      <c r="C163" s="367" t="s">
        <v>140</v>
      </c>
      <c r="D163" s="463">
        <v>14095856.917752989</v>
      </c>
      <c r="E163" s="463">
        <v>-433031.99640871398</v>
      </c>
      <c r="F163" s="464">
        <v>-2.9804894164110921E-2</v>
      </c>
      <c r="G163" s="472">
        <v>0.52006415646793491</v>
      </c>
      <c r="H163" s="472">
        <v>-2.0844895784276618E-2</v>
      </c>
      <c r="I163" s="473">
        <v>11.552574253084218</v>
      </c>
      <c r="J163" s="473">
        <v>-6.9140156769957883E-3</v>
      </c>
      <c r="K163" s="464">
        <v>-5.9812471938576017E-4</v>
      </c>
      <c r="L163" s="465">
        <v>162843433.70319223</v>
      </c>
      <c r="M163" s="465">
        <v>-5103087.258194834</v>
      </c>
      <c r="N163" s="464">
        <v>-3.0385191839538583E-2</v>
      </c>
      <c r="O163" s="463">
        <v>33090421.891414959</v>
      </c>
      <c r="P163" s="463">
        <v>-157161.69000916556</v>
      </c>
      <c r="Q163" s="464">
        <v>-4.7270109006350139E-3</v>
      </c>
    </row>
    <row r="164" spans="1:17">
      <c r="A164" s="483"/>
      <c r="B164" s="479" t="s">
        <v>300</v>
      </c>
      <c r="C164" s="367" t="s">
        <v>139</v>
      </c>
      <c r="D164" s="463">
        <v>37071552.216321461</v>
      </c>
      <c r="E164" s="463">
        <v>2380385.6727908477</v>
      </c>
      <c r="F164" s="468">
        <v>6.8616478197812414E-2</v>
      </c>
      <c r="G164" s="474">
        <v>1.3677483848503456</v>
      </c>
      <c r="H164" s="474">
        <v>7.6199793113626901E-2</v>
      </c>
      <c r="I164" s="475">
        <v>13.14000147884877</v>
      </c>
      <c r="J164" s="475">
        <v>-4.0899031362920724E-2</v>
      </c>
      <c r="K164" s="468">
        <v>-3.102901150891387E-3</v>
      </c>
      <c r="L164" s="469">
        <v>487120250.94568342</v>
      </c>
      <c r="M164" s="469">
        <v>29859436.152222037</v>
      </c>
      <c r="N164" s="468">
        <v>6.5300666897751006E-2</v>
      </c>
      <c r="O164" s="463">
        <v>87157288.463680536</v>
      </c>
      <c r="P164" s="463">
        <v>6719085.4455699176</v>
      </c>
      <c r="Q164" s="468">
        <v>8.3531023735787815E-2</v>
      </c>
    </row>
    <row r="165" spans="1:17">
      <c r="A165" s="483"/>
      <c r="B165" s="479" t="s">
        <v>300</v>
      </c>
      <c r="C165" s="367" t="s">
        <v>138</v>
      </c>
      <c r="D165" s="463">
        <v>51351132.945144922</v>
      </c>
      <c r="E165" s="463">
        <v>1585996.039432399</v>
      </c>
      <c r="F165" s="464">
        <v>3.1869620743479619E-2</v>
      </c>
      <c r="G165" s="472">
        <v>1.8945909989448688</v>
      </c>
      <c r="H165" s="472">
        <v>4.1840028247281502E-2</v>
      </c>
      <c r="I165" s="473">
        <v>9.3799262225614477</v>
      </c>
      <c r="J165" s="473">
        <v>0.10793747068376724</v>
      </c>
      <c r="K165" s="464">
        <v>1.1641242625742908E-2</v>
      </c>
      <c r="L165" s="465">
        <v>481669838.47040391</v>
      </c>
      <c r="M165" s="465">
        <v>20248048.844984591</v>
      </c>
      <c r="N165" s="464">
        <v>4.3881865356687838E-2</v>
      </c>
      <c r="O165" s="463">
        <v>87062388.919913888</v>
      </c>
      <c r="P165" s="463">
        <v>3650939.3515221775</v>
      </c>
      <c r="Q165" s="464">
        <v>4.3770242219908377E-2</v>
      </c>
    </row>
    <row r="166" spans="1:17">
      <c r="A166" s="483"/>
      <c r="B166" s="479" t="s">
        <v>300</v>
      </c>
      <c r="C166" s="367" t="s">
        <v>137</v>
      </c>
      <c r="D166" s="463">
        <v>7661631.9036927102</v>
      </c>
      <c r="E166" s="463">
        <v>495672.77212782111</v>
      </c>
      <c r="F166" s="468">
        <v>6.9170471534572786E-2</v>
      </c>
      <c r="G166" s="474">
        <v>0.28267455866010172</v>
      </c>
      <c r="H166" s="474">
        <v>1.5886631156941222E-2</v>
      </c>
      <c r="I166" s="475">
        <v>11.793027214184097</v>
      </c>
      <c r="J166" s="475">
        <v>-0.22097670989087526</v>
      </c>
      <c r="K166" s="468">
        <v>-1.839326100502248E-2</v>
      </c>
      <c r="L166" s="469">
        <v>90353833.545309246</v>
      </c>
      <c r="M166" s="469">
        <v>4261972.4189277887</v>
      </c>
      <c r="N166" s="468">
        <v>4.9504939992774485E-2</v>
      </c>
      <c r="O166" s="463">
        <v>20832099.495154213</v>
      </c>
      <c r="P166" s="463">
        <v>1106951.4426160231</v>
      </c>
      <c r="Q166" s="468">
        <v>5.6118790067767474E-2</v>
      </c>
    </row>
    <row r="167" spans="1:17">
      <c r="A167" s="483"/>
      <c r="B167" s="479" t="s">
        <v>300</v>
      </c>
      <c r="C167" s="367" t="s">
        <v>136</v>
      </c>
      <c r="D167" s="463">
        <v>491132132.04732841</v>
      </c>
      <c r="E167" s="463">
        <v>3956276.0125112534</v>
      </c>
      <c r="F167" s="464">
        <v>8.1208376061815933E-3</v>
      </c>
      <c r="G167" s="472">
        <v>18.120233445744187</v>
      </c>
      <c r="H167" s="472">
        <v>-1.727397996781832E-2</v>
      </c>
      <c r="I167" s="473">
        <v>5.2124803393879189</v>
      </c>
      <c r="J167" s="473">
        <v>-3.1903300296064252E-2</v>
      </c>
      <c r="K167" s="464">
        <v>-6.083326943256708E-3</v>
      </c>
      <c r="L167" s="465">
        <v>2560016582.3383708</v>
      </c>
      <c r="M167" s="465">
        <v>5079493.3003363609</v>
      </c>
      <c r="N167" s="464">
        <v>1.9881089527135297E-3</v>
      </c>
      <c r="O167" s="463">
        <v>695308635.69507968</v>
      </c>
      <c r="P167" s="463">
        <v>5004363.23317945</v>
      </c>
      <c r="Q167" s="464">
        <v>7.2495034911661425E-3</v>
      </c>
    </row>
    <row r="168" spans="1:17">
      <c r="A168" s="483"/>
      <c r="B168" s="479" t="s">
        <v>300</v>
      </c>
      <c r="C168" s="367" t="s">
        <v>135</v>
      </c>
      <c r="D168" s="463">
        <v>293690224.63982463</v>
      </c>
      <c r="E168" s="463">
        <v>-4190142.216835916</v>
      </c>
      <c r="F168" s="468">
        <v>-1.406652697877267E-2</v>
      </c>
      <c r="G168" s="474">
        <v>10.835649072730268</v>
      </c>
      <c r="H168" s="474">
        <v>-0.25440660000071702</v>
      </c>
      <c r="I168" s="475">
        <v>5.0855364153593792</v>
      </c>
      <c r="J168" s="475">
        <v>-5.0552860042580861E-2</v>
      </c>
      <c r="K168" s="468">
        <v>-9.842675493335248E-3</v>
      </c>
      <c r="L168" s="469">
        <v>1493572332.2409046</v>
      </c>
      <c r="M168" s="469">
        <v>-36367825.324391127</v>
      </c>
      <c r="N168" s="468">
        <v>-2.377075021173761E-2</v>
      </c>
      <c r="O168" s="463">
        <v>504508104.43151397</v>
      </c>
      <c r="P168" s="463">
        <v>-11277440.031296611</v>
      </c>
      <c r="Q168" s="468">
        <v>-2.186459111226554E-2</v>
      </c>
    </row>
    <row r="169" spans="1:17">
      <c r="A169" s="483"/>
      <c r="B169" s="479" t="s">
        <v>300</v>
      </c>
      <c r="C169" s="367" t="s">
        <v>134</v>
      </c>
      <c r="D169" s="463">
        <v>552347824.198596</v>
      </c>
      <c r="E169" s="463">
        <v>17607694.09187609</v>
      </c>
      <c r="F169" s="464">
        <v>3.2927571918647779E-2</v>
      </c>
      <c r="G169" s="472">
        <v>20.378775617887968</v>
      </c>
      <c r="H169" s="472">
        <v>0.47045512028168446</v>
      </c>
      <c r="I169" s="473">
        <v>6.0703000300868748</v>
      </c>
      <c r="J169" s="473">
        <v>-8.6465679978688925E-2</v>
      </c>
      <c r="K169" s="464">
        <v>-1.4044010126506527E-2</v>
      </c>
      <c r="L169" s="465">
        <v>3352917013.8511572</v>
      </c>
      <c r="M169" s="465">
        <v>60647317.014105797</v>
      </c>
      <c r="N169" s="464">
        <v>1.8421126638674491E-2</v>
      </c>
      <c r="O169" s="463">
        <v>928576861.79127634</v>
      </c>
      <c r="P169" s="463">
        <v>33024894.848367929</v>
      </c>
      <c r="Q169" s="464">
        <v>3.6876581222978065E-2</v>
      </c>
    </row>
    <row r="170" spans="1:17">
      <c r="A170" s="483"/>
      <c r="B170" s="479" t="s">
        <v>300</v>
      </c>
      <c r="C170" s="367" t="s">
        <v>301</v>
      </c>
      <c r="D170" s="463">
        <v>159663194.71175489</v>
      </c>
      <c r="E170" s="463">
        <v>-284319.07508471608</v>
      </c>
      <c r="F170" s="468">
        <v>-1.7775773336722517E-3</v>
      </c>
      <c r="G170" s="474">
        <v>5.8907454269180413</v>
      </c>
      <c r="H170" s="474">
        <v>-6.4084195889963169E-2</v>
      </c>
      <c r="I170" s="475">
        <v>8.0364049379075002</v>
      </c>
      <c r="J170" s="475">
        <v>5.7491624239681016E-2</v>
      </c>
      <c r="K170" s="468">
        <v>7.2054454008415271E-3</v>
      </c>
      <c r="L170" s="469">
        <v>1283118086.3836336</v>
      </c>
      <c r="M170" s="469">
        <v>6910739.1417520046</v>
      </c>
      <c r="N170" s="468">
        <v>5.4150598307456709E-3</v>
      </c>
      <c r="O170" s="463">
        <v>278345377.45276189</v>
      </c>
      <c r="P170" s="463">
        <v>-2016405.9587273598</v>
      </c>
      <c r="Q170" s="468">
        <v>-7.1921569844198936E-3</v>
      </c>
    </row>
    <row r="171" spans="1:17">
      <c r="A171" s="483"/>
      <c r="B171" s="479" t="s">
        <v>300</v>
      </c>
      <c r="C171" s="367" t="s">
        <v>132</v>
      </c>
      <c r="D171" s="463">
        <v>22643277.169274237</v>
      </c>
      <c r="E171" s="463">
        <v>-297868.11241995916</v>
      </c>
      <c r="F171" s="464">
        <v>-1.2984012295918022E-2</v>
      </c>
      <c r="G171" s="472">
        <v>0.83541972009357279</v>
      </c>
      <c r="H171" s="472">
        <v>-1.8676778628090696E-2</v>
      </c>
      <c r="I171" s="473">
        <v>8.3428779923539924</v>
      </c>
      <c r="J171" s="473">
        <v>-0.33123207257439802</v>
      </c>
      <c r="K171" s="464">
        <v>-3.8186288863644079E-2</v>
      </c>
      <c r="L171" s="465">
        <v>188910098.77030963</v>
      </c>
      <c r="M171" s="465">
        <v>-10083920.418618441</v>
      </c>
      <c r="N171" s="464">
        <v>-5.0674489915421062E-2</v>
      </c>
      <c r="O171" s="463">
        <v>43578299.664731406</v>
      </c>
      <c r="P171" s="463">
        <v>-389986.95462179929</v>
      </c>
      <c r="Q171" s="464">
        <v>-8.8697328144267864E-3</v>
      </c>
    </row>
    <row r="172" spans="1:17">
      <c r="A172" s="483"/>
      <c r="B172" s="479" t="s">
        <v>300</v>
      </c>
      <c r="C172" s="367" t="s">
        <v>131</v>
      </c>
      <c r="D172" s="463">
        <v>104058625.07132633</v>
      </c>
      <c r="E172" s="463">
        <v>2678768.9293860346</v>
      </c>
      <c r="F172" s="468">
        <v>2.6423088681794278E-2</v>
      </c>
      <c r="G172" s="474">
        <v>3.83922463080444</v>
      </c>
      <c r="H172" s="474">
        <v>6.4862927911173873E-2</v>
      </c>
      <c r="I172" s="475">
        <v>5.9424518509257869</v>
      </c>
      <c r="J172" s="475">
        <v>-9.4646306297391014E-2</v>
      </c>
      <c r="K172" s="468">
        <v>-1.5677450296902991E-2</v>
      </c>
      <c r="L172" s="469">
        <v>618363369.15989566</v>
      </c>
      <c r="M172" s="469">
        <v>6323226.4658370018</v>
      </c>
      <c r="N172" s="468">
        <v>1.033139172539178E-2</v>
      </c>
      <c r="O172" s="463">
        <v>119059533.17574242</v>
      </c>
      <c r="P172" s="463">
        <v>988675.60361044109</v>
      </c>
      <c r="Q172" s="468">
        <v>8.3735785776472265E-3</v>
      </c>
    </row>
    <row r="173" spans="1:17">
      <c r="A173" s="483"/>
      <c r="B173" s="484" t="s">
        <v>300</v>
      </c>
      <c r="C173" s="367" t="s">
        <v>130</v>
      </c>
      <c r="D173" s="463">
        <v>64355839.61341849</v>
      </c>
      <c r="E173" s="463">
        <v>-486363.2257098183</v>
      </c>
      <c r="F173" s="464">
        <v>-7.5007202780644558E-3</v>
      </c>
      <c r="G173" s="472">
        <v>2.3743973592826095</v>
      </c>
      <c r="H173" s="472">
        <v>-3.967123817711915E-2</v>
      </c>
      <c r="I173" s="473">
        <v>3.3551580559603957</v>
      </c>
      <c r="J173" s="473">
        <v>-6.183620064035722E-3</v>
      </c>
      <c r="K173" s="464">
        <v>-1.8396285352785949E-3</v>
      </c>
      <c r="L173" s="465">
        <v>215924013.72705621</v>
      </c>
      <c r="M173" s="465">
        <v>-2032785.0413354933</v>
      </c>
      <c r="N173" s="464">
        <v>-9.3265502742844002E-3</v>
      </c>
      <c r="O173" s="463">
        <v>50472693.211315461</v>
      </c>
      <c r="P173" s="463">
        <v>43118.489872321486</v>
      </c>
      <c r="Q173" s="464">
        <v>8.550238646765167E-4</v>
      </c>
    </row>
    <row r="174" spans="1:17">
      <c r="A174" s="483" t="s">
        <v>82</v>
      </c>
      <c r="B174" s="479" t="s">
        <v>243</v>
      </c>
      <c r="C174" s="367" t="s">
        <v>148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3"/>
      <c r="B175" s="479"/>
      <c r="C175" s="367" t="s">
        <v>147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3"/>
      <c r="B176" s="479"/>
      <c r="C176" s="367" t="s">
        <v>146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3"/>
      <c r="B177" s="479"/>
      <c r="C177" s="367" t="s">
        <v>145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3"/>
      <c r="B178" s="479"/>
      <c r="C178" s="367" t="s">
        <v>144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3"/>
      <c r="B179" s="479"/>
      <c r="C179" s="367" t="s">
        <v>143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3"/>
      <c r="B180" s="479"/>
      <c r="C180" s="367" t="s">
        <v>142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3"/>
      <c r="B181" s="479"/>
      <c r="C181" s="367" t="s">
        <v>141</v>
      </c>
      <c r="D181" s="463">
        <v>6018.8782489299774</v>
      </c>
      <c r="E181" s="463">
        <v>-1385.6321732997894</v>
      </c>
      <c r="F181" s="464">
        <v>-0.18713353000893276</v>
      </c>
      <c r="G181" s="472">
        <v>3.4997531596989178</v>
      </c>
      <c r="H181" s="472">
        <v>-0.36952164314717084</v>
      </c>
      <c r="I181" s="473">
        <v>6.7069268844545045</v>
      </c>
      <c r="J181" s="473">
        <v>9.1128261138280209E-3</v>
      </c>
      <c r="K181" s="464">
        <v>1.3605671991565621E-3</v>
      </c>
      <c r="L181" s="465">
        <v>40368.176342006918</v>
      </c>
      <c r="M181" s="465">
        <v>-9225.857659133675</v>
      </c>
      <c r="N181" s="464">
        <v>-0.18602757055256874</v>
      </c>
      <c r="O181" s="463">
        <v>6018.8782489299774</v>
      </c>
      <c r="P181" s="463">
        <v>-1385.6321732997894</v>
      </c>
      <c r="Q181" s="464">
        <v>-0.18713353000893276</v>
      </c>
    </row>
    <row r="182" spans="1:17">
      <c r="A182" s="483"/>
      <c r="B182" s="479"/>
      <c r="C182" s="367" t="s">
        <v>140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3"/>
      <c r="B183" s="479"/>
      <c r="C183" s="367" t="s">
        <v>139</v>
      </c>
      <c r="D183" s="462"/>
      <c r="E183" s="462"/>
      <c r="F183" s="462"/>
      <c r="G183" s="462"/>
      <c r="H183" s="462"/>
      <c r="I183" s="462"/>
      <c r="J183" s="462"/>
      <c r="K183" s="462"/>
      <c r="L183" s="462"/>
      <c r="M183" s="462"/>
      <c r="N183" s="462"/>
      <c r="O183" s="462"/>
      <c r="P183" s="462"/>
      <c r="Q183" s="462"/>
    </row>
    <row r="184" spans="1:17">
      <c r="A184" s="483"/>
      <c r="B184" s="479"/>
      <c r="C184" s="367" t="s">
        <v>138</v>
      </c>
      <c r="D184" s="466"/>
      <c r="E184" s="466"/>
      <c r="F184" s="466"/>
      <c r="G184" s="466"/>
      <c r="H184" s="466"/>
      <c r="I184" s="466"/>
      <c r="J184" s="466"/>
      <c r="K184" s="466"/>
      <c r="L184" s="466"/>
      <c r="M184" s="466"/>
      <c r="N184" s="466"/>
      <c r="O184" s="466"/>
      <c r="P184" s="466"/>
      <c r="Q184" s="466"/>
    </row>
    <row r="185" spans="1:17">
      <c r="A185" s="483"/>
      <c r="B185" s="479"/>
      <c r="C185" s="367" t="s">
        <v>137</v>
      </c>
      <c r="D185" s="462"/>
      <c r="E185" s="462"/>
      <c r="F185" s="462"/>
      <c r="G185" s="462"/>
      <c r="H185" s="462"/>
      <c r="I185" s="462"/>
      <c r="J185" s="462"/>
      <c r="K185" s="462"/>
      <c r="L185" s="462"/>
      <c r="M185" s="462"/>
      <c r="N185" s="462"/>
      <c r="O185" s="462"/>
      <c r="P185" s="462"/>
      <c r="Q185" s="462"/>
    </row>
    <row r="186" spans="1:17">
      <c r="A186" s="483"/>
      <c r="B186" s="479"/>
      <c r="C186" s="367" t="s">
        <v>136</v>
      </c>
      <c r="D186" s="466"/>
      <c r="E186" s="466"/>
      <c r="F186" s="466"/>
      <c r="G186" s="466"/>
      <c r="H186" s="466"/>
      <c r="I186" s="466"/>
      <c r="J186" s="466"/>
      <c r="K186" s="466"/>
      <c r="L186" s="466"/>
      <c r="M186" s="466"/>
      <c r="N186" s="466"/>
      <c r="O186" s="466"/>
      <c r="P186" s="466"/>
      <c r="Q186" s="466"/>
    </row>
    <row r="187" spans="1:17">
      <c r="A187" s="483"/>
      <c r="B187" s="479"/>
      <c r="C187" s="367" t="s">
        <v>135</v>
      </c>
      <c r="D187" s="462"/>
      <c r="E187" s="462"/>
      <c r="F187" s="462"/>
      <c r="G187" s="462"/>
      <c r="H187" s="462"/>
      <c r="I187" s="462"/>
      <c r="J187" s="462"/>
      <c r="K187" s="462"/>
      <c r="L187" s="462"/>
      <c r="M187" s="462"/>
      <c r="N187" s="462"/>
      <c r="O187" s="462"/>
      <c r="P187" s="462"/>
      <c r="Q187" s="462"/>
    </row>
    <row r="188" spans="1:17">
      <c r="A188" s="483"/>
      <c r="B188" s="479"/>
      <c r="C188" s="367" t="s">
        <v>134</v>
      </c>
      <c r="D188" s="466"/>
      <c r="E188" s="466"/>
      <c r="F188" s="466"/>
      <c r="G188" s="466"/>
      <c r="H188" s="466"/>
      <c r="I188" s="466"/>
      <c r="J188" s="466"/>
      <c r="K188" s="466"/>
      <c r="L188" s="466"/>
      <c r="M188" s="466"/>
      <c r="N188" s="466"/>
      <c r="O188" s="466"/>
      <c r="P188" s="466"/>
      <c r="Q188" s="466"/>
    </row>
    <row r="189" spans="1:17">
      <c r="A189" s="483"/>
      <c r="B189" s="479"/>
      <c r="C189" s="367" t="s">
        <v>301</v>
      </c>
      <c r="D189" s="462"/>
      <c r="E189" s="462"/>
      <c r="F189" s="462"/>
      <c r="G189" s="462"/>
      <c r="H189" s="462"/>
      <c r="I189" s="462"/>
      <c r="J189" s="462"/>
      <c r="K189" s="462"/>
      <c r="L189" s="462"/>
      <c r="M189" s="462"/>
      <c r="N189" s="462"/>
      <c r="O189" s="462"/>
      <c r="P189" s="462"/>
      <c r="Q189" s="462"/>
    </row>
    <row r="190" spans="1:17">
      <c r="A190" s="483"/>
      <c r="B190" s="479"/>
      <c r="C190" s="367" t="s">
        <v>132</v>
      </c>
      <c r="D190" s="466"/>
      <c r="E190" s="466"/>
      <c r="F190" s="466"/>
      <c r="G190" s="466"/>
      <c r="H190" s="466"/>
      <c r="I190" s="466"/>
      <c r="J190" s="466"/>
      <c r="K190" s="466"/>
      <c r="L190" s="466"/>
      <c r="M190" s="466"/>
      <c r="N190" s="466"/>
      <c r="O190" s="466"/>
      <c r="P190" s="466"/>
      <c r="Q190" s="466"/>
    </row>
    <row r="191" spans="1:17">
      <c r="A191" s="483"/>
      <c r="B191" s="479"/>
      <c r="C191" s="367" t="s">
        <v>131</v>
      </c>
      <c r="D191" s="462"/>
      <c r="E191" s="462"/>
      <c r="F191" s="462"/>
      <c r="G191" s="462"/>
      <c r="H191" s="462"/>
      <c r="I191" s="462"/>
      <c r="J191" s="462"/>
      <c r="K191" s="462"/>
      <c r="L191" s="462"/>
      <c r="M191" s="462"/>
      <c r="N191" s="462"/>
      <c r="O191" s="462"/>
      <c r="P191" s="462"/>
      <c r="Q191" s="462"/>
    </row>
    <row r="192" spans="1:17">
      <c r="A192" s="483"/>
      <c r="B192" s="484"/>
      <c r="C192" s="367" t="s">
        <v>130</v>
      </c>
      <c r="D192" s="463">
        <v>57.746002972126007</v>
      </c>
      <c r="E192" s="463">
        <v>1.6461503505706787</v>
      </c>
      <c r="F192" s="468">
        <v>2.9343220590532817E-2</v>
      </c>
      <c r="G192" s="474">
        <v>3.3577146438808492E-2</v>
      </c>
      <c r="H192" s="474">
        <v>4.2618056783593032E-3</v>
      </c>
      <c r="I192" s="475">
        <v>3.6778544703839966</v>
      </c>
      <c r="J192" s="475">
        <v>0.16852113705066341</v>
      </c>
      <c r="K192" s="468">
        <v>4.8020840724923082E-2</v>
      </c>
      <c r="L192" s="469">
        <v>212.3813951778412</v>
      </c>
      <c r="M192" s="469">
        <v>15.508312377929713</v>
      </c>
      <c r="N192" s="468">
        <v>7.8773147437790236E-2</v>
      </c>
      <c r="O192" s="463">
        <v>50.81354808807373</v>
      </c>
      <c r="P192" s="463">
        <v>-9.0262947082519531</v>
      </c>
      <c r="Q192" s="468">
        <v>-0.1508408827037592</v>
      </c>
    </row>
    <row r="193" spans="1:17">
      <c r="A193" s="483"/>
      <c r="B193" s="479" t="s">
        <v>242</v>
      </c>
      <c r="C193" s="367" t="s">
        <v>148</v>
      </c>
      <c r="D193" s="462"/>
      <c r="E193" s="462"/>
      <c r="F193" s="462"/>
      <c r="G193" s="462"/>
      <c r="H193" s="462"/>
      <c r="I193" s="462"/>
      <c r="J193" s="462"/>
      <c r="K193" s="462"/>
      <c r="L193" s="462"/>
      <c r="M193" s="462"/>
      <c r="N193" s="462"/>
      <c r="O193" s="462"/>
      <c r="P193" s="462"/>
      <c r="Q193" s="462"/>
    </row>
    <row r="194" spans="1:17">
      <c r="A194" s="483"/>
      <c r="B194" s="479"/>
      <c r="C194" s="367" t="s">
        <v>147</v>
      </c>
      <c r="D194" s="466"/>
      <c r="E194" s="466"/>
      <c r="F194" s="466"/>
      <c r="G194" s="466"/>
      <c r="H194" s="466"/>
      <c r="I194" s="466"/>
      <c r="J194" s="466"/>
      <c r="K194" s="466"/>
      <c r="L194" s="466"/>
      <c r="M194" s="466"/>
      <c r="N194" s="466"/>
      <c r="O194" s="466"/>
      <c r="P194" s="466"/>
      <c r="Q194" s="466"/>
    </row>
    <row r="195" spans="1:17">
      <c r="A195" s="483"/>
      <c r="B195" s="479"/>
      <c r="C195" s="367" t="s">
        <v>146</v>
      </c>
      <c r="D195" s="462"/>
      <c r="E195" s="462"/>
      <c r="F195" s="462"/>
      <c r="G195" s="462"/>
      <c r="H195" s="462"/>
      <c r="I195" s="462"/>
      <c r="J195" s="462"/>
      <c r="K195" s="462"/>
      <c r="L195" s="462"/>
      <c r="M195" s="462"/>
      <c r="N195" s="462"/>
      <c r="O195" s="462"/>
      <c r="P195" s="462"/>
      <c r="Q195" s="462"/>
    </row>
    <row r="196" spans="1:17">
      <c r="A196" s="483"/>
      <c r="B196" s="479"/>
      <c r="C196" s="367" t="s">
        <v>145</v>
      </c>
      <c r="D196" s="466"/>
      <c r="E196" s="466"/>
      <c r="F196" s="466"/>
      <c r="G196" s="466"/>
      <c r="H196" s="466"/>
      <c r="I196" s="466"/>
      <c r="J196" s="466"/>
      <c r="K196" s="466"/>
      <c r="L196" s="466"/>
      <c r="M196" s="466"/>
      <c r="N196" s="466"/>
      <c r="O196" s="466"/>
      <c r="P196" s="466"/>
      <c r="Q196" s="466"/>
    </row>
    <row r="197" spans="1:17">
      <c r="A197" s="483"/>
      <c r="B197" s="479"/>
      <c r="C197" s="367" t="s">
        <v>144</v>
      </c>
      <c r="D197" s="462"/>
      <c r="E197" s="462"/>
      <c r="F197" s="462"/>
      <c r="G197" s="462"/>
      <c r="H197" s="462"/>
      <c r="I197" s="462"/>
      <c r="J197" s="462"/>
      <c r="K197" s="462"/>
      <c r="L197" s="462"/>
      <c r="M197" s="462"/>
      <c r="N197" s="462"/>
      <c r="O197" s="462"/>
      <c r="P197" s="462"/>
      <c r="Q197" s="462"/>
    </row>
    <row r="198" spans="1:17">
      <c r="A198" s="483"/>
      <c r="B198" s="479"/>
      <c r="C198" s="367" t="s">
        <v>143</v>
      </c>
      <c r="D198" s="466"/>
      <c r="E198" s="466"/>
      <c r="F198" s="466"/>
      <c r="G198" s="466"/>
      <c r="H198" s="466"/>
      <c r="I198" s="466"/>
      <c r="J198" s="466"/>
      <c r="K198" s="466"/>
      <c r="L198" s="466"/>
      <c r="M198" s="466"/>
      <c r="N198" s="466"/>
      <c r="O198" s="466"/>
      <c r="P198" s="466"/>
      <c r="Q198" s="466"/>
    </row>
    <row r="199" spans="1:17">
      <c r="A199" s="483"/>
      <c r="B199" s="479"/>
      <c r="C199" s="367" t="s">
        <v>142</v>
      </c>
      <c r="D199" s="462"/>
      <c r="E199" s="462"/>
      <c r="F199" s="462"/>
      <c r="G199" s="462"/>
      <c r="H199" s="462"/>
      <c r="I199" s="462"/>
      <c r="J199" s="462"/>
      <c r="K199" s="462"/>
      <c r="L199" s="462"/>
      <c r="M199" s="462"/>
      <c r="N199" s="462"/>
      <c r="O199" s="462"/>
      <c r="P199" s="462"/>
      <c r="Q199" s="462"/>
    </row>
    <row r="200" spans="1:17">
      <c r="A200" s="483"/>
      <c r="B200" s="479"/>
      <c r="C200" s="367" t="s">
        <v>141</v>
      </c>
      <c r="D200" s="463">
        <v>78985.527929751275</v>
      </c>
      <c r="E200" s="463">
        <v>-11089.277493891626</v>
      </c>
      <c r="F200" s="468">
        <v>-0.12311186731668371</v>
      </c>
      <c r="G200" s="474">
        <v>3.4150549231254157</v>
      </c>
      <c r="H200" s="474">
        <v>3.4813445920825803E-2</v>
      </c>
      <c r="I200" s="475">
        <v>6.7069181334933985</v>
      </c>
      <c r="J200" s="475">
        <v>0.27035645329645153</v>
      </c>
      <c r="K200" s="468">
        <v>4.2003241284588932E-2</v>
      </c>
      <c r="L200" s="469">
        <v>529749.4695555981</v>
      </c>
      <c r="M200" s="469">
        <v>-50022.571385417948</v>
      </c>
      <c r="N200" s="468">
        <v>-8.6279723499993799E-2</v>
      </c>
      <c r="O200" s="463">
        <v>78982.512180773614</v>
      </c>
      <c r="P200" s="463">
        <v>-10574.121106085688</v>
      </c>
      <c r="Q200" s="468">
        <v>-0.1180718916957906</v>
      </c>
    </row>
    <row r="201" spans="1:17">
      <c r="A201" s="483"/>
      <c r="B201" s="479"/>
      <c r="C201" s="367" t="s">
        <v>140</v>
      </c>
      <c r="D201" s="462"/>
      <c r="E201" s="462"/>
      <c r="F201" s="462"/>
      <c r="G201" s="462"/>
      <c r="H201" s="462"/>
      <c r="I201" s="462"/>
      <c r="J201" s="462"/>
      <c r="K201" s="462"/>
      <c r="L201" s="462"/>
      <c r="M201" s="462"/>
      <c r="N201" s="462"/>
      <c r="O201" s="462"/>
      <c r="P201" s="462"/>
      <c r="Q201" s="462"/>
    </row>
    <row r="202" spans="1:17">
      <c r="A202" s="483"/>
      <c r="B202" s="479"/>
      <c r="C202" s="367" t="s">
        <v>139</v>
      </c>
      <c r="D202" s="466"/>
      <c r="E202" s="466"/>
      <c r="F202" s="466"/>
      <c r="G202" s="466"/>
      <c r="H202" s="466"/>
      <c r="I202" s="466"/>
      <c r="J202" s="466"/>
      <c r="K202" s="466"/>
      <c r="L202" s="466"/>
      <c r="M202" s="466"/>
      <c r="N202" s="466"/>
      <c r="O202" s="466"/>
      <c r="P202" s="466"/>
      <c r="Q202" s="466"/>
    </row>
    <row r="203" spans="1:17">
      <c r="A203" s="483"/>
      <c r="B203" s="479"/>
      <c r="C203" s="367" t="s">
        <v>138</v>
      </c>
      <c r="D203" s="462"/>
      <c r="E203" s="462"/>
      <c r="F203" s="462"/>
      <c r="G203" s="462"/>
      <c r="H203" s="462"/>
      <c r="I203" s="462"/>
      <c r="J203" s="462"/>
      <c r="K203" s="462"/>
      <c r="L203" s="462"/>
      <c r="M203" s="462"/>
      <c r="N203" s="462"/>
      <c r="O203" s="462"/>
      <c r="P203" s="462"/>
      <c r="Q203" s="462"/>
    </row>
    <row r="204" spans="1:17">
      <c r="A204" s="483"/>
      <c r="B204" s="479"/>
      <c r="C204" s="367" t="s">
        <v>137</v>
      </c>
      <c r="D204" s="466"/>
      <c r="E204" s="466"/>
      <c r="F204" s="466"/>
      <c r="G204" s="466"/>
      <c r="H204" s="466"/>
      <c r="I204" s="466"/>
      <c r="J204" s="466"/>
      <c r="K204" s="466"/>
      <c r="L204" s="466"/>
      <c r="M204" s="466"/>
      <c r="N204" s="466"/>
      <c r="O204" s="466"/>
      <c r="P204" s="466"/>
      <c r="Q204" s="466"/>
    </row>
    <row r="205" spans="1:17">
      <c r="A205" s="483"/>
      <c r="B205" s="479"/>
      <c r="C205" s="367" t="s">
        <v>136</v>
      </c>
      <c r="D205" s="462"/>
      <c r="E205" s="462"/>
      <c r="F205" s="462"/>
      <c r="G205" s="462"/>
      <c r="H205" s="462"/>
      <c r="I205" s="462"/>
      <c r="J205" s="462"/>
      <c r="K205" s="462"/>
      <c r="L205" s="462"/>
      <c r="M205" s="462"/>
      <c r="N205" s="462"/>
      <c r="O205" s="462"/>
      <c r="P205" s="462"/>
      <c r="Q205" s="462"/>
    </row>
    <row r="206" spans="1:17">
      <c r="A206" s="483"/>
      <c r="B206" s="479"/>
      <c r="C206" s="367" t="s">
        <v>135</v>
      </c>
      <c r="D206" s="466"/>
      <c r="E206" s="466"/>
      <c r="F206" s="466"/>
      <c r="G206" s="466"/>
      <c r="H206" s="466"/>
      <c r="I206" s="466"/>
      <c r="J206" s="466"/>
      <c r="K206" s="466"/>
      <c r="L206" s="466"/>
      <c r="M206" s="466"/>
      <c r="N206" s="466"/>
      <c r="O206" s="466"/>
      <c r="P206" s="466"/>
      <c r="Q206" s="466"/>
    </row>
    <row r="207" spans="1:17">
      <c r="A207" s="483"/>
      <c r="B207" s="479"/>
      <c r="C207" s="367" t="s">
        <v>134</v>
      </c>
      <c r="D207" s="462"/>
      <c r="E207" s="462"/>
      <c r="F207" s="462"/>
      <c r="G207" s="462"/>
      <c r="H207" s="462"/>
      <c r="I207" s="462"/>
      <c r="J207" s="462"/>
      <c r="K207" s="462"/>
      <c r="L207" s="462"/>
      <c r="M207" s="462"/>
      <c r="N207" s="462"/>
      <c r="O207" s="462"/>
      <c r="P207" s="462"/>
      <c r="Q207" s="462"/>
    </row>
    <row r="208" spans="1:17">
      <c r="A208" s="483"/>
      <c r="B208" s="479"/>
      <c r="C208" s="367" t="s">
        <v>301</v>
      </c>
      <c r="D208" s="466"/>
      <c r="E208" s="466"/>
      <c r="F208" s="466"/>
      <c r="G208" s="466"/>
      <c r="H208" s="466"/>
      <c r="I208" s="466"/>
      <c r="J208" s="466"/>
      <c r="K208" s="466"/>
      <c r="L208" s="466"/>
      <c r="M208" s="466"/>
      <c r="N208" s="466"/>
      <c r="O208" s="466"/>
      <c r="P208" s="466"/>
      <c r="Q208" s="466"/>
    </row>
    <row r="209" spans="1:17">
      <c r="A209" s="483"/>
      <c r="B209" s="479"/>
      <c r="C209" s="367" t="s">
        <v>132</v>
      </c>
      <c r="D209" s="462"/>
      <c r="E209" s="462"/>
      <c r="F209" s="462"/>
      <c r="G209" s="462"/>
      <c r="H209" s="462"/>
      <c r="I209" s="462"/>
      <c r="J209" s="462"/>
      <c r="K209" s="462"/>
      <c r="L209" s="462"/>
      <c r="M209" s="462"/>
      <c r="N209" s="462"/>
      <c r="O209" s="462"/>
      <c r="P209" s="462"/>
      <c r="Q209" s="462"/>
    </row>
    <row r="210" spans="1:17">
      <c r="A210" s="483"/>
      <c r="B210" s="479"/>
      <c r="C210" s="367" t="s">
        <v>131</v>
      </c>
      <c r="D210" s="466"/>
      <c r="E210" s="466"/>
      <c r="F210" s="466"/>
      <c r="G210" s="466"/>
      <c r="H210" s="466"/>
      <c r="I210" s="466"/>
      <c r="J210" s="466"/>
      <c r="K210" s="466"/>
      <c r="L210" s="466"/>
      <c r="M210" s="466"/>
      <c r="N210" s="466"/>
      <c r="O210" s="466"/>
      <c r="P210" s="466"/>
      <c r="Q210" s="466"/>
    </row>
    <row r="211" spans="1:17">
      <c r="A211" s="483"/>
      <c r="B211" s="484"/>
      <c r="C211" s="367" t="s">
        <v>130</v>
      </c>
      <c r="D211" s="463">
        <v>818.63429144024849</v>
      </c>
      <c r="E211" s="463">
        <v>-390.08227609097958</v>
      </c>
      <c r="F211" s="464">
        <v>-0.3227243562051213</v>
      </c>
      <c r="G211" s="472">
        <v>3.539485194944509E-2</v>
      </c>
      <c r="H211" s="472">
        <v>-9.9647117658153844E-3</v>
      </c>
      <c r="I211" s="473">
        <v>3.9509358354154891</v>
      </c>
      <c r="J211" s="473">
        <v>-1.1551755616379999E-2</v>
      </c>
      <c r="K211" s="464">
        <v>-2.9152786856732624E-3</v>
      </c>
      <c r="L211" s="465">
        <v>3234.3715581512452</v>
      </c>
      <c r="M211" s="465">
        <v>-1555.1528417658801</v>
      </c>
      <c r="N211" s="464">
        <v>-0.32469880345380209</v>
      </c>
      <c r="O211" s="463">
        <v>862.42772245407104</v>
      </c>
      <c r="P211" s="463">
        <v>-426.86994957923889</v>
      </c>
      <c r="Q211" s="464">
        <v>-0.33108719486481042</v>
      </c>
    </row>
    <row r="212" spans="1:17">
      <c r="A212" s="483"/>
      <c r="B212" s="479" t="s">
        <v>241</v>
      </c>
      <c r="C212" s="367" t="s">
        <v>148</v>
      </c>
      <c r="D212" s="466"/>
      <c r="E212" s="466"/>
      <c r="F212" s="466"/>
      <c r="G212" s="466"/>
      <c r="H212" s="466"/>
      <c r="I212" s="466"/>
      <c r="J212" s="466"/>
      <c r="K212" s="466"/>
      <c r="L212" s="466"/>
      <c r="M212" s="466"/>
      <c r="N212" s="466"/>
      <c r="O212" s="466"/>
      <c r="P212" s="466"/>
      <c r="Q212" s="466"/>
    </row>
    <row r="213" spans="1:17">
      <c r="A213" s="483"/>
      <c r="B213" s="479" t="s">
        <v>300</v>
      </c>
      <c r="C213" s="367" t="s">
        <v>147</v>
      </c>
      <c r="D213" s="462"/>
      <c r="E213" s="462"/>
      <c r="F213" s="462"/>
      <c r="G213" s="462"/>
      <c r="H213" s="462"/>
      <c r="I213" s="462"/>
      <c r="J213" s="462"/>
      <c r="K213" s="462"/>
      <c r="L213" s="462"/>
      <c r="M213" s="462"/>
      <c r="N213" s="462"/>
      <c r="O213" s="462"/>
      <c r="P213" s="462"/>
      <c r="Q213" s="462"/>
    </row>
    <row r="214" spans="1:17">
      <c r="A214" s="483"/>
      <c r="B214" s="479" t="s">
        <v>300</v>
      </c>
      <c r="C214" s="367" t="s">
        <v>146</v>
      </c>
      <c r="D214" s="466"/>
      <c r="E214" s="466"/>
      <c r="F214" s="466"/>
      <c r="G214" s="466"/>
      <c r="H214" s="466"/>
      <c r="I214" s="466"/>
      <c r="J214" s="466"/>
      <c r="K214" s="466"/>
      <c r="L214" s="466"/>
      <c r="M214" s="466"/>
      <c r="N214" s="466"/>
      <c r="O214" s="466"/>
      <c r="P214" s="466"/>
      <c r="Q214" s="466"/>
    </row>
    <row r="215" spans="1:17">
      <c r="A215" s="483"/>
      <c r="B215" s="479" t="s">
        <v>300</v>
      </c>
      <c r="C215" s="367" t="s">
        <v>145</v>
      </c>
      <c r="D215" s="462"/>
      <c r="E215" s="462"/>
      <c r="F215" s="462"/>
      <c r="G215" s="462"/>
      <c r="H215" s="462"/>
      <c r="I215" s="462"/>
      <c r="J215" s="462"/>
      <c r="K215" s="462"/>
      <c r="L215" s="462"/>
      <c r="M215" s="462"/>
      <c r="N215" s="462"/>
      <c r="O215" s="462"/>
      <c r="P215" s="462"/>
      <c r="Q215" s="462"/>
    </row>
    <row r="216" spans="1:17">
      <c r="A216" s="483"/>
      <c r="B216" s="479" t="s">
        <v>300</v>
      </c>
      <c r="C216" s="367" t="s">
        <v>144</v>
      </c>
      <c r="D216" s="466"/>
      <c r="E216" s="466"/>
      <c r="F216" s="466"/>
      <c r="G216" s="466"/>
      <c r="H216" s="466"/>
      <c r="I216" s="466"/>
      <c r="J216" s="466"/>
      <c r="K216" s="466"/>
      <c r="L216" s="466"/>
      <c r="M216" s="466"/>
      <c r="N216" s="466"/>
      <c r="O216" s="466"/>
      <c r="P216" s="466"/>
      <c r="Q216" s="466"/>
    </row>
    <row r="217" spans="1:17">
      <c r="A217" s="483"/>
      <c r="B217" s="479" t="s">
        <v>300</v>
      </c>
      <c r="C217" s="367" t="s">
        <v>143</v>
      </c>
      <c r="D217" s="462"/>
      <c r="E217" s="462"/>
      <c r="F217" s="462"/>
      <c r="G217" s="462"/>
      <c r="H217" s="462"/>
      <c r="I217" s="462"/>
      <c r="J217" s="462"/>
      <c r="K217" s="462"/>
      <c r="L217" s="462"/>
      <c r="M217" s="462"/>
      <c r="N217" s="462"/>
      <c r="O217" s="462"/>
      <c r="P217" s="462"/>
      <c r="Q217" s="462"/>
    </row>
    <row r="218" spans="1:17">
      <c r="A218" s="483"/>
      <c r="B218" s="479" t="s">
        <v>300</v>
      </c>
      <c r="C218" s="367" t="s">
        <v>142</v>
      </c>
      <c r="D218" s="466"/>
      <c r="E218" s="466"/>
      <c r="F218" s="466"/>
      <c r="G218" s="466"/>
      <c r="H218" s="466"/>
      <c r="I218" s="466"/>
      <c r="J218" s="466"/>
      <c r="K218" s="466"/>
      <c r="L218" s="466"/>
      <c r="M218" s="466"/>
      <c r="N218" s="466"/>
      <c r="O218" s="466"/>
      <c r="P218" s="466"/>
      <c r="Q218" s="466"/>
    </row>
    <row r="219" spans="1:17">
      <c r="A219" s="483"/>
      <c r="B219" s="479" t="s">
        <v>300</v>
      </c>
      <c r="C219" s="367" t="s">
        <v>141</v>
      </c>
      <c r="D219" s="463">
        <v>62498.294346897012</v>
      </c>
      <c r="E219" s="463">
        <v>-9958.5976359223205</v>
      </c>
      <c r="F219" s="464">
        <v>-0.13744168930518935</v>
      </c>
      <c r="G219" s="472">
        <v>3.0201846711162279</v>
      </c>
      <c r="H219" s="472">
        <v>-2.6190350755197933E-2</v>
      </c>
      <c r="I219" s="473">
        <v>6.7043000571769662</v>
      </c>
      <c r="J219" s="473">
        <v>0.23370314204925524</v>
      </c>
      <c r="K219" s="464">
        <v>3.6117709867365864E-2</v>
      </c>
      <c r="L219" s="465">
        <v>419007.31836336449</v>
      </c>
      <c r="M219" s="465">
        <v>-49832.023380408064</v>
      </c>
      <c r="N219" s="464">
        <v>-0.10628805849582901</v>
      </c>
      <c r="O219" s="463">
        <v>62495.27859791935</v>
      </c>
      <c r="P219" s="463">
        <v>-9680.2567184542495</v>
      </c>
      <c r="Q219" s="464">
        <v>-0.13412102419499763</v>
      </c>
    </row>
    <row r="220" spans="1:17">
      <c r="A220" s="483"/>
      <c r="B220" s="479" t="s">
        <v>300</v>
      </c>
      <c r="C220" s="367" t="s">
        <v>140</v>
      </c>
      <c r="D220" s="466"/>
      <c r="E220" s="466"/>
      <c r="F220" s="466"/>
      <c r="G220" s="466"/>
      <c r="H220" s="466"/>
      <c r="I220" s="466"/>
      <c r="J220" s="466"/>
      <c r="K220" s="466"/>
      <c r="L220" s="466"/>
      <c r="M220" s="466"/>
      <c r="N220" s="466"/>
      <c r="O220" s="466"/>
      <c r="P220" s="466"/>
      <c r="Q220" s="466"/>
    </row>
    <row r="221" spans="1:17">
      <c r="A221" s="483"/>
      <c r="B221" s="479" t="s">
        <v>300</v>
      </c>
      <c r="C221" s="367" t="s">
        <v>139</v>
      </c>
      <c r="D221" s="462"/>
      <c r="E221" s="462"/>
      <c r="F221" s="462"/>
      <c r="G221" s="462"/>
      <c r="H221" s="462"/>
      <c r="I221" s="462"/>
      <c r="J221" s="462"/>
      <c r="K221" s="462"/>
      <c r="L221" s="462"/>
      <c r="M221" s="462"/>
      <c r="N221" s="462"/>
      <c r="O221" s="462"/>
      <c r="P221" s="462"/>
      <c r="Q221" s="462"/>
    </row>
    <row r="222" spans="1:17">
      <c r="A222" s="483"/>
      <c r="B222" s="479" t="s">
        <v>300</v>
      </c>
      <c r="C222" s="367" t="s">
        <v>138</v>
      </c>
      <c r="D222" s="466"/>
      <c r="E222" s="466"/>
      <c r="F222" s="466"/>
      <c r="G222" s="466"/>
      <c r="H222" s="466"/>
      <c r="I222" s="466"/>
      <c r="J222" s="466"/>
      <c r="K222" s="466"/>
      <c r="L222" s="466"/>
      <c r="M222" s="466"/>
      <c r="N222" s="466"/>
      <c r="O222" s="466"/>
      <c r="P222" s="466"/>
      <c r="Q222" s="466"/>
    </row>
    <row r="223" spans="1:17">
      <c r="A223" s="483"/>
      <c r="B223" s="479" t="s">
        <v>300</v>
      </c>
      <c r="C223" s="367" t="s">
        <v>137</v>
      </c>
      <c r="D223" s="462"/>
      <c r="E223" s="462"/>
      <c r="F223" s="462"/>
      <c r="G223" s="462"/>
      <c r="H223" s="462"/>
      <c r="I223" s="462"/>
      <c r="J223" s="462"/>
      <c r="K223" s="462"/>
      <c r="L223" s="462"/>
      <c r="M223" s="462"/>
      <c r="N223" s="462"/>
      <c r="O223" s="462"/>
      <c r="P223" s="462"/>
      <c r="Q223" s="462"/>
    </row>
    <row r="224" spans="1:17">
      <c r="A224" s="483"/>
      <c r="B224" s="479" t="s">
        <v>300</v>
      </c>
      <c r="C224" s="367" t="s">
        <v>136</v>
      </c>
      <c r="D224" s="466"/>
      <c r="E224" s="466"/>
      <c r="F224" s="466"/>
      <c r="G224" s="466"/>
      <c r="H224" s="466"/>
      <c r="I224" s="466"/>
      <c r="J224" s="466"/>
      <c r="K224" s="466"/>
      <c r="L224" s="466"/>
      <c r="M224" s="466"/>
      <c r="N224" s="466"/>
      <c r="O224" s="466"/>
      <c r="P224" s="466"/>
      <c r="Q224" s="466"/>
    </row>
    <row r="225" spans="1:17">
      <c r="A225" s="483"/>
      <c r="B225" s="479" t="s">
        <v>300</v>
      </c>
      <c r="C225" s="367" t="s">
        <v>135</v>
      </c>
      <c r="D225" s="462"/>
      <c r="E225" s="462"/>
      <c r="F225" s="462"/>
      <c r="G225" s="462"/>
      <c r="H225" s="462"/>
      <c r="I225" s="462"/>
      <c r="J225" s="462"/>
      <c r="K225" s="462"/>
      <c r="L225" s="462"/>
      <c r="M225" s="462"/>
      <c r="N225" s="462"/>
      <c r="O225" s="462"/>
      <c r="P225" s="462"/>
      <c r="Q225" s="462"/>
    </row>
    <row r="226" spans="1:17">
      <c r="A226" s="483"/>
      <c r="B226" s="479" t="s">
        <v>300</v>
      </c>
      <c r="C226" s="367" t="s">
        <v>134</v>
      </c>
      <c r="D226" s="466"/>
      <c r="E226" s="466"/>
      <c r="F226" s="466"/>
      <c r="G226" s="466"/>
      <c r="H226" s="466"/>
      <c r="I226" s="466"/>
      <c r="J226" s="466"/>
      <c r="K226" s="466"/>
      <c r="L226" s="466"/>
      <c r="M226" s="466"/>
      <c r="N226" s="466"/>
      <c r="O226" s="466"/>
      <c r="P226" s="466"/>
      <c r="Q226" s="466"/>
    </row>
    <row r="227" spans="1:17">
      <c r="A227" s="483"/>
      <c r="B227" s="479" t="s">
        <v>300</v>
      </c>
      <c r="C227" s="367" t="s">
        <v>301</v>
      </c>
      <c r="D227" s="462"/>
      <c r="E227" s="462"/>
      <c r="F227" s="462"/>
      <c r="G227" s="462"/>
      <c r="H227" s="462"/>
      <c r="I227" s="462"/>
      <c r="J227" s="462"/>
      <c r="K227" s="462"/>
      <c r="L227" s="462"/>
      <c r="M227" s="462"/>
      <c r="N227" s="462"/>
      <c r="O227" s="462"/>
      <c r="P227" s="462"/>
      <c r="Q227" s="462"/>
    </row>
    <row r="228" spans="1:17">
      <c r="A228" s="483"/>
      <c r="B228" s="479" t="s">
        <v>300</v>
      </c>
      <c r="C228" s="367" t="s">
        <v>132</v>
      </c>
      <c r="D228" s="466"/>
      <c r="E228" s="466"/>
      <c r="F228" s="466"/>
      <c r="G228" s="466"/>
      <c r="H228" s="466"/>
      <c r="I228" s="466"/>
      <c r="J228" s="466"/>
      <c r="K228" s="466"/>
      <c r="L228" s="466"/>
      <c r="M228" s="466"/>
      <c r="N228" s="466"/>
      <c r="O228" s="466"/>
      <c r="P228" s="466"/>
      <c r="Q228" s="466"/>
    </row>
    <row r="229" spans="1:17">
      <c r="A229" s="483"/>
      <c r="B229" s="479" t="s">
        <v>300</v>
      </c>
      <c r="C229" s="367" t="s">
        <v>131</v>
      </c>
      <c r="D229" s="462"/>
      <c r="E229" s="462"/>
      <c r="F229" s="462"/>
      <c r="G229" s="462"/>
      <c r="H229" s="462"/>
      <c r="I229" s="462"/>
      <c r="J229" s="462"/>
      <c r="K229" s="462"/>
      <c r="L229" s="462"/>
      <c r="M229" s="462"/>
      <c r="N229" s="462"/>
      <c r="O229" s="462"/>
      <c r="P229" s="462"/>
      <c r="Q229" s="462"/>
    </row>
    <row r="230" spans="1:17">
      <c r="A230" s="483"/>
      <c r="B230" s="484" t="s">
        <v>300</v>
      </c>
      <c r="C230" s="367" t="s">
        <v>130</v>
      </c>
      <c r="D230" s="463">
        <v>633.91321487724781</v>
      </c>
      <c r="E230" s="463">
        <v>-264.64885890483856</v>
      </c>
      <c r="F230" s="468">
        <v>-0.29452484878525992</v>
      </c>
      <c r="G230" s="474">
        <v>3.0633395589384212E-2</v>
      </c>
      <c r="H230" s="474">
        <v>-7.1457166836043605E-3</v>
      </c>
      <c r="I230" s="475">
        <v>4.1003983833404583</v>
      </c>
      <c r="J230" s="475">
        <v>-2.0886884892984625E-2</v>
      </c>
      <c r="K230" s="468">
        <v>-5.0680512348851856E-3</v>
      </c>
      <c r="L230" s="469">
        <v>2599.2967214608193</v>
      </c>
      <c r="M230" s="469">
        <v>-1103.9339158105849</v>
      </c>
      <c r="N230" s="468">
        <v>-0.29810023299655458</v>
      </c>
      <c r="O230" s="463">
        <v>665.39190745353699</v>
      </c>
      <c r="P230" s="463">
        <v>-293.07430458068848</v>
      </c>
      <c r="Q230" s="468">
        <v>-0.30577426820156201</v>
      </c>
    </row>
    <row r="231" spans="1:17">
      <c r="A231" s="483" t="s">
        <v>83</v>
      </c>
      <c r="B231" s="479" t="s">
        <v>243</v>
      </c>
      <c r="C231" s="367" t="s">
        <v>148</v>
      </c>
      <c r="D231" s="462"/>
      <c r="E231" s="462"/>
      <c r="F231" s="462"/>
      <c r="G231" s="462"/>
      <c r="H231" s="462"/>
      <c r="I231" s="462"/>
      <c r="J231" s="462"/>
      <c r="K231" s="462"/>
      <c r="L231" s="462"/>
      <c r="M231" s="462"/>
      <c r="N231" s="462"/>
      <c r="O231" s="462"/>
      <c r="P231" s="462"/>
      <c r="Q231" s="462"/>
    </row>
    <row r="232" spans="1:17">
      <c r="A232" s="483"/>
      <c r="B232" s="479"/>
      <c r="C232" s="367" t="s">
        <v>147</v>
      </c>
      <c r="D232" s="466"/>
      <c r="E232" s="466"/>
      <c r="F232" s="466"/>
      <c r="G232" s="466"/>
      <c r="H232" s="466"/>
      <c r="I232" s="466"/>
      <c r="J232" s="466"/>
      <c r="K232" s="466"/>
      <c r="L232" s="466"/>
      <c r="M232" s="466"/>
      <c r="N232" s="466"/>
      <c r="O232" s="466"/>
      <c r="P232" s="466"/>
      <c r="Q232" s="466"/>
    </row>
    <row r="233" spans="1:17">
      <c r="A233" s="483"/>
      <c r="B233" s="479"/>
      <c r="C233" s="367" t="s">
        <v>146</v>
      </c>
      <c r="D233" s="462"/>
      <c r="E233" s="462"/>
      <c r="F233" s="462"/>
      <c r="G233" s="462"/>
      <c r="H233" s="462"/>
      <c r="I233" s="462"/>
      <c r="J233" s="462"/>
      <c r="K233" s="462"/>
      <c r="L233" s="462"/>
      <c r="M233" s="462"/>
      <c r="N233" s="462"/>
      <c r="O233" s="462"/>
      <c r="P233" s="462"/>
      <c r="Q233" s="462"/>
    </row>
    <row r="234" spans="1:17">
      <c r="A234" s="483"/>
      <c r="B234" s="479"/>
      <c r="C234" s="367" t="s">
        <v>145</v>
      </c>
      <c r="D234" s="466"/>
      <c r="E234" s="466"/>
      <c r="F234" s="466"/>
      <c r="G234" s="466"/>
      <c r="H234" s="466"/>
      <c r="I234" s="466"/>
      <c r="J234" s="466"/>
      <c r="K234" s="466"/>
      <c r="L234" s="466"/>
      <c r="M234" s="466"/>
      <c r="N234" s="466"/>
      <c r="O234" s="466"/>
      <c r="P234" s="466"/>
      <c r="Q234" s="466"/>
    </row>
    <row r="235" spans="1:17">
      <c r="A235" s="483"/>
      <c r="B235" s="479"/>
      <c r="C235" s="367" t="s">
        <v>144</v>
      </c>
      <c r="D235" s="462"/>
      <c r="E235" s="462"/>
      <c r="F235" s="462"/>
      <c r="G235" s="462"/>
      <c r="H235" s="462"/>
      <c r="I235" s="462"/>
      <c r="J235" s="462"/>
      <c r="K235" s="462"/>
      <c r="L235" s="462"/>
      <c r="M235" s="462"/>
      <c r="N235" s="462"/>
      <c r="O235" s="462"/>
      <c r="P235" s="462"/>
      <c r="Q235" s="462"/>
    </row>
    <row r="236" spans="1:17">
      <c r="A236" s="483"/>
      <c r="B236" s="479"/>
      <c r="C236" s="367" t="s">
        <v>143</v>
      </c>
      <c r="D236" s="466"/>
      <c r="E236" s="466"/>
      <c r="F236" s="466"/>
      <c r="G236" s="466"/>
      <c r="H236" s="466"/>
      <c r="I236" s="466"/>
      <c r="J236" s="466"/>
      <c r="K236" s="466"/>
      <c r="L236" s="466"/>
      <c r="M236" s="466"/>
      <c r="N236" s="466"/>
      <c r="O236" s="466"/>
      <c r="P236" s="466"/>
      <c r="Q236" s="466"/>
    </row>
    <row r="237" spans="1:17">
      <c r="A237" s="483"/>
      <c r="B237" s="479"/>
      <c r="C237" s="367" t="s">
        <v>142</v>
      </c>
      <c r="D237" s="462"/>
      <c r="E237" s="462"/>
      <c r="F237" s="462"/>
      <c r="G237" s="462"/>
      <c r="H237" s="462"/>
      <c r="I237" s="462"/>
      <c r="J237" s="462"/>
      <c r="K237" s="462"/>
      <c r="L237" s="462"/>
      <c r="M237" s="462"/>
      <c r="N237" s="462"/>
      <c r="O237" s="462"/>
      <c r="P237" s="462"/>
      <c r="Q237" s="462"/>
    </row>
    <row r="238" spans="1:17">
      <c r="A238" s="483"/>
      <c r="B238" s="479"/>
      <c r="C238" s="367" t="s">
        <v>141</v>
      </c>
      <c r="D238" s="463">
        <v>6495.6071618795395</v>
      </c>
      <c r="E238" s="463">
        <v>-2554.9545103440141</v>
      </c>
      <c r="F238" s="468">
        <v>-0.28229789518867615</v>
      </c>
      <c r="G238" s="474">
        <v>0.60302271468682822</v>
      </c>
      <c r="H238" s="474">
        <v>-0.13020012213617005</v>
      </c>
      <c r="I238" s="475">
        <v>6.6778036609896017</v>
      </c>
      <c r="J238" s="475">
        <v>1.7588665688168525E-2</v>
      </c>
      <c r="K238" s="468">
        <v>2.6408555430382898E-3</v>
      </c>
      <c r="L238" s="469">
        <v>43376.389285949466</v>
      </c>
      <c r="M238" s="469">
        <v>-16902.29727929426</v>
      </c>
      <c r="N238" s="468">
        <v>-0.28040254760693489</v>
      </c>
      <c r="O238" s="463">
        <v>4810.1293061971664</v>
      </c>
      <c r="P238" s="463">
        <v>-3663.6494940647935</v>
      </c>
      <c r="Q238" s="468">
        <v>-0.43235132523774811</v>
      </c>
    </row>
    <row r="239" spans="1:17">
      <c r="A239" s="483"/>
      <c r="B239" s="479"/>
      <c r="C239" s="367" t="s">
        <v>140</v>
      </c>
      <c r="D239" s="462"/>
      <c r="E239" s="462"/>
      <c r="F239" s="462"/>
      <c r="G239" s="462"/>
      <c r="H239" s="462"/>
      <c r="I239" s="462"/>
      <c r="J239" s="462"/>
      <c r="K239" s="462"/>
      <c r="L239" s="462"/>
      <c r="M239" s="462"/>
      <c r="N239" s="462"/>
      <c r="O239" s="462"/>
      <c r="P239" s="462"/>
      <c r="Q239" s="462"/>
    </row>
    <row r="240" spans="1:17">
      <c r="A240" s="483"/>
      <c r="B240" s="479"/>
      <c r="C240" s="367" t="s">
        <v>139</v>
      </c>
      <c r="D240" s="466"/>
      <c r="E240" s="466"/>
      <c r="F240" s="466"/>
      <c r="G240" s="466"/>
      <c r="H240" s="466"/>
      <c r="I240" s="466"/>
      <c r="J240" s="466"/>
      <c r="K240" s="466"/>
      <c r="L240" s="466"/>
      <c r="M240" s="466"/>
      <c r="N240" s="466"/>
      <c r="O240" s="466"/>
      <c r="P240" s="466"/>
      <c r="Q240" s="466"/>
    </row>
    <row r="241" spans="1:17">
      <c r="A241" s="483"/>
      <c r="B241" s="479"/>
      <c r="C241" s="367" t="s">
        <v>138</v>
      </c>
      <c r="D241" s="462"/>
      <c r="E241" s="462"/>
      <c r="F241" s="462"/>
      <c r="G241" s="462"/>
      <c r="H241" s="462"/>
      <c r="I241" s="462"/>
      <c r="J241" s="462"/>
      <c r="K241" s="462"/>
      <c r="L241" s="462"/>
      <c r="M241" s="462"/>
      <c r="N241" s="462"/>
      <c r="O241" s="462"/>
      <c r="P241" s="462"/>
      <c r="Q241" s="462"/>
    </row>
    <row r="242" spans="1:17">
      <c r="A242" s="483"/>
      <c r="B242" s="479"/>
      <c r="C242" s="367" t="s">
        <v>137</v>
      </c>
      <c r="D242" s="466"/>
      <c r="E242" s="466"/>
      <c r="F242" s="466"/>
      <c r="G242" s="466"/>
      <c r="H242" s="466"/>
      <c r="I242" s="466"/>
      <c r="J242" s="466"/>
      <c r="K242" s="466"/>
      <c r="L242" s="466"/>
      <c r="M242" s="466"/>
      <c r="N242" s="466"/>
      <c r="O242" s="466"/>
      <c r="P242" s="466"/>
      <c r="Q242" s="466"/>
    </row>
    <row r="243" spans="1:17">
      <c r="A243" s="483"/>
      <c r="B243" s="479"/>
      <c r="C243" s="367" t="s">
        <v>136</v>
      </c>
      <c r="D243" s="462"/>
      <c r="E243" s="462"/>
      <c r="F243" s="462"/>
      <c r="G243" s="462"/>
      <c r="H243" s="462"/>
      <c r="I243" s="462"/>
      <c r="J243" s="462"/>
      <c r="K243" s="462"/>
      <c r="L243" s="462"/>
      <c r="M243" s="462"/>
      <c r="N243" s="462"/>
      <c r="O243" s="462"/>
      <c r="P243" s="462"/>
      <c r="Q243" s="462"/>
    </row>
    <row r="244" spans="1:17">
      <c r="A244" s="483"/>
      <c r="B244" s="479"/>
      <c r="C244" s="367" t="s">
        <v>135</v>
      </c>
      <c r="D244" s="466"/>
      <c r="E244" s="466"/>
      <c r="F244" s="466"/>
      <c r="G244" s="466"/>
      <c r="H244" s="466"/>
      <c r="I244" s="466"/>
      <c r="J244" s="466"/>
      <c r="K244" s="466"/>
      <c r="L244" s="466"/>
      <c r="M244" s="466"/>
      <c r="N244" s="466"/>
      <c r="O244" s="466"/>
      <c r="P244" s="466"/>
      <c r="Q244" s="466"/>
    </row>
    <row r="245" spans="1:17">
      <c r="A245" s="483"/>
      <c r="B245" s="479"/>
      <c r="C245" s="367" t="s">
        <v>134</v>
      </c>
      <c r="D245" s="462"/>
      <c r="E245" s="462"/>
      <c r="F245" s="462"/>
      <c r="G245" s="462"/>
      <c r="H245" s="462"/>
      <c r="I245" s="462"/>
      <c r="J245" s="462"/>
      <c r="K245" s="462"/>
      <c r="L245" s="462"/>
      <c r="M245" s="462"/>
      <c r="N245" s="462"/>
      <c r="O245" s="462"/>
      <c r="P245" s="462"/>
      <c r="Q245" s="462"/>
    </row>
    <row r="246" spans="1:17">
      <c r="A246" s="483"/>
      <c r="B246" s="479"/>
      <c r="C246" s="367" t="s">
        <v>301</v>
      </c>
      <c r="D246" s="466"/>
      <c r="E246" s="466"/>
      <c r="F246" s="466"/>
      <c r="G246" s="466"/>
      <c r="H246" s="466"/>
      <c r="I246" s="466"/>
      <c r="J246" s="466"/>
      <c r="K246" s="466"/>
      <c r="L246" s="466"/>
      <c r="M246" s="466"/>
      <c r="N246" s="466"/>
      <c r="O246" s="466"/>
      <c r="P246" s="466"/>
      <c r="Q246" s="466"/>
    </row>
    <row r="247" spans="1:17">
      <c r="A247" s="483"/>
      <c r="B247" s="479"/>
      <c r="C247" s="367" t="s">
        <v>132</v>
      </c>
      <c r="D247" s="462"/>
      <c r="E247" s="462"/>
      <c r="F247" s="462"/>
      <c r="G247" s="462"/>
      <c r="H247" s="462"/>
      <c r="I247" s="462"/>
      <c r="J247" s="462"/>
      <c r="K247" s="462"/>
      <c r="L247" s="462"/>
      <c r="M247" s="462"/>
      <c r="N247" s="462"/>
      <c r="O247" s="462"/>
      <c r="P247" s="462"/>
      <c r="Q247" s="462"/>
    </row>
    <row r="248" spans="1:17">
      <c r="A248" s="483"/>
      <c r="B248" s="479"/>
      <c r="C248" s="367" t="s">
        <v>131</v>
      </c>
      <c r="D248" s="466"/>
      <c r="E248" s="466"/>
      <c r="F248" s="466"/>
      <c r="G248" s="466"/>
      <c r="H248" s="466"/>
      <c r="I248" s="466"/>
      <c r="J248" s="466"/>
      <c r="K248" s="466"/>
      <c r="L248" s="466"/>
      <c r="M248" s="466"/>
      <c r="N248" s="466"/>
      <c r="O248" s="466"/>
      <c r="P248" s="466"/>
      <c r="Q248" s="466"/>
    </row>
    <row r="249" spans="1:17">
      <c r="A249" s="483"/>
      <c r="B249" s="484"/>
      <c r="C249" s="367" t="s">
        <v>130</v>
      </c>
      <c r="D249" s="463">
        <v>2516.0149160251021</v>
      </c>
      <c r="E249" s="463">
        <v>-2515.645052112639</v>
      </c>
      <c r="F249" s="464">
        <v>-0.49996324633274053</v>
      </c>
      <c r="G249" s="472">
        <v>0.23357541597620182</v>
      </c>
      <c r="H249" s="472">
        <v>-0.1740598368821186</v>
      </c>
      <c r="I249" s="473">
        <v>4.4669506805292762</v>
      </c>
      <c r="J249" s="473">
        <v>0.7645968525300999</v>
      </c>
      <c r="K249" s="464">
        <v>0.2065164184870204</v>
      </c>
      <c r="L249" s="465">
        <v>11238.91454136014</v>
      </c>
      <c r="M249" s="465">
        <v>-7390.0710028648391</v>
      </c>
      <c r="N249" s="464">
        <v>-0.39669744685350167</v>
      </c>
      <c r="O249" s="463">
        <v>1999.7991658449173</v>
      </c>
      <c r="P249" s="463">
        <v>-1333.1066777706146</v>
      </c>
      <c r="Q249" s="464">
        <v>-0.3999832999555914</v>
      </c>
    </row>
    <row r="250" spans="1:17">
      <c r="A250" s="483"/>
      <c r="B250" s="479" t="s">
        <v>242</v>
      </c>
      <c r="C250" s="367" t="s">
        <v>148</v>
      </c>
      <c r="D250" s="466"/>
      <c r="E250" s="466"/>
      <c r="F250" s="466"/>
      <c r="G250" s="466"/>
      <c r="H250" s="466"/>
      <c r="I250" s="466"/>
      <c r="J250" s="466"/>
      <c r="K250" s="466"/>
      <c r="L250" s="466"/>
      <c r="M250" s="466"/>
      <c r="N250" s="466"/>
      <c r="O250" s="466"/>
      <c r="P250" s="466"/>
      <c r="Q250" s="466"/>
    </row>
    <row r="251" spans="1:17">
      <c r="A251" s="483"/>
      <c r="B251" s="479"/>
      <c r="C251" s="367" t="s">
        <v>147</v>
      </c>
      <c r="D251" s="462"/>
      <c r="E251" s="462"/>
      <c r="F251" s="462"/>
      <c r="G251" s="462"/>
      <c r="H251" s="462"/>
      <c r="I251" s="462"/>
      <c r="J251" s="462"/>
      <c r="K251" s="462"/>
      <c r="L251" s="462"/>
      <c r="M251" s="462"/>
      <c r="N251" s="462"/>
      <c r="O251" s="462"/>
      <c r="P251" s="462"/>
      <c r="Q251" s="462"/>
    </row>
    <row r="252" spans="1:17">
      <c r="A252" s="483"/>
      <c r="B252" s="479"/>
      <c r="C252" s="367" t="s">
        <v>146</v>
      </c>
      <c r="D252" s="466"/>
      <c r="E252" s="466"/>
      <c r="F252" s="466"/>
      <c r="G252" s="466"/>
      <c r="H252" s="466"/>
      <c r="I252" s="466"/>
      <c r="J252" s="466"/>
      <c r="K252" s="466"/>
      <c r="L252" s="466"/>
      <c r="M252" s="466"/>
      <c r="N252" s="466"/>
      <c r="O252" s="466"/>
      <c r="P252" s="466"/>
      <c r="Q252" s="466"/>
    </row>
    <row r="253" spans="1:17">
      <c r="A253" s="483"/>
      <c r="B253" s="479"/>
      <c r="C253" s="367" t="s">
        <v>145</v>
      </c>
      <c r="D253" s="462"/>
      <c r="E253" s="462"/>
      <c r="F253" s="462"/>
      <c r="G253" s="462"/>
      <c r="H253" s="462"/>
      <c r="I253" s="462"/>
      <c r="J253" s="462"/>
      <c r="K253" s="462"/>
      <c r="L253" s="462"/>
      <c r="M253" s="462"/>
      <c r="N253" s="462"/>
      <c r="O253" s="462"/>
      <c r="P253" s="462"/>
      <c r="Q253" s="462"/>
    </row>
    <row r="254" spans="1:17">
      <c r="A254" s="483"/>
      <c r="B254" s="479"/>
      <c r="C254" s="367" t="s">
        <v>144</v>
      </c>
      <c r="D254" s="466"/>
      <c r="E254" s="466"/>
      <c r="F254" s="466"/>
      <c r="G254" s="466"/>
      <c r="H254" s="466"/>
      <c r="I254" s="466"/>
      <c r="J254" s="466"/>
      <c r="K254" s="466"/>
      <c r="L254" s="466"/>
      <c r="M254" s="466"/>
      <c r="N254" s="466"/>
      <c r="O254" s="466"/>
      <c r="P254" s="466"/>
      <c r="Q254" s="466"/>
    </row>
    <row r="255" spans="1:17">
      <c r="A255" s="483"/>
      <c r="B255" s="479"/>
      <c r="C255" s="367" t="s">
        <v>143</v>
      </c>
      <c r="D255" s="462"/>
      <c r="E255" s="462"/>
      <c r="F255" s="462"/>
      <c r="G255" s="462"/>
      <c r="H255" s="462"/>
      <c r="I255" s="462"/>
      <c r="J255" s="462"/>
      <c r="K255" s="462"/>
      <c r="L255" s="462"/>
      <c r="M255" s="462"/>
      <c r="N255" s="462"/>
      <c r="O255" s="462"/>
      <c r="P255" s="462"/>
      <c r="Q255" s="462"/>
    </row>
    <row r="256" spans="1:17">
      <c r="A256" s="483"/>
      <c r="B256" s="479"/>
      <c r="C256" s="367" t="s">
        <v>142</v>
      </c>
      <c r="D256" s="466"/>
      <c r="E256" s="466"/>
      <c r="F256" s="466"/>
      <c r="G256" s="466"/>
      <c r="H256" s="466"/>
      <c r="I256" s="466"/>
      <c r="J256" s="466"/>
      <c r="K256" s="466"/>
      <c r="L256" s="466"/>
      <c r="M256" s="466"/>
      <c r="N256" s="466"/>
      <c r="O256" s="466"/>
      <c r="P256" s="466"/>
      <c r="Q256" s="466"/>
    </row>
    <row r="257" spans="1:17">
      <c r="A257" s="483"/>
      <c r="B257" s="479"/>
      <c r="C257" s="367" t="s">
        <v>141</v>
      </c>
      <c r="D257" s="463">
        <v>82282.775932073593</v>
      </c>
      <c r="E257" s="463">
        <v>-16835.378231657494</v>
      </c>
      <c r="F257" s="464">
        <v>-0.16985161168202856</v>
      </c>
      <c r="G257" s="472">
        <v>0.52480293954713286</v>
      </c>
      <c r="H257" s="472">
        <v>-6.1753592801647161E-2</v>
      </c>
      <c r="I257" s="473">
        <v>6.8306214529701386</v>
      </c>
      <c r="J257" s="473">
        <v>6.7711577078322982E-2</v>
      </c>
      <c r="K257" s="464">
        <v>1.001219568512939E-2</v>
      </c>
      <c r="L257" s="465">
        <v>562042.49449155689</v>
      </c>
      <c r="M257" s="465">
        <v>-108284.64918250754</v>
      </c>
      <c r="N257" s="464">
        <v>-0.1615400035704942</v>
      </c>
      <c r="O257" s="463">
        <v>70069.611939668655</v>
      </c>
      <c r="P257" s="463">
        <v>-15758.497426284302</v>
      </c>
      <c r="Q257" s="464">
        <v>-0.18360531931436813</v>
      </c>
    </row>
    <row r="258" spans="1:17">
      <c r="A258" s="483"/>
      <c r="B258" s="479"/>
      <c r="C258" s="367" t="s">
        <v>140</v>
      </c>
      <c r="D258" s="466"/>
      <c r="E258" s="466"/>
      <c r="F258" s="466"/>
      <c r="G258" s="466"/>
      <c r="H258" s="466"/>
      <c r="I258" s="466"/>
      <c r="J258" s="466"/>
      <c r="K258" s="466"/>
      <c r="L258" s="466"/>
      <c r="M258" s="466"/>
      <c r="N258" s="466"/>
      <c r="O258" s="466"/>
      <c r="P258" s="466"/>
      <c r="Q258" s="466"/>
    </row>
    <row r="259" spans="1:17">
      <c r="A259" s="483"/>
      <c r="B259" s="479"/>
      <c r="C259" s="367" t="s">
        <v>139</v>
      </c>
      <c r="D259" s="462"/>
      <c r="E259" s="462"/>
      <c r="F259" s="462"/>
      <c r="G259" s="462"/>
      <c r="H259" s="462"/>
      <c r="I259" s="462"/>
      <c r="J259" s="462"/>
      <c r="K259" s="462"/>
      <c r="L259" s="462"/>
      <c r="M259" s="462"/>
      <c r="N259" s="462"/>
      <c r="O259" s="462"/>
      <c r="P259" s="462"/>
      <c r="Q259" s="462"/>
    </row>
    <row r="260" spans="1:17">
      <c r="A260" s="483"/>
      <c r="B260" s="479"/>
      <c r="C260" s="367" t="s">
        <v>138</v>
      </c>
      <c r="D260" s="466"/>
      <c r="E260" s="466"/>
      <c r="F260" s="466"/>
      <c r="G260" s="466"/>
      <c r="H260" s="466"/>
      <c r="I260" s="466"/>
      <c r="J260" s="466"/>
      <c r="K260" s="466"/>
      <c r="L260" s="466"/>
      <c r="M260" s="466"/>
      <c r="N260" s="466"/>
      <c r="O260" s="466"/>
      <c r="P260" s="466"/>
      <c r="Q260" s="466"/>
    </row>
    <row r="261" spans="1:17">
      <c r="A261" s="483"/>
      <c r="B261" s="479"/>
      <c r="C261" s="367" t="s">
        <v>137</v>
      </c>
      <c r="D261" s="462"/>
      <c r="E261" s="462"/>
      <c r="F261" s="462"/>
      <c r="G261" s="462"/>
      <c r="H261" s="462"/>
      <c r="I261" s="462"/>
      <c r="J261" s="462"/>
      <c r="K261" s="462"/>
      <c r="L261" s="462"/>
      <c r="M261" s="462"/>
      <c r="N261" s="462"/>
      <c r="O261" s="462"/>
      <c r="P261" s="462"/>
      <c r="Q261" s="462"/>
    </row>
    <row r="262" spans="1:17">
      <c r="A262" s="483"/>
      <c r="B262" s="479"/>
      <c r="C262" s="367" t="s">
        <v>136</v>
      </c>
      <c r="D262" s="466"/>
      <c r="E262" s="466"/>
      <c r="F262" s="466"/>
      <c r="G262" s="466"/>
      <c r="H262" s="466"/>
      <c r="I262" s="466"/>
      <c r="J262" s="466"/>
      <c r="K262" s="466"/>
      <c r="L262" s="466"/>
      <c r="M262" s="466"/>
      <c r="N262" s="466"/>
      <c r="O262" s="466"/>
      <c r="P262" s="466"/>
      <c r="Q262" s="466"/>
    </row>
    <row r="263" spans="1:17">
      <c r="A263" s="483"/>
      <c r="B263" s="479"/>
      <c r="C263" s="367" t="s">
        <v>135</v>
      </c>
      <c r="D263" s="462"/>
      <c r="E263" s="462"/>
      <c r="F263" s="462"/>
      <c r="G263" s="462"/>
      <c r="H263" s="462"/>
      <c r="I263" s="462"/>
      <c r="J263" s="462"/>
      <c r="K263" s="462"/>
      <c r="L263" s="462"/>
      <c r="M263" s="462"/>
      <c r="N263" s="462"/>
      <c r="O263" s="462"/>
      <c r="P263" s="462"/>
      <c r="Q263" s="462"/>
    </row>
    <row r="264" spans="1:17">
      <c r="A264" s="483"/>
      <c r="B264" s="479"/>
      <c r="C264" s="367" t="s">
        <v>134</v>
      </c>
      <c r="D264" s="466"/>
      <c r="E264" s="466"/>
      <c r="F264" s="466"/>
      <c r="G264" s="466"/>
      <c r="H264" s="466"/>
      <c r="I264" s="466"/>
      <c r="J264" s="466"/>
      <c r="K264" s="466"/>
      <c r="L264" s="466"/>
      <c r="M264" s="466"/>
      <c r="N264" s="466"/>
      <c r="O264" s="466"/>
      <c r="P264" s="466"/>
      <c r="Q264" s="466"/>
    </row>
    <row r="265" spans="1:17">
      <c r="A265" s="483"/>
      <c r="B265" s="479"/>
      <c r="C265" s="367" t="s">
        <v>301</v>
      </c>
      <c r="D265" s="462"/>
      <c r="E265" s="462"/>
      <c r="F265" s="462"/>
      <c r="G265" s="462"/>
      <c r="H265" s="462"/>
      <c r="I265" s="462"/>
      <c r="J265" s="462"/>
      <c r="K265" s="462"/>
      <c r="L265" s="462"/>
      <c r="M265" s="462"/>
      <c r="N265" s="462"/>
      <c r="O265" s="462"/>
      <c r="P265" s="462"/>
      <c r="Q265" s="462"/>
    </row>
    <row r="266" spans="1:17">
      <c r="A266" s="483"/>
      <c r="B266" s="479"/>
      <c r="C266" s="367" t="s">
        <v>132</v>
      </c>
      <c r="D266" s="466"/>
      <c r="E266" s="466"/>
      <c r="F266" s="466"/>
      <c r="G266" s="466"/>
      <c r="H266" s="466"/>
      <c r="I266" s="466"/>
      <c r="J266" s="466"/>
      <c r="K266" s="466"/>
      <c r="L266" s="466"/>
      <c r="M266" s="466"/>
      <c r="N266" s="466"/>
      <c r="O266" s="466"/>
      <c r="P266" s="466"/>
      <c r="Q266" s="466"/>
    </row>
    <row r="267" spans="1:17">
      <c r="A267" s="483"/>
      <c r="B267" s="479"/>
      <c r="C267" s="367" t="s">
        <v>131</v>
      </c>
      <c r="D267" s="462"/>
      <c r="E267" s="462"/>
      <c r="F267" s="462"/>
      <c r="G267" s="462"/>
      <c r="H267" s="462"/>
      <c r="I267" s="462"/>
      <c r="J267" s="462"/>
      <c r="K267" s="462"/>
      <c r="L267" s="462"/>
      <c r="M267" s="462"/>
      <c r="N267" s="462"/>
      <c r="O267" s="462"/>
      <c r="P267" s="462"/>
      <c r="Q267" s="462"/>
    </row>
    <row r="268" spans="1:17">
      <c r="A268" s="483"/>
      <c r="B268" s="484"/>
      <c r="C268" s="367" t="s">
        <v>130</v>
      </c>
      <c r="D268" s="463">
        <v>59084.998669885099</v>
      </c>
      <c r="E268" s="463">
        <v>-16695.142371915281</v>
      </c>
      <c r="F268" s="468">
        <v>-0.2203102573101075</v>
      </c>
      <c r="G268" s="474">
        <v>0.37684655912304132</v>
      </c>
      <c r="H268" s="474">
        <v>-7.1601428285552049E-2</v>
      </c>
      <c r="I268" s="475">
        <v>4.2042013027613923</v>
      </c>
      <c r="J268" s="475">
        <v>1.3751796523673754E-2</v>
      </c>
      <c r="K268" s="468">
        <v>3.2816996131807422E-3</v>
      </c>
      <c r="L268" s="469">
        <v>248405.22838158609</v>
      </c>
      <c r="M268" s="469">
        <v>-69147.626229650981</v>
      </c>
      <c r="N268" s="468">
        <v>-0.21775154978312103</v>
      </c>
      <c r="O268" s="463">
        <v>44663.628865599632</v>
      </c>
      <c r="P268" s="463">
        <v>-17039.052985429764</v>
      </c>
      <c r="Q268" s="468">
        <v>-0.27614768879199858</v>
      </c>
    </row>
    <row r="269" spans="1:17">
      <c r="A269" s="483"/>
      <c r="B269" s="479" t="s">
        <v>241</v>
      </c>
      <c r="C269" s="367" t="s">
        <v>148</v>
      </c>
      <c r="D269" s="462"/>
      <c r="E269" s="462"/>
      <c r="F269" s="462"/>
      <c r="G269" s="462"/>
      <c r="H269" s="462"/>
      <c r="I269" s="462"/>
      <c r="J269" s="462"/>
      <c r="K269" s="462"/>
      <c r="L269" s="462"/>
      <c r="M269" s="462"/>
      <c r="N269" s="462"/>
      <c r="O269" s="462"/>
      <c r="P269" s="462"/>
      <c r="Q269" s="462"/>
    </row>
    <row r="270" spans="1:17">
      <c r="A270" s="483"/>
      <c r="B270" s="479" t="s">
        <v>300</v>
      </c>
      <c r="C270" s="367" t="s">
        <v>147</v>
      </c>
      <c r="D270" s="466"/>
      <c r="E270" s="466"/>
      <c r="F270" s="466"/>
      <c r="G270" s="466"/>
      <c r="H270" s="466"/>
      <c r="I270" s="466"/>
      <c r="J270" s="466"/>
      <c r="K270" s="466"/>
      <c r="L270" s="466"/>
      <c r="M270" s="466"/>
      <c r="N270" s="466"/>
      <c r="O270" s="466"/>
      <c r="P270" s="466"/>
      <c r="Q270" s="466"/>
    </row>
    <row r="271" spans="1:17">
      <c r="A271" s="483"/>
      <c r="B271" s="479" t="s">
        <v>300</v>
      </c>
      <c r="C271" s="367" t="s">
        <v>146</v>
      </c>
      <c r="D271" s="462"/>
      <c r="E271" s="462"/>
      <c r="F271" s="462"/>
      <c r="G271" s="462"/>
      <c r="H271" s="462"/>
      <c r="I271" s="462"/>
      <c r="J271" s="462"/>
      <c r="K271" s="462"/>
      <c r="L271" s="462"/>
      <c r="M271" s="462"/>
      <c r="N271" s="462"/>
      <c r="O271" s="462"/>
      <c r="P271" s="462"/>
      <c r="Q271" s="462"/>
    </row>
    <row r="272" spans="1:17">
      <c r="A272" s="483"/>
      <c r="B272" s="479" t="s">
        <v>300</v>
      </c>
      <c r="C272" s="367" t="s">
        <v>145</v>
      </c>
      <c r="D272" s="466"/>
      <c r="E272" s="466"/>
      <c r="F272" s="466"/>
      <c r="G272" s="466"/>
      <c r="H272" s="466"/>
      <c r="I272" s="466"/>
      <c r="J272" s="466"/>
      <c r="K272" s="466"/>
      <c r="L272" s="466"/>
      <c r="M272" s="466"/>
      <c r="N272" s="466"/>
      <c r="O272" s="466"/>
      <c r="P272" s="466"/>
      <c r="Q272" s="466"/>
    </row>
    <row r="273" spans="1:17">
      <c r="A273" s="483"/>
      <c r="B273" s="479" t="s">
        <v>300</v>
      </c>
      <c r="C273" s="367" t="s">
        <v>144</v>
      </c>
      <c r="D273" s="462"/>
      <c r="E273" s="462"/>
      <c r="F273" s="462"/>
      <c r="G273" s="462"/>
      <c r="H273" s="462"/>
      <c r="I273" s="462"/>
      <c r="J273" s="462"/>
      <c r="K273" s="462"/>
      <c r="L273" s="462"/>
      <c r="M273" s="462"/>
      <c r="N273" s="462"/>
      <c r="O273" s="462"/>
      <c r="P273" s="462"/>
      <c r="Q273" s="462"/>
    </row>
    <row r="274" spans="1:17">
      <c r="A274" s="483"/>
      <c r="B274" s="479" t="s">
        <v>300</v>
      </c>
      <c r="C274" s="367" t="s">
        <v>143</v>
      </c>
      <c r="D274" s="466"/>
      <c r="E274" s="466"/>
      <c r="F274" s="466"/>
      <c r="G274" s="466"/>
      <c r="H274" s="466"/>
      <c r="I274" s="466"/>
      <c r="J274" s="466"/>
      <c r="K274" s="466"/>
      <c r="L274" s="466"/>
      <c r="M274" s="466"/>
      <c r="N274" s="466"/>
      <c r="O274" s="466"/>
      <c r="P274" s="466"/>
      <c r="Q274" s="466"/>
    </row>
    <row r="275" spans="1:17">
      <c r="A275" s="483"/>
      <c r="B275" s="479" t="s">
        <v>300</v>
      </c>
      <c r="C275" s="367" t="s">
        <v>142</v>
      </c>
      <c r="D275" s="462"/>
      <c r="E275" s="462"/>
      <c r="F275" s="462"/>
      <c r="G275" s="462"/>
      <c r="H275" s="462"/>
      <c r="I275" s="462"/>
      <c r="J275" s="462"/>
      <c r="K275" s="462"/>
      <c r="L275" s="462"/>
      <c r="M275" s="462"/>
      <c r="N275" s="462"/>
      <c r="O275" s="462"/>
      <c r="P275" s="462"/>
      <c r="Q275" s="462"/>
    </row>
    <row r="276" spans="1:17">
      <c r="A276" s="483"/>
      <c r="B276" s="479" t="s">
        <v>300</v>
      </c>
      <c r="C276" s="367" t="s">
        <v>141</v>
      </c>
      <c r="D276" s="463">
        <v>72861.267258167267</v>
      </c>
      <c r="E276" s="463">
        <v>-11966.942284000863</v>
      </c>
      <c r="F276" s="468">
        <v>-0.14107267321317318</v>
      </c>
      <c r="G276" s="474">
        <v>0.50329762904405773</v>
      </c>
      <c r="H276" s="474">
        <v>-3.9688812166526088E-2</v>
      </c>
      <c r="I276" s="475">
        <v>6.8279137027940333</v>
      </c>
      <c r="J276" s="475">
        <v>6.8358158138329905E-2</v>
      </c>
      <c r="K276" s="468">
        <v>1.0112818466648419E-2</v>
      </c>
      <c r="L276" s="469">
        <v>497490.44511497853</v>
      </c>
      <c r="M276" s="469">
        <v>-75910.549038999889</v>
      </c>
      <c r="N276" s="468">
        <v>-0.13238649708133438</v>
      </c>
      <c r="O276" s="463">
        <v>61723.041869878769</v>
      </c>
      <c r="P276" s="463">
        <v>-11419.881399286736</v>
      </c>
      <c r="Q276" s="468">
        <v>-0.15613104985237797</v>
      </c>
    </row>
    <row r="277" spans="1:17">
      <c r="A277" s="483"/>
      <c r="B277" s="479" t="s">
        <v>300</v>
      </c>
      <c r="C277" s="367" t="s">
        <v>140</v>
      </c>
      <c r="D277" s="462"/>
      <c r="E277" s="462"/>
      <c r="F277" s="462"/>
      <c r="G277" s="462"/>
      <c r="H277" s="462"/>
      <c r="I277" s="462"/>
      <c r="J277" s="462"/>
      <c r="K277" s="462"/>
      <c r="L277" s="462"/>
      <c r="M277" s="462"/>
      <c r="N277" s="462"/>
      <c r="O277" s="462"/>
      <c r="P277" s="462"/>
      <c r="Q277" s="462"/>
    </row>
    <row r="278" spans="1:17">
      <c r="A278" s="483"/>
      <c r="B278" s="479" t="s">
        <v>300</v>
      </c>
      <c r="C278" s="367" t="s">
        <v>139</v>
      </c>
      <c r="D278" s="466"/>
      <c r="E278" s="466"/>
      <c r="F278" s="466"/>
      <c r="G278" s="466"/>
      <c r="H278" s="466"/>
      <c r="I278" s="466"/>
      <c r="J278" s="466"/>
      <c r="K278" s="466"/>
      <c r="L278" s="466"/>
      <c r="M278" s="466"/>
      <c r="N278" s="466"/>
      <c r="O278" s="466"/>
      <c r="P278" s="466"/>
      <c r="Q278" s="466"/>
    </row>
    <row r="279" spans="1:17">
      <c r="A279" s="483"/>
      <c r="B279" s="479" t="s">
        <v>300</v>
      </c>
      <c r="C279" s="367" t="s">
        <v>138</v>
      </c>
      <c r="D279" s="462"/>
      <c r="E279" s="462"/>
      <c r="F279" s="462"/>
      <c r="G279" s="462"/>
      <c r="H279" s="462"/>
      <c r="I279" s="462"/>
      <c r="J279" s="462"/>
      <c r="K279" s="462"/>
      <c r="L279" s="462"/>
      <c r="M279" s="462"/>
      <c r="N279" s="462"/>
      <c r="O279" s="462"/>
      <c r="P279" s="462"/>
      <c r="Q279" s="462"/>
    </row>
    <row r="280" spans="1:17">
      <c r="A280" s="483"/>
      <c r="B280" s="479" t="s">
        <v>300</v>
      </c>
      <c r="C280" s="367" t="s">
        <v>137</v>
      </c>
      <c r="D280" s="466"/>
      <c r="E280" s="466"/>
      <c r="F280" s="466"/>
      <c r="G280" s="466"/>
      <c r="H280" s="466"/>
      <c r="I280" s="466"/>
      <c r="J280" s="466"/>
      <c r="K280" s="466"/>
      <c r="L280" s="466"/>
      <c r="M280" s="466"/>
      <c r="N280" s="466"/>
      <c r="O280" s="466"/>
      <c r="P280" s="466"/>
      <c r="Q280" s="466"/>
    </row>
    <row r="281" spans="1:17">
      <c r="A281" s="483"/>
      <c r="B281" s="479" t="s">
        <v>300</v>
      </c>
      <c r="C281" s="367" t="s">
        <v>136</v>
      </c>
      <c r="D281" s="462"/>
      <c r="E281" s="462"/>
      <c r="F281" s="462"/>
      <c r="G281" s="462"/>
      <c r="H281" s="462"/>
      <c r="I281" s="462"/>
      <c r="J281" s="462"/>
      <c r="K281" s="462"/>
      <c r="L281" s="462"/>
      <c r="M281" s="462"/>
      <c r="N281" s="462"/>
      <c r="O281" s="462"/>
      <c r="P281" s="462"/>
      <c r="Q281" s="462"/>
    </row>
    <row r="282" spans="1:17">
      <c r="A282" s="483"/>
      <c r="B282" s="479" t="s">
        <v>300</v>
      </c>
      <c r="C282" s="367" t="s">
        <v>135</v>
      </c>
      <c r="D282" s="466"/>
      <c r="E282" s="466"/>
      <c r="F282" s="466"/>
      <c r="G282" s="466"/>
      <c r="H282" s="466"/>
      <c r="I282" s="466"/>
      <c r="J282" s="466"/>
      <c r="K282" s="466"/>
      <c r="L282" s="466"/>
      <c r="M282" s="466"/>
      <c r="N282" s="466"/>
      <c r="O282" s="466"/>
      <c r="P282" s="466"/>
      <c r="Q282" s="466"/>
    </row>
    <row r="283" spans="1:17">
      <c r="A283" s="483"/>
      <c r="B283" s="479" t="s">
        <v>300</v>
      </c>
      <c r="C283" s="367" t="s">
        <v>134</v>
      </c>
      <c r="D283" s="462"/>
      <c r="E283" s="462"/>
      <c r="F283" s="462"/>
      <c r="G283" s="462"/>
      <c r="H283" s="462"/>
      <c r="I283" s="462"/>
      <c r="J283" s="462"/>
      <c r="K283" s="462"/>
      <c r="L283" s="462"/>
      <c r="M283" s="462"/>
      <c r="N283" s="462"/>
      <c r="O283" s="462"/>
      <c r="P283" s="462"/>
      <c r="Q283" s="462"/>
    </row>
    <row r="284" spans="1:17">
      <c r="A284" s="483"/>
      <c r="B284" s="479" t="s">
        <v>300</v>
      </c>
      <c r="C284" s="367" t="s">
        <v>301</v>
      </c>
      <c r="D284" s="466"/>
      <c r="E284" s="466"/>
      <c r="F284" s="466"/>
      <c r="G284" s="466"/>
      <c r="H284" s="466"/>
      <c r="I284" s="466"/>
      <c r="J284" s="466"/>
      <c r="K284" s="466"/>
      <c r="L284" s="466"/>
      <c r="M284" s="466"/>
      <c r="N284" s="466"/>
      <c r="O284" s="466"/>
      <c r="P284" s="466"/>
      <c r="Q284" s="466"/>
    </row>
    <row r="285" spans="1:17">
      <c r="A285" s="483"/>
      <c r="B285" s="479" t="s">
        <v>300</v>
      </c>
      <c r="C285" s="367" t="s">
        <v>132</v>
      </c>
      <c r="D285" s="462"/>
      <c r="E285" s="462"/>
      <c r="F285" s="462"/>
      <c r="G285" s="462"/>
      <c r="H285" s="462"/>
      <c r="I285" s="462"/>
      <c r="J285" s="462"/>
      <c r="K285" s="462"/>
      <c r="L285" s="462"/>
      <c r="M285" s="462"/>
      <c r="N285" s="462"/>
      <c r="O285" s="462"/>
      <c r="P285" s="462"/>
      <c r="Q285" s="462"/>
    </row>
    <row r="286" spans="1:17">
      <c r="A286" s="483"/>
      <c r="B286" s="479" t="s">
        <v>300</v>
      </c>
      <c r="C286" s="367" t="s">
        <v>131</v>
      </c>
      <c r="D286" s="466"/>
      <c r="E286" s="466"/>
      <c r="F286" s="466"/>
      <c r="G286" s="466"/>
      <c r="H286" s="466"/>
      <c r="I286" s="466"/>
      <c r="J286" s="466"/>
      <c r="K286" s="466"/>
      <c r="L286" s="466"/>
      <c r="M286" s="466"/>
      <c r="N286" s="466"/>
      <c r="O286" s="466"/>
      <c r="P286" s="466"/>
      <c r="Q286" s="466"/>
    </row>
    <row r="287" spans="1:17">
      <c r="A287" s="483"/>
      <c r="B287" s="484" t="s">
        <v>300</v>
      </c>
      <c r="C287" s="367" t="s">
        <v>130</v>
      </c>
      <c r="D287" s="463">
        <v>50906.045435212553</v>
      </c>
      <c r="E287" s="463">
        <v>-16853.776750311255</v>
      </c>
      <c r="F287" s="464">
        <v>-0.24872817263549271</v>
      </c>
      <c r="G287" s="472">
        <v>0.35163939546604062</v>
      </c>
      <c r="H287" s="472">
        <v>-8.209208259008749E-2</v>
      </c>
      <c r="I287" s="473">
        <v>4.2673051029436193</v>
      </c>
      <c r="J287" s="473">
        <v>0.10033317397258745</v>
      </c>
      <c r="K287" s="464">
        <v>2.4078197713552428E-2</v>
      </c>
      <c r="L287" s="465">
        <v>217231.62745636224</v>
      </c>
      <c r="M287" s="465">
        <v>-65121.649502784014</v>
      </c>
      <c r="N287" s="464">
        <v>-0.23063890103958834</v>
      </c>
      <c r="O287" s="463">
        <v>38764.019379496574</v>
      </c>
      <c r="P287" s="463">
        <v>-16263.104952216148</v>
      </c>
      <c r="Q287" s="464">
        <v>-0.29554706246649248</v>
      </c>
    </row>
    <row r="288" spans="1:17">
      <c r="A288" s="483" t="s">
        <v>84</v>
      </c>
      <c r="B288" s="479" t="s">
        <v>243</v>
      </c>
      <c r="C288" s="367" t="s">
        <v>148</v>
      </c>
      <c r="D288" s="463">
        <v>1362991.8255262431</v>
      </c>
      <c r="E288" s="463">
        <v>-157470.81120045483</v>
      </c>
      <c r="F288" s="468">
        <v>-0.10356769538215235</v>
      </c>
      <c r="G288" s="474">
        <v>0.63281137338350424</v>
      </c>
      <c r="H288" s="474">
        <v>-0.12217263917756216</v>
      </c>
      <c r="I288" s="475">
        <v>7.0471819633518127</v>
      </c>
      <c r="J288" s="475">
        <v>0.67484466577005886</v>
      </c>
      <c r="K288" s="468">
        <v>0.10590221990071939</v>
      </c>
      <c r="L288" s="469">
        <v>9605251.4090445004</v>
      </c>
      <c r="M288" s="469">
        <v>-83649.360548533499</v>
      </c>
      <c r="N288" s="468">
        <v>-8.6335243324044339E-3</v>
      </c>
      <c r="O288" s="463">
        <v>1438231.1788827199</v>
      </c>
      <c r="P288" s="463">
        <v>-60694.45703030983</v>
      </c>
      <c r="Q288" s="468">
        <v>-4.049197343491924E-2</v>
      </c>
    </row>
    <row r="289" spans="1:17">
      <c r="A289" s="483"/>
      <c r="B289" s="479"/>
      <c r="C289" s="367" t="s">
        <v>147</v>
      </c>
      <c r="D289" s="463">
        <v>48005387.086540744</v>
      </c>
      <c r="E289" s="463">
        <v>6258765.0960770026</v>
      </c>
      <c r="F289" s="464">
        <v>0.14992267152793115</v>
      </c>
      <c r="G289" s="472">
        <v>22.28799495573767</v>
      </c>
      <c r="H289" s="472">
        <v>1.5587567489485679</v>
      </c>
      <c r="I289" s="473">
        <v>4.5004535345344072</v>
      </c>
      <c r="J289" s="473">
        <v>0.16504626961491464</v>
      </c>
      <c r="K289" s="464">
        <v>3.8069380690115971E-2</v>
      </c>
      <c r="L289" s="465">
        <v>216046013.99031466</v>
      </c>
      <c r="M289" s="465">
        <v>35057405.72701031</v>
      </c>
      <c r="N289" s="464">
        <v>0.19369951547452305</v>
      </c>
      <c r="O289" s="463">
        <v>48689380.745436057</v>
      </c>
      <c r="P289" s="463">
        <v>6222131.8153483868</v>
      </c>
      <c r="Q289" s="464">
        <v>0.14651600873867912</v>
      </c>
    </row>
    <row r="290" spans="1:17">
      <c r="A290" s="483"/>
      <c r="B290" s="479"/>
      <c r="C290" s="367" t="s">
        <v>146</v>
      </c>
      <c r="D290" s="463">
        <v>91306.950370751263</v>
      </c>
      <c r="E290" s="463">
        <v>-8229.4031148530194</v>
      </c>
      <c r="F290" s="468">
        <v>-8.2677361854965076E-2</v>
      </c>
      <c r="G290" s="474">
        <v>4.2392093321077712E-2</v>
      </c>
      <c r="H290" s="474">
        <v>-7.0325710771478589E-3</v>
      </c>
      <c r="I290" s="475">
        <v>5.7772791419844749</v>
      </c>
      <c r="J290" s="475">
        <v>-6.8031763534444956E-2</v>
      </c>
      <c r="K290" s="468">
        <v>-1.1638690333855803E-2</v>
      </c>
      <c r="L290" s="469">
        <v>527505.73989515286</v>
      </c>
      <c r="M290" s="469">
        <v>-54315.192629836034</v>
      </c>
      <c r="N290" s="468">
        <v>-9.3353795976570897E-2</v>
      </c>
      <c r="O290" s="463">
        <v>87308.221292376518</v>
      </c>
      <c r="P290" s="463">
        <v>-6013.2932604552479</v>
      </c>
      <c r="Q290" s="468">
        <v>-6.4436301631720344E-2</v>
      </c>
    </row>
    <row r="291" spans="1:17">
      <c r="A291" s="483"/>
      <c r="B291" s="479"/>
      <c r="C291" s="367" t="s">
        <v>145</v>
      </c>
      <c r="D291" s="463">
        <v>1957634.540250909</v>
      </c>
      <c r="E291" s="463">
        <v>463751.97953212168</v>
      </c>
      <c r="F291" s="464">
        <v>0.31043402722968105</v>
      </c>
      <c r="G291" s="472">
        <v>0.90889275988200735</v>
      </c>
      <c r="H291" s="472">
        <v>0.16710705417432914</v>
      </c>
      <c r="I291" s="473">
        <v>5.7591756416658129</v>
      </c>
      <c r="J291" s="473">
        <v>-1.1243993621565966</v>
      </c>
      <c r="K291" s="464">
        <v>-0.16334526195069046</v>
      </c>
      <c r="L291" s="465">
        <v>11274361.159496687</v>
      </c>
      <c r="M291" s="465">
        <v>991108.50588662922</v>
      </c>
      <c r="N291" s="464">
        <v>9.6380837782750459E-2</v>
      </c>
      <c r="O291" s="463">
        <v>2277180.3100179443</v>
      </c>
      <c r="P291" s="463">
        <v>132937.5107814353</v>
      </c>
      <c r="Q291" s="464">
        <v>6.1997415044961215E-2</v>
      </c>
    </row>
    <row r="292" spans="1:17">
      <c r="A292" s="483"/>
      <c r="B292" s="479"/>
      <c r="C292" s="367" t="s">
        <v>144</v>
      </c>
      <c r="D292" s="463">
        <v>1220762.6077515797</v>
      </c>
      <c r="E292" s="463">
        <v>46224.845775139518</v>
      </c>
      <c r="F292" s="468">
        <v>3.9355776605560285E-2</v>
      </c>
      <c r="G292" s="474">
        <v>0.56677703264158807</v>
      </c>
      <c r="H292" s="474">
        <v>-1.6438372342323704E-2</v>
      </c>
      <c r="I292" s="475">
        <v>5.3118686330582374</v>
      </c>
      <c r="J292" s="475">
        <v>8.3360075093345642E-2</v>
      </c>
      <c r="K292" s="468">
        <v>1.5943375471071646E-2</v>
      </c>
      <c r="L292" s="469">
        <v>6484530.6045259926</v>
      </c>
      <c r="M292" s="469">
        <v>343449.86437924393</v>
      </c>
      <c r="N292" s="468">
        <v>5.5926616000009921E-2</v>
      </c>
      <c r="O292" s="463">
        <v>1786865.1290510311</v>
      </c>
      <c r="P292" s="463">
        <v>17411.575650789309</v>
      </c>
      <c r="Q292" s="468">
        <v>9.8400862895387312E-3</v>
      </c>
    </row>
    <row r="293" spans="1:17">
      <c r="A293" s="483"/>
      <c r="B293" s="479"/>
      <c r="C293" s="367" t="s">
        <v>143</v>
      </c>
      <c r="D293" s="463">
        <v>137498.39463199675</v>
      </c>
      <c r="E293" s="463">
        <v>-44467.113940127252</v>
      </c>
      <c r="F293" s="464">
        <v>-0.244371113454736</v>
      </c>
      <c r="G293" s="472">
        <v>6.3837908867506704E-2</v>
      </c>
      <c r="H293" s="472">
        <v>-2.6516859800308615E-2</v>
      </c>
      <c r="I293" s="473">
        <v>9.1721621394049446</v>
      </c>
      <c r="J293" s="473">
        <v>-0.10075447130829751</v>
      </c>
      <c r="K293" s="464">
        <v>-1.0865456418738118E-2</v>
      </c>
      <c r="L293" s="465">
        <v>1261157.5694725607</v>
      </c>
      <c r="M293" s="465">
        <v>-426193.41754277097</v>
      </c>
      <c r="N293" s="464">
        <v>-0.25258136619023325</v>
      </c>
      <c r="O293" s="463">
        <v>228732.93471980083</v>
      </c>
      <c r="P293" s="463">
        <v>-78921.572209596634</v>
      </c>
      <c r="Q293" s="464">
        <v>-0.25652662461306985</v>
      </c>
    </row>
    <row r="294" spans="1:17">
      <c r="A294" s="483"/>
      <c r="B294" s="479"/>
      <c r="C294" s="367" t="s">
        <v>142</v>
      </c>
      <c r="D294" s="463">
        <v>4195568.2229220634</v>
      </c>
      <c r="E294" s="463">
        <v>193459.49996082205</v>
      </c>
      <c r="F294" s="468">
        <v>4.8339391394064242E-2</v>
      </c>
      <c r="G294" s="474">
        <v>1.9479231199691296</v>
      </c>
      <c r="H294" s="474">
        <v>-3.9319466189888796E-2</v>
      </c>
      <c r="I294" s="475">
        <v>6.4318404288030786</v>
      </c>
      <c r="J294" s="475">
        <v>-3.5588952249707262E-2</v>
      </c>
      <c r="K294" s="468">
        <v>-5.5027971938850914E-3</v>
      </c>
      <c r="L294" s="469">
        <v>26985225.317991614</v>
      </c>
      <c r="M294" s="469">
        <v>1101869.7769444361</v>
      </c>
      <c r="N294" s="468">
        <v>4.2570592332861687E-2</v>
      </c>
      <c r="O294" s="463">
        <v>5526262.8712639883</v>
      </c>
      <c r="P294" s="463">
        <v>235932.00380861573</v>
      </c>
      <c r="Q294" s="468">
        <v>4.4596833302053572E-2</v>
      </c>
    </row>
    <row r="295" spans="1:17">
      <c r="A295" s="483"/>
      <c r="B295" s="479"/>
      <c r="C295" s="367" t="s">
        <v>141</v>
      </c>
      <c r="D295" s="463">
        <v>8370950.8659266829</v>
      </c>
      <c r="E295" s="463">
        <v>199057.27774846461</v>
      </c>
      <c r="F295" s="464">
        <v>2.4358770167593552E-2</v>
      </c>
      <c r="G295" s="472">
        <v>3.886474456255574</v>
      </c>
      <c r="H295" s="472">
        <v>-0.17127011595375441</v>
      </c>
      <c r="I295" s="473">
        <v>3.8741230971392593</v>
      </c>
      <c r="J295" s="473">
        <v>4.6989465892776749E-2</v>
      </c>
      <c r="K295" s="464">
        <v>1.2277978879319263E-2</v>
      </c>
      <c r="L295" s="465">
        <v>32430094.094704445</v>
      </c>
      <c r="M295" s="465">
        <v>1155165.3124200925</v>
      </c>
      <c r="N295" s="464">
        <v>3.6935825512556711E-2</v>
      </c>
      <c r="O295" s="463">
        <v>4165599.9559546709</v>
      </c>
      <c r="P295" s="463">
        <v>118013.98407659587</v>
      </c>
      <c r="Q295" s="464">
        <v>2.9156634323899863E-2</v>
      </c>
    </row>
    <row r="296" spans="1:17">
      <c r="A296" s="483"/>
      <c r="B296" s="479"/>
      <c r="C296" s="367" t="s">
        <v>140</v>
      </c>
      <c r="D296" s="463">
        <v>1134590.4816188561</v>
      </c>
      <c r="E296" s="463">
        <v>-22010.085815479048</v>
      </c>
      <c r="F296" s="468">
        <v>-1.9029980129011696E-2</v>
      </c>
      <c r="G296" s="474">
        <v>0.52676894127657092</v>
      </c>
      <c r="H296" s="474">
        <v>-4.7539769927189002E-2</v>
      </c>
      <c r="I296" s="475">
        <v>7.4921405437898647</v>
      </c>
      <c r="J296" s="475">
        <v>0.39354240740939161</v>
      </c>
      <c r="K296" s="468">
        <v>5.5439454361062929E-2</v>
      </c>
      <c r="L296" s="469">
        <v>8500511.3479347005</v>
      </c>
      <c r="M296" s="469">
        <v>290268.71540873125</v>
      </c>
      <c r="N296" s="468">
        <v>3.5354462517196886E-2</v>
      </c>
      <c r="O296" s="463">
        <v>1393681.6897032275</v>
      </c>
      <c r="P296" s="463">
        <v>27203.356830413453</v>
      </c>
      <c r="Q296" s="468">
        <v>1.9907638618186143E-2</v>
      </c>
    </row>
    <row r="297" spans="1:17">
      <c r="A297" s="483"/>
      <c r="B297" s="479"/>
      <c r="C297" s="367" t="s">
        <v>139</v>
      </c>
      <c r="D297" s="463">
        <v>1916656.5074257222</v>
      </c>
      <c r="E297" s="463">
        <v>94862.467655129265</v>
      </c>
      <c r="F297" s="464">
        <v>5.2070906800790004E-2</v>
      </c>
      <c r="G297" s="472">
        <v>0.88986743284407821</v>
      </c>
      <c r="H297" s="472">
        <v>-1.4742349062104143E-2</v>
      </c>
      <c r="I297" s="473">
        <v>9.7807269776618977</v>
      </c>
      <c r="J297" s="473">
        <v>0.47464119657500703</v>
      </c>
      <c r="K297" s="464">
        <v>5.1003311998223597E-2</v>
      </c>
      <c r="L297" s="465">
        <v>18746294.009089991</v>
      </c>
      <c r="M297" s="465">
        <v>1792522.3995120302</v>
      </c>
      <c r="N297" s="464">
        <v>0.1057300075046046</v>
      </c>
      <c r="O297" s="463">
        <v>2781137.3971423823</v>
      </c>
      <c r="P297" s="463">
        <v>249459.0565667022</v>
      </c>
      <c r="Q297" s="464">
        <v>9.8535051854169414E-2</v>
      </c>
    </row>
    <row r="298" spans="1:17">
      <c r="A298" s="483"/>
      <c r="B298" s="479"/>
      <c r="C298" s="367" t="s">
        <v>138</v>
      </c>
      <c r="D298" s="463">
        <v>6895721.5103106368</v>
      </c>
      <c r="E298" s="463">
        <v>788826.01482016873</v>
      </c>
      <c r="F298" s="468">
        <v>0.12916972550171585</v>
      </c>
      <c r="G298" s="474">
        <v>3.2015533165248811</v>
      </c>
      <c r="H298" s="474">
        <v>0.16918122522353585</v>
      </c>
      <c r="I298" s="475">
        <v>6.1903268918259764</v>
      </c>
      <c r="J298" s="475">
        <v>-2.6777548921476324E-2</v>
      </c>
      <c r="K298" s="468">
        <v>-4.307077221668322E-3</v>
      </c>
      <c r="L298" s="469">
        <v>42686770.30381877</v>
      </c>
      <c r="M298" s="469">
        <v>4719563.1996243671</v>
      </c>
      <c r="N298" s="468">
        <v>0.12430630429760993</v>
      </c>
      <c r="O298" s="463">
        <v>6204153.932288412</v>
      </c>
      <c r="P298" s="463">
        <v>221743.59997528046</v>
      </c>
      <c r="Q298" s="468">
        <v>3.7065929559790343E-2</v>
      </c>
    </row>
    <row r="299" spans="1:17">
      <c r="A299" s="483"/>
      <c r="B299" s="479"/>
      <c r="C299" s="367" t="s">
        <v>137</v>
      </c>
      <c r="D299" s="463">
        <v>411070.38825254573</v>
      </c>
      <c r="E299" s="463">
        <v>58104.213758493075</v>
      </c>
      <c r="F299" s="464">
        <v>0.16461694620392614</v>
      </c>
      <c r="G299" s="472">
        <v>0.19085222088323903</v>
      </c>
      <c r="H299" s="472">
        <v>1.5587263835991516E-2</v>
      </c>
      <c r="I299" s="473">
        <v>8.3515625877055619</v>
      </c>
      <c r="J299" s="473">
        <v>-9.2831328196453455E-2</v>
      </c>
      <c r="K299" s="464">
        <v>-1.099324938189331E-2</v>
      </c>
      <c r="L299" s="465">
        <v>3433080.0754435612</v>
      </c>
      <c r="M299" s="465">
        <v>452494.65902677365</v>
      </c>
      <c r="N299" s="464">
        <v>0.15181402167992741</v>
      </c>
      <c r="O299" s="463">
        <v>600892.96882510139</v>
      </c>
      <c r="P299" s="463">
        <v>66711.577521286905</v>
      </c>
      <c r="Q299" s="464">
        <v>0.12488562613246264</v>
      </c>
    </row>
    <row r="300" spans="1:17">
      <c r="A300" s="483"/>
      <c r="B300" s="479"/>
      <c r="C300" s="367" t="s">
        <v>136</v>
      </c>
      <c r="D300" s="463">
        <v>36171034.720925562</v>
      </c>
      <c r="E300" s="463">
        <v>868369.94737347215</v>
      </c>
      <c r="F300" s="468">
        <v>2.4597858347056963E-2</v>
      </c>
      <c r="G300" s="474">
        <v>16.793528566918472</v>
      </c>
      <c r="H300" s="474">
        <v>-0.73596992981138598</v>
      </c>
      <c r="I300" s="475">
        <v>4.2912306217514997</v>
      </c>
      <c r="J300" s="475">
        <v>0.23681369136546149</v>
      </c>
      <c r="K300" s="468">
        <v>5.8408815726534925E-2</v>
      </c>
      <c r="L300" s="469">
        <v>155218251.81487247</v>
      </c>
      <c r="M300" s="469">
        <v>12086530.069240093</v>
      </c>
      <c r="N300" s="468">
        <v>8.4443405849052536E-2</v>
      </c>
      <c r="O300" s="463">
        <v>26603891.294306695</v>
      </c>
      <c r="P300" s="463">
        <v>18109.159614764154</v>
      </c>
      <c r="Q300" s="468">
        <v>6.8115955825626866E-4</v>
      </c>
    </row>
    <row r="301" spans="1:17">
      <c r="A301" s="483"/>
      <c r="B301" s="479"/>
      <c r="C301" s="367" t="s">
        <v>135</v>
      </c>
      <c r="D301" s="463">
        <v>29544780.213946659</v>
      </c>
      <c r="E301" s="463">
        <v>1575657.2489826567</v>
      </c>
      <c r="F301" s="464">
        <v>5.6335597328397838E-2</v>
      </c>
      <c r="G301" s="472">
        <v>13.717083692914185</v>
      </c>
      <c r="H301" s="472">
        <v>-0.17095286506538621</v>
      </c>
      <c r="I301" s="473">
        <v>4.1112809026541068</v>
      </c>
      <c r="J301" s="473">
        <v>0.22352287365498213</v>
      </c>
      <c r="K301" s="464">
        <v>5.7494029203388072E-2</v>
      </c>
      <c r="L301" s="465">
        <v>121466890.66671181</v>
      </c>
      <c r="M301" s="465">
        <v>12729708.295609206</v>
      </c>
      <c r="N301" s="464">
        <v>0.11706858700977509</v>
      </c>
      <c r="O301" s="463">
        <v>32313721.176024318</v>
      </c>
      <c r="P301" s="463">
        <v>2752260.168814227</v>
      </c>
      <c r="Q301" s="464">
        <v>9.310298189060906E-2</v>
      </c>
    </row>
    <row r="302" spans="1:17">
      <c r="A302" s="483"/>
      <c r="B302" s="479"/>
      <c r="C302" s="367" t="s">
        <v>134</v>
      </c>
      <c r="D302" s="463">
        <v>40153502.947803281</v>
      </c>
      <c r="E302" s="463">
        <v>1075700.274665229</v>
      </c>
      <c r="F302" s="468">
        <v>2.752714331618911E-2</v>
      </c>
      <c r="G302" s="474">
        <v>18.642513381727351</v>
      </c>
      <c r="H302" s="474">
        <v>-0.76152559403506004</v>
      </c>
      <c r="I302" s="475">
        <v>4.6782327998594493</v>
      </c>
      <c r="J302" s="475">
        <v>3.7655484628321467E-2</v>
      </c>
      <c r="K302" s="468">
        <v>8.1143965654294908E-3</v>
      </c>
      <c r="L302" s="469">
        <v>187847434.5196664</v>
      </c>
      <c r="M302" s="469">
        <v>6503869.9056236148</v>
      </c>
      <c r="N302" s="468">
        <v>3.5864906038799521E-2</v>
      </c>
      <c r="O302" s="463">
        <v>42863610.678864166</v>
      </c>
      <c r="P302" s="463">
        <v>1373901.6425697058</v>
      </c>
      <c r="Q302" s="468">
        <v>3.311427518973057E-2</v>
      </c>
    </row>
    <row r="303" spans="1:17">
      <c r="A303" s="483"/>
      <c r="B303" s="479"/>
      <c r="C303" s="367" t="s">
        <v>301</v>
      </c>
      <c r="D303" s="463">
        <v>12956688.547778435</v>
      </c>
      <c r="E303" s="463">
        <v>377699.5511490386</v>
      </c>
      <c r="F303" s="464">
        <v>3.0026224782472192E-2</v>
      </c>
      <c r="G303" s="472">
        <v>6.0155458902010306</v>
      </c>
      <c r="H303" s="472">
        <v>-0.23053695145437381</v>
      </c>
      <c r="I303" s="473">
        <v>5.3893265516914743</v>
      </c>
      <c r="J303" s="473">
        <v>0.26143564133738106</v>
      </c>
      <c r="K303" s="464">
        <v>5.098307392021495E-2</v>
      </c>
      <c r="L303" s="465">
        <v>69827825.612539172</v>
      </c>
      <c r="M303" s="465">
        <v>5324142.2752791345</v>
      </c>
      <c r="N303" s="464">
        <v>8.2540127940316954E-2</v>
      </c>
      <c r="O303" s="463">
        <v>17609951.427278996</v>
      </c>
      <c r="P303" s="463">
        <v>-879561.27534750104</v>
      </c>
      <c r="Q303" s="464">
        <v>-4.7570819712439281E-2</v>
      </c>
    </row>
    <row r="304" spans="1:17">
      <c r="A304" s="483"/>
      <c r="B304" s="479"/>
      <c r="C304" s="367" t="s">
        <v>132</v>
      </c>
      <c r="D304" s="463">
        <v>2173899.3886448457</v>
      </c>
      <c r="E304" s="463">
        <v>272.75492961658165</v>
      </c>
      <c r="F304" s="468">
        <v>1.2548379992491195E-4</v>
      </c>
      <c r="G304" s="474">
        <v>1.0093004462405837</v>
      </c>
      <c r="H304" s="474">
        <v>-7.0011414565703811E-2</v>
      </c>
      <c r="I304" s="475">
        <v>7.7360253045285461</v>
      </c>
      <c r="J304" s="475">
        <v>0.27243207403071068</v>
      </c>
      <c r="K304" s="468">
        <v>3.6501463251975612E-2</v>
      </c>
      <c r="L304" s="469">
        <v>16817340.680055663</v>
      </c>
      <c r="M304" s="469">
        <v>594275.65102888085</v>
      </c>
      <c r="N304" s="468">
        <v>3.6631527394212222E-2</v>
      </c>
      <c r="O304" s="463">
        <v>5314953.6555702686</v>
      </c>
      <c r="P304" s="463">
        <v>-62740.651712558232</v>
      </c>
      <c r="Q304" s="468">
        <v>-1.1666831197078406E-2</v>
      </c>
    </row>
    <row r="305" spans="1:17">
      <c r="A305" s="483"/>
      <c r="B305" s="479"/>
      <c r="C305" s="367" t="s">
        <v>131</v>
      </c>
      <c r="D305" s="463">
        <v>10051975.307559103</v>
      </c>
      <c r="E305" s="463">
        <v>535290.86821702868</v>
      </c>
      <c r="F305" s="464">
        <v>5.6247621913797057E-2</v>
      </c>
      <c r="G305" s="472">
        <v>4.6669423693260974</v>
      </c>
      <c r="H305" s="472">
        <v>-5.8556587859674991E-2</v>
      </c>
      <c r="I305" s="473">
        <v>4.7661327881490774</v>
      </c>
      <c r="J305" s="473">
        <v>0.15352727808150046</v>
      </c>
      <c r="K305" s="464">
        <v>3.3284285366786376E-2</v>
      </c>
      <c r="L305" s="465">
        <v>47909049.099022344</v>
      </c>
      <c r="M305" s="465">
        <v>4012338.0165387243</v>
      </c>
      <c r="N305" s="464">
        <v>9.1404069179565312E-2</v>
      </c>
      <c r="O305" s="463">
        <v>9319470.3256668989</v>
      </c>
      <c r="P305" s="463">
        <v>-142252.62892536633</v>
      </c>
      <c r="Q305" s="464">
        <v>-1.5034537536984608E-2</v>
      </c>
    </row>
    <row r="306" spans="1:17">
      <c r="A306" s="483"/>
      <c r="B306" s="484"/>
      <c r="C306" s="367" t="s">
        <v>130</v>
      </c>
      <c r="D306" s="463">
        <v>2450920.6463666456</v>
      </c>
      <c r="E306" s="463">
        <v>140067.98767460044</v>
      </c>
      <c r="F306" s="468">
        <v>6.0613119208508807E-2</v>
      </c>
      <c r="G306" s="474">
        <v>1.1379161864616776</v>
      </c>
      <c r="H306" s="474">
        <v>-9.5351027411161304E-3</v>
      </c>
      <c r="I306" s="475">
        <v>2.7301609499643726</v>
      </c>
      <c r="J306" s="475">
        <v>0.10154878203829654</v>
      </c>
      <c r="K306" s="468">
        <v>3.8632090072997172E-2</v>
      </c>
      <c r="L306" s="469">
        <v>6691407.8401716556</v>
      </c>
      <c r="M306" s="469">
        <v>617072.42324942164</v>
      </c>
      <c r="N306" s="468">
        <v>0.10158682076237438</v>
      </c>
      <c r="O306" s="463">
        <v>1658481.6942608356</v>
      </c>
      <c r="P306" s="463">
        <v>97015.084549922496</v>
      </c>
      <c r="Q306" s="468">
        <v>6.2130745509751041E-2</v>
      </c>
    </row>
    <row r="307" spans="1:17">
      <c r="A307" s="483"/>
      <c r="B307" s="479" t="s">
        <v>242</v>
      </c>
      <c r="C307" s="367" t="s">
        <v>148</v>
      </c>
      <c r="D307" s="463">
        <v>19117627.435672387</v>
      </c>
      <c r="E307" s="463">
        <v>1470669.8533727452</v>
      </c>
      <c r="F307" s="464">
        <v>8.3338436470650631E-2</v>
      </c>
      <c r="G307" s="472">
        <v>0.76753191439972657</v>
      </c>
      <c r="H307" s="472">
        <v>2.4993385095389842E-2</v>
      </c>
      <c r="I307" s="473">
        <v>6.9107585061879959</v>
      </c>
      <c r="J307" s="473">
        <v>-2.6178227374273888E-5</v>
      </c>
      <c r="K307" s="464">
        <v>-3.788025321250257E-6</v>
      </c>
      <c r="L307" s="465">
        <v>132117306.41920596</v>
      </c>
      <c r="M307" s="465">
        <v>10162982.232921898</v>
      </c>
      <c r="N307" s="464">
        <v>8.3334332757221796E-2</v>
      </c>
      <c r="O307" s="463">
        <v>20163499.517782778</v>
      </c>
      <c r="P307" s="463">
        <v>1777995.2112508193</v>
      </c>
      <c r="Q307" s="464">
        <v>9.6706360707176101E-2</v>
      </c>
    </row>
    <row r="308" spans="1:17">
      <c r="A308" s="483"/>
      <c r="B308" s="479"/>
      <c r="C308" s="367" t="s">
        <v>147</v>
      </c>
      <c r="D308" s="463">
        <v>440838906.48982799</v>
      </c>
      <c r="E308" s="463">
        <v>39881716.690413594</v>
      </c>
      <c r="F308" s="468">
        <v>9.9466271474930021E-2</v>
      </c>
      <c r="G308" s="474">
        <v>17.698740650665854</v>
      </c>
      <c r="H308" s="474">
        <v>0.82749467870953097</v>
      </c>
      <c r="I308" s="475">
        <v>4.3868425283923873</v>
      </c>
      <c r="J308" s="475">
        <v>-2.4026225782849409E-2</v>
      </c>
      <c r="K308" s="468">
        <v>-5.4470507108393745E-3</v>
      </c>
      <c r="L308" s="469">
        <v>1933890863.1595721</v>
      </c>
      <c r="M308" s="469">
        <v>165321322.91142511</v>
      </c>
      <c r="N308" s="468">
        <v>9.3477422939348465E-2</v>
      </c>
      <c r="O308" s="463">
        <v>450186102.61807203</v>
      </c>
      <c r="P308" s="463">
        <v>37004873.452839851</v>
      </c>
      <c r="Q308" s="468">
        <v>8.9560877505501374E-2</v>
      </c>
    </row>
    <row r="309" spans="1:17">
      <c r="A309" s="483"/>
      <c r="B309" s="479"/>
      <c r="C309" s="367" t="s">
        <v>146</v>
      </c>
      <c r="D309" s="463">
        <v>1035621.0588415405</v>
      </c>
      <c r="E309" s="463">
        <v>-968105.50461080438</v>
      </c>
      <c r="F309" s="464">
        <v>-0.4831525030754672</v>
      </c>
      <c r="G309" s="472">
        <v>4.157797386521582E-2</v>
      </c>
      <c r="H309" s="472">
        <v>-4.2733679779052208E-2</v>
      </c>
      <c r="I309" s="473">
        <v>5.8674014511720367</v>
      </c>
      <c r="J309" s="473">
        <v>0.38098832760032231</v>
      </c>
      <c r="K309" s="464">
        <v>6.9442150822265236E-2</v>
      </c>
      <c r="L309" s="465">
        <v>6076404.5035111755</v>
      </c>
      <c r="M309" s="465">
        <v>-4916867.2102630213</v>
      </c>
      <c r="N309" s="464">
        <v>-0.4472615012419236</v>
      </c>
      <c r="O309" s="463">
        <v>982553.77520182682</v>
      </c>
      <c r="P309" s="463">
        <v>-667391.09214435192</v>
      </c>
      <c r="Q309" s="464">
        <v>-0.40449296540302221</v>
      </c>
    </row>
    <row r="310" spans="1:17">
      <c r="A310" s="483"/>
      <c r="B310" s="479"/>
      <c r="C310" s="367" t="s">
        <v>145</v>
      </c>
      <c r="D310" s="463">
        <v>24618708.917181846</v>
      </c>
      <c r="E310" s="463">
        <v>2684399.6942160688</v>
      </c>
      <c r="F310" s="468">
        <v>0.12238359854093031</v>
      </c>
      <c r="G310" s="474">
        <v>0.98838858790584116</v>
      </c>
      <c r="H310" s="474">
        <v>6.5449342669375521E-2</v>
      </c>
      <c r="I310" s="475">
        <v>6.4933181854541999</v>
      </c>
      <c r="J310" s="475">
        <v>-0.52738501049487585</v>
      </c>
      <c r="K310" s="468">
        <v>-7.5118545219113569E-2</v>
      </c>
      <c r="L310" s="469">
        <v>159857110.31434035</v>
      </c>
      <c r="M310" s="469">
        <v>5862835.451729238</v>
      </c>
      <c r="N310" s="468">
        <v>3.8071775440742049E-2</v>
      </c>
      <c r="O310" s="463">
        <v>32183236.507145956</v>
      </c>
      <c r="P310" s="463">
        <v>1284188.6136645675</v>
      </c>
      <c r="Q310" s="468">
        <v>4.1560782652318745E-2</v>
      </c>
    </row>
    <row r="311" spans="1:17">
      <c r="A311" s="483"/>
      <c r="B311" s="479"/>
      <c r="C311" s="367" t="s">
        <v>144</v>
      </c>
      <c r="D311" s="463">
        <v>14805824.061775345</v>
      </c>
      <c r="E311" s="463">
        <v>1164130.4424471464</v>
      </c>
      <c r="F311" s="464">
        <v>8.5336210805801352E-2</v>
      </c>
      <c r="G311" s="472">
        <v>0.59442221712070331</v>
      </c>
      <c r="H311" s="472">
        <v>2.0414880724289541E-2</v>
      </c>
      <c r="I311" s="473">
        <v>5.2832931366317011</v>
      </c>
      <c r="J311" s="473">
        <v>0.12725820404780386</v>
      </c>
      <c r="K311" s="464">
        <v>2.4681408429486656E-2</v>
      </c>
      <c r="L311" s="465">
        <v>78223508.647754177</v>
      </c>
      <c r="M311" s="465">
        <v>7886459.8068911284</v>
      </c>
      <c r="N311" s="464">
        <v>0.1121238371080108</v>
      </c>
      <c r="O311" s="463">
        <v>22455872.594069902</v>
      </c>
      <c r="P311" s="463">
        <v>1452870.9476900995</v>
      </c>
      <c r="Q311" s="464">
        <v>6.9174443355839318E-2</v>
      </c>
    </row>
    <row r="312" spans="1:17">
      <c r="A312" s="483"/>
      <c r="B312" s="479"/>
      <c r="C312" s="367" t="s">
        <v>143</v>
      </c>
      <c r="D312" s="463">
        <v>2327143.5135317249</v>
      </c>
      <c r="E312" s="463">
        <v>-261951.14021127764</v>
      </c>
      <c r="F312" s="468">
        <v>-0.10117480248649083</v>
      </c>
      <c r="G312" s="474">
        <v>9.3429842276926328E-2</v>
      </c>
      <c r="H312" s="474">
        <v>-1.5512593123290772E-2</v>
      </c>
      <c r="I312" s="475">
        <v>9.1347995317673583</v>
      </c>
      <c r="J312" s="475">
        <v>3.7346313707224965E-3</v>
      </c>
      <c r="K312" s="468">
        <v>4.0900282841711827E-4</v>
      </c>
      <c r="L312" s="469">
        <v>21257989.477765046</v>
      </c>
      <c r="M312" s="469">
        <v>-2383201.8388322666</v>
      </c>
      <c r="N312" s="468">
        <v>-0.10080718043845524</v>
      </c>
      <c r="O312" s="463">
        <v>3806009.0562349465</v>
      </c>
      <c r="P312" s="463">
        <v>-505488.28407607228</v>
      </c>
      <c r="Q312" s="468">
        <v>-0.11724193341137672</v>
      </c>
    </row>
    <row r="313" spans="1:17">
      <c r="A313" s="483"/>
      <c r="B313" s="479"/>
      <c r="C313" s="367" t="s">
        <v>142</v>
      </c>
      <c r="D313" s="463">
        <v>52013827.902441829</v>
      </c>
      <c r="E313" s="463">
        <v>690834.7318835035</v>
      </c>
      <c r="F313" s="464">
        <v>1.346053083045445E-2</v>
      </c>
      <c r="G313" s="472">
        <v>2.0882441108108654</v>
      </c>
      <c r="H313" s="472">
        <v>-7.1295271013654737E-2</v>
      </c>
      <c r="I313" s="473">
        <v>6.4903620125931276</v>
      </c>
      <c r="J313" s="473">
        <v>1.7319092953977488E-2</v>
      </c>
      <c r="K313" s="464">
        <v>2.6755720870367669E-3</v>
      </c>
      <c r="L313" s="465">
        <v>337588572.74756491</v>
      </c>
      <c r="M313" s="465">
        <v>5372635.1901938915</v>
      </c>
      <c r="N313" s="464">
        <v>1.6172117538057851E-2</v>
      </c>
      <c r="O313" s="463">
        <v>69990345.404873386</v>
      </c>
      <c r="P313" s="463">
        <v>1454845.1445636302</v>
      </c>
      <c r="Q313" s="464">
        <v>2.1227613996219117E-2</v>
      </c>
    </row>
    <row r="314" spans="1:17">
      <c r="A314" s="483"/>
      <c r="B314" s="479"/>
      <c r="C314" s="367" t="s">
        <v>141</v>
      </c>
      <c r="D314" s="463">
        <v>78250013.687889963</v>
      </c>
      <c r="E314" s="463">
        <v>-1655342.3515759856</v>
      </c>
      <c r="F314" s="468">
        <v>-2.0716287788748448E-2</v>
      </c>
      <c r="G314" s="474">
        <v>3.14157094073314</v>
      </c>
      <c r="H314" s="474">
        <v>-0.2206406631864386</v>
      </c>
      <c r="I314" s="475">
        <v>3.7795352984762522</v>
      </c>
      <c r="J314" s="475">
        <v>8.1380286209892905E-2</v>
      </c>
      <c r="K314" s="468">
        <v>2.2005644960788218E-2</v>
      </c>
      <c r="L314" s="469">
        <v>295748688.83963001</v>
      </c>
      <c r="M314" s="469">
        <v>246295.89535099268</v>
      </c>
      <c r="N314" s="468">
        <v>8.3348189805500196E-4</v>
      </c>
      <c r="O314" s="463">
        <v>37577392.629939206</v>
      </c>
      <c r="P314" s="463">
        <v>399488.62893026322</v>
      </c>
      <c r="Q314" s="468">
        <v>1.0745324129069294E-2</v>
      </c>
    </row>
    <row r="315" spans="1:17">
      <c r="A315" s="483"/>
      <c r="B315" s="479"/>
      <c r="C315" s="367" t="s">
        <v>140</v>
      </c>
      <c r="D315" s="463">
        <v>7856058.042140007</v>
      </c>
      <c r="E315" s="463">
        <v>449961.6579448767</v>
      </c>
      <c r="F315" s="464">
        <v>6.075557683871232E-2</v>
      </c>
      <c r="G315" s="472">
        <v>0.315403953184477</v>
      </c>
      <c r="H315" s="472">
        <v>3.7744900682755711E-3</v>
      </c>
      <c r="I315" s="473">
        <v>7.892179896961637</v>
      </c>
      <c r="J315" s="473">
        <v>8.5781113554174837E-2</v>
      </c>
      <c r="K315" s="464">
        <v>1.0988564116978369E-2</v>
      </c>
      <c r="L315" s="465">
        <v>62001423.349541157</v>
      </c>
      <c r="M315" s="465">
        <v>4186481.54616189</v>
      </c>
      <c r="N315" s="464">
        <v>7.2411757507246877E-2</v>
      </c>
      <c r="O315" s="463">
        <v>10137538.01123549</v>
      </c>
      <c r="P315" s="463">
        <v>366231.74419949204</v>
      </c>
      <c r="Q315" s="464">
        <v>3.748032598619834E-2</v>
      </c>
    </row>
    <row r="316" spans="1:17">
      <c r="A316" s="483"/>
      <c r="B316" s="479"/>
      <c r="C316" s="367" t="s">
        <v>139</v>
      </c>
      <c r="D316" s="463">
        <v>21959391.719236925</v>
      </c>
      <c r="E316" s="463">
        <v>3414030.4168457985</v>
      </c>
      <c r="F316" s="468">
        <v>0.18409080099213887</v>
      </c>
      <c r="G316" s="474">
        <v>0.88162268158180723</v>
      </c>
      <c r="H316" s="474">
        <v>0.10128163737215934</v>
      </c>
      <c r="I316" s="475">
        <v>8.8508804324329233</v>
      </c>
      <c r="J316" s="475">
        <v>-0.13609001445945346</v>
      </c>
      <c r="K316" s="468">
        <v>-1.5143035716392314E-2</v>
      </c>
      <c r="L316" s="469">
        <v>194359950.47592366</v>
      </c>
      <c r="M316" s="469">
        <v>27693336.524393082</v>
      </c>
      <c r="N316" s="468">
        <v>0.16616007170126323</v>
      </c>
      <c r="O316" s="463">
        <v>32262121.085740775</v>
      </c>
      <c r="P316" s="463">
        <v>3932774.6815540195</v>
      </c>
      <c r="Q316" s="468">
        <v>0.13882334683770889</v>
      </c>
    </row>
    <row r="317" spans="1:17">
      <c r="A317" s="483"/>
      <c r="B317" s="479"/>
      <c r="C317" s="367" t="s">
        <v>138</v>
      </c>
      <c r="D317" s="463">
        <v>86355687.642922059</v>
      </c>
      <c r="E317" s="463">
        <v>8654389.0338977128</v>
      </c>
      <c r="F317" s="464">
        <v>0.11138023673767247</v>
      </c>
      <c r="G317" s="472">
        <v>3.4669964397465312</v>
      </c>
      <c r="H317" s="472">
        <v>0.19752589644716689</v>
      </c>
      <c r="I317" s="473">
        <v>5.8997322258729072</v>
      </c>
      <c r="J317" s="473">
        <v>-6.0395349094605422E-2</v>
      </c>
      <c r="K317" s="464">
        <v>-1.0133230930872251E-2</v>
      </c>
      <c r="L317" s="465">
        <v>509475433.27436209</v>
      </c>
      <c r="M317" s="465">
        <v>46365780.823931277</v>
      </c>
      <c r="N317" s="464">
        <v>0.10011836414680228</v>
      </c>
      <c r="O317" s="463">
        <v>77896491.475878358</v>
      </c>
      <c r="P317" s="463">
        <v>5550383.9052661061</v>
      </c>
      <c r="Q317" s="464">
        <v>7.6719869135305499E-2</v>
      </c>
    </row>
    <row r="318" spans="1:17">
      <c r="A318" s="483"/>
      <c r="B318" s="479"/>
      <c r="C318" s="367" t="s">
        <v>137</v>
      </c>
      <c r="D318" s="463">
        <v>4914182.6155222468</v>
      </c>
      <c r="E318" s="463">
        <v>627644.57524941955</v>
      </c>
      <c r="F318" s="468">
        <v>0.14642225715777657</v>
      </c>
      <c r="G318" s="474">
        <v>0.19729393740374393</v>
      </c>
      <c r="H318" s="474">
        <v>1.692745568092105E-2</v>
      </c>
      <c r="I318" s="475">
        <v>8.5295375496132646</v>
      </c>
      <c r="J318" s="475">
        <v>0.26665206192719459</v>
      </c>
      <c r="K318" s="468">
        <v>3.2271058618030972E-2</v>
      </c>
      <c r="L318" s="469">
        <v>41915705.144753724</v>
      </c>
      <c r="M318" s="469">
        <v>6496532.179369092</v>
      </c>
      <c r="N318" s="468">
        <v>0.18341851701953038</v>
      </c>
      <c r="O318" s="463">
        <v>7390879.4217480198</v>
      </c>
      <c r="P318" s="463">
        <v>973839.23171487078</v>
      </c>
      <c r="Q318" s="468">
        <v>0.15175831892519909</v>
      </c>
    </row>
    <row r="319" spans="1:17">
      <c r="A319" s="483"/>
      <c r="B319" s="479"/>
      <c r="C319" s="367" t="s">
        <v>136</v>
      </c>
      <c r="D319" s="463">
        <v>438390635.24195647</v>
      </c>
      <c r="E319" s="463">
        <v>16203639.215579391</v>
      </c>
      <c r="F319" s="464">
        <v>3.8380242328844801E-2</v>
      </c>
      <c r="G319" s="472">
        <v>17.600447788532644</v>
      </c>
      <c r="H319" s="472">
        <v>-0.16409375687689831</v>
      </c>
      <c r="I319" s="473">
        <v>4.0076425338462176</v>
      </c>
      <c r="J319" s="473">
        <v>-8.8894169523854316E-2</v>
      </c>
      <c r="K319" s="464">
        <v>-2.1699834753274472E-2</v>
      </c>
      <c r="L319" s="465">
        <v>1756912956.2355275</v>
      </c>
      <c r="M319" s="465">
        <v>27408431.327919006</v>
      </c>
      <c r="N319" s="464">
        <v>1.5847562659243801E-2</v>
      </c>
      <c r="O319" s="463">
        <v>314978417.19805062</v>
      </c>
      <c r="P319" s="463">
        <v>5458003.8846379519</v>
      </c>
      <c r="Q319" s="464">
        <v>1.7633744495912498E-2</v>
      </c>
    </row>
    <row r="320" spans="1:17">
      <c r="A320" s="483"/>
      <c r="B320" s="479"/>
      <c r="C320" s="367" t="s">
        <v>135</v>
      </c>
      <c r="D320" s="463">
        <v>351917215.49383819</v>
      </c>
      <c r="E320" s="463">
        <v>11353030.459706187</v>
      </c>
      <c r="F320" s="468">
        <v>3.3335949458597254E-2</v>
      </c>
      <c r="G320" s="474">
        <v>14.12872465618832</v>
      </c>
      <c r="H320" s="474">
        <v>-0.20133920380654224</v>
      </c>
      <c r="I320" s="475">
        <v>3.8278307854624702</v>
      </c>
      <c r="J320" s="475">
        <v>-6.5156971988650447E-2</v>
      </c>
      <c r="K320" s="468">
        <v>-1.6737009219703034E-2</v>
      </c>
      <c r="L320" s="469">
        <v>1347079551.4015441</v>
      </c>
      <c r="M320" s="469">
        <v>21267348.437350035</v>
      </c>
      <c r="N320" s="468">
        <v>1.6040996145458165E-2</v>
      </c>
      <c r="O320" s="463">
        <v>376389314.3442291</v>
      </c>
      <c r="P320" s="463">
        <v>19209732.618132949</v>
      </c>
      <c r="Q320" s="468">
        <v>5.3781721019159401E-2</v>
      </c>
    </row>
    <row r="321" spans="1:17">
      <c r="A321" s="483"/>
      <c r="B321" s="479"/>
      <c r="C321" s="367" t="s">
        <v>134</v>
      </c>
      <c r="D321" s="463">
        <v>553272943.28269994</v>
      </c>
      <c r="E321" s="463">
        <v>21183784.746415496</v>
      </c>
      <c r="F321" s="464">
        <v>3.9812472038877153E-2</v>
      </c>
      <c r="G321" s="472">
        <v>22.212727116491507</v>
      </c>
      <c r="H321" s="472">
        <v>-0.176214399104758</v>
      </c>
      <c r="I321" s="473">
        <v>4.5230557024576177</v>
      </c>
      <c r="J321" s="473">
        <v>-4.7216214470797269E-2</v>
      </c>
      <c r="K321" s="464">
        <v>-1.0331160886928214E-2</v>
      </c>
      <c r="L321" s="465">
        <v>2502484341.1303263</v>
      </c>
      <c r="M321" s="465">
        <v>70692202.569874287</v>
      </c>
      <c r="N321" s="464">
        <v>2.9070002098009064E-2</v>
      </c>
      <c r="O321" s="463">
        <v>591603836.7425673</v>
      </c>
      <c r="P321" s="463">
        <v>34512645.353388309</v>
      </c>
      <c r="Q321" s="464">
        <v>6.1951518686422881E-2</v>
      </c>
    </row>
    <row r="322" spans="1:17">
      <c r="A322" s="483"/>
      <c r="B322" s="479"/>
      <c r="C322" s="367" t="s">
        <v>301</v>
      </c>
      <c r="D322" s="463">
        <v>131685831.49929604</v>
      </c>
      <c r="E322" s="463">
        <v>-26829.663228929043</v>
      </c>
      <c r="F322" s="468">
        <v>-2.0369843712916074E-4</v>
      </c>
      <c r="G322" s="474">
        <v>5.2869049096216809</v>
      </c>
      <c r="H322" s="474">
        <v>-0.25522467584745367</v>
      </c>
      <c r="I322" s="475">
        <v>5.5975652975872201</v>
      </c>
      <c r="J322" s="475">
        <v>0.12240665004330165</v>
      </c>
      <c r="K322" s="468">
        <v>2.2356731178595456E-2</v>
      </c>
      <c r="L322" s="469">
        <v>737120040.58437753</v>
      </c>
      <c r="M322" s="469">
        <v>15972324.829356909</v>
      </c>
      <c r="N322" s="468">
        <v>2.2148478710265831E-2</v>
      </c>
      <c r="O322" s="463">
        <v>184743042.48869914</v>
      </c>
      <c r="P322" s="463">
        <v>-7188967.50628829</v>
      </c>
      <c r="Q322" s="468">
        <v>-3.7455802742210845E-2</v>
      </c>
    </row>
    <row r="323" spans="1:17">
      <c r="A323" s="483"/>
      <c r="B323" s="479"/>
      <c r="C323" s="367" t="s">
        <v>132</v>
      </c>
      <c r="D323" s="463">
        <v>31341045.989427969</v>
      </c>
      <c r="E323" s="463">
        <v>-849358.36563517153</v>
      </c>
      <c r="F323" s="464">
        <v>-2.638545189636856E-2</v>
      </c>
      <c r="G323" s="472">
        <v>1.2582760652961469</v>
      </c>
      <c r="H323" s="472">
        <v>-9.6213250839312536E-2</v>
      </c>
      <c r="I323" s="473">
        <v>7.419264506700749</v>
      </c>
      <c r="J323" s="473">
        <v>3.3950335750157379E-2</v>
      </c>
      <c r="K323" s="464">
        <v>4.5970062971319066E-3</v>
      </c>
      <c r="L323" s="465">
        <v>232527510.11223879</v>
      </c>
      <c r="M323" s="465">
        <v>-5208739.3398386538</v>
      </c>
      <c r="N323" s="464">
        <v>-2.1909739687756891E-2</v>
      </c>
      <c r="O323" s="463">
        <v>74859606.922580659</v>
      </c>
      <c r="P323" s="463">
        <v>-2336052.688382417</v>
      </c>
      <c r="Q323" s="464">
        <v>-3.0261451228673204E-2</v>
      </c>
    </row>
    <row r="324" spans="1:17">
      <c r="A324" s="483"/>
      <c r="B324" s="479"/>
      <c r="C324" s="367" t="s">
        <v>131</v>
      </c>
      <c r="D324" s="463">
        <v>142221753.19103789</v>
      </c>
      <c r="E324" s="463">
        <v>10218385.181076169</v>
      </c>
      <c r="F324" s="468">
        <v>7.7410033812963255E-2</v>
      </c>
      <c r="G324" s="474">
        <v>5.7098996652857137</v>
      </c>
      <c r="H324" s="474">
        <v>0.15553788432635418</v>
      </c>
      <c r="I324" s="475">
        <v>4.512576617067106</v>
      </c>
      <c r="J324" s="475">
        <v>-0.19370954247553307</v>
      </c>
      <c r="K324" s="468">
        <v>-4.1159745903414834E-2</v>
      </c>
      <c r="L324" s="469">
        <v>641786557.88816667</v>
      </c>
      <c r="M324" s="469">
        <v>20540934.009870291</v>
      </c>
      <c r="N324" s="468">
        <v>3.306411058743218E-2</v>
      </c>
      <c r="O324" s="463">
        <v>132732694.79116498</v>
      </c>
      <c r="P324" s="463">
        <v>-2461736.1145209819</v>
      </c>
      <c r="Q324" s="468">
        <v>-1.8208857406547558E-2</v>
      </c>
    </row>
    <row r="325" spans="1:17">
      <c r="A325" s="483"/>
      <c r="B325" s="484"/>
      <c r="C325" s="367" t="s">
        <v>130</v>
      </c>
      <c r="D325" s="463">
        <v>27196084.789641909</v>
      </c>
      <c r="E325" s="463">
        <v>1072321.5221307501</v>
      </c>
      <c r="F325" s="464">
        <v>4.1047743051030622E-2</v>
      </c>
      <c r="G325" s="472">
        <v>1.09186472500357</v>
      </c>
      <c r="H325" s="472">
        <v>-7.3559574334405298E-3</v>
      </c>
      <c r="I325" s="473">
        <v>2.6460901677600712</v>
      </c>
      <c r="J325" s="473">
        <v>1.8623379085467739E-2</v>
      </c>
      <c r="K325" s="464">
        <v>7.0879598424389966E-3</v>
      </c>
      <c r="L325" s="465">
        <v>71963292.563440681</v>
      </c>
      <c r="M325" s="465">
        <v>3323972.182857573</v>
      </c>
      <c r="N325" s="464">
        <v>4.8426647647838134E-2</v>
      </c>
      <c r="O325" s="463">
        <v>18990674.449633427</v>
      </c>
      <c r="P325" s="463">
        <v>804247.8465366289</v>
      </c>
      <c r="Q325" s="464">
        <v>4.4222422804031276E-2</v>
      </c>
    </row>
    <row r="326" spans="1:17">
      <c r="A326" s="483"/>
      <c r="B326" s="479" t="s">
        <v>241</v>
      </c>
      <c r="C326" s="367" t="s">
        <v>148</v>
      </c>
      <c r="D326" s="463">
        <v>17380547.859824203</v>
      </c>
      <c r="E326" s="463">
        <v>1045699.1075489856</v>
      </c>
      <c r="F326" s="468">
        <v>6.4016454844942117E-2</v>
      </c>
      <c r="G326" s="474">
        <v>0.76249602548052997</v>
      </c>
      <c r="H326" s="474">
        <v>1.0854368867284081E-2</v>
      </c>
      <c r="I326" s="475">
        <v>6.9492638578841843</v>
      </c>
      <c r="J326" s="475">
        <v>4.6821810503795191E-2</v>
      </c>
      <c r="K326" s="468">
        <v>6.783368868930233E-3</v>
      </c>
      <c r="L326" s="469">
        <v>120782013.07250264</v>
      </c>
      <c r="M326" s="469">
        <v>8031666.2071990967</v>
      </c>
      <c r="N326" s="468">
        <v>7.1234070940766808E-2</v>
      </c>
      <c r="O326" s="463">
        <v>18407777.142528988</v>
      </c>
      <c r="P326" s="463">
        <v>1355785.1054898947</v>
      </c>
      <c r="Q326" s="468">
        <v>7.9508898581758497E-2</v>
      </c>
    </row>
    <row r="327" spans="1:17">
      <c r="A327" s="483"/>
      <c r="B327" s="479" t="s">
        <v>300</v>
      </c>
      <c r="C327" s="367" t="s">
        <v>147</v>
      </c>
      <c r="D327" s="463">
        <v>396566319.80692762</v>
      </c>
      <c r="E327" s="463">
        <v>36107128.789995193</v>
      </c>
      <c r="F327" s="464">
        <v>0.10016981031369811</v>
      </c>
      <c r="G327" s="472">
        <v>17.397624351714857</v>
      </c>
      <c r="H327" s="472">
        <v>0.81123609760262028</v>
      </c>
      <c r="I327" s="473">
        <v>4.3920249619908143</v>
      </c>
      <c r="J327" s="473">
        <v>-1.8001482756749176E-2</v>
      </c>
      <c r="K327" s="464">
        <v>-4.0819444015328596E-3</v>
      </c>
      <c r="L327" s="465">
        <v>1741729175.6768584</v>
      </c>
      <c r="M327" s="465">
        <v>152094611.03987312</v>
      </c>
      <c r="N327" s="464">
        <v>9.5678978315752714E-2</v>
      </c>
      <c r="O327" s="463">
        <v>404712734.28916597</v>
      </c>
      <c r="P327" s="463">
        <v>33229147.521696329</v>
      </c>
      <c r="Q327" s="464">
        <v>8.9449840330351207E-2</v>
      </c>
    </row>
    <row r="328" spans="1:17">
      <c r="A328" s="483"/>
      <c r="B328" s="479" t="s">
        <v>300</v>
      </c>
      <c r="C328" s="367" t="s">
        <v>146</v>
      </c>
      <c r="D328" s="463">
        <v>913827.8914355007</v>
      </c>
      <c r="E328" s="463">
        <v>-889243.11440989701</v>
      </c>
      <c r="F328" s="468">
        <v>-0.49318252665982037</v>
      </c>
      <c r="G328" s="474">
        <v>4.0090228502145171E-2</v>
      </c>
      <c r="H328" s="474">
        <v>-4.2877376425092185E-2</v>
      </c>
      <c r="I328" s="475">
        <v>5.8711181319692098</v>
      </c>
      <c r="J328" s="475">
        <v>0.4502460491703042</v>
      </c>
      <c r="K328" s="468">
        <v>8.3057862700540441E-2</v>
      </c>
      <c r="L328" s="469">
        <v>5365191.5029061586</v>
      </c>
      <c r="M328" s="469">
        <v>-4409025.7759853005</v>
      </c>
      <c r="N328" s="468">
        <v>-0.45108735054489696</v>
      </c>
      <c r="O328" s="463">
        <v>866353.90967622446</v>
      </c>
      <c r="P328" s="463">
        <v>-609902.43378993403</v>
      </c>
      <c r="Q328" s="468">
        <v>-0.41314127894476704</v>
      </c>
    </row>
    <row r="329" spans="1:17">
      <c r="A329" s="483"/>
      <c r="B329" s="479" t="s">
        <v>300</v>
      </c>
      <c r="C329" s="367" t="s">
        <v>145</v>
      </c>
      <c r="D329" s="463">
        <v>23070107.717574175</v>
      </c>
      <c r="E329" s="463">
        <v>2511311.9182687439</v>
      </c>
      <c r="F329" s="464">
        <v>0.12215267580767485</v>
      </c>
      <c r="G329" s="472">
        <v>1.0121007452659168</v>
      </c>
      <c r="H329" s="472">
        <v>6.6095822483206002E-2</v>
      </c>
      <c r="I329" s="473">
        <v>6.4664189516340089</v>
      </c>
      <c r="J329" s="473">
        <v>-0.53033200039756601</v>
      </c>
      <c r="K329" s="464">
        <v>-7.5796895449534177E-2</v>
      </c>
      <c r="L329" s="465">
        <v>149180981.76115966</v>
      </c>
      <c r="M329" s="465">
        <v>5336207.6797466278</v>
      </c>
      <c r="N329" s="464">
        <v>3.7096986761065438E-2</v>
      </c>
      <c r="O329" s="463">
        <v>29962733.620620757</v>
      </c>
      <c r="P329" s="463">
        <v>1100851.5885410309</v>
      </c>
      <c r="Q329" s="464">
        <v>3.8142058349398149E-2</v>
      </c>
    </row>
    <row r="330" spans="1:17">
      <c r="A330" s="483"/>
      <c r="B330" s="479" t="s">
        <v>300</v>
      </c>
      <c r="C330" s="367" t="s">
        <v>144</v>
      </c>
      <c r="D330" s="463">
        <v>13435709.160254188</v>
      </c>
      <c r="E330" s="463">
        <v>1126913.9997520968</v>
      </c>
      <c r="F330" s="468">
        <v>9.1553558659280554E-2</v>
      </c>
      <c r="G330" s="474">
        <v>0.58943336636051169</v>
      </c>
      <c r="H330" s="474">
        <v>2.304898621348106E-2</v>
      </c>
      <c r="I330" s="475">
        <v>5.2950283016858615</v>
      </c>
      <c r="J330" s="475">
        <v>0.12917784947715827</v>
      </c>
      <c r="K330" s="468">
        <v>2.500611480572907E-2</v>
      </c>
      <c r="L330" s="469">
        <v>71142460.256765902</v>
      </c>
      <c r="M330" s="469">
        <v>7557065.2107418776</v>
      </c>
      <c r="N330" s="468">
        <v>0.11884907226371662</v>
      </c>
      <c r="O330" s="463">
        <v>20469124.366520554</v>
      </c>
      <c r="P330" s="463">
        <v>1383968.3157594129</v>
      </c>
      <c r="Q330" s="468">
        <v>7.2515430949500595E-2</v>
      </c>
    </row>
    <row r="331" spans="1:17">
      <c r="A331" s="483"/>
      <c r="B331" s="479" t="s">
        <v>300</v>
      </c>
      <c r="C331" s="367" t="s">
        <v>143</v>
      </c>
      <c r="D331" s="463">
        <v>2144782.8535195431</v>
      </c>
      <c r="E331" s="463">
        <v>-260683.12401674269</v>
      </c>
      <c r="F331" s="464">
        <v>-0.10837115405129871</v>
      </c>
      <c r="G331" s="472">
        <v>9.4093029432501599E-2</v>
      </c>
      <c r="H331" s="472">
        <v>-1.6593543776836431E-2</v>
      </c>
      <c r="I331" s="473">
        <v>9.1411629031180457</v>
      </c>
      <c r="J331" s="473">
        <v>-6.9833272585899664E-3</v>
      </c>
      <c r="K331" s="464">
        <v>-7.6335981987275879E-4</v>
      </c>
      <c r="L331" s="465">
        <v>19605809.455836512</v>
      </c>
      <c r="M331" s="465">
        <v>-2399745.0588613115</v>
      </c>
      <c r="N331" s="464">
        <v>-0.10905178768653558</v>
      </c>
      <c r="O331" s="463">
        <v>3509467.3449329836</v>
      </c>
      <c r="P331" s="463">
        <v>-507920.74403632618</v>
      </c>
      <c r="Q331" s="464">
        <v>-0.12643058942474161</v>
      </c>
    </row>
    <row r="332" spans="1:17">
      <c r="A332" s="483"/>
      <c r="B332" s="479" t="s">
        <v>300</v>
      </c>
      <c r="C332" s="367" t="s">
        <v>142</v>
      </c>
      <c r="D332" s="463">
        <v>48021136.596136205</v>
      </c>
      <c r="E332" s="463">
        <v>710543.41821647435</v>
      </c>
      <c r="F332" s="468">
        <v>1.5018696035882535E-2</v>
      </c>
      <c r="G332" s="474">
        <v>2.1067187345831941</v>
      </c>
      <c r="H332" s="474">
        <v>-7.0259648926712437E-2</v>
      </c>
      <c r="I332" s="475">
        <v>6.475613181797093</v>
      </c>
      <c r="J332" s="475">
        <v>4.794565193103395E-3</v>
      </c>
      <c r="K332" s="468">
        <v>7.4095187598067385E-4</v>
      </c>
      <c r="L332" s="469">
        <v>310966305.1468184</v>
      </c>
      <c r="M332" s="469">
        <v>4828038.0485576987</v>
      </c>
      <c r="N332" s="468">
        <v>1.5770776042865791E-2</v>
      </c>
      <c r="O332" s="463">
        <v>64529803.902376294</v>
      </c>
      <c r="P332" s="463">
        <v>1419803.4353671372</v>
      </c>
      <c r="Q332" s="468">
        <v>2.2497281331971174E-2</v>
      </c>
    </row>
    <row r="333" spans="1:17">
      <c r="A333" s="483"/>
      <c r="B333" s="479" t="s">
        <v>300</v>
      </c>
      <c r="C333" s="367" t="s">
        <v>141</v>
      </c>
      <c r="D333" s="463">
        <v>69137122.987481803</v>
      </c>
      <c r="E333" s="463">
        <v>-1630316.6166066527</v>
      </c>
      <c r="F333" s="464">
        <v>-2.3037665707951717E-2</v>
      </c>
      <c r="G333" s="472">
        <v>3.0330908965746879</v>
      </c>
      <c r="H333" s="472">
        <v>-0.22324507230815893</v>
      </c>
      <c r="I333" s="473">
        <v>3.7945379319881858</v>
      </c>
      <c r="J333" s="473">
        <v>9.8252301188634039E-2</v>
      </c>
      <c r="K333" s="464">
        <v>2.6581360588029249E-2</v>
      </c>
      <c r="L333" s="465">
        <v>262343435.68453205</v>
      </c>
      <c r="M333" s="465">
        <v>766765.54746475816</v>
      </c>
      <c r="N333" s="464">
        <v>2.9313223807878957E-3</v>
      </c>
      <c r="O333" s="463">
        <v>33214577.790533133</v>
      </c>
      <c r="P333" s="463">
        <v>278742.28034811839</v>
      </c>
      <c r="Q333" s="464">
        <v>8.4631914153785667E-3</v>
      </c>
    </row>
    <row r="334" spans="1:17">
      <c r="A334" s="483"/>
      <c r="B334" s="479" t="s">
        <v>300</v>
      </c>
      <c r="C334" s="367" t="s">
        <v>140</v>
      </c>
      <c r="D334" s="463">
        <v>6740536.5412757583</v>
      </c>
      <c r="E334" s="463">
        <v>240705.06584041752</v>
      </c>
      <c r="F334" s="468">
        <v>3.7032508727358311E-2</v>
      </c>
      <c r="G334" s="474">
        <v>0.29571175568116009</v>
      </c>
      <c r="H334" s="474">
        <v>-3.3754395536687021E-3</v>
      </c>
      <c r="I334" s="475">
        <v>7.9416655043954529</v>
      </c>
      <c r="J334" s="475">
        <v>-2.6577078547163069E-4</v>
      </c>
      <c r="K334" s="468">
        <v>-3.346425148530087E-5</v>
      </c>
      <c r="L334" s="469">
        <v>53531086.530966729</v>
      </c>
      <c r="M334" s="469">
        <v>1909871.6528014243</v>
      </c>
      <c r="N334" s="468">
        <v>3.6997805210687906E-2</v>
      </c>
      <c r="O334" s="463">
        <v>8741106.7359679975</v>
      </c>
      <c r="P334" s="463">
        <v>151501.62469446659</v>
      </c>
      <c r="Q334" s="468">
        <v>1.763778692173246E-2</v>
      </c>
    </row>
    <row r="335" spans="1:17">
      <c r="A335" s="483"/>
      <c r="B335" s="479" t="s">
        <v>300</v>
      </c>
      <c r="C335" s="367" t="s">
        <v>139</v>
      </c>
      <c r="D335" s="463">
        <v>20014809.575406231</v>
      </c>
      <c r="E335" s="463">
        <v>3110096.8582785651</v>
      </c>
      <c r="F335" s="464">
        <v>0.18397809594998024</v>
      </c>
      <c r="G335" s="472">
        <v>0.87806281338655501</v>
      </c>
      <c r="H335" s="472">
        <v>0.10019909000784688</v>
      </c>
      <c r="I335" s="473">
        <v>8.7618002122815302</v>
      </c>
      <c r="J335" s="473">
        <v>-0.17362213531235859</v>
      </c>
      <c r="K335" s="464">
        <v>-1.9430769868322026E-2</v>
      </c>
      <c r="L335" s="465">
        <v>175365762.7865687</v>
      </c>
      <c r="M335" s="465">
        <v>24315014.994291544</v>
      </c>
      <c r="N335" s="464">
        <v>0.16097249003844197</v>
      </c>
      <c r="O335" s="463">
        <v>29513510.805962831</v>
      </c>
      <c r="P335" s="463">
        <v>3897789.6105178595</v>
      </c>
      <c r="Q335" s="464">
        <v>0.15216396137271243</v>
      </c>
    </row>
    <row r="336" spans="1:17">
      <c r="A336" s="483"/>
      <c r="B336" s="479" t="s">
        <v>300</v>
      </c>
      <c r="C336" s="367" t="s">
        <v>138</v>
      </c>
      <c r="D336" s="463">
        <v>79658197.795476317</v>
      </c>
      <c r="E336" s="463">
        <v>8100310.3579369932</v>
      </c>
      <c r="F336" s="468">
        <v>0.11319940607536108</v>
      </c>
      <c r="G336" s="474">
        <v>3.4946573437074018</v>
      </c>
      <c r="H336" s="474">
        <v>0.20194922788817138</v>
      </c>
      <c r="I336" s="475">
        <v>5.8862341980539918</v>
      </c>
      <c r="J336" s="475">
        <v>-6.1486951398838308E-2</v>
      </c>
      <c r="K336" s="468">
        <v>-1.0337900828537481E-2</v>
      </c>
      <c r="L336" s="469">
        <v>468886808.01908177</v>
      </c>
      <c r="M336" s="469">
        <v>43280447.496664166</v>
      </c>
      <c r="N336" s="468">
        <v>0.10169126101296715</v>
      </c>
      <c r="O336" s="463">
        <v>71667430.791910276</v>
      </c>
      <c r="P336" s="463">
        <v>5211863.1138207018</v>
      </c>
      <c r="Q336" s="468">
        <v>7.8426282340509676E-2</v>
      </c>
    </row>
    <row r="337" spans="1:17">
      <c r="A337" s="483"/>
      <c r="B337" s="479" t="s">
        <v>300</v>
      </c>
      <c r="C337" s="367" t="s">
        <v>137</v>
      </c>
      <c r="D337" s="463">
        <v>4535918.1932968292</v>
      </c>
      <c r="E337" s="463">
        <v>566769.68187484331</v>
      </c>
      <c r="F337" s="464">
        <v>0.14279377056410333</v>
      </c>
      <c r="G337" s="472">
        <v>0.19899370389171619</v>
      </c>
      <c r="H337" s="472">
        <v>1.6354892372039437E-2</v>
      </c>
      <c r="I337" s="473">
        <v>8.5347265626793067</v>
      </c>
      <c r="J337" s="473">
        <v>0.26498280868104729</v>
      </c>
      <c r="K337" s="464">
        <v>3.2042444912870886E-2</v>
      </c>
      <c r="L337" s="465">
        <v>38712821.490470782</v>
      </c>
      <c r="M337" s="465">
        <v>5888980.3794473261</v>
      </c>
      <c r="N337" s="464">
        <v>0.17941167700417576</v>
      </c>
      <c r="O337" s="463">
        <v>6806810.3962653577</v>
      </c>
      <c r="P337" s="463">
        <v>878117.33049771562</v>
      </c>
      <c r="Q337" s="464">
        <v>0.14811313737389739</v>
      </c>
    </row>
    <row r="338" spans="1:17">
      <c r="A338" s="483"/>
      <c r="B338" s="479" t="s">
        <v>300</v>
      </c>
      <c r="C338" s="367" t="s">
        <v>136</v>
      </c>
      <c r="D338" s="463">
        <v>401383631.1925543</v>
      </c>
      <c r="E338" s="463">
        <v>15161419.162615418</v>
      </c>
      <c r="F338" s="468">
        <v>3.9255689316595149E-2</v>
      </c>
      <c r="G338" s="474">
        <v>17.608962959373663</v>
      </c>
      <c r="H338" s="474">
        <v>-0.16290059893328035</v>
      </c>
      <c r="I338" s="475">
        <v>4.0073060394572453</v>
      </c>
      <c r="J338" s="475">
        <v>-8.1410348901642671E-2</v>
      </c>
      <c r="K338" s="468">
        <v>-1.9910979674068033E-2</v>
      </c>
      <c r="L338" s="469">
        <v>1608467049.4172025</v>
      </c>
      <c r="M338" s="469">
        <v>29313961.542170048</v>
      </c>
      <c r="N338" s="468">
        <v>1.8563090410452867E-2</v>
      </c>
      <c r="O338" s="463">
        <v>287497943.10675478</v>
      </c>
      <c r="P338" s="463">
        <v>5046217.0373324156</v>
      </c>
      <c r="Q338" s="468">
        <v>1.7865768099757096E-2</v>
      </c>
    </row>
    <row r="339" spans="1:17">
      <c r="A339" s="483"/>
      <c r="B339" s="479" t="s">
        <v>300</v>
      </c>
      <c r="C339" s="367" t="s">
        <v>135</v>
      </c>
      <c r="D339" s="463">
        <v>322856892.20676732</v>
      </c>
      <c r="E339" s="463">
        <v>11014770.70728606</v>
      </c>
      <c r="F339" s="464">
        <v>3.5321625745495647E-2</v>
      </c>
      <c r="G339" s="472">
        <v>14.163943455183233</v>
      </c>
      <c r="H339" s="472">
        <v>-0.18534941923113557</v>
      </c>
      <c r="I339" s="473">
        <v>3.8253878123005101</v>
      </c>
      <c r="J339" s="473">
        <v>-6.1242346057598152E-2</v>
      </c>
      <c r="K339" s="464">
        <v>-1.5757183874544355E-2</v>
      </c>
      <c r="L339" s="465">
        <v>1235052820.5649872</v>
      </c>
      <c r="M339" s="465">
        <v>23037826.498729944</v>
      </c>
      <c r="N339" s="464">
        <v>1.9007872519331667E-2</v>
      </c>
      <c r="O339" s="463">
        <v>345786021.23576576</v>
      </c>
      <c r="P339" s="463">
        <v>18899327.196501374</v>
      </c>
      <c r="Q339" s="464">
        <v>5.7816141008881994E-2</v>
      </c>
    </row>
    <row r="340" spans="1:17">
      <c r="A340" s="483"/>
      <c r="B340" s="479" t="s">
        <v>300</v>
      </c>
      <c r="C340" s="367" t="s">
        <v>134</v>
      </c>
      <c r="D340" s="463">
        <v>512015614.74809825</v>
      </c>
      <c r="E340" s="463">
        <v>19593947.154067397</v>
      </c>
      <c r="F340" s="468">
        <v>3.9790993052363638E-2</v>
      </c>
      <c r="G340" s="474">
        <v>22.462460583986676</v>
      </c>
      <c r="H340" s="474">
        <v>-0.19612925640479162</v>
      </c>
      <c r="I340" s="475">
        <v>4.509643209656196</v>
      </c>
      <c r="J340" s="475">
        <v>-5.2337987880196835E-2</v>
      </c>
      <c r="K340" s="468">
        <v>-1.1472644365229065E-2</v>
      </c>
      <c r="L340" s="469">
        <v>2309007740.2867041</v>
      </c>
      <c r="M340" s="469">
        <v>62589351.463219643</v>
      </c>
      <c r="N340" s="468">
        <v>2.7861840774905486E-2</v>
      </c>
      <c r="O340" s="463">
        <v>548074380.75201333</v>
      </c>
      <c r="P340" s="463">
        <v>31994520.169013619</v>
      </c>
      <c r="Q340" s="468">
        <v>6.1995289126125529E-2</v>
      </c>
    </row>
    <row r="341" spans="1:17">
      <c r="A341" s="483"/>
      <c r="B341" s="479" t="s">
        <v>300</v>
      </c>
      <c r="C341" s="367" t="s">
        <v>301</v>
      </c>
      <c r="D341" s="463">
        <v>120501136.79149187</v>
      </c>
      <c r="E341" s="463">
        <v>673995.1236872077</v>
      </c>
      <c r="F341" s="464">
        <v>5.6247283737745849E-3</v>
      </c>
      <c r="G341" s="472">
        <v>5.2864638451234391</v>
      </c>
      <c r="H341" s="472">
        <v>-0.22733506641369505</v>
      </c>
      <c r="I341" s="473">
        <v>5.5982829424887139</v>
      </c>
      <c r="J341" s="473">
        <v>0.12856156170590882</v>
      </c>
      <c r="K341" s="464">
        <v>2.3504224942351559E-2</v>
      </c>
      <c r="L341" s="465">
        <v>674599458.65030813</v>
      </c>
      <c r="M341" s="465">
        <v>19178379.871826887</v>
      </c>
      <c r="N341" s="464">
        <v>2.9261158197063087E-2</v>
      </c>
      <c r="O341" s="463">
        <v>168424683.35209954</v>
      </c>
      <c r="P341" s="463">
        <v>-5418527.6773399711</v>
      </c>
      <c r="Q341" s="464">
        <v>-3.1169049658329021E-2</v>
      </c>
    </row>
    <row r="342" spans="1:17">
      <c r="A342" s="483"/>
      <c r="B342" s="479" t="s">
        <v>300</v>
      </c>
      <c r="C342" s="367" t="s">
        <v>132</v>
      </c>
      <c r="D342" s="463">
        <v>29221100.376982577</v>
      </c>
      <c r="E342" s="463">
        <v>-687005.05028915033</v>
      </c>
      <c r="F342" s="468">
        <v>-2.2970530579402876E-2</v>
      </c>
      <c r="G342" s="474">
        <v>1.2819488244740633</v>
      </c>
      <c r="H342" s="474">
        <v>-9.4260912783954209E-2</v>
      </c>
      <c r="I342" s="475">
        <v>7.4183911514409697</v>
      </c>
      <c r="J342" s="475">
        <v>3.8861866600237605E-2</v>
      </c>
      <c r="K342" s="468">
        <v>5.2661714724906517E-3</v>
      </c>
      <c r="L342" s="469">
        <v>216773552.47197592</v>
      </c>
      <c r="M342" s="469">
        <v>-3934187.3826798201</v>
      </c>
      <c r="N342" s="468">
        <v>-1.7825325859757473E-2</v>
      </c>
      <c r="O342" s="463">
        <v>69654086.043610916</v>
      </c>
      <c r="P342" s="463">
        <v>-1930308.2884669602</v>
      </c>
      <c r="Q342" s="468">
        <v>-2.6965490264712132E-2</v>
      </c>
    </row>
    <row r="343" spans="1:17">
      <c r="A343" s="483"/>
      <c r="B343" s="479" t="s">
        <v>300</v>
      </c>
      <c r="C343" s="367" t="s">
        <v>131</v>
      </c>
      <c r="D343" s="463">
        <v>132761595.47009307</v>
      </c>
      <c r="E343" s="463">
        <v>9688257.5321386009</v>
      </c>
      <c r="F343" s="464">
        <v>7.8719385485610111E-2</v>
      </c>
      <c r="G343" s="472">
        <v>5.8243382026177288</v>
      </c>
      <c r="H343" s="472">
        <v>0.16116684330404052</v>
      </c>
      <c r="I343" s="473">
        <v>4.5094033723688725</v>
      </c>
      <c r="J343" s="473">
        <v>-0.18841360385326045</v>
      </c>
      <c r="K343" s="464">
        <v>-4.0106629272044982E-2</v>
      </c>
      <c r="L343" s="465">
        <v>598675586.33390975</v>
      </c>
      <c r="M343" s="465">
        <v>20499570.048663735</v>
      </c>
      <c r="N343" s="464">
        <v>3.5455587003370564E-2</v>
      </c>
      <c r="O343" s="463">
        <v>123531095.73050092</v>
      </c>
      <c r="P343" s="463">
        <v>-2422250.0587917715</v>
      </c>
      <c r="Q343" s="464">
        <v>-1.9231327628596327E-2</v>
      </c>
    </row>
    <row r="344" spans="1:17">
      <c r="A344" s="483"/>
      <c r="B344" s="484" t="s">
        <v>300</v>
      </c>
      <c r="C344" s="367" t="s">
        <v>130</v>
      </c>
      <c r="D344" s="463">
        <v>23809648.027261153</v>
      </c>
      <c r="E344" s="463">
        <v>838339.47298192233</v>
      </c>
      <c r="F344" s="468">
        <v>3.649506822830742E-2</v>
      </c>
      <c r="G344" s="474">
        <v>1.0445448633320928</v>
      </c>
      <c r="H344" s="474">
        <v>-1.247088735905022E-2</v>
      </c>
      <c r="I344" s="475">
        <v>2.6496829048302746</v>
      </c>
      <c r="J344" s="475">
        <v>1.99467220084526E-2</v>
      </c>
      <c r="K344" s="468">
        <v>7.5850658095478213E-3</v>
      </c>
      <c r="L344" s="469">
        <v>63088017.347859748</v>
      </c>
      <c r="M344" s="469">
        <v>2679536.0759072229</v>
      </c>
      <c r="N344" s="468">
        <v>4.4356951532090967E-2</v>
      </c>
      <c r="O344" s="463">
        <v>16772272.054077208</v>
      </c>
      <c r="P344" s="463">
        <v>635411.03748461604</v>
      </c>
      <c r="Q344" s="468">
        <v>3.9376371701488909E-2</v>
      </c>
    </row>
    <row r="345" spans="1:17">
      <c r="A345" s="1"/>
      <c r="B345" s="1"/>
      <c r="C345" s="81"/>
    </row>
    <row r="346" spans="1:17">
      <c r="A346" s="1"/>
      <c r="B346" s="1"/>
      <c r="C346" s="81"/>
    </row>
    <row r="347" spans="1:17">
      <c r="A347" s="1"/>
      <c r="B347" s="1"/>
      <c r="C347" s="81"/>
    </row>
    <row r="348" spans="1:17">
      <c r="A348" s="1"/>
      <c r="B348" s="1"/>
      <c r="C348" s="81"/>
    </row>
    <row r="349" spans="1:17">
      <c r="A349" s="1"/>
      <c r="B349" s="1"/>
      <c r="C349" s="81"/>
    </row>
    <row r="350" spans="1:17">
      <c r="A350" s="1"/>
      <c r="B350" s="1"/>
      <c r="C350" s="81"/>
    </row>
    <row r="351" spans="1:17">
      <c r="A351" s="1"/>
      <c r="B351" s="1"/>
      <c r="C351" s="81"/>
    </row>
    <row r="352" spans="1:17">
      <c r="A352" s="1"/>
      <c r="B352" s="1"/>
      <c r="C352" s="81"/>
    </row>
    <row r="353" spans="1:3">
      <c r="A353" s="1"/>
      <c r="B353" s="1"/>
      <c r="C353" s="81"/>
    </row>
    <row r="354" spans="1:3">
      <c r="A354" s="1"/>
      <c r="B354" s="1"/>
      <c r="C354" s="81"/>
    </row>
    <row r="355" spans="1:3">
      <c r="A355" s="1"/>
      <c r="B355" s="1"/>
      <c r="C355" s="81"/>
    </row>
    <row r="356" spans="1:3">
      <c r="A356" s="1"/>
      <c r="B356" s="1"/>
      <c r="C356" s="81"/>
    </row>
    <row r="357" spans="1:3">
      <c r="A357" s="1"/>
      <c r="B357" s="1"/>
      <c r="C357" s="81"/>
    </row>
    <row r="358" spans="1:3">
      <c r="A358" s="1"/>
      <c r="B358" s="1"/>
      <c r="C358" s="81"/>
    </row>
    <row r="359" spans="1:3">
      <c r="A359" s="1"/>
      <c r="B359" s="1"/>
      <c r="C359" s="81"/>
    </row>
    <row r="360" spans="1:3">
      <c r="A360" s="1"/>
      <c r="B360" s="1"/>
      <c r="C360" s="81"/>
    </row>
    <row r="361" spans="1:3">
      <c r="A361" s="1"/>
      <c r="B361" s="1"/>
      <c r="C361" s="81"/>
    </row>
    <row r="362" spans="1:3">
      <c r="A362" s="1"/>
      <c r="B362" s="1"/>
      <c r="C362" s="81"/>
    </row>
    <row r="363" spans="1:3">
      <c r="A363" s="1"/>
      <c r="B363" s="1"/>
      <c r="C363" s="81"/>
    </row>
    <row r="364" spans="1:3">
      <c r="A364" s="1"/>
      <c r="B364" s="1"/>
      <c r="C364" s="81"/>
    </row>
    <row r="365" spans="1:3">
      <c r="A365" s="1"/>
      <c r="B365" s="1"/>
      <c r="C365" s="81"/>
    </row>
    <row r="366" spans="1:3">
      <c r="A366" s="1"/>
      <c r="B366" s="1"/>
      <c r="C366" s="81"/>
    </row>
    <row r="367" spans="1:3">
      <c r="A367" s="1"/>
      <c r="B367" s="1"/>
      <c r="C367" s="81"/>
    </row>
    <row r="368" spans="1:3">
      <c r="A368" s="1"/>
      <c r="B368" s="1"/>
      <c r="C368" s="81"/>
    </row>
    <row r="369" spans="1:3">
      <c r="A369" s="1"/>
      <c r="B369" s="1"/>
      <c r="C369" s="81"/>
    </row>
    <row r="370" spans="1:3">
      <c r="A370" s="1"/>
      <c r="B370" s="1"/>
      <c r="C370" s="81"/>
    </row>
    <row r="371" spans="1:3">
      <c r="A371" s="1"/>
      <c r="B371" s="1"/>
      <c r="C371" s="81"/>
    </row>
    <row r="372" spans="1:3">
      <c r="A372" s="1"/>
      <c r="B372" s="1"/>
      <c r="C372" s="81"/>
    </row>
    <row r="373" spans="1:3">
      <c r="A373" s="1"/>
      <c r="B373" s="1"/>
      <c r="C373" s="81"/>
    </row>
    <row r="374" spans="1:3">
      <c r="A374" s="1"/>
      <c r="B374" s="1"/>
      <c r="C374" s="81"/>
    </row>
    <row r="375" spans="1:3">
      <c r="A375" s="1"/>
      <c r="B375" s="1"/>
      <c r="C375" s="81"/>
    </row>
    <row r="376" spans="1:3">
      <c r="A376" s="1"/>
      <c r="B376" s="1"/>
      <c r="C376" s="81"/>
    </row>
    <row r="377" spans="1:3">
      <c r="A377" s="1"/>
      <c r="B377" s="1"/>
      <c r="C377" s="81"/>
    </row>
    <row r="378" spans="1:3">
      <c r="A378" s="1"/>
      <c r="B378" s="1"/>
      <c r="C378" s="81"/>
    </row>
    <row r="379" spans="1:3">
      <c r="A379" s="1"/>
      <c r="B379" s="1"/>
      <c r="C379" s="81"/>
    </row>
    <row r="380" spans="1:3">
      <c r="A380" s="1"/>
      <c r="B380" s="1"/>
      <c r="C380" s="81"/>
    </row>
    <row r="381" spans="1:3">
      <c r="A381" s="1"/>
      <c r="B381" s="1"/>
      <c r="C381" s="81"/>
    </row>
    <row r="382" spans="1:3">
      <c r="A382" s="1"/>
      <c r="B382" s="1"/>
      <c r="C382" s="81"/>
    </row>
    <row r="383" spans="1:3">
      <c r="A383" s="1"/>
      <c r="B383" s="1"/>
      <c r="C383" s="81"/>
    </row>
    <row r="384" spans="1:3">
      <c r="A384" s="1"/>
      <c r="B384" s="1"/>
      <c r="C384" s="81"/>
    </row>
    <row r="385" spans="1:3">
      <c r="A385" s="1"/>
      <c r="B385" s="1"/>
      <c r="C385" s="81"/>
    </row>
    <row r="386" spans="1:3">
      <c r="A386" s="1"/>
      <c r="B386" s="1"/>
      <c r="C386" s="81"/>
    </row>
    <row r="387" spans="1:3">
      <c r="A387" s="1"/>
      <c r="B387" s="1"/>
      <c r="C387" s="81"/>
    </row>
    <row r="388" spans="1:3">
      <c r="A388" s="1"/>
      <c r="B388" s="1"/>
      <c r="C388" s="81"/>
    </row>
    <row r="389" spans="1:3">
      <c r="A389" s="1"/>
      <c r="B389" s="1"/>
      <c r="C389" s="81"/>
    </row>
    <row r="390" spans="1:3">
      <c r="A390" s="1"/>
      <c r="B390" s="1"/>
      <c r="C390" s="81"/>
    </row>
    <row r="391" spans="1:3">
      <c r="A391" s="1"/>
      <c r="B391" s="1"/>
      <c r="C391" s="81"/>
    </row>
    <row r="392" spans="1:3">
      <c r="A392" s="1"/>
      <c r="B392" s="1"/>
      <c r="C392" s="81"/>
    </row>
    <row r="393" spans="1:3">
      <c r="A393" s="1"/>
      <c r="B393" s="1"/>
      <c r="C393" s="81"/>
    </row>
    <row r="394" spans="1:3">
      <c r="A394" s="1"/>
      <c r="B394" s="1"/>
      <c r="C394" s="81"/>
    </row>
    <row r="395" spans="1:3">
      <c r="A395" s="1"/>
      <c r="B395" s="1"/>
      <c r="C395" s="81"/>
    </row>
    <row r="396" spans="1:3">
      <c r="A396" s="1"/>
      <c r="B396" s="1"/>
      <c r="C396" s="81"/>
    </row>
    <row r="397" spans="1:3">
      <c r="A397" s="1"/>
      <c r="B397" s="1"/>
      <c r="C397" s="81"/>
    </row>
    <row r="398" spans="1:3">
      <c r="A398" s="1"/>
      <c r="B398" s="1"/>
      <c r="C398" s="81"/>
    </row>
    <row r="399" spans="1:3">
      <c r="A399" s="1"/>
      <c r="B399" s="1"/>
      <c r="C399" s="81"/>
    </row>
    <row r="400" spans="1:3">
      <c r="A400" s="1"/>
      <c r="B400" s="1"/>
      <c r="C400" s="81"/>
    </row>
    <row r="401" spans="1:3">
      <c r="A401" s="1"/>
      <c r="B401" s="1"/>
      <c r="C401" s="81"/>
    </row>
  </sheetData>
  <mergeCells count="32">
    <mergeCell ref="A3:A59"/>
    <mergeCell ref="B3:B21"/>
    <mergeCell ref="B22:B40"/>
    <mergeCell ref="B41:B59"/>
    <mergeCell ref="A117:A173"/>
    <mergeCell ref="B117:B135"/>
    <mergeCell ref="B136:B154"/>
    <mergeCell ref="B155:B173"/>
    <mergeCell ref="A60:A116"/>
    <mergeCell ref="B60:B78"/>
    <mergeCell ref="B79:B97"/>
    <mergeCell ref="B98:B116"/>
    <mergeCell ref="O1:Q1"/>
    <mergeCell ref="A1:A2"/>
    <mergeCell ref="B1:B2"/>
    <mergeCell ref="C1:C2"/>
    <mergeCell ref="D1:F1"/>
    <mergeCell ref="G1:H1"/>
    <mergeCell ref="I1:K1"/>
    <mergeCell ref="L1:N1"/>
    <mergeCell ref="A288:A344"/>
    <mergeCell ref="B288:B306"/>
    <mergeCell ref="B307:B325"/>
    <mergeCell ref="B326:B344"/>
    <mergeCell ref="A174:A230"/>
    <mergeCell ref="B174:B192"/>
    <mergeCell ref="B193:B211"/>
    <mergeCell ref="B212:B230"/>
    <mergeCell ref="A231:A287"/>
    <mergeCell ref="B231:B249"/>
    <mergeCell ref="B250:B268"/>
    <mergeCell ref="B269:B28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66"/>
  </sheetPr>
  <dimension ref="A1:Q149"/>
  <sheetViews>
    <sheetView zoomScale="70" zoomScaleNormal="92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2" width="22.54296875" bestFit="1" customWidth="1"/>
    <col min="3" max="3" width="34.453125" bestFit="1" customWidth="1"/>
    <col min="4" max="4" width="13.54296875" bestFit="1" customWidth="1"/>
    <col min="5" max="5" width="11.54296875" bestFit="1" customWidth="1"/>
    <col min="6" max="6" width="9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4.81640625" bestFit="1" customWidth="1"/>
    <col min="13" max="13" width="13.81640625" bestFit="1" customWidth="1"/>
    <col min="14" max="14" width="9.1796875" bestFit="1" customWidth="1"/>
    <col min="15" max="15" width="13.54296875" bestFit="1" customWidth="1"/>
    <col min="16" max="16" width="11.54296875" bestFit="1" customWidth="1"/>
    <col min="17" max="17" width="9.1796875" bestFit="1" customWidth="1"/>
  </cols>
  <sheetData>
    <row r="1" spans="1:17">
      <c r="A1" s="480" t="s">
        <v>0</v>
      </c>
      <c r="B1" s="480" t="s">
        <v>1</v>
      </c>
      <c r="C1" s="480" t="s">
        <v>88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129</v>
      </c>
      <c r="D3" s="463">
        <v>177118689.29230347</v>
      </c>
      <c r="E3" s="463">
        <v>-4001203.3594851792</v>
      </c>
      <c r="F3" s="464">
        <v>-2.2091462737213945E-2</v>
      </c>
      <c r="G3" s="472">
        <v>37.001818751943205</v>
      </c>
      <c r="H3" s="472">
        <v>-0.4199380656515217</v>
      </c>
      <c r="I3" s="473">
        <v>4.8711951302366066</v>
      </c>
      <c r="J3" s="473">
        <v>0.11929452902675752</v>
      </c>
      <c r="K3" s="464">
        <v>2.5104592675272871E-2</v>
      </c>
      <c r="L3" s="465">
        <v>862779696.75455928</v>
      </c>
      <c r="M3" s="465">
        <v>2115969.9714615345</v>
      </c>
      <c r="N3" s="464">
        <v>2.458532764440293E-3</v>
      </c>
      <c r="O3" s="463">
        <v>231396754.81960011</v>
      </c>
      <c r="P3" s="463">
        <v>-6177557.2604083121</v>
      </c>
      <c r="Q3" s="464">
        <v>-2.6002631371727945E-2</v>
      </c>
    </row>
    <row r="4" spans="1:17">
      <c r="A4" s="483"/>
      <c r="B4" s="479" t="s">
        <v>298</v>
      </c>
      <c r="C4" s="367" t="s">
        <v>128</v>
      </c>
      <c r="D4" s="463">
        <v>1529273.8794031746</v>
      </c>
      <c r="E4" s="463">
        <v>17338.470228926977</v>
      </c>
      <c r="F4" s="468">
        <v>1.1467732102654097E-2</v>
      </c>
      <c r="G4" s="474">
        <v>0.31948020355080736</v>
      </c>
      <c r="H4" s="474">
        <v>7.0944220794945667E-3</v>
      </c>
      <c r="I4" s="475">
        <v>10.928212451340839</v>
      </c>
      <c r="J4" s="475">
        <v>0.28920902822754257</v>
      </c>
      <c r="K4" s="468">
        <v>2.7183845772549928E-2</v>
      </c>
      <c r="L4" s="469">
        <v>16712229.850404082</v>
      </c>
      <c r="M4" s="469">
        <v>626743.85667305999</v>
      </c>
      <c r="N4" s="468">
        <v>3.8963314936043596E-2</v>
      </c>
      <c r="O4" s="463">
        <v>2284703.1717788577</v>
      </c>
      <c r="P4" s="463">
        <v>-19068.944213832263</v>
      </c>
      <c r="Q4" s="468">
        <v>-8.2772701698472905E-3</v>
      </c>
    </row>
    <row r="5" spans="1:17">
      <c r="A5" s="483"/>
      <c r="B5" s="479" t="s">
        <v>298</v>
      </c>
      <c r="C5" s="367" t="s">
        <v>127</v>
      </c>
      <c r="D5" s="463">
        <v>1923314.1306229446</v>
      </c>
      <c r="E5" s="463">
        <v>-26146.991637264146</v>
      </c>
      <c r="F5" s="464">
        <v>-1.3412420149702332E-2</v>
      </c>
      <c r="G5" s="472">
        <v>0.40179904869843608</v>
      </c>
      <c r="H5" s="472">
        <v>-9.8531128807805013E-4</v>
      </c>
      <c r="I5" s="473">
        <v>6.6840806287124446</v>
      </c>
      <c r="J5" s="473">
        <v>5.4025382737216354E-2</v>
      </c>
      <c r="K5" s="464">
        <v>8.1485569475476752E-3</v>
      </c>
      <c r="L5" s="465">
        <v>12855586.72342574</v>
      </c>
      <c r="M5" s="465">
        <v>-69448.217040311545</v>
      </c>
      <c r="N5" s="464">
        <v>-5.3731550715488728E-3</v>
      </c>
      <c r="O5" s="463">
        <v>3806014.1955226064</v>
      </c>
      <c r="P5" s="463">
        <v>-10762.825274472125</v>
      </c>
      <c r="Q5" s="464">
        <v>-2.8198726873031911E-3</v>
      </c>
    </row>
    <row r="6" spans="1:17">
      <c r="A6" s="483"/>
      <c r="B6" s="479" t="s">
        <v>298</v>
      </c>
      <c r="C6" s="367" t="s">
        <v>126</v>
      </c>
      <c r="D6" s="463">
        <v>53780024.539705269</v>
      </c>
      <c r="E6" s="463">
        <v>-752409.25796861947</v>
      </c>
      <c r="F6" s="468">
        <v>-1.3797463373085576E-2</v>
      </c>
      <c r="G6" s="474">
        <v>11.235170768507396</v>
      </c>
      <c r="H6" s="474">
        <v>-3.1948742056112422E-2</v>
      </c>
      <c r="I6" s="475">
        <v>6.8196828785359056</v>
      </c>
      <c r="J6" s="475">
        <v>-1.9695469021564271E-2</v>
      </c>
      <c r="K6" s="468">
        <v>-2.8797162579254098E-3</v>
      </c>
      <c r="L6" s="469">
        <v>366762712.56066889</v>
      </c>
      <c r="M6" s="469">
        <v>-6205234.3947530985</v>
      </c>
      <c r="N6" s="468">
        <v>-1.6637446851417402E-2</v>
      </c>
      <c r="O6" s="463">
        <v>79488603.824526906</v>
      </c>
      <c r="P6" s="463">
        <v>-1610194.6376021504</v>
      </c>
      <c r="Q6" s="468">
        <v>-1.9854728653644207E-2</v>
      </c>
    </row>
    <row r="7" spans="1:17">
      <c r="A7" s="483"/>
      <c r="B7" s="479" t="s">
        <v>298</v>
      </c>
      <c r="C7" s="367" t="s">
        <v>125</v>
      </c>
      <c r="D7" s="463">
        <v>56366323.031763725</v>
      </c>
      <c r="E7" s="463">
        <v>-841543.11735408753</v>
      </c>
      <c r="F7" s="464">
        <v>-1.4710269303884266E-2</v>
      </c>
      <c r="G7" s="472">
        <v>11.775473705616641</v>
      </c>
      <c r="H7" s="472">
        <v>-4.4425388524382825E-2</v>
      </c>
      <c r="I7" s="473">
        <v>5.3923337759743246</v>
      </c>
      <c r="J7" s="473">
        <v>8.9266131711089436E-2</v>
      </c>
      <c r="K7" s="464">
        <v>1.6832923450949368E-2</v>
      </c>
      <c r="L7" s="465">
        <v>303946027.51165903</v>
      </c>
      <c r="M7" s="465">
        <v>568843.5389303565</v>
      </c>
      <c r="N7" s="464">
        <v>1.8750373099299758E-3</v>
      </c>
      <c r="O7" s="463">
        <v>61094592.148802996</v>
      </c>
      <c r="P7" s="463">
        <v>-1139030.5670779794</v>
      </c>
      <c r="Q7" s="464">
        <v>-1.8302494975715403E-2</v>
      </c>
    </row>
    <row r="8" spans="1:17">
      <c r="A8" s="483"/>
      <c r="B8" s="479" t="s">
        <v>298</v>
      </c>
      <c r="C8" s="367" t="s">
        <v>124</v>
      </c>
      <c r="D8" s="463">
        <v>90158797.932919353</v>
      </c>
      <c r="E8" s="463">
        <v>3190277.368746981</v>
      </c>
      <c r="F8" s="468">
        <v>3.6683127964594241E-2</v>
      </c>
      <c r="G8" s="474">
        <v>18.835050741039545</v>
      </c>
      <c r="H8" s="474">
        <v>0.86620822634460026</v>
      </c>
      <c r="I8" s="475">
        <v>6.1338918666836832</v>
      </c>
      <c r="J8" s="475">
        <v>6.5701851224274854E-2</v>
      </c>
      <c r="K8" s="468">
        <v>1.0827256736669727E-2</v>
      </c>
      <c r="L8" s="469">
        <v>553024317.3507117</v>
      </c>
      <c r="M8" s="469">
        <v>25282809.203924656</v>
      </c>
      <c r="N8" s="468">
        <v>4.7907562345640711E-2</v>
      </c>
      <c r="O8" s="463">
        <v>128781193.20686795</v>
      </c>
      <c r="P8" s="463">
        <v>4178755.8411240131</v>
      </c>
      <c r="Q8" s="468">
        <v>3.3536710272032359E-2</v>
      </c>
    </row>
    <row r="9" spans="1:17">
      <c r="A9" s="483"/>
      <c r="B9" s="479" t="s">
        <v>298</v>
      </c>
      <c r="C9" s="367" t="s">
        <v>123</v>
      </c>
      <c r="D9" s="463">
        <v>8615628.1675515715</v>
      </c>
      <c r="E9" s="463">
        <v>722221.34291513078</v>
      </c>
      <c r="F9" s="464">
        <v>9.1496784463329026E-2</v>
      </c>
      <c r="G9" s="472">
        <v>1.7998886123404296</v>
      </c>
      <c r="H9" s="472">
        <v>0.16900673443550485</v>
      </c>
      <c r="I9" s="473">
        <v>6.9657033382991447</v>
      </c>
      <c r="J9" s="473">
        <v>-0.40576449706755113</v>
      </c>
      <c r="K9" s="464">
        <v>-5.5045278108761669E-2</v>
      </c>
      <c r="L9" s="465">
        <v>60013909.888258122</v>
      </c>
      <c r="M9" s="465">
        <v>1827915.3689866364</v>
      </c>
      <c r="N9" s="464">
        <v>3.1415040407725983E-2</v>
      </c>
      <c r="O9" s="463">
        <v>9758063.7466015872</v>
      </c>
      <c r="P9" s="463">
        <v>845119.93842630088</v>
      </c>
      <c r="Q9" s="464">
        <v>9.4819394872783236E-2</v>
      </c>
    </row>
    <row r="10" spans="1:17">
      <c r="A10" s="483"/>
      <c r="B10" s="479" t="s">
        <v>242</v>
      </c>
      <c r="C10" s="367" t="s">
        <v>129</v>
      </c>
      <c r="D10" s="463">
        <v>2160451851.9291677</v>
      </c>
      <c r="E10" s="463">
        <v>45487713.935047865</v>
      </c>
      <c r="F10" s="468">
        <v>2.1507558032728368E-2</v>
      </c>
      <c r="G10" s="474">
        <v>39.37475691009805</v>
      </c>
      <c r="H10" s="474">
        <v>-4.8857814302621705E-2</v>
      </c>
      <c r="I10" s="475">
        <v>4.7806652643420868</v>
      </c>
      <c r="J10" s="475">
        <v>-8.261236426443741E-2</v>
      </c>
      <c r="K10" s="468">
        <v>-1.698697269070126E-2</v>
      </c>
      <c r="L10" s="469">
        <v>10328397123.801306</v>
      </c>
      <c r="M10" s="469">
        <v>42739346.1894207</v>
      </c>
      <c r="N10" s="468">
        <v>4.1552370410814776E-3</v>
      </c>
      <c r="O10" s="463">
        <v>2846866361.7848287</v>
      </c>
      <c r="P10" s="463">
        <v>35745452.956077099</v>
      </c>
      <c r="Q10" s="468">
        <v>1.271572946002183E-2</v>
      </c>
    </row>
    <row r="11" spans="1:17">
      <c r="A11" s="483"/>
      <c r="B11" s="479" t="s">
        <v>299</v>
      </c>
      <c r="C11" s="367" t="s">
        <v>128</v>
      </c>
      <c r="D11" s="463">
        <v>15774295.206530126</v>
      </c>
      <c r="E11" s="463">
        <v>186166.35699021816</v>
      </c>
      <c r="F11" s="464">
        <v>1.1942828981408693E-2</v>
      </c>
      <c r="G11" s="472">
        <v>0.28749034079636232</v>
      </c>
      <c r="H11" s="472">
        <v>-3.07741635786557E-3</v>
      </c>
      <c r="I11" s="473">
        <v>11.067112596661943</v>
      </c>
      <c r="J11" s="473">
        <v>0.30815055052015339</v>
      </c>
      <c r="K11" s="464">
        <v>2.8641289856641657E-2</v>
      </c>
      <c r="L11" s="465">
        <v>174575901.18365365</v>
      </c>
      <c r="M11" s="465">
        <v>6863814.5210859179</v>
      </c>
      <c r="N11" s="464">
        <v>4.0926176864615194E-2</v>
      </c>
      <c r="O11" s="463">
        <v>22168489.31335853</v>
      </c>
      <c r="P11" s="463">
        <v>-164045.82311629504</v>
      </c>
      <c r="Q11" s="464">
        <v>-7.3455978962444638E-3</v>
      </c>
    </row>
    <row r="12" spans="1:17">
      <c r="A12" s="483"/>
      <c r="B12" s="479" t="s">
        <v>299</v>
      </c>
      <c r="C12" s="367" t="s">
        <v>127</v>
      </c>
      <c r="D12" s="463">
        <v>24351718.069665927</v>
      </c>
      <c r="E12" s="463">
        <v>-364196.39059891924</v>
      </c>
      <c r="F12" s="468">
        <v>-1.4735299039184999E-2</v>
      </c>
      <c r="G12" s="474">
        <v>0.44381594455814538</v>
      </c>
      <c r="H12" s="474">
        <v>-1.6896684908403792E-2</v>
      </c>
      <c r="I12" s="475">
        <v>6.7078484458725445</v>
      </c>
      <c r="J12" s="475">
        <v>9.6309595445394081E-2</v>
      </c>
      <c r="K12" s="468">
        <v>1.4566895487450977E-2</v>
      </c>
      <c r="L12" s="469">
        <v>163347634.20793495</v>
      </c>
      <c r="M12" s="469">
        <v>-62594.469940274954</v>
      </c>
      <c r="N12" s="468">
        <v>-3.8305111281415074E-4</v>
      </c>
      <c r="O12" s="463">
        <v>48063115.456534252</v>
      </c>
      <c r="P12" s="463">
        <v>-461472.13506734371</v>
      </c>
      <c r="Q12" s="468">
        <v>-9.5100681524846829E-3</v>
      </c>
    </row>
    <row r="13" spans="1:17">
      <c r="A13" s="483"/>
      <c r="B13" s="479" t="s">
        <v>299</v>
      </c>
      <c r="C13" s="367" t="s">
        <v>126</v>
      </c>
      <c r="D13" s="463">
        <v>588954575.71869004</v>
      </c>
      <c r="E13" s="463">
        <v>10170854.416160226</v>
      </c>
      <c r="F13" s="464">
        <v>1.7572806631933464E-2</v>
      </c>
      <c r="G13" s="472">
        <v>10.733839418502189</v>
      </c>
      <c r="H13" s="472">
        <v>-5.4876109803032591E-2</v>
      </c>
      <c r="I13" s="473">
        <v>7.1652716120300628</v>
      </c>
      <c r="J13" s="473">
        <v>-2.0505407771727491E-2</v>
      </c>
      <c r="K13" s="464">
        <v>-2.8536103632524215E-3</v>
      </c>
      <c r="L13" s="465">
        <v>4220019502.1723399</v>
      </c>
      <c r="M13" s="465">
        <v>61008738.201257229</v>
      </c>
      <c r="N13" s="464">
        <v>1.4669050325564731E-2</v>
      </c>
      <c r="O13" s="463">
        <v>921309414.62845182</v>
      </c>
      <c r="P13" s="463">
        <v>13291926.415140033</v>
      </c>
      <c r="Q13" s="464">
        <v>1.4638403541427704E-2</v>
      </c>
    </row>
    <row r="14" spans="1:17">
      <c r="A14" s="483"/>
      <c r="B14" s="479" t="s">
        <v>299</v>
      </c>
      <c r="C14" s="367" t="s">
        <v>125</v>
      </c>
      <c r="D14" s="463">
        <v>806208672.83560634</v>
      </c>
      <c r="E14" s="463">
        <v>13163850.221156359</v>
      </c>
      <c r="F14" s="468">
        <v>1.6599125100847108E-2</v>
      </c>
      <c r="G14" s="474">
        <v>14.693347821368404</v>
      </c>
      <c r="H14" s="474">
        <v>-8.9263847680930652E-2</v>
      </c>
      <c r="I14" s="475">
        <v>5.3006409295713199</v>
      </c>
      <c r="J14" s="475">
        <v>-3.6641077556843094E-2</v>
      </c>
      <c r="K14" s="468">
        <v>-6.865119270053073E-3</v>
      </c>
      <c r="L14" s="469">
        <v>4273422689.0077887</v>
      </c>
      <c r="M14" s="469">
        <v>40718826.421539307</v>
      </c>
      <c r="N14" s="468">
        <v>9.6200508571982774E-3</v>
      </c>
      <c r="O14" s="463">
        <v>889413099.428442</v>
      </c>
      <c r="P14" s="463">
        <v>9351018.2158482075</v>
      </c>
      <c r="Q14" s="468">
        <v>1.0625407474622591E-2</v>
      </c>
    </row>
    <row r="15" spans="1:17">
      <c r="A15" s="483"/>
      <c r="B15" s="479" t="s">
        <v>299</v>
      </c>
      <c r="C15" s="367" t="s">
        <v>124</v>
      </c>
      <c r="D15" s="463">
        <v>989236158.03350425</v>
      </c>
      <c r="E15" s="463">
        <v>52206974.604903579</v>
      </c>
      <c r="F15" s="464">
        <v>5.5715420104502672E-2</v>
      </c>
      <c r="G15" s="472">
        <v>18.029067953755817</v>
      </c>
      <c r="H15" s="472">
        <v>0.56254128818092397</v>
      </c>
      <c r="I15" s="473">
        <v>5.8734120527482778</v>
      </c>
      <c r="J15" s="473">
        <v>-5.5133772400061787E-2</v>
      </c>
      <c r="K15" s="464">
        <v>-9.2997126152233583E-3</v>
      </c>
      <c r="L15" s="465">
        <v>5810191573.6083841</v>
      </c>
      <c r="M15" s="465">
        <v>254971120.15059566</v>
      </c>
      <c r="N15" s="464">
        <v>4.5897570094070986E-2</v>
      </c>
      <c r="O15" s="463">
        <v>1377777489.1392553</v>
      </c>
      <c r="P15" s="463">
        <v>60329776.500718117</v>
      </c>
      <c r="Q15" s="464">
        <v>4.5792919082831604E-2</v>
      </c>
    </row>
    <row r="16" spans="1:17">
      <c r="A16" s="483"/>
      <c r="B16" s="479" t="s">
        <v>299</v>
      </c>
      <c r="C16" s="367" t="s">
        <v>123</v>
      </c>
      <c r="D16" s="463">
        <v>75451909.344975069</v>
      </c>
      <c r="E16" s="463">
        <v>9056608.0411155522</v>
      </c>
      <c r="F16" s="468">
        <v>0.13640435186321079</v>
      </c>
      <c r="G16" s="474">
        <v>1.3751292750210071</v>
      </c>
      <c r="H16" s="474">
        <v>0.13749941118965525</v>
      </c>
      <c r="I16" s="475">
        <v>7.0035775935033424</v>
      </c>
      <c r="J16" s="475">
        <v>-0.3271162702057433</v>
      </c>
      <c r="K16" s="468">
        <v>-4.4622825108704432E-2</v>
      </c>
      <c r="L16" s="469">
        <v>528433301.67551285</v>
      </c>
      <c r="M16" s="469">
        <v>41709673.828194022</v>
      </c>
      <c r="N16" s="468">
        <v>8.5694779217248107E-2</v>
      </c>
      <c r="O16" s="463">
        <v>94520215.785659403</v>
      </c>
      <c r="P16" s="463">
        <v>12316582.022415176</v>
      </c>
      <c r="Q16" s="468">
        <v>0.14983014081699025</v>
      </c>
    </row>
    <row r="17" spans="1:17">
      <c r="A17" s="483"/>
      <c r="B17" s="479" t="s">
        <v>241</v>
      </c>
      <c r="C17" s="367" t="s">
        <v>129</v>
      </c>
      <c r="D17" s="463">
        <v>2160451851.9291668</v>
      </c>
      <c r="E17" s="463">
        <v>45487713.935046911</v>
      </c>
      <c r="F17" s="464">
        <v>2.1507558032727917E-2</v>
      </c>
      <c r="G17" s="472">
        <v>39.374756910098036</v>
      </c>
      <c r="H17" s="472">
        <v>-4.885781430262881E-2</v>
      </c>
      <c r="I17" s="473">
        <v>4.7806652643420886</v>
      </c>
      <c r="J17" s="473">
        <v>-8.2612364264436522E-2</v>
      </c>
      <c r="K17" s="464">
        <v>-1.6986972690701072E-2</v>
      </c>
      <c r="L17" s="465">
        <v>10328397123.801306</v>
      </c>
      <c r="M17" s="465">
        <v>42739346.189418793</v>
      </c>
      <c r="N17" s="464">
        <v>4.155237041081292E-3</v>
      </c>
      <c r="O17" s="463">
        <v>2846866361.7848282</v>
      </c>
      <c r="P17" s="463">
        <v>35745452.956078053</v>
      </c>
      <c r="Q17" s="464">
        <v>1.2715729460022177E-2</v>
      </c>
    </row>
    <row r="18" spans="1:17">
      <c r="A18" s="483"/>
      <c r="B18" s="479" t="s">
        <v>300</v>
      </c>
      <c r="C18" s="367" t="s">
        <v>128</v>
      </c>
      <c r="D18" s="463">
        <v>15774295.20653012</v>
      </c>
      <c r="E18" s="463">
        <v>186166.35699020512</v>
      </c>
      <c r="F18" s="468">
        <v>1.1942828981407852E-2</v>
      </c>
      <c r="G18" s="474">
        <v>0.28749034079636226</v>
      </c>
      <c r="H18" s="474">
        <v>-3.077416357865681E-3</v>
      </c>
      <c r="I18" s="475">
        <v>11.067112596661948</v>
      </c>
      <c r="J18" s="475">
        <v>0.30815055052016405</v>
      </c>
      <c r="K18" s="468">
        <v>2.864128985664266E-2</v>
      </c>
      <c r="L18" s="469">
        <v>174575901.18365368</v>
      </c>
      <c r="M18" s="469">
        <v>6863814.5210859478</v>
      </c>
      <c r="N18" s="468">
        <v>4.0926176864615374E-2</v>
      </c>
      <c r="O18" s="463">
        <v>22168489.313358523</v>
      </c>
      <c r="P18" s="463">
        <v>-164045.82311630249</v>
      </c>
      <c r="Q18" s="468">
        <v>-7.3455978962447968E-3</v>
      </c>
    </row>
    <row r="19" spans="1:17">
      <c r="A19" s="483"/>
      <c r="B19" s="479" t="s">
        <v>300</v>
      </c>
      <c r="C19" s="367" t="s">
        <v>127</v>
      </c>
      <c r="D19" s="463">
        <v>24351718.069665916</v>
      </c>
      <c r="E19" s="463">
        <v>-364196.39059893787</v>
      </c>
      <c r="F19" s="464">
        <v>-1.4735299039185749E-2</v>
      </c>
      <c r="G19" s="472">
        <v>0.44381594455814527</v>
      </c>
      <c r="H19" s="472">
        <v>-1.6896684908404014E-2</v>
      </c>
      <c r="I19" s="473">
        <v>6.7078484458725463</v>
      </c>
      <c r="J19" s="473">
        <v>9.6309595445398521E-2</v>
      </c>
      <c r="K19" s="464">
        <v>1.4566895487451655E-2</v>
      </c>
      <c r="L19" s="465">
        <v>163347634.20793492</v>
      </c>
      <c r="M19" s="465">
        <v>-62594.469940304756</v>
      </c>
      <c r="N19" s="464">
        <v>-3.8305111281433315E-4</v>
      </c>
      <c r="O19" s="463">
        <v>48063115.456534259</v>
      </c>
      <c r="P19" s="463">
        <v>-461472.13506734371</v>
      </c>
      <c r="Q19" s="464">
        <v>-9.5100681524846811E-3</v>
      </c>
    </row>
    <row r="20" spans="1:17">
      <c r="A20" s="483"/>
      <c r="B20" s="479" t="s">
        <v>300</v>
      </c>
      <c r="C20" s="367" t="s">
        <v>126</v>
      </c>
      <c r="D20" s="463">
        <v>588954575.71868956</v>
      </c>
      <c r="E20" s="463">
        <v>10170854.416159749</v>
      </c>
      <c r="F20" s="468">
        <v>1.7572806631932641E-2</v>
      </c>
      <c r="G20" s="474">
        <v>10.733839418502182</v>
      </c>
      <c r="H20" s="474">
        <v>-5.487610980303792E-2</v>
      </c>
      <c r="I20" s="475">
        <v>7.1652716120300708</v>
      </c>
      <c r="J20" s="475">
        <v>-2.0505407771725714E-2</v>
      </c>
      <c r="K20" s="468">
        <v>-2.8536103632521722E-3</v>
      </c>
      <c r="L20" s="469">
        <v>4220019502.1723413</v>
      </c>
      <c r="M20" s="469">
        <v>61008738.201255322</v>
      </c>
      <c r="N20" s="468">
        <v>1.4669050325564261E-2</v>
      </c>
      <c r="O20" s="463">
        <v>921309414.62845206</v>
      </c>
      <c r="P20" s="463">
        <v>13291926.415139914</v>
      </c>
      <c r="Q20" s="468">
        <v>1.4638403541427567E-2</v>
      </c>
    </row>
    <row r="21" spans="1:17">
      <c r="A21" s="483"/>
      <c r="B21" s="479" t="s">
        <v>300</v>
      </c>
      <c r="C21" s="367" t="s">
        <v>125</v>
      </c>
      <c r="D21" s="463">
        <v>806208672.8356061</v>
      </c>
      <c r="E21" s="463">
        <v>13163850.221156359</v>
      </c>
      <c r="F21" s="464">
        <v>1.6599125100847111E-2</v>
      </c>
      <c r="G21" s="472">
        <v>14.6933478213684</v>
      </c>
      <c r="H21" s="472">
        <v>-8.9263847680928876E-2</v>
      </c>
      <c r="I21" s="473">
        <v>5.3006409295713208</v>
      </c>
      <c r="J21" s="473">
        <v>-3.6641077556843982E-2</v>
      </c>
      <c r="K21" s="464">
        <v>-6.865119270053237E-3</v>
      </c>
      <c r="L21" s="465">
        <v>4273422689.0077882</v>
      </c>
      <c r="M21" s="465">
        <v>40718826.421538353</v>
      </c>
      <c r="N21" s="464">
        <v>9.6200508571980502E-3</v>
      </c>
      <c r="O21" s="463">
        <v>889413099.428442</v>
      </c>
      <c r="P21" s="463">
        <v>9351018.2158477306</v>
      </c>
      <c r="Q21" s="464">
        <v>1.0625407474622043E-2</v>
      </c>
    </row>
    <row r="22" spans="1:17">
      <c r="A22" s="483"/>
      <c r="B22" s="479" t="s">
        <v>300</v>
      </c>
      <c r="C22" s="367" t="s">
        <v>124</v>
      </c>
      <c r="D22" s="463">
        <v>989236158.03350425</v>
      </c>
      <c r="E22" s="463">
        <v>52206974.604903221</v>
      </c>
      <c r="F22" s="468">
        <v>5.571542010450227E-2</v>
      </c>
      <c r="G22" s="474">
        <v>18.02906795375582</v>
      </c>
      <c r="H22" s="474">
        <v>0.56254128818092042</v>
      </c>
      <c r="I22" s="475">
        <v>5.8734120527482787</v>
      </c>
      <c r="J22" s="475">
        <v>-5.513377240006001E-2</v>
      </c>
      <c r="K22" s="468">
        <v>-9.2997126152230599E-3</v>
      </c>
      <c r="L22" s="469">
        <v>5810191573.6083851</v>
      </c>
      <c r="M22" s="469">
        <v>254971120.15059566</v>
      </c>
      <c r="N22" s="468">
        <v>4.5897570094070979E-2</v>
      </c>
      <c r="O22" s="463">
        <v>1377777489.1392548</v>
      </c>
      <c r="P22" s="463">
        <v>60329776.500717878</v>
      </c>
      <c r="Q22" s="468">
        <v>4.5792919082831431E-2</v>
      </c>
    </row>
    <row r="23" spans="1:17">
      <c r="A23" s="483"/>
      <c r="B23" s="479" t="s">
        <v>300</v>
      </c>
      <c r="C23" s="367" t="s">
        <v>123</v>
      </c>
      <c r="D23" s="463">
        <v>75451909.344975084</v>
      </c>
      <c r="E23" s="463">
        <v>9056608.0411155596</v>
      </c>
      <c r="F23" s="464">
        <v>0.1364043518632109</v>
      </c>
      <c r="G23" s="472">
        <v>1.3751292750210076</v>
      </c>
      <c r="H23" s="472">
        <v>0.13749941118965592</v>
      </c>
      <c r="I23" s="473">
        <v>7.0035775935033389</v>
      </c>
      <c r="J23" s="473">
        <v>-0.3271162702057433</v>
      </c>
      <c r="K23" s="464">
        <v>-4.4622825108704453E-2</v>
      </c>
      <c r="L23" s="465">
        <v>528433301.67551267</v>
      </c>
      <c r="M23" s="465">
        <v>41709673.828194022</v>
      </c>
      <c r="N23" s="464">
        <v>8.5694779217248149E-2</v>
      </c>
      <c r="O23" s="463">
        <v>94520215.785659388</v>
      </c>
      <c r="P23" s="463">
        <v>12316582.022415206</v>
      </c>
      <c r="Q23" s="464">
        <v>0.1498301408169907</v>
      </c>
    </row>
    <row r="24" spans="1:17">
      <c r="A24" s="483" t="s">
        <v>80</v>
      </c>
      <c r="B24" s="479" t="s">
        <v>243</v>
      </c>
      <c r="C24" s="367" t="s">
        <v>129</v>
      </c>
      <c r="D24" s="463">
        <v>176855477.55545202</v>
      </c>
      <c r="E24" s="463">
        <v>-3939896.9798925519</v>
      </c>
      <c r="F24" s="468">
        <v>-2.1792023109099633E-2</v>
      </c>
      <c r="G24" s="474">
        <v>37.030037334374612</v>
      </c>
      <c r="H24" s="474">
        <v>-0.41769261892071796</v>
      </c>
      <c r="I24" s="475">
        <v>4.8643273749471634</v>
      </c>
      <c r="J24" s="475">
        <v>0.12136753264798017</v>
      </c>
      <c r="K24" s="468">
        <v>2.5588985925115149E-2</v>
      </c>
      <c r="L24" s="469">
        <v>860282940.88233888</v>
      </c>
      <c r="M24" s="469">
        <v>2777739.787759304</v>
      </c>
      <c r="N24" s="468">
        <v>3.2393270433970578E-3</v>
      </c>
      <c r="O24" s="463">
        <v>230812440.93256187</v>
      </c>
      <c r="P24" s="463">
        <v>-6025522.3151145577</v>
      </c>
      <c r="Q24" s="468">
        <v>-2.5441539153979668E-2</v>
      </c>
    </row>
    <row r="25" spans="1:17">
      <c r="A25" s="483"/>
      <c r="B25" s="479" t="s">
        <v>298</v>
      </c>
      <c r="C25" s="367" t="s">
        <v>128</v>
      </c>
      <c r="D25" s="463">
        <v>1527804.868964911</v>
      </c>
      <c r="E25" s="463">
        <v>16415.850934775081</v>
      </c>
      <c r="F25" s="464">
        <v>1.0861433250435171E-2</v>
      </c>
      <c r="G25" s="472">
        <v>0.3198921069304812</v>
      </c>
      <c r="H25" s="472">
        <v>6.8415770315312652E-3</v>
      </c>
      <c r="I25" s="473">
        <v>10.921759555725467</v>
      </c>
      <c r="J25" s="473">
        <v>0.28400997087270241</v>
      </c>
      <c r="K25" s="464">
        <v>2.6698313267037987E-2</v>
      </c>
      <c r="L25" s="465">
        <v>16686317.426901411</v>
      </c>
      <c r="M25" s="465">
        <v>608539.52780030668</v>
      </c>
      <c r="N25" s="464">
        <v>3.7849728464922357E-2</v>
      </c>
      <c r="O25" s="463">
        <v>2280821.6868591905</v>
      </c>
      <c r="P25" s="463">
        <v>-21524.795282567386</v>
      </c>
      <c r="Q25" s="464">
        <v>-9.3490686347712289E-3</v>
      </c>
    </row>
    <row r="26" spans="1:17">
      <c r="A26" s="483"/>
      <c r="B26" s="479" t="s">
        <v>298</v>
      </c>
      <c r="C26" s="367" t="s">
        <v>127</v>
      </c>
      <c r="D26" s="463">
        <v>1922217.8904322649</v>
      </c>
      <c r="E26" s="463">
        <v>-26235.156175913289</v>
      </c>
      <c r="F26" s="468">
        <v>-1.3464607844455292E-2</v>
      </c>
      <c r="G26" s="474">
        <v>0.40247438887037895</v>
      </c>
      <c r="H26" s="474">
        <v>-1.1042076705093939E-3</v>
      </c>
      <c r="I26" s="475">
        <v>6.679368927108297</v>
      </c>
      <c r="J26" s="475">
        <v>5.278138388411957E-2</v>
      </c>
      <c r="K26" s="468">
        <v>7.9650926724856488E-3</v>
      </c>
      <c r="L26" s="469">
        <v>12839202.448484931</v>
      </c>
      <c r="M26" s="469">
        <v>-72392.238726019859</v>
      </c>
      <c r="N26" s="468">
        <v>-5.6067620212493976E-3</v>
      </c>
      <c r="O26" s="463">
        <v>3803123.1516888738</v>
      </c>
      <c r="P26" s="463">
        <v>-11309.870024447329</v>
      </c>
      <c r="Q26" s="468">
        <v>-2.9650199544904573E-3</v>
      </c>
    </row>
    <row r="27" spans="1:17">
      <c r="A27" s="483"/>
      <c r="B27" s="479" t="s">
        <v>298</v>
      </c>
      <c r="C27" s="367" t="s">
        <v>126</v>
      </c>
      <c r="D27" s="463">
        <v>53719392.279478483</v>
      </c>
      <c r="E27" s="463">
        <v>-740868.31859061122</v>
      </c>
      <c r="F27" s="464">
        <v>-1.3603833519240981E-2</v>
      </c>
      <c r="G27" s="472">
        <v>11.247777728938543</v>
      </c>
      <c r="H27" s="472">
        <v>-3.2450746507805661E-2</v>
      </c>
      <c r="I27" s="473">
        <v>6.8147628071699291</v>
      </c>
      <c r="J27" s="473">
        <v>-2.0175861414056584E-2</v>
      </c>
      <c r="K27" s="464">
        <v>-2.9518716103178254E-3</v>
      </c>
      <c r="L27" s="465">
        <v>366084916.52996141</v>
      </c>
      <c r="M27" s="465">
        <v>-6147624.5329418778</v>
      </c>
      <c r="N27" s="464">
        <v>-1.6515548359601895E-2</v>
      </c>
      <c r="O27" s="463">
        <v>79362059.829397321</v>
      </c>
      <c r="P27" s="463">
        <v>-1591324.7117245197</v>
      </c>
      <c r="Q27" s="464">
        <v>-1.9657296859727655E-2</v>
      </c>
    </row>
    <row r="28" spans="1:17">
      <c r="A28" s="483"/>
      <c r="B28" s="479" t="s">
        <v>298</v>
      </c>
      <c r="C28" s="367" t="s">
        <v>125</v>
      </c>
      <c r="D28" s="463">
        <v>56238106.432291418</v>
      </c>
      <c r="E28" s="463">
        <v>-813431.4002885744</v>
      </c>
      <c r="F28" s="468">
        <v>-1.4257834778715716E-2</v>
      </c>
      <c r="G28" s="474">
        <v>11.775146631516282</v>
      </c>
      <c r="H28" s="474">
        <v>-4.1807135500597781E-2</v>
      </c>
      <c r="I28" s="475">
        <v>5.3864427183809171</v>
      </c>
      <c r="J28" s="475">
        <v>8.7964473985785219E-2</v>
      </c>
      <c r="K28" s="468">
        <v>1.6601837344304721E-2</v>
      </c>
      <c r="L28" s="469">
        <v>302923338.88774711</v>
      </c>
      <c r="M28" s="469">
        <v>637006.87253624201</v>
      </c>
      <c r="N28" s="468">
        <v>2.1072963117108059E-3</v>
      </c>
      <c r="O28" s="463">
        <v>60826064.759844422</v>
      </c>
      <c r="P28" s="463">
        <v>-1033337.8249133453</v>
      </c>
      <c r="Q28" s="468">
        <v>-1.6704620182800813E-2</v>
      </c>
    </row>
    <row r="29" spans="1:17">
      <c r="A29" s="483"/>
      <c r="B29" s="479" t="s">
        <v>298</v>
      </c>
      <c r="C29" s="367" t="s">
        <v>124</v>
      </c>
      <c r="D29" s="463">
        <v>89592591.366110623</v>
      </c>
      <c r="E29" s="463">
        <v>3207000.5164437443</v>
      </c>
      <c r="F29" s="464">
        <v>3.7124252840091687E-2</v>
      </c>
      <c r="G29" s="472">
        <v>18.758915748765688</v>
      </c>
      <c r="H29" s="472">
        <v>0.8660670721433199</v>
      </c>
      <c r="I29" s="473">
        <v>6.0695096155661261</v>
      </c>
      <c r="J29" s="473">
        <v>6.37532004623802E-2</v>
      </c>
      <c r="K29" s="464">
        <v>1.0615349017827075E-2</v>
      </c>
      <c r="L29" s="465">
        <v>543783094.7800951</v>
      </c>
      <c r="M29" s="465">
        <v>24972278.362180829</v>
      </c>
      <c r="N29" s="464">
        <v>4.8133688758842441E-2</v>
      </c>
      <c r="O29" s="463">
        <v>122400152.31473757</v>
      </c>
      <c r="P29" s="463">
        <v>4312400.6746842563</v>
      </c>
      <c r="Q29" s="464">
        <v>3.6518611073475336E-2</v>
      </c>
    </row>
    <row r="30" spans="1:17">
      <c r="A30" s="483"/>
      <c r="B30" s="479" t="s">
        <v>298</v>
      </c>
      <c r="C30" s="367" t="s">
        <v>123</v>
      </c>
      <c r="D30" s="463">
        <v>8611333.0673530456</v>
      </c>
      <c r="E30" s="463">
        <v>722920.49668040033</v>
      </c>
      <c r="F30" s="468">
        <v>9.1643342713597045E-2</v>
      </c>
      <c r="G30" s="474">
        <v>1.8030427408324721</v>
      </c>
      <c r="H30" s="474">
        <v>0.16913399473797708</v>
      </c>
      <c r="I30" s="475">
        <v>6.9631795041817233</v>
      </c>
      <c r="J30" s="475">
        <v>-0.40635940859151187</v>
      </c>
      <c r="K30" s="468">
        <v>-5.514041155101175E-2</v>
      </c>
      <c r="L30" s="469">
        <v>59962257.918275058</v>
      </c>
      <c r="M30" s="469">
        <v>1828294.5186934546</v>
      </c>
      <c r="N30" s="468">
        <v>3.1449679529447203E-2</v>
      </c>
      <c r="O30" s="463">
        <v>9748680.9841288384</v>
      </c>
      <c r="P30" s="463">
        <v>844877.24477998912</v>
      </c>
      <c r="Q30" s="468">
        <v>9.4889473028948013E-2</v>
      </c>
    </row>
    <row r="31" spans="1:17">
      <c r="A31" s="483"/>
      <c r="B31" s="479" t="s">
        <v>242</v>
      </c>
      <c r="C31" s="367" t="s">
        <v>129</v>
      </c>
      <c r="D31" s="463">
        <v>2156450550.998714</v>
      </c>
      <c r="E31" s="463">
        <v>45911060.244599104</v>
      </c>
      <c r="F31" s="464">
        <v>2.1753234396099674E-2</v>
      </c>
      <c r="G31" s="472">
        <v>39.413492946591859</v>
      </c>
      <c r="H31" s="472">
        <v>-5.1423224251848865E-2</v>
      </c>
      <c r="I31" s="473">
        <v>4.7715316137285226</v>
      </c>
      <c r="J31" s="473">
        <v>-8.1332626540169706E-2</v>
      </c>
      <c r="K31" s="464">
        <v>-1.6759716017867934E-2</v>
      </c>
      <c r="L31" s="465">
        <v>10289571977.532656</v>
      </c>
      <c r="M31" s="465">
        <v>47410355.177114487</v>
      </c>
      <c r="N31" s="464">
        <v>4.6289403472829426E-3</v>
      </c>
      <c r="O31" s="463">
        <v>2837957404.1894555</v>
      </c>
      <c r="P31" s="463">
        <v>37026925.00590229</v>
      </c>
      <c r="Q31" s="464">
        <v>1.3219508760065803E-2</v>
      </c>
    </row>
    <row r="32" spans="1:17">
      <c r="A32" s="483"/>
      <c r="B32" s="479" t="s">
        <v>299</v>
      </c>
      <c r="C32" s="367" t="s">
        <v>128</v>
      </c>
      <c r="D32" s="463">
        <v>15762735.745334616</v>
      </c>
      <c r="E32" s="463">
        <v>182015.42484724522</v>
      </c>
      <c r="F32" s="468">
        <v>1.1682093067796735E-2</v>
      </c>
      <c r="G32" s="474">
        <v>0.28809585910978203</v>
      </c>
      <c r="H32" s="474">
        <v>-3.2475741797266533E-3</v>
      </c>
      <c r="I32" s="475">
        <v>11.063642059879003</v>
      </c>
      <c r="J32" s="475">
        <v>0.30655007166403969</v>
      </c>
      <c r="K32" s="468">
        <v>2.8497485379866939E-2</v>
      </c>
      <c r="L32" s="469">
        <v>174393266.17084226</v>
      </c>
      <c r="M32" s="469">
        <v>6790024.4407095015</v>
      </c>
      <c r="N32" s="468">
        <v>4.0512488724069519E-2</v>
      </c>
      <c r="O32" s="463">
        <v>22138286.127513155</v>
      </c>
      <c r="P32" s="463">
        <v>-174861.76868900657</v>
      </c>
      <c r="Q32" s="468">
        <v>-7.8367144565365931E-3</v>
      </c>
    </row>
    <row r="33" spans="1:17">
      <c r="A33" s="483"/>
      <c r="B33" s="479" t="s">
        <v>299</v>
      </c>
      <c r="C33" s="367" t="s">
        <v>127</v>
      </c>
      <c r="D33" s="463">
        <v>24339320.441115558</v>
      </c>
      <c r="E33" s="463">
        <v>-362309.63480699062</v>
      </c>
      <c r="F33" s="464">
        <v>-1.4667438290242439E-2</v>
      </c>
      <c r="G33" s="472">
        <v>0.44485028144349015</v>
      </c>
      <c r="H33" s="472">
        <v>-1.7044776431571429E-2</v>
      </c>
      <c r="I33" s="473">
        <v>6.7045916642008718</v>
      </c>
      <c r="J33" s="473">
        <v>9.6617907378131029E-2</v>
      </c>
      <c r="K33" s="464">
        <v>1.462141208995767E-2</v>
      </c>
      <c r="L33" s="465">
        <v>163185204.94181725</v>
      </c>
      <c r="M33" s="465">
        <v>-42518.350622266531</v>
      </c>
      <c r="N33" s="464">
        <v>-2.6048485983040063E-4</v>
      </c>
      <c r="O33" s="463">
        <v>48034437.875455484</v>
      </c>
      <c r="P33" s="463">
        <v>-457095.22345125675</v>
      </c>
      <c r="Q33" s="464">
        <v>-9.4262893796105227E-3</v>
      </c>
    </row>
    <row r="34" spans="1:17">
      <c r="A34" s="483"/>
      <c r="B34" s="479" t="s">
        <v>299</v>
      </c>
      <c r="C34" s="367" t="s">
        <v>126</v>
      </c>
      <c r="D34" s="463">
        <v>588125100.20834517</v>
      </c>
      <c r="E34" s="463">
        <v>10298822.583751202</v>
      </c>
      <c r="F34" s="468">
        <v>1.7823389109420548E-2</v>
      </c>
      <c r="G34" s="474">
        <v>10.749175063643307</v>
      </c>
      <c r="H34" s="474">
        <v>-5.5581591072135339E-2</v>
      </c>
      <c r="I34" s="475">
        <v>7.1600035111510953</v>
      </c>
      <c r="J34" s="475">
        <v>-2.072104875873837E-2</v>
      </c>
      <c r="K34" s="468">
        <v>-2.8856487372353073E-3</v>
      </c>
      <c r="L34" s="469">
        <v>4210977782.4878411</v>
      </c>
      <c r="M34" s="469">
        <v>61766439.38764143</v>
      </c>
      <c r="N34" s="468">
        <v>1.488630833190842E-2</v>
      </c>
      <c r="O34" s="463">
        <v>919562805.31118715</v>
      </c>
      <c r="P34" s="463">
        <v>13507902.075621367</v>
      </c>
      <c r="Q34" s="468">
        <v>1.4908480741491488E-2</v>
      </c>
    </row>
    <row r="35" spans="1:17">
      <c r="A35" s="483"/>
      <c r="B35" s="479" t="s">
        <v>299</v>
      </c>
      <c r="C35" s="367" t="s">
        <v>125</v>
      </c>
      <c r="D35" s="463">
        <v>804212581.95628428</v>
      </c>
      <c r="E35" s="463">
        <v>13275558.768619895</v>
      </c>
      <c r="F35" s="464">
        <v>1.6784596471557538E-2</v>
      </c>
      <c r="G35" s="472">
        <v>14.698610599633149</v>
      </c>
      <c r="H35" s="472">
        <v>-9.109764949546495E-2</v>
      </c>
      <c r="I35" s="473">
        <v>5.2950372358061735</v>
      </c>
      <c r="J35" s="473">
        <v>-3.6123344995374396E-2</v>
      </c>
      <c r="K35" s="464">
        <v>-6.7758876229429199E-3</v>
      </c>
      <c r="L35" s="465">
        <v>4258335566.9623494</v>
      </c>
      <c r="M35" s="465">
        <v>41723287.047752857</v>
      </c>
      <c r="N35" s="464">
        <v>9.894978309126853E-3</v>
      </c>
      <c r="O35" s="463">
        <v>884889940.97190714</v>
      </c>
      <c r="P35" s="463">
        <v>10263045.870839477</v>
      </c>
      <c r="Q35" s="464">
        <v>1.1734198809028767E-2</v>
      </c>
    </row>
    <row r="36" spans="1:17">
      <c r="A36" s="483"/>
      <c r="B36" s="479" t="s">
        <v>299</v>
      </c>
      <c r="C36" s="367" t="s">
        <v>124</v>
      </c>
      <c r="D36" s="463">
        <v>981123208.91496205</v>
      </c>
      <c r="E36" s="463">
        <v>52780206.597835183</v>
      </c>
      <c r="F36" s="468">
        <v>5.6854208483391129E-2</v>
      </c>
      <c r="G36" s="474">
        <v>17.93200992083889</v>
      </c>
      <c r="H36" s="474">
        <v>0.57295128927352934</v>
      </c>
      <c r="I36" s="475">
        <v>5.7885379256095204</v>
      </c>
      <c r="J36" s="475">
        <v>-5.1213087981672345E-2</v>
      </c>
      <c r="K36" s="468">
        <v>-8.7697382752246009E-3</v>
      </c>
      <c r="L36" s="469">
        <v>5679268904.4999704</v>
      </c>
      <c r="M36" s="469">
        <v>257976915.75823784</v>
      </c>
      <c r="N36" s="468">
        <v>4.7585873679922119E-2</v>
      </c>
      <c r="O36" s="463">
        <v>1285420680.3847923</v>
      </c>
      <c r="P36" s="463">
        <v>65226121.08067894</v>
      </c>
      <c r="Q36" s="468">
        <v>5.3455508863994534E-2</v>
      </c>
    </row>
    <row r="37" spans="1:17">
      <c r="A37" s="483"/>
      <c r="B37" s="479" t="s">
        <v>299</v>
      </c>
      <c r="C37" s="367" t="s">
        <v>123</v>
      </c>
      <c r="D37" s="463">
        <v>75388679.844826549</v>
      </c>
      <c r="E37" s="463">
        <v>9057096.9306056798</v>
      </c>
      <c r="F37" s="464">
        <v>0.13654275282889297</v>
      </c>
      <c r="G37" s="472">
        <v>1.3778805175666258</v>
      </c>
      <c r="H37" s="472">
        <v>0.13754818990487605</v>
      </c>
      <c r="I37" s="473">
        <v>6.9994627311977666</v>
      </c>
      <c r="J37" s="473">
        <v>-0.32717226636700403</v>
      </c>
      <c r="K37" s="464">
        <v>-4.4655188429033196E-2</v>
      </c>
      <c r="L37" s="465">
        <v>527680254.92806363</v>
      </c>
      <c r="M37" s="465">
        <v>41692958.104863644</v>
      </c>
      <c r="N37" s="464">
        <v>8.5790222043666625E-2</v>
      </c>
      <c r="O37" s="463">
        <v>94382616.386724353</v>
      </c>
      <c r="P37" s="463">
        <v>12300613.949541107</v>
      </c>
      <c r="Q37" s="464">
        <v>0.14985762511038489</v>
      </c>
    </row>
    <row r="38" spans="1:17">
      <c r="A38" s="483"/>
      <c r="B38" s="479" t="s">
        <v>241</v>
      </c>
      <c r="C38" s="367" t="s">
        <v>129</v>
      </c>
      <c r="D38" s="463">
        <v>2156450550.998713</v>
      </c>
      <c r="E38" s="463">
        <v>45911060.244598389</v>
      </c>
      <c r="F38" s="468">
        <v>2.1753234396099337E-2</v>
      </c>
      <c r="G38" s="474">
        <v>39.413492946591838</v>
      </c>
      <c r="H38" s="474">
        <v>-5.142322425185597E-2</v>
      </c>
      <c r="I38" s="475">
        <v>4.7715316137285244</v>
      </c>
      <c r="J38" s="475">
        <v>-8.1332626540168818E-2</v>
      </c>
      <c r="K38" s="468">
        <v>-1.6759716017867746E-2</v>
      </c>
      <c r="L38" s="469">
        <v>10289571977.532654</v>
      </c>
      <c r="M38" s="469">
        <v>47410355.177112579</v>
      </c>
      <c r="N38" s="468">
        <v>4.6289403472827562E-3</v>
      </c>
      <c r="O38" s="463">
        <v>2837957404.189456</v>
      </c>
      <c r="P38" s="463">
        <v>37026925.005903244</v>
      </c>
      <c r="Q38" s="468">
        <v>1.3219508760066147E-2</v>
      </c>
    </row>
    <row r="39" spans="1:17">
      <c r="A39" s="483"/>
      <c r="B39" s="479" t="s">
        <v>300</v>
      </c>
      <c r="C39" s="367" t="s">
        <v>128</v>
      </c>
      <c r="D39" s="463">
        <v>15762735.745334614</v>
      </c>
      <c r="E39" s="463">
        <v>182015.42484723777</v>
      </c>
      <c r="F39" s="464">
        <v>1.1682093067796251E-2</v>
      </c>
      <c r="G39" s="472">
        <v>0.28809585910978192</v>
      </c>
      <c r="H39" s="472">
        <v>-3.2475741797268198E-3</v>
      </c>
      <c r="I39" s="473">
        <v>11.063642059878999</v>
      </c>
      <c r="J39" s="473">
        <v>0.30655007166404324</v>
      </c>
      <c r="K39" s="464">
        <v>2.8497485379867286E-2</v>
      </c>
      <c r="L39" s="465">
        <v>174393266.17084217</v>
      </c>
      <c r="M39" s="465">
        <v>6790024.4407094419</v>
      </c>
      <c r="N39" s="464">
        <v>4.0512488724069172E-2</v>
      </c>
      <c r="O39" s="463">
        <v>22138286.127513148</v>
      </c>
      <c r="P39" s="463">
        <v>-174861.76868901774</v>
      </c>
      <c r="Q39" s="464">
        <v>-7.8367144565370927E-3</v>
      </c>
    </row>
    <row r="40" spans="1:17">
      <c r="A40" s="483"/>
      <c r="B40" s="479" t="s">
        <v>300</v>
      </c>
      <c r="C40" s="367" t="s">
        <v>127</v>
      </c>
      <c r="D40" s="463">
        <v>24339320.441115554</v>
      </c>
      <c r="E40" s="463">
        <v>-362309.63480699435</v>
      </c>
      <c r="F40" s="468">
        <v>-1.466743829024259E-2</v>
      </c>
      <c r="G40" s="474">
        <v>0.44485028144348998</v>
      </c>
      <c r="H40" s="474">
        <v>-1.704477643157154E-2</v>
      </c>
      <c r="I40" s="475">
        <v>6.7045916642008692</v>
      </c>
      <c r="J40" s="475">
        <v>9.6617907378127477E-2</v>
      </c>
      <c r="K40" s="468">
        <v>1.4621412089957131E-2</v>
      </c>
      <c r="L40" s="469">
        <v>163185204.94181716</v>
      </c>
      <c r="M40" s="469">
        <v>-42518.35062238574</v>
      </c>
      <c r="N40" s="468">
        <v>-2.6048485983113095E-4</v>
      </c>
      <c r="O40" s="463">
        <v>48034437.875455491</v>
      </c>
      <c r="P40" s="463">
        <v>-457095.22345125675</v>
      </c>
      <c r="Q40" s="468">
        <v>-9.426289379610521E-3</v>
      </c>
    </row>
    <row r="41" spans="1:17">
      <c r="A41" s="483"/>
      <c r="B41" s="479" t="s">
        <v>300</v>
      </c>
      <c r="C41" s="367" t="s">
        <v>126</v>
      </c>
      <c r="D41" s="463">
        <v>588125100.20834541</v>
      </c>
      <c r="E41" s="463">
        <v>10298822.583750963</v>
      </c>
      <c r="F41" s="464">
        <v>1.7823389109420121E-2</v>
      </c>
      <c r="G41" s="472">
        <v>10.749175063643309</v>
      </c>
      <c r="H41" s="472">
        <v>-5.5581591072138892E-2</v>
      </c>
      <c r="I41" s="473">
        <v>7.1600035111510927</v>
      </c>
      <c r="J41" s="473">
        <v>-2.072104875873837E-2</v>
      </c>
      <c r="K41" s="464">
        <v>-2.8856487372353086E-3</v>
      </c>
      <c r="L41" s="465">
        <v>4210977782.4878416</v>
      </c>
      <c r="M41" s="465">
        <v>61766439.387639999</v>
      </c>
      <c r="N41" s="464">
        <v>1.4886308331908068E-2</v>
      </c>
      <c r="O41" s="463">
        <v>919562805.31118739</v>
      </c>
      <c r="P41" s="463">
        <v>13507902.075621486</v>
      </c>
      <c r="Q41" s="464">
        <v>1.4908480741491618E-2</v>
      </c>
    </row>
    <row r="42" spans="1:17">
      <c r="A42" s="483"/>
      <c r="B42" s="479" t="s">
        <v>300</v>
      </c>
      <c r="C42" s="367" t="s">
        <v>125</v>
      </c>
      <c r="D42" s="463">
        <v>804212581.95628452</v>
      </c>
      <c r="E42" s="463">
        <v>13275558.768619895</v>
      </c>
      <c r="F42" s="468">
        <v>1.6784596471557535E-2</v>
      </c>
      <c r="G42" s="474">
        <v>14.698610599633149</v>
      </c>
      <c r="H42" s="474">
        <v>-9.1097649495468502E-2</v>
      </c>
      <c r="I42" s="475">
        <v>5.2950372358061717</v>
      </c>
      <c r="J42" s="475">
        <v>-3.6123344995375284E-2</v>
      </c>
      <c r="K42" s="468">
        <v>-6.7758876229430873E-3</v>
      </c>
      <c r="L42" s="469">
        <v>4258335566.9623494</v>
      </c>
      <c r="M42" s="469">
        <v>41723287.047752857</v>
      </c>
      <c r="N42" s="468">
        <v>9.894978309126853E-3</v>
      </c>
      <c r="O42" s="463">
        <v>884889940.97190678</v>
      </c>
      <c r="P42" s="463">
        <v>10263045.870839119</v>
      </c>
      <c r="Q42" s="468">
        <v>1.1734198809028358E-2</v>
      </c>
    </row>
    <row r="43" spans="1:17">
      <c r="A43" s="483"/>
      <c r="B43" s="479" t="s">
        <v>300</v>
      </c>
      <c r="C43" s="367" t="s">
        <v>124</v>
      </c>
      <c r="D43" s="463">
        <v>981123208.91496181</v>
      </c>
      <c r="E43" s="463">
        <v>52780206.597834706</v>
      </c>
      <c r="F43" s="464">
        <v>5.6854208483390602E-2</v>
      </c>
      <c r="G43" s="472">
        <v>17.932009920838883</v>
      </c>
      <c r="H43" s="472">
        <v>0.57295128927352224</v>
      </c>
      <c r="I43" s="473">
        <v>5.7885379256095213</v>
      </c>
      <c r="J43" s="473">
        <v>-5.121308798166968E-2</v>
      </c>
      <c r="K43" s="464">
        <v>-8.7697382752241482E-3</v>
      </c>
      <c r="L43" s="465">
        <v>5679268904.4999704</v>
      </c>
      <c r="M43" s="465">
        <v>257976915.75823784</v>
      </c>
      <c r="N43" s="464">
        <v>4.7585873679922119E-2</v>
      </c>
      <c r="O43" s="463">
        <v>1285420680.3847926</v>
      </c>
      <c r="P43" s="463">
        <v>65226121.080679417</v>
      </c>
      <c r="Q43" s="464">
        <v>5.3455508863994937E-2</v>
      </c>
    </row>
    <row r="44" spans="1:17">
      <c r="A44" s="483"/>
      <c r="B44" s="479" t="s">
        <v>300</v>
      </c>
      <c r="C44" s="367" t="s">
        <v>123</v>
      </c>
      <c r="D44" s="463">
        <v>75388679.844826579</v>
      </c>
      <c r="E44" s="463">
        <v>9057096.9306056723</v>
      </c>
      <c r="F44" s="468">
        <v>0.13654275282889278</v>
      </c>
      <c r="G44" s="474">
        <v>1.3778805175666262</v>
      </c>
      <c r="H44" s="474">
        <v>0.13754818990487605</v>
      </c>
      <c r="I44" s="475">
        <v>6.9994627311977631</v>
      </c>
      <c r="J44" s="475">
        <v>-0.32717226636700403</v>
      </c>
      <c r="K44" s="468">
        <v>-4.4655188429033224E-2</v>
      </c>
      <c r="L44" s="469">
        <v>527680254.92806363</v>
      </c>
      <c r="M44" s="469">
        <v>41692958.104863584</v>
      </c>
      <c r="N44" s="468">
        <v>8.5790222043666486E-2</v>
      </c>
      <c r="O44" s="463">
        <v>94382616.386724353</v>
      </c>
      <c r="P44" s="463">
        <v>12300613.949541152</v>
      </c>
      <c r="Q44" s="468">
        <v>0.14985762511038553</v>
      </c>
    </row>
    <row r="45" spans="1:17">
      <c r="A45" s="483" t="s">
        <v>81</v>
      </c>
      <c r="B45" s="479" t="s">
        <v>243</v>
      </c>
      <c r="C45" s="367" t="s">
        <v>129</v>
      </c>
      <c r="D45" s="463">
        <v>93605509.576759443</v>
      </c>
      <c r="E45" s="463">
        <v>-3119161.0693653822</v>
      </c>
      <c r="F45" s="464">
        <v>-3.2247833448584076E-2</v>
      </c>
      <c r="G45" s="472">
        <v>35.388727158429901</v>
      </c>
      <c r="H45" s="472">
        <v>-0.3059589772151412</v>
      </c>
      <c r="I45" s="473">
        <v>5.3949875321359233</v>
      </c>
      <c r="J45" s="473">
        <v>5.9398476123471156E-2</v>
      </c>
      <c r="K45" s="464">
        <v>1.113250580206088E-2</v>
      </c>
      <c r="L45" s="465">
        <v>505000557.105847</v>
      </c>
      <c r="M45" s="465">
        <v>-11082537.040025473</v>
      </c>
      <c r="N45" s="464">
        <v>-2.1474326839493331E-2</v>
      </c>
      <c r="O45" s="463">
        <v>150723682.32789516</v>
      </c>
      <c r="P45" s="463">
        <v>-5857216.0725644231</v>
      </c>
      <c r="Q45" s="464">
        <v>-3.7406964274687232E-2</v>
      </c>
    </row>
    <row r="46" spans="1:17">
      <c r="A46" s="483"/>
      <c r="B46" s="479" t="s">
        <v>298</v>
      </c>
      <c r="C46" s="367" t="s">
        <v>128</v>
      </c>
      <c r="D46" s="463">
        <v>446589.32745681296</v>
      </c>
      <c r="E46" s="463">
        <v>-28531.263755565975</v>
      </c>
      <c r="F46" s="468">
        <v>-6.0050573019287429E-2</v>
      </c>
      <c r="G46" s="474">
        <v>0.16883864991169029</v>
      </c>
      <c r="H46" s="474">
        <v>-6.4969730128364434E-3</v>
      </c>
      <c r="I46" s="475">
        <v>11.105573777897227</v>
      </c>
      <c r="J46" s="475">
        <v>0.20677198926873785</v>
      </c>
      <c r="K46" s="468">
        <v>1.8971992818924192E-2</v>
      </c>
      <c r="L46" s="469">
        <v>4959630.7244931404</v>
      </c>
      <c r="M46" s="469">
        <v>-218614.42482656054</v>
      </c>
      <c r="N46" s="468">
        <v>-4.2217859240457421E-2</v>
      </c>
      <c r="O46" s="463">
        <v>1121492.852995038</v>
      </c>
      <c r="P46" s="463">
        <v>-69517.353481769562</v>
      </c>
      <c r="Q46" s="468">
        <v>-5.8368394413186975E-2</v>
      </c>
    </row>
    <row r="47" spans="1:17">
      <c r="A47" s="483"/>
      <c r="B47" s="479" t="s">
        <v>298</v>
      </c>
      <c r="C47" s="367" t="s">
        <v>127</v>
      </c>
      <c r="D47" s="463">
        <v>1645237.1804018025</v>
      </c>
      <c r="E47" s="463">
        <v>-82967.057830379577</v>
      </c>
      <c r="F47" s="464">
        <v>-4.8007669461132899E-2</v>
      </c>
      <c r="G47" s="472">
        <v>0.62200237946890669</v>
      </c>
      <c r="H47" s="472">
        <v>-1.5763636687186944E-2</v>
      </c>
      <c r="I47" s="473">
        <v>6.7122182432481861</v>
      </c>
      <c r="J47" s="473">
        <v>2.1266180138519886E-2</v>
      </c>
      <c r="K47" s="464">
        <v>3.1783489013126006E-3</v>
      </c>
      <c r="L47" s="465">
        <v>11043191.016763186</v>
      </c>
      <c r="M47" s="465">
        <v>-520140.69651130214</v>
      </c>
      <c r="N47" s="464">
        <v>-4.4981905683306685E-2</v>
      </c>
      <c r="O47" s="463">
        <v>3254643.742198348</v>
      </c>
      <c r="P47" s="463">
        <v>-129180.73967244243</v>
      </c>
      <c r="Q47" s="464">
        <v>-3.8175957519233743E-2</v>
      </c>
    </row>
    <row r="48" spans="1:17">
      <c r="A48" s="483"/>
      <c r="B48" s="479" t="s">
        <v>298</v>
      </c>
      <c r="C48" s="367" t="s">
        <v>126</v>
      </c>
      <c r="D48" s="463">
        <v>33794173.135021523</v>
      </c>
      <c r="E48" s="463">
        <v>-889508.56262806803</v>
      </c>
      <c r="F48" s="468">
        <v>-2.5646313167738112E-2</v>
      </c>
      <c r="G48" s="474">
        <v>12.776307484756719</v>
      </c>
      <c r="H48" s="474">
        <v>-2.3148165556406752E-2</v>
      </c>
      <c r="I48" s="475">
        <v>7.4895742015825455</v>
      </c>
      <c r="J48" s="475">
        <v>-1.291552301531862E-2</v>
      </c>
      <c r="K48" s="468">
        <v>-1.721498261167015E-3</v>
      </c>
      <c r="L48" s="469">
        <v>253103967.27587113</v>
      </c>
      <c r="M48" s="469">
        <v>-7109998.2719679177</v>
      </c>
      <c r="N48" s="468">
        <v>-2.7323661345381479E-2</v>
      </c>
      <c r="O48" s="463">
        <v>54774722.661553025</v>
      </c>
      <c r="P48" s="463">
        <v>-1657038.2983411849</v>
      </c>
      <c r="Q48" s="468">
        <v>-2.936357593942238E-2</v>
      </c>
    </row>
    <row r="49" spans="1:17">
      <c r="A49" s="483"/>
      <c r="B49" s="479" t="s">
        <v>298</v>
      </c>
      <c r="C49" s="367" t="s">
        <v>125</v>
      </c>
      <c r="D49" s="463">
        <v>25424095.879987389</v>
      </c>
      <c r="E49" s="463">
        <v>-610157.58875140548</v>
      </c>
      <c r="F49" s="464">
        <v>-2.343672306502146E-2</v>
      </c>
      <c r="G49" s="472">
        <v>9.6118956716840653</v>
      </c>
      <c r="H49" s="472">
        <v>4.3725844013646764E-3</v>
      </c>
      <c r="I49" s="473">
        <v>6.2240556471650361</v>
      </c>
      <c r="J49" s="473">
        <v>5.9600648425774061E-2</v>
      </c>
      <c r="K49" s="464">
        <v>9.6684375890428963E-3</v>
      </c>
      <c r="L49" s="465">
        <v>158240987.53590083</v>
      </c>
      <c r="M49" s="465">
        <v>-2245996.3979110122</v>
      </c>
      <c r="N49" s="464">
        <v>-1.3994881970224499E-2</v>
      </c>
      <c r="O49" s="463">
        <v>34284144.710520744</v>
      </c>
      <c r="P49" s="463">
        <v>-822924.18331886083</v>
      </c>
      <c r="Q49" s="464">
        <v>-2.344041269316172E-2</v>
      </c>
    </row>
    <row r="50" spans="1:17">
      <c r="A50" s="483"/>
      <c r="B50" s="479" t="s">
        <v>298</v>
      </c>
      <c r="C50" s="367" t="s">
        <v>124</v>
      </c>
      <c r="D50" s="463">
        <v>52973791.988029197</v>
      </c>
      <c r="E50" s="463">
        <v>1769707.5258741453</v>
      </c>
      <c r="F50" s="468">
        <v>3.456184295575359E-2</v>
      </c>
      <c r="G50" s="474">
        <v>20.02740094774542</v>
      </c>
      <c r="H50" s="474">
        <v>1.1313560035705734</v>
      </c>
      <c r="I50" s="475">
        <v>6.8550994722889147</v>
      </c>
      <c r="J50" s="475">
        <v>-3.4696782296965267E-2</v>
      </c>
      <c r="K50" s="468">
        <v>-5.0359663791031458E-3</v>
      </c>
      <c r="L50" s="469">
        <v>363140613.50228167</v>
      </c>
      <c r="M50" s="469">
        <v>10354904.155426741</v>
      </c>
      <c r="N50" s="468">
        <v>2.9351824297525374E-2</v>
      </c>
      <c r="O50" s="463">
        <v>85695878.167664841</v>
      </c>
      <c r="P50" s="463">
        <v>2458130.0607296079</v>
      </c>
      <c r="Q50" s="468">
        <v>2.9531433954359951E-2</v>
      </c>
    </row>
    <row r="51" spans="1:17">
      <c r="A51" s="483"/>
      <c r="B51" s="479" t="s">
        <v>298</v>
      </c>
      <c r="C51" s="367" t="s">
        <v>123</v>
      </c>
      <c r="D51" s="463">
        <v>4716184.5003501642</v>
      </c>
      <c r="E51" s="463">
        <v>330246.460364311</v>
      </c>
      <c r="F51" s="464">
        <v>7.529665429687106E-2</v>
      </c>
      <c r="G51" s="472">
        <v>1.7830122101396713</v>
      </c>
      <c r="H51" s="472">
        <v>0.16445222227008771</v>
      </c>
      <c r="I51" s="473">
        <v>7.3999922090969283</v>
      </c>
      <c r="J51" s="473">
        <v>-0.28099461206998289</v>
      </c>
      <c r="K51" s="464">
        <v>-3.6583139460105676E-2</v>
      </c>
      <c r="L51" s="465">
        <v>34899728.559254907</v>
      </c>
      <c r="M51" s="465">
        <v>1211396.275668934</v>
      </c>
      <c r="N51" s="464">
        <v>3.5958926831743607E-2</v>
      </c>
      <c r="O51" s="463">
        <v>7081913.9139592703</v>
      </c>
      <c r="P51" s="463">
        <v>453308.24472683109</v>
      </c>
      <c r="Q51" s="464">
        <v>6.8386666419292669E-2</v>
      </c>
    </row>
    <row r="52" spans="1:17">
      <c r="A52" s="483"/>
      <c r="B52" s="479" t="s">
        <v>242</v>
      </c>
      <c r="C52" s="367" t="s">
        <v>129</v>
      </c>
      <c r="D52" s="463">
        <v>1131529983.3932157</v>
      </c>
      <c r="E52" s="463">
        <v>5596481.3420872688</v>
      </c>
      <c r="F52" s="468">
        <v>4.9705256410721259E-3</v>
      </c>
      <c r="G52" s="474">
        <v>38.034225647494843</v>
      </c>
      <c r="H52" s="474">
        <v>-4.0770563068690535E-2</v>
      </c>
      <c r="I52" s="475">
        <v>5.4189912934125575</v>
      </c>
      <c r="J52" s="475">
        <v>-5.215894702507029E-2</v>
      </c>
      <c r="K52" s="468">
        <v>-9.5334517848843035E-3</v>
      </c>
      <c r="L52" s="469">
        <v>6131751128.2430916</v>
      </c>
      <c r="M52" s="469">
        <v>-28400222.220719337</v>
      </c>
      <c r="N52" s="468">
        <v>-4.6103124103567721E-3</v>
      </c>
      <c r="O52" s="463">
        <v>1854660970.3541365</v>
      </c>
      <c r="P52" s="463">
        <v>1832725.0997920036</v>
      </c>
      <c r="Q52" s="468">
        <v>9.8915002212761425E-4</v>
      </c>
    </row>
    <row r="53" spans="1:17">
      <c r="A53" s="483"/>
      <c r="B53" s="479" t="s">
        <v>299</v>
      </c>
      <c r="C53" s="367" t="s">
        <v>128</v>
      </c>
      <c r="D53" s="463">
        <v>4268509.7886248995</v>
      </c>
      <c r="E53" s="463">
        <v>-87660.5741431918</v>
      </c>
      <c r="F53" s="464">
        <v>-2.0123311726378084E-2</v>
      </c>
      <c r="G53" s="472">
        <v>0.14347782812811438</v>
      </c>
      <c r="H53" s="472">
        <v>-3.8320882682026935E-3</v>
      </c>
      <c r="I53" s="473">
        <v>10.553794741537779</v>
      </c>
      <c r="J53" s="473">
        <v>9.5131735552991259E-2</v>
      </c>
      <c r="K53" s="464">
        <v>9.0959748390930829E-3</v>
      </c>
      <c r="L53" s="465">
        <v>45048976.161391996</v>
      </c>
      <c r="M53" s="465">
        <v>-510741.65945797414</v>
      </c>
      <c r="N53" s="464">
        <v>-1.1210378024427493E-2</v>
      </c>
      <c r="O53" s="463">
        <v>9841635.3148571588</v>
      </c>
      <c r="P53" s="463">
        <v>-315996.33138983138</v>
      </c>
      <c r="Q53" s="464">
        <v>-3.1109252864725087E-2</v>
      </c>
    </row>
    <row r="54" spans="1:17">
      <c r="A54" s="483"/>
      <c r="B54" s="479" t="s">
        <v>299</v>
      </c>
      <c r="C54" s="367" t="s">
        <v>127</v>
      </c>
      <c r="D54" s="463">
        <v>21263870.903946716</v>
      </c>
      <c r="E54" s="463">
        <v>-454978.12723105773</v>
      </c>
      <c r="F54" s="468">
        <v>-2.0948537677016352E-2</v>
      </c>
      <c r="G54" s="474">
        <v>0.71474452817823453</v>
      </c>
      <c r="H54" s="474">
        <v>-1.9708344085924923E-2</v>
      </c>
      <c r="I54" s="475">
        <v>6.77919401237377</v>
      </c>
      <c r="J54" s="475">
        <v>9.6085250813411349E-2</v>
      </c>
      <c r="K54" s="468">
        <v>1.437732861180873E-2</v>
      </c>
      <c r="L54" s="469">
        <v>144151906.3119244</v>
      </c>
      <c r="M54" s="469">
        <v>-997523.93934649229</v>
      </c>
      <c r="N54" s="468">
        <v>-6.8723930753269921E-3</v>
      </c>
      <c r="O54" s="463">
        <v>42005092.179796182</v>
      </c>
      <c r="P54" s="463">
        <v>-632255.3604278937</v>
      </c>
      <c r="Q54" s="468">
        <v>-1.4828674786381212E-2</v>
      </c>
    </row>
    <row r="55" spans="1:17">
      <c r="A55" s="483"/>
      <c r="B55" s="479" t="s">
        <v>299</v>
      </c>
      <c r="C55" s="367" t="s">
        <v>126</v>
      </c>
      <c r="D55" s="463">
        <v>354684020.00685167</v>
      </c>
      <c r="E55" s="463">
        <v>977608.49415671825</v>
      </c>
      <c r="F55" s="464">
        <v>2.7638981435925448E-3</v>
      </c>
      <c r="G55" s="472">
        <v>11.922027916615306</v>
      </c>
      <c r="H55" s="472">
        <v>-3.9042833534852051E-2</v>
      </c>
      <c r="I55" s="473">
        <v>8.0508367499460771</v>
      </c>
      <c r="J55" s="473">
        <v>1.1529226721417984E-2</v>
      </c>
      <c r="K55" s="464">
        <v>1.4341069411900639E-3</v>
      </c>
      <c r="L55" s="465">
        <v>2855503142.889771</v>
      </c>
      <c r="M55" s="465">
        <v>11948527.802965164</v>
      </c>
      <c r="N55" s="464">
        <v>4.2019688102950007E-3</v>
      </c>
      <c r="O55" s="463">
        <v>622640355.44791126</v>
      </c>
      <c r="P55" s="463">
        <v>1843517.7487887144</v>
      </c>
      <c r="Q55" s="464">
        <v>2.9695991294372537E-3</v>
      </c>
    </row>
    <row r="56" spans="1:17">
      <c r="A56" s="483"/>
      <c r="B56" s="479" t="s">
        <v>299</v>
      </c>
      <c r="C56" s="367" t="s">
        <v>125</v>
      </c>
      <c r="D56" s="463">
        <v>374213542.33257389</v>
      </c>
      <c r="E56" s="463">
        <v>2469383.3626170158</v>
      </c>
      <c r="F56" s="468">
        <v>6.6426957977208812E-3</v>
      </c>
      <c r="G56" s="474">
        <v>12.578475620013176</v>
      </c>
      <c r="H56" s="474">
        <v>7.4335306753834374E-3</v>
      </c>
      <c r="I56" s="475">
        <v>6.060243718872929</v>
      </c>
      <c r="J56" s="475">
        <v>-3.9178083508542905E-2</v>
      </c>
      <c r="K56" s="468">
        <v>-6.4232454776690677E-3</v>
      </c>
      <c r="L56" s="469">
        <v>2267825269.43817</v>
      </c>
      <c r="M56" s="469">
        <v>400841.30885124207</v>
      </c>
      <c r="N56" s="468">
        <v>1.7678265430965038E-4</v>
      </c>
      <c r="O56" s="463">
        <v>510184514.99256098</v>
      </c>
      <c r="P56" s="463">
        <v>5371437.5950199366</v>
      </c>
      <c r="Q56" s="468">
        <v>1.0640448584872775E-2</v>
      </c>
    </row>
    <row r="57" spans="1:17">
      <c r="A57" s="483"/>
      <c r="B57" s="479" t="s">
        <v>299</v>
      </c>
      <c r="C57" s="367" t="s">
        <v>124</v>
      </c>
      <c r="D57" s="463">
        <v>548395018.37512207</v>
      </c>
      <c r="E57" s="463">
        <v>23366281.362248898</v>
      </c>
      <c r="F57" s="464">
        <v>4.4504766529905163E-2</v>
      </c>
      <c r="G57" s="472">
        <v>18.433254247751762</v>
      </c>
      <c r="H57" s="472">
        <v>0.6786824761638357</v>
      </c>
      <c r="I57" s="473">
        <v>6.7493636668236219</v>
      </c>
      <c r="J57" s="473">
        <v>-4.0357857826633037E-2</v>
      </c>
      <c r="K57" s="464">
        <v>-5.9439636338711119E-3</v>
      </c>
      <c r="L57" s="465">
        <v>3701317412.0881214</v>
      </c>
      <c r="M57" s="465">
        <v>136518495.33187866</v>
      </c>
      <c r="N57" s="464">
        <v>3.8296268182246435E-2</v>
      </c>
      <c r="O57" s="463">
        <v>869730057.50145328</v>
      </c>
      <c r="P57" s="463">
        <v>37413212.048422694</v>
      </c>
      <c r="Q57" s="464">
        <v>4.495068464949626E-2</v>
      </c>
    </row>
    <row r="58" spans="1:17">
      <c r="A58" s="483"/>
      <c r="B58" s="479" t="s">
        <v>299</v>
      </c>
      <c r="C58" s="367" t="s">
        <v>123</v>
      </c>
      <c r="D58" s="463">
        <v>46432330.086619109</v>
      </c>
      <c r="E58" s="463">
        <v>5644503.6605052128</v>
      </c>
      <c r="F58" s="468">
        <v>0.13838696873759837</v>
      </c>
      <c r="G58" s="474">
        <v>1.5607343559359572</v>
      </c>
      <c r="H58" s="474">
        <v>0.18143768008228101</v>
      </c>
      <c r="I58" s="475">
        <v>7.3318389943308571</v>
      </c>
      <c r="J58" s="475">
        <v>-0.41861976361408182</v>
      </c>
      <c r="K58" s="468">
        <v>-5.4012256137090951E-2</v>
      </c>
      <c r="L58" s="469">
        <v>340434368.32671583</v>
      </c>
      <c r="M58" s="469">
        <v>24310001.784903347</v>
      </c>
      <c r="N58" s="468">
        <v>7.6900120199016556E-2</v>
      </c>
      <c r="O58" s="463">
        <v>74226681.291824892</v>
      </c>
      <c r="P58" s="463">
        <v>9603766.272430934</v>
      </c>
      <c r="Q58" s="468">
        <v>0.14861239653996963</v>
      </c>
    </row>
    <row r="59" spans="1:17">
      <c r="A59" s="483"/>
      <c r="B59" s="479" t="s">
        <v>241</v>
      </c>
      <c r="C59" s="367" t="s">
        <v>129</v>
      </c>
      <c r="D59" s="463">
        <v>1131529983.3932152</v>
      </c>
      <c r="E59" s="463">
        <v>5596481.3420870304</v>
      </c>
      <c r="F59" s="464">
        <v>4.9705256410719151E-3</v>
      </c>
      <c r="G59" s="472">
        <v>38.03422564749485</v>
      </c>
      <c r="H59" s="472">
        <v>-4.0770563068662113E-2</v>
      </c>
      <c r="I59" s="473">
        <v>5.4189912934125637</v>
      </c>
      <c r="J59" s="473">
        <v>-5.2158947025064961E-2</v>
      </c>
      <c r="K59" s="464">
        <v>-9.5334517848833285E-3</v>
      </c>
      <c r="L59" s="465">
        <v>6131751128.2430954</v>
      </c>
      <c r="M59" s="465">
        <v>-28400222.220715523</v>
      </c>
      <c r="N59" s="464">
        <v>-4.6103124103561528E-3</v>
      </c>
      <c r="O59" s="463">
        <v>1854660970.3541355</v>
      </c>
      <c r="P59" s="463">
        <v>1832725.0997905731</v>
      </c>
      <c r="Q59" s="464">
        <v>9.8915002212684208E-4</v>
      </c>
    </row>
    <row r="60" spans="1:17">
      <c r="A60" s="483"/>
      <c r="B60" s="479" t="s">
        <v>300</v>
      </c>
      <c r="C60" s="367" t="s">
        <v>128</v>
      </c>
      <c r="D60" s="463">
        <v>4268509.7886248995</v>
      </c>
      <c r="E60" s="463">
        <v>-87660.574143193662</v>
      </c>
      <c r="F60" s="468">
        <v>-2.0123311726378504E-2</v>
      </c>
      <c r="G60" s="474">
        <v>0.14347782812811449</v>
      </c>
      <c r="H60" s="474">
        <v>-3.832088268202638E-3</v>
      </c>
      <c r="I60" s="475">
        <v>10.553794741537782</v>
      </c>
      <c r="J60" s="475">
        <v>9.5131735552994812E-2</v>
      </c>
      <c r="K60" s="468">
        <v>9.0959748390934229E-3</v>
      </c>
      <c r="L60" s="469">
        <v>45048976.161392011</v>
      </c>
      <c r="M60" s="469">
        <v>-510741.65945797414</v>
      </c>
      <c r="N60" s="468">
        <v>-1.121037802442749E-2</v>
      </c>
      <c r="O60" s="463">
        <v>9841635.3148571569</v>
      </c>
      <c r="P60" s="463">
        <v>-315996.3313898351</v>
      </c>
      <c r="Q60" s="468">
        <v>-3.1109252864725448E-2</v>
      </c>
    </row>
    <row r="61" spans="1:17">
      <c r="A61" s="483"/>
      <c r="B61" s="479" t="s">
        <v>300</v>
      </c>
      <c r="C61" s="367" t="s">
        <v>127</v>
      </c>
      <c r="D61" s="463">
        <v>21263870.90394672</v>
      </c>
      <c r="E61" s="463">
        <v>-454978.12723105773</v>
      </c>
      <c r="F61" s="464">
        <v>-2.0948537677016349E-2</v>
      </c>
      <c r="G61" s="472">
        <v>0.71474452817823508</v>
      </c>
      <c r="H61" s="472">
        <v>-1.9708344085924479E-2</v>
      </c>
      <c r="I61" s="473">
        <v>6.7791940123737717</v>
      </c>
      <c r="J61" s="473">
        <v>9.6085250813411349E-2</v>
      </c>
      <c r="K61" s="464">
        <v>1.4377328611808725E-2</v>
      </c>
      <c r="L61" s="465">
        <v>144151906.31192446</v>
      </c>
      <c r="M61" s="465">
        <v>-997523.93934649229</v>
      </c>
      <c r="N61" s="464">
        <v>-6.8723930753269895E-3</v>
      </c>
      <c r="O61" s="463">
        <v>42005092.179796167</v>
      </c>
      <c r="P61" s="463">
        <v>-632255.3604278937</v>
      </c>
      <c r="Q61" s="464">
        <v>-1.4828674786381217E-2</v>
      </c>
    </row>
    <row r="62" spans="1:17">
      <c r="A62" s="483"/>
      <c r="B62" s="479" t="s">
        <v>300</v>
      </c>
      <c r="C62" s="367" t="s">
        <v>126</v>
      </c>
      <c r="D62" s="463">
        <v>354684020.00685149</v>
      </c>
      <c r="E62" s="463">
        <v>977608.49415653944</v>
      </c>
      <c r="F62" s="468">
        <v>2.7638981435920392E-3</v>
      </c>
      <c r="G62" s="474">
        <v>11.922027916615308</v>
      </c>
      <c r="H62" s="474">
        <v>-3.9042833534846721E-2</v>
      </c>
      <c r="I62" s="475">
        <v>8.050836749946086</v>
      </c>
      <c r="J62" s="475">
        <v>1.1529226721426866E-2</v>
      </c>
      <c r="K62" s="468">
        <v>1.4341069411911687E-3</v>
      </c>
      <c r="L62" s="469">
        <v>2855503142.8897729</v>
      </c>
      <c r="M62" s="469">
        <v>11948527.802967072</v>
      </c>
      <c r="N62" s="468">
        <v>4.2019688102956712E-3</v>
      </c>
      <c r="O62" s="463">
        <v>622640355.44791138</v>
      </c>
      <c r="P62" s="463">
        <v>1843517.7487887144</v>
      </c>
      <c r="Q62" s="468">
        <v>2.9695991294372533E-3</v>
      </c>
    </row>
    <row r="63" spans="1:17">
      <c r="A63" s="483"/>
      <c r="B63" s="479" t="s">
        <v>300</v>
      </c>
      <c r="C63" s="367" t="s">
        <v>125</v>
      </c>
      <c r="D63" s="463">
        <v>374213542.33257371</v>
      </c>
      <c r="E63" s="463">
        <v>2469383.3626166582</v>
      </c>
      <c r="F63" s="464">
        <v>6.6426957977199158E-3</v>
      </c>
      <c r="G63" s="472">
        <v>12.57847562001318</v>
      </c>
      <c r="H63" s="472">
        <v>7.4335306753834374E-3</v>
      </c>
      <c r="I63" s="473">
        <v>6.0602437188729308</v>
      </c>
      <c r="J63" s="473">
        <v>-3.9178083508536687E-2</v>
      </c>
      <c r="K63" s="464">
        <v>-6.4232454776680529E-3</v>
      </c>
      <c r="L63" s="465">
        <v>2267825269.4381695</v>
      </c>
      <c r="M63" s="465">
        <v>400841.30885124207</v>
      </c>
      <c r="N63" s="464">
        <v>1.7678265430965044E-4</v>
      </c>
      <c r="O63" s="463">
        <v>510184514.9925611</v>
      </c>
      <c r="P63" s="463">
        <v>5371437.5950199366</v>
      </c>
      <c r="Q63" s="464">
        <v>1.0640448584872774E-2</v>
      </c>
    </row>
    <row r="64" spans="1:17">
      <c r="A64" s="483"/>
      <c r="B64" s="479" t="s">
        <v>300</v>
      </c>
      <c r="C64" s="367" t="s">
        <v>124</v>
      </c>
      <c r="D64" s="463">
        <v>548395018.37512195</v>
      </c>
      <c r="E64" s="463">
        <v>23366281.362248719</v>
      </c>
      <c r="F64" s="468">
        <v>4.4504766529904816E-2</v>
      </c>
      <c r="G64" s="474">
        <v>18.433254247751769</v>
      </c>
      <c r="H64" s="474">
        <v>0.67868247616384281</v>
      </c>
      <c r="I64" s="475">
        <v>6.749363666823621</v>
      </c>
      <c r="J64" s="475">
        <v>-4.0357857826628596E-2</v>
      </c>
      <c r="K64" s="468">
        <v>-5.9439636338704631E-3</v>
      </c>
      <c r="L64" s="469">
        <v>3701317412.08812</v>
      </c>
      <c r="M64" s="469">
        <v>136518495.33187962</v>
      </c>
      <c r="N64" s="468">
        <v>3.8296268182246733E-2</v>
      </c>
      <c r="O64" s="463">
        <v>869730057.50145328</v>
      </c>
      <c r="P64" s="463">
        <v>37413212.048422694</v>
      </c>
      <c r="Q64" s="468">
        <v>4.495068464949626E-2</v>
      </c>
    </row>
    <row r="65" spans="1:17">
      <c r="A65" s="483"/>
      <c r="B65" s="479" t="s">
        <v>300</v>
      </c>
      <c r="C65" s="367" t="s">
        <v>123</v>
      </c>
      <c r="D65" s="463">
        <v>46432330.086619116</v>
      </c>
      <c r="E65" s="463">
        <v>5644503.6605052054</v>
      </c>
      <c r="F65" s="464">
        <v>0.13838696873759815</v>
      </c>
      <c r="G65" s="472">
        <v>1.5607343559359586</v>
      </c>
      <c r="H65" s="472">
        <v>0.18143768008228212</v>
      </c>
      <c r="I65" s="473">
        <v>7.3318389943308553</v>
      </c>
      <c r="J65" s="473">
        <v>-0.41861976361407827</v>
      </c>
      <c r="K65" s="464">
        <v>-5.4012256137090528E-2</v>
      </c>
      <c r="L65" s="465">
        <v>340434368.32671583</v>
      </c>
      <c r="M65" s="465">
        <v>24310001.784903467</v>
      </c>
      <c r="N65" s="464">
        <v>7.6900120199016958E-2</v>
      </c>
      <c r="O65" s="463">
        <v>74226681.291824862</v>
      </c>
      <c r="P65" s="463">
        <v>9603766.272430934</v>
      </c>
      <c r="Q65" s="464">
        <v>0.14861239653996969</v>
      </c>
    </row>
    <row r="66" spans="1:17">
      <c r="A66" s="483" t="s">
        <v>82</v>
      </c>
      <c r="B66" s="479" t="s">
        <v>243</v>
      </c>
      <c r="C66" s="367" t="s">
        <v>129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3"/>
      <c r="B67" s="479" t="s">
        <v>298</v>
      </c>
      <c r="C67" s="367" t="s">
        <v>128</v>
      </c>
      <c r="D67" s="463">
        <v>89.370806485414505</v>
      </c>
      <c r="E67" s="463">
        <v>29.265518486499786</v>
      </c>
      <c r="F67" s="464">
        <v>0.4869042219218418</v>
      </c>
      <c r="G67" s="472">
        <v>4.0057436218066685E-2</v>
      </c>
      <c r="H67" s="472">
        <v>1.5374471257617546E-2</v>
      </c>
      <c r="I67" s="473">
        <v>7.1957068249305793</v>
      </c>
      <c r="J67" s="473">
        <v>-1.7083075825869249</v>
      </c>
      <c r="K67" s="464">
        <v>-0.19185813324208356</v>
      </c>
      <c r="L67" s="465">
        <v>643.08612217664722</v>
      </c>
      <c r="M67" s="465">
        <v>107.90777186632158</v>
      </c>
      <c r="N67" s="464">
        <v>0.20162955359414439</v>
      </c>
      <c r="O67" s="463">
        <v>183.22184586524963</v>
      </c>
      <c r="P67" s="463">
        <v>42.291153192520142</v>
      </c>
      <c r="Q67" s="464">
        <v>0.30008476074639778</v>
      </c>
    </row>
    <row r="68" spans="1:17">
      <c r="A68" s="483"/>
      <c r="B68" s="479" t="s">
        <v>298</v>
      </c>
      <c r="C68" s="367" t="s">
        <v>127</v>
      </c>
      <c r="D68" s="463">
        <v>9987.4109782576561</v>
      </c>
      <c r="E68" s="463">
        <v>6420.6609159073223</v>
      </c>
      <c r="F68" s="468">
        <v>1.8001432126355343</v>
      </c>
      <c r="G68" s="474">
        <v>4.4765186080139854</v>
      </c>
      <c r="H68" s="474">
        <v>3.0117894678214832</v>
      </c>
      <c r="I68" s="475">
        <v>11.753972521429681</v>
      </c>
      <c r="J68" s="475">
        <v>-1.791418243650913</v>
      </c>
      <c r="K68" s="468">
        <v>-0.13225297628689373</v>
      </c>
      <c r="L68" s="469">
        <v>117391.75419866561</v>
      </c>
      <c r="M68" s="469">
        <v>69078.730842754769</v>
      </c>
      <c r="N68" s="468">
        <v>1.4298159387349405</v>
      </c>
      <c r="O68" s="463">
        <v>19974.821956515312</v>
      </c>
      <c r="P68" s="463">
        <v>12841.321831814645</v>
      </c>
      <c r="Q68" s="468">
        <v>1.8001432126355343</v>
      </c>
    </row>
    <row r="69" spans="1:17">
      <c r="A69" s="483"/>
      <c r="B69" s="479" t="s">
        <v>298</v>
      </c>
      <c r="C69" s="367" t="s">
        <v>126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3"/>
      <c r="B70" s="479" t="s">
        <v>298</v>
      </c>
      <c r="C70" s="367" t="s">
        <v>125</v>
      </c>
      <c r="D70" s="463">
        <v>39154.453373112308</v>
      </c>
      <c r="E70" s="463">
        <v>-2299.5608650374415</v>
      </c>
      <c r="F70" s="468">
        <v>-5.5472573821841765E-2</v>
      </c>
      <c r="G70" s="474">
        <v>17.549657212757531</v>
      </c>
      <c r="H70" s="474">
        <v>0.52606386555178375</v>
      </c>
      <c r="I70" s="475">
        <v>8.2935851976887527</v>
      </c>
      <c r="J70" s="475">
        <v>0.42562871010384118</v>
      </c>
      <c r="K70" s="468">
        <v>5.4096474831228883E-2</v>
      </c>
      <c r="L70" s="469">
        <v>324730.79491883871</v>
      </c>
      <c r="M70" s="469">
        <v>-1427.5853426489048</v>
      </c>
      <c r="N70" s="468">
        <v>-4.3769696841895692E-3</v>
      </c>
      <c r="O70" s="463">
        <v>77916.571695566177</v>
      </c>
      <c r="P70" s="463">
        <v>1169.9206865779852</v>
      </c>
      <c r="Q70" s="468">
        <v>1.5243931444526092E-2</v>
      </c>
    </row>
    <row r="71" spans="1:17">
      <c r="A71" s="483"/>
      <c r="B71" s="479" t="s">
        <v>298</v>
      </c>
      <c r="C71" s="367" t="s">
        <v>124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3"/>
      <c r="B72" s="479" t="s">
        <v>298</v>
      </c>
      <c r="C72" s="367" t="s">
        <v>123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3"/>
      <c r="B73" s="479" t="s">
        <v>242</v>
      </c>
      <c r="C73" s="367" t="s">
        <v>129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3"/>
      <c r="B74" s="479" t="s">
        <v>299</v>
      </c>
      <c r="C74" s="367" t="s">
        <v>128</v>
      </c>
      <c r="D74" s="463">
        <v>1329.4819833487272</v>
      </c>
      <c r="E74" s="463">
        <v>161.29066734761</v>
      </c>
      <c r="F74" s="468">
        <v>0.1380687094128816</v>
      </c>
      <c r="G74" s="474">
        <v>5.7985371834575292E-2</v>
      </c>
      <c r="H74" s="474">
        <v>1.3431489196851928E-2</v>
      </c>
      <c r="I74" s="475">
        <v>7.9867361092385289</v>
      </c>
      <c r="J74" s="475">
        <v>-0.21226812394638817</v>
      </c>
      <c r="K74" s="468">
        <v>-2.5889500469733536E-2</v>
      </c>
      <c r="L74" s="469">
        <v>10618.221762993337</v>
      </c>
      <c r="M74" s="469">
        <v>1040.2162179303177</v>
      </c>
      <c r="N74" s="468">
        <v>0.10860467902594784</v>
      </c>
      <c r="O74" s="463">
        <v>2832.3548713922501</v>
      </c>
      <c r="P74" s="463">
        <v>356.81202578544617</v>
      </c>
      <c r="Q74" s="468">
        <v>0.14413486174099507</v>
      </c>
    </row>
    <row r="75" spans="1:17">
      <c r="A75" s="483"/>
      <c r="B75" s="479" t="s">
        <v>299</v>
      </c>
      <c r="C75" s="367" t="s">
        <v>127</v>
      </c>
      <c r="D75" s="463">
        <v>56367.430616855541</v>
      </c>
      <c r="E75" s="463">
        <v>28267.209640573172</v>
      </c>
      <c r="F75" s="464">
        <v>1.0059426103599594</v>
      </c>
      <c r="G75" s="472">
        <v>2.4584661278712927</v>
      </c>
      <c r="H75" s="472">
        <v>1.3867461704271136</v>
      </c>
      <c r="I75" s="473">
        <v>12.573020405160195</v>
      </c>
      <c r="J75" s="473">
        <v>-0.4433697987364269</v>
      </c>
      <c r="K75" s="464">
        <v>-3.4062423743542854E-2</v>
      </c>
      <c r="L75" s="465">
        <v>708708.8553321762</v>
      </c>
      <c r="M75" s="465">
        <v>342945.41428916401</v>
      </c>
      <c r="N75" s="464">
        <v>0.93761534316064987</v>
      </c>
      <c r="O75" s="463">
        <v>112734.86123371108</v>
      </c>
      <c r="P75" s="463">
        <v>56534.419281146344</v>
      </c>
      <c r="Q75" s="464">
        <v>1.0059426103599594</v>
      </c>
    </row>
    <row r="76" spans="1:17">
      <c r="A76" s="483"/>
      <c r="B76" s="479" t="s">
        <v>299</v>
      </c>
      <c r="C76" s="367" t="s">
        <v>126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3"/>
      <c r="B77" s="479" t="s">
        <v>299</v>
      </c>
      <c r="C77" s="367" t="s">
        <v>125</v>
      </c>
      <c r="D77" s="463">
        <v>496579.63633793738</v>
      </c>
      <c r="E77" s="463">
        <v>-94468.690507439256</v>
      </c>
      <c r="F77" s="464">
        <v>-0.15983243030506553</v>
      </c>
      <c r="G77" s="472">
        <v>21.65832649044679</v>
      </c>
      <c r="H77" s="472">
        <v>-0.88378405839287311</v>
      </c>
      <c r="I77" s="473">
        <v>8.0635307515937971</v>
      </c>
      <c r="J77" s="473">
        <v>8.0082077999286128E-3</v>
      </c>
      <c r="K77" s="464">
        <v>9.9412642151914675E-4</v>
      </c>
      <c r="L77" s="465">
        <v>4004185.1682262225</v>
      </c>
      <c r="M77" s="465">
        <v>-757017.95314835571</v>
      </c>
      <c r="N77" s="464">
        <v>-0.15899719752552829</v>
      </c>
      <c r="O77" s="463">
        <v>963469.01058408851</v>
      </c>
      <c r="P77" s="463">
        <v>-195725.82413000544</v>
      </c>
      <c r="Q77" s="464">
        <v>-0.16884635634032966</v>
      </c>
    </row>
    <row r="78" spans="1:17">
      <c r="A78" s="483"/>
      <c r="B78" s="479" t="s">
        <v>299</v>
      </c>
      <c r="C78" s="367" t="s">
        <v>124</v>
      </c>
      <c r="D78" s="466"/>
      <c r="E78" s="466"/>
      <c r="F78" s="466"/>
      <c r="G78" s="466"/>
      <c r="H78" s="466"/>
      <c r="I78" s="466"/>
      <c r="J78" s="466"/>
      <c r="K78" s="466"/>
      <c r="L78" s="466"/>
      <c r="M78" s="466"/>
      <c r="N78" s="466"/>
      <c r="O78" s="466"/>
      <c r="P78" s="466"/>
      <c r="Q78" s="466"/>
    </row>
    <row r="79" spans="1:17">
      <c r="A79" s="483"/>
      <c r="B79" s="479" t="s">
        <v>299</v>
      </c>
      <c r="C79" s="367" t="s">
        <v>123</v>
      </c>
      <c r="D79" s="462"/>
      <c r="E79" s="462"/>
      <c r="F79" s="462"/>
      <c r="G79" s="462"/>
      <c r="H79" s="462"/>
      <c r="I79" s="462"/>
      <c r="J79" s="462"/>
      <c r="K79" s="462"/>
      <c r="L79" s="462"/>
      <c r="M79" s="462"/>
      <c r="N79" s="462"/>
      <c r="O79" s="462"/>
      <c r="P79" s="462"/>
      <c r="Q79" s="462"/>
    </row>
    <row r="80" spans="1:17">
      <c r="A80" s="483"/>
      <c r="B80" s="479" t="s">
        <v>241</v>
      </c>
      <c r="C80" s="367" t="s">
        <v>129</v>
      </c>
      <c r="D80" s="466"/>
      <c r="E80" s="466"/>
      <c r="F80" s="466"/>
      <c r="G80" s="466"/>
      <c r="H80" s="466"/>
      <c r="I80" s="466"/>
      <c r="J80" s="466"/>
      <c r="K80" s="466"/>
      <c r="L80" s="466"/>
      <c r="M80" s="466"/>
      <c r="N80" s="466"/>
      <c r="O80" s="466"/>
      <c r="P80" s="466"/>
      <c r="Q80" s="466"/>
    </row>
    <row r="81" spans="1:17">
      <c r="A81" s="483"/>
      <c r="B81" s="479" t="s">
        <v>300</v>
      </c>
      <c r="C81" s="367" t="s">
        <v>128</v>
      </c>
      <c r="D81" s="463">
        <v>1329.4819833487272</v>
      </c>
      <c r="E81" s="463">
        <v>161.29066734761</v>
      </c>
      <c r="F81" s="464">
        <v>0.1380687094128816</v>
      </c>
      <c r="G81" s="472">
        <v>5.7985371834575292E-2</v>
      </c>
      <c r="H81" s="472">
        <v>1.3431489196851928E-2</v>
      </c>
      <c r="I81" s="473">
        <v>7.9867361092385289</v>
      </c>
      <c r="J81" s="473">
        <v>-0.21226812394638817</v>
      </c>
      <c r="K81" s="464">
        <v>-2.5889500469733536E-2</v>
      </c>
      <c r="L81" s="465">
        <v>10618.221762993337</v>
      </c>
      <c r="M81" s="465">
        <v>1040.2162179303177</v>
      </c>
      <c r="N81" s="464">
        <v>0.10860467902594784</v>
      </c>
      <c r="O81" s="463">
        <v>2832.3548713922501</v>
      </c>
      <c r="P81" s="463">
        <v>356.81202578544617</v>
      </c>
      <c r="Q81" s="464">
        <v>0.14413486174099507</v>
      </c>
    </row>
    <row r="82" spans="1:17">
      <c r="A82" s="483"/>
      <c r="B82" s="479" t="s">
        <v>300</v>
      </c>
      <c r="C82" s="367" t="s">
        <v>127</v>
      </c>
      <c r="D82" s="463">
        <v>56367.430616855541</v>
      </c>
      <c r="E82" s="463">
        <v>28267.209640573179</v>
      </c>
      <c r="F82" s="468">
        <v>1.0059426103599598</v>
      </c>
      <c r="G82" s="474">
        <v>2.4584661278712927</v>
      </c>
      <c r="H82" s="474">
        <v>1.3867461704271138</v>
      </c>
      <c r="I82" s="475">
        <v>12.573020405160198</v>
      </c>
      <c r="J82" s="475">
        <v>-0.44336979873642157</v>
      </c>
      <c r="K82" s="468">
        <v>-3.4062423743542451E-2</v>
      </c>
      <c r="L82" s="469">
        <v>708708.85533217643</v>
      </c>
      <c r="M82" s="469">
        <v>342945.41428916436</v>
      </c>
      <c r="N82" s="468">
        <v>0.93761534316065109</v>
      </c>
      <c r="O82" s="463">
        <v>112734.86123371108</v>
      </c>
      <c r="P82" s="463">
        <v>56534.419281146358</v>
      </c>
      <c r="Q82" s="468">
        <v>1.0059426103599598</v>
      </c>
    </row>
    <row r="83" spans="1:17">
      <c r="A83" s="483"/>
      <c r="B83" s="479" t="s">
        <v>300</v>
      </c>
      <c r="C83" s="367" t="s">
        <v>126</v>
      </c>
      <c r="D83" s="462"/>
      <c r="E83" s="462"/>
      <c r="F83" s="462"/>
      <c r="G83" s="462"/>
      <c r="H83" s="462"/>
      <c r="I83" s="462"/>
      <c r="J83" s="462"/>
      <c r="K83" s="462"/>
      <c r="L83" s="462"/>
      <c r="M83" s="462"/>
      <c r="N83" s="462"/>
      <c r="O83" s="462"/>
      <c r="P83" s="462"/>
      <c r="Q83" s="462"/>
    </row>
    <row r="84" spans="1:17">
      <c r="A84" s="483"/>
      <c r="B84" s="479" t="s">
        <v>300</v>
      </c>
      <c r="C84" s="367" t="s">
        <v>125</v>
      </c>
      <c r="D84" s="463">
        <v>496579.6363379375</v>
      </c>
      <c r="E84" s="463">
        <v>-94468.69050743914</v>
      </c>
      <c r="F84" s="468">
        <v>-0.15983243030506533</v>
      </c>
      <c r="G84" s="474">
        <v>21.658326490446793</v>
      </c>
      <c r="H84" s="474">
        <v>-0.88378405839286955</v>
      </c>
      <c r="I84" s="475">
        <v>8.0635307515937971</v>
      </c>
      <c r="J84" s="475">
        <v>8.0082077999303891E-3</v>
      </c>
      <c r="K84" s="468">
        <v>9.9412642151936749E-4</v>
      </c>
      <c r="L84" s="469">
        <v>4004185.1682262234</v>
      </c>
      <c r="M84" s="469">
        <v>-757017.95314835384</v>
      </c>
      <c r="N84" s="468">
        <v>-0.15899719752552793</v>
      </c>
      <c r="O84" s="463">
        <v>963469.01058408851</v>
      </c>
      <c r="P84" s="463">
        <v>-195725.8241300059</v>
      </c>
      <c r="Q84" s="468">
        <v>-0.16884635634032999</v>
      </c>
    </row>
    <row r="85" spans="1:17">
      <c r="A85" s="483"/>
      <c r="B85" s="479" t="s">
        <v>300</v>
      </c>
      <c r="C85" s="367" t="s">
        <v>124</v>
      </c>
      <c r="D85" s="462"/>
      <c r="E85" s="462"/>
      <c r="F85" s="462"/>
      <c r="G85" s="462"/>
      <c r="H85" s="462"/>
      <c r="I85" s="462"/>
      <c r="J85" s="462"/>
      <c r="K85" s="462"/>
      <c r="L85" s="462"/>
      <c r="M85" s="462"/>
      <c r="N85" s="462"/>
      <c r="O85" s="462"/>
      <c r="P85" s="462"/>
      <c r="Q85" s="462"/>
    </row>
    <row r="86" spans="1:17">
      <c r="A86" s="483"/>
      <c r="B86" s="479" t="s">
        <v>300</v>
      </c>
      <c r="C86" s="367" t="s">
        <v>123</v>
      </c>
      <c r="D86" s="466"/>
      <c r="E86" s="466"/>
      <c r="F86" s="466"/>
      <c r="G86" s="466"/>
      <c r="H86" s="466"/>
      <c r="I86" s="466"/>
      <c r="J86" s="466"/>
      <c r="K86" s="466"/>
      <c r="L86" s="466"/>
      <c r="M86" s="466"/>
      <c r="N86" s="466"/>
      <c r="O86" s="466"/>
      <c r="P86" s="466"/>
      <c r="Q86" s="466"/>
    </row>
    <row r="87" spans="1:17">
      <c r="A87" s="483" t="s">
        <v>83</v>
      </c>
      <c r="B87" s="479" t="s">
        <v>243</v>
      </c>
      <c r="C87" s="367" t="s">
        <v>129</v>
      </c>
      <c r="D87" s="462"/>
      <c r="E87" s="462"/>
      <c r="F87" s="462"/>
      <c r="G87" s="462"/>
      <c r="H87" s="462"/>
      <c r="I87" s="462"/>
      <c r="J87" s="462"/>
      <c r="K87" s="462"/>
      <c r="L87" s="462"/>
      <c r="M87" s="462"/>
      <c r="N87" s="462"/>
      <c r="O87" s="462"/>
      <c r="P87" s="462"/>
      <c r="Q87" s="462"/>
    </row>
    <row r="88" spans="1:17">
      <c r="A88" s="483"/>
      <c r="B88" s="479" t="s">
        <v>298</v>
      </c>
      <c r="C88" s="367" t="s">
        <v>128</v>
      </c>
      <c r="D88" s="463">
        <v>1469.0104382637144</v>
      </c>
      <c r="E88" s="463">
        <v>922.61929415196187</v>
      </c>
      <c r="F88" s="468">
        <v>1.6885692678124007</v>
      </c>
      <c r="G88" s="474">
        <v>0.13657860313385969</v>
      </c>
      <c r="H88" s="474">
        <v>9.1132410843781028E-2</v>
      </c>
      <c r="I88" s="475">
        <v>17.639373300366152</v>
      </c>
      <c r="J88" s="475">
        <v>3.5320900601696295</v>
      </c>
      <c r="K88" s="468">
        <v>0.25037351274733644</v>
      </c>
      <c r="L88" s="469">
        <v>25912.423502668142</v>
      </c>
      <c r="M88" s="469">
        <v>18204.328872748614</v>
      </c>
      <c r="N88" s="468">
        <v>2.3617157996591258</v>
      </c>
      <c r="O88" s="463">
        <v>3881.484919667244</v>
      </c>
      <c r="P88" s="463">
        <v>2455.8510687351227</v>
      </c>
      <c r="Q88" s="468">
        <v>1.722638016156403</v>
      </c>
    </row>
    <row r="89" spans="1:17">
      <c r="A89" s="483"/>
      <c r="B89" s="479" t="s">
        <v>298</v>
      </c>
      <c r="C89" s="367" t="s">
        <v>127</v>
      </c>
      <c r="D89" s="463">
        <v>1096.2401906794787</v>
      </c>
      <c r="E89" s="463">
        <v>88.164538648915368</v>
      </c>
      <c r="F89" s="464">
        <v>8.7458256204607107E-2</v>
      </c>
      <c r="G89" s="472">
        <v>0.10192095988042339</v>
      </c>
      <c r="H89" s="472">
        <v>1.807406664498451E-2</v>
      </c>
      <c r="I89" s="473">
        <v>14.94588054708594</v>
      </c>
      <c r="J89" s="473">
        <v>1.6132966006081038</v>
      </c>
      <c r="K89" s="464">
        <v>0.12100404595872054</v>
      </c>
      <c r="L89" s="465">
        <v>16384.274940810203</v>
      </c>
      <c r="M89" s="465">
        <v>2944.021685712336</v>
      </c>
      <c r="N89" s="464">
        <v>0.21904510501657945</v>
      </c>
      <c r="O89" s="463">
        <v>2891.043833732605</v>
      </c>
      <c r="P89" s="463">
        <v>547.04474997520447</v>
      </c>
      <c r="Q89" s="464">
        <v>0.2333809572563052</v>
      </c>
    </row>
    <row r="90" spans="1:17">
      <c r="A90" s="483"/>
      <c r="B90" s="479" t="s">
        <v>298</v>
      </c>
      <c r="C90" s="367" t="s">
        <v>126</v>
      </c>
      <c r="D90" s="466"/>
      <c r="E90" s="466"/>
      <c r="F90" s="466"/>
      <c r="G90" s="466"/>
      <c r="H90" s="466"/>
      <c r="I90" s="466"/>
      <c r="J90" s="466"/>
      <c r="K90" s="466"/>
      <c r="L90" s="466"/>
      <c r="M90" s="466"/>
      <c r="N90" s="466"/>
      <c r="O90" s="466"/>
      <c r="P90" s="466"/>
      <c r="Q90" s="466"/>
    </row>
    <row r="91" spans="1:17">
      <c r="A91" s="483"/>
      <c r="B91" s="479" t="s">
        <v>298</v>
      </c>
      <c r="C91" s="367" t="s">
        <v>125</v>
      </c>
      <c r="D91" s="463">
        <v>128216.59947229239</v>
      </c>
      <c r="E91" s="463">
        <v>-28111.717065547316</v>
      </c>
      <c r="F91" s="464">
        <v>-0.17982485635443274</v>
      </c>
      <c r="G91" s="472">
        <v>11.920707707970424</v>
      </c>
      <c r="H91" s="472">
        <v>-1.0819311713849693</v>
      </c>
      <c r="I91" s="473">
        <v>7.9762575838152205</v>
      </c>
      <c r="J91" s="473">
        <v>0.99830258707331065</v>
      </c>
      <c r="K91" s="464">
        <v>0.14306520858036917</v>
      </c>
      <c r="L91" s="465">
        <v>1022688.6239118708</v>
      </c>
      <c r="M91" s="465">
        <v>-68163.333605598775</v>
      </c>
      <c r="N91" s="464">
        <v>-6.2486328356345426E-2</v>
      </c>
      <c r="O91" s="463">
        <v>268527.38895857334</v>
      </c>
      <c r="P91" s="463">
        <v>-105692.74216462765</v>
      </c>
      <c r="Q91" s="464">
        <v>-0.28243467781221909</v>
      </c>
    </row>
    <row r="92" spans="1:17">
      <c r="A92" s="483"/>
      <c r="B92" s="479" t="s">
        <v>298</v>
      </c>
      <c r="C92" s="367" t="s">
        <v>124</v>
      </c>
      <c r="D92" s="466"/>
      <c r="E92" s="466"/>
      <c r="F92" s="466"/>
      <c r="G92" s="466"/>
      <c r="H92" s="466"/>
      <c r="I92" s="466"/>
      <c r="J92" s="466"/>
      <c r="K92" s="466"/>
      <c r="L92" s="466"/>
      <c r="M92" s="466"/>
      <c r="N92" s="466"/>
      <c r="O92" s="466"/>
      <c r="P92" s="466"/>
      <c r="Q92" s="466"/>
    </row>
    <row r="93" spans="1:17">
      <c r="A93" s="483"/>
      <c r="B93" s="479" t="s">
        <v>298</v>
      </c>
      <c r="C93" s="367" t="s">
        <v>123</v>
      </c>
      <c r="D93" s="462"/>
      <c r="E93" s="462"/>
      <c r="F93" s="462"/>
      <c r="G93" s="462"/>
      <c r="H93" s="462"/>
      <c r="I93" s="462"/>
      <c r="J93" s="462"/>
      <c r="K93" s="462"/>
      <c r="L93" s="462"/>
      <c r="M93" s="462"/>
      <c r="N93" s="462"/>
      <c r="O93" s="462"/>
      <c r="P93" s="462"/>
      <c r="Q93" s="462"/>
    </row>
    <row r="94" spans="1:17">
      <c r="A94" s="483"/>
      <c r="B94" s="479" t="s">
        <v>242</v>
      </c>
      <c r="C94" s="367" t="s">
        <v>129</v>
      </c>
      <c r="D94" s="466"/>
      <c r="E94" s="466"/>
      <c r="F94" s="466"/>
      <c r="G94" s="466"/>
      <c r="H94" s="466"/>
      <c r="I94" s="466"/>
      <c r="J94" s="466"/>
      <c r="K94" s="466"/>
      <c r="L94" s="466"/>
      <c r="M94" s="466"/>
      <c r="N94" s="466"/>
      <c r="O94" s="466"/>
      <c r="P94" s="466"/>
      <c r="Q94" s="466"/>
    </row>
    <row r="95" spans="1:17">
      <c r="A95" s="483"/>
      <c r="B95" s="479" t="s">
        <v>299</v>
      </c>
      <c r="C95" s="367" t="s">
        <v>128</v>
      </c>
      <c r="D95" s="463">
        <v>11559.461195506561</v>
      </c>
      <c r="E95" s="463">
        <v>4150.9321429668626</v>
      </c>
      <c r="F95" s="464">
        <v>0.56029099886486811</v>
      </c>
      <c r="G95" s="472">
        <v>7.4314934073286543E-2</v>
      </c>
      <c r="H95" s="472">
        <v>3.0284588660650834E-2</v>
      </c>
      <c r="I95" s="473">
        <v>15.799612951027967</v>
      </c>
      <c r="J95" s="473">
        <v>1.1077717416450845</v>
      </c>
      <c r="K95" s="464">
        <v>7.5400470632476665E-2</v>
      </c>
      <c r="L95" s="465">
        <v>182635.0128114307</v>
      </c>
      <c r="M95" s="465">
        <v>73790.080376417638</v>
      </c>
      <c r="N95" s="464">
        <v>0.67793767450289644</v>
      </c>
      <c r="O95" s="463">
        <v>30203.185845375061</v>
      </c>
      <c r="P95" s="463">
        <v>10815.945572716577</v>
      </c>
      <c r="Q95" s="464">
        <v>0.55788990184281839</v>
      </c>
    </row>
    <row r="96" spans="1:17">
      <c r="A96" s="483"/>
      <c r="B96" s="479" t="s">
        <v>299</v>
      </c>
      <c r="C96" s="367" t="s">
        <v>127</v>
      </c>
      <c r="D96" s="463">
        <v>12397.628550361989</v>
      </c>
      <c r="E96" s="463">
        <v>-1886.7557919381998</v>
      </c>
      <c r="F96" s="468">
        <v>-0.13208520204479313</v>
      </c>
      <c r="G96" s="474">
        <v>7.9703450948335614E-2</v>
      </c>
      <c r="H96" s="474">
        <v>-5.1914549281170258E-3</v>
      </c>
      <c r="I96" s="475">
        <v>13.101639999770983</v>
      </c>
      <c r="J96" s="475">
        <v>0.32507357154546845</v>
      </c>
      <c r="K96" s="468">
        <v>2.5442952406002292E-2</v>
      </c>
      <c r="L96" s="469">
        <v>162429.26611772538</v>
      </c>
      <c r="M96" s="469">
        <v>-20076.119317977427</v>
      </c>
      <c r="N96" s="468">
        <v>-0.11000288714795381</v>
      </c>
      <c r="O96" s="463">
        <v>28677.581078767776</v>
      </c>
      <c r="P96" s="463">
        <v>-4376.9116160869598</v>
      </c>
      <c r="Q96" s="468">
        <v>-0.13241502922137632</v>
      </c>
    </row>
    <row r="97" spans="1:17">
      <c r="A97" s="483"/>
      <c r="B97" s="479" t="s">
        <v>299</v>
      </c>
      <c r="C97" s="367" t="s">
        <v>126</v>
      </c>
      <c r="D97" s="462"/>
      <c r="E97" s="462"/>
      <c r="F97" s="462"/>
      <c r="G97" s="462"/>
      <c r="H97" s="462"/>
      <c r="I97" s="462"/>
      <c r="J97" s="462"/>
      <c r="K97" s="462"/>
      <c r="L97" s="462"/>
      <c r="M97" s="462"/>
      <c r="N97" s="462"/>
      <c r="O97" s="462"/>
      <c r="P97" s="462"/>
      <c r="Q97" s="462"/>
    </row>
    <row r="98" spans="1:17">
      <c r="A98" s="483"/>
      <c r="B98" s="479" t="s">
        <v>299</v>
      </c>
      <c r="C98" s="367" t="s">
        <v>125</v>
      </c>
      <c r="D98" s="463">
        <v>1996084.7843091285</v>
      </c>
      <c r="E98" s="463">
        <v>-111714.64247672562</v>
      </c>
      <c r="F98" s="468">
        <v>-5.3000603879600296E-2</v>
      </c>
      <c r="G98" s="474">
        <v>12.832683690160763</v>
      </c>
      <c r="H98" s="474">
        <v>0.30561709384070923</v>
      </c>
      <c r="I98" s="475">
        <v>7.5583390319419586</v>
      </c>
      <c r="J98" s="475">
        <v>-7.5965478800844366E-2</v>
      </c>
      <c r="K98" s="468">
        <v>-9.9505434573572017E-3</v>
      </c>
      <c r="L98" s="469">
        <v>15087085.536309132</v>
      </c>
      <c r="M98" s="469">
        <v>-1004497.1353432089</v>
      </c>
      <c r="N98" s="468">
        <v>-6.2423762524787346E-2</v>
      </c>
      <c r="O98" s="463">
        <v>4523152.361521896</v>
      </c>
      <c r="P98" s="463">
        <v>-912033.75000450481</v>
      </c>
      <c r="Q98" s="468">
        <v>-0.16780175164017927</v>
      </c>
    </row>
    <row r="99" spans="1:17">
      <c r="A99" s="483"/>
      <c r="B99" s="479" t="s">
        <v>299</v>
      </c>
      <c r="C99" s="367" t="s">
        <v>124</v>
      </c>
      <c r="D99" s="462"/>
      <c r="E99" s="462"/>
      <c r="F99" s="462"/>
      <c r="G99" s="462"/>
      <c r="H99" s="462"/>
      <c r="I99" s="462"/>
      <c r="J99" s="462"/>
      <c r="K99" s="462"/>
      <c r="L99" s="462"/>
      <c r="M99" s="462"/>
      <c r="N99" s="462"/>
      <c r="O99" s="462"/>
      <c r="P99" s="462"/>
      <c r="Q99" s="462"/>
    </row>
    <row r="100" spans="1:17">
      <c r="A100" s="483"/>
      <c r="B100" s="479" t="s">
        <v>299</v>
      </c>
      <c r="C100" s="367" t="s">
        <v>123</v>
      </c>
      <c r="D100" s="466"/>
      <c r="E100" s="466"/>
      <c r="F100" s="466"/>
      <c r="G100" s="466"/>
      <c r="H100" s="466"/>
      <c r="I100" s="466"/>
      <c r="J100" s="466"/>
      <c r="K100" s="466"/>
      <c r="L100" s="466"/>
      <c r="M100" s="466"/>
      <c r="N100" s="466"/>
      <c r="O100" s="466"/>
      <c r="P100" s="466"/>
      <c r="Q100" s="466"/>
    </row>
    <row r="101" spans="1:17">
      <c r="A101" s="483"/>
      <c r="B101" s="479" t="s">
        <v>241</v>
      </c>
      <c r="C101" s="367" t="s">
        <v>129</v>
      </c>
      <c r="D101" s="462"/>
      <c r="E101" s="462"/>
      <c r="F101" s="462"/>
      <c r="G101" s="462"/>
      <c r="H101" s="462"/>
      <c r="I101" s="462"/>
      <c r="J101" s="462"/>
      <c r="K101" s="462"/>
      <c r="L101" s="462"/>
      <c r="M101" s="462"/>
      <c r="N101" s="462"/>
      <c r="O101" s="462"/>
      <c r="P101" s="462"/>
      <c r="Q101" s="462"/>
    </row>
    <row r="102" spans="1:17">
      <c r="A102" s="483"/>
      <c r="B102" s="479" t="s">
        <v>300</v>
      </c>
      <c r="C102" s="367" t="s">
        <v>128</v>
      </c>
      <c r="D102" s="463">
        <v>11559.461195506561</v>
      </c>
      <c r="E102" s="463">
        <v>4150.9321429668626</v>
      </c>
      <c r="F102" s="468">
        <v>0.56029099886486811</v>
      </c>
      <c r="G102" s="474">
        <v>7.4314934073286557E-2</v>
      </c>
      <c r="H102" s="474">
        <v>3.0284588660650848E-2</v>
      </c>
      <c r="I102" s="475">
        <v>15.799612951027967</v>
      </c>
      <c r="J102" s="475">
        <v>1.1077717416450845</v>
      </c>
      <c r="K102" s="468">
        <v>7.5400470632476665E-2</v>
      </c>
      <c r="L102" s="469">
        <v>182635.0128114307</v>
      </c>
      <c r="M102" s="469">
        <v>73790.080376417638</v>
      </c>
      <c r="N102" s="468">
        <v>0.67793767450289644</v>
      </c>
      <c r="O102" s="463">
        <v>30203.185845375061</v>
      </c>
      <c r="P102" s="463">
        <v>10815.945572716577</v>
      </c>
      <c r="Q102" s="468">
        <v>0.55788990184281839</v>
      </c>
    </row>
    <row r="103" spans="1:17">
      <c r="A103" s="483"/>
      <c r="B103" s="479" t="s">
        <v>300</v>
      </c>
      <c r="C103" s="367" t="s">
        <v>127</v>
      </c>
      <c r="D103" s="463">
        <v>12397.628550361989</v>
      </c>
      <c r="E103" s="463">
        <v>-1886.7557919381998</v>
      </c>
      <c r="F103" s="464">
        <v>-0.13208520204479313</v>
      </c>
      <c r="G103" s="472">
        <v>7.9703450948335641E-2</v>
      </c>
      <c r="H103" s="472">
        <v>-5.191454928116998E-3</v>
      </c>
      <c r="I103" s="473">
        <v>13.101639999770983</v>
      </c>
      <c r="J103" s="473">
        <v>0.32507357154546845</v>
      </c>
      <c r="K103" s="464">
        <v>2.5442952406002292E-2</v>
      </c>
      <c r="L103" s="465">
        <v>162429.26611772538</v>
      </c>
      <c r="M103" s="465">
        <v>-20076.119317977427</v>
      </c>
      <c r="N103" s="464">
        <v>-0.11000288714795381</v>
      </c>
      <c r="O103" s="463">
        <v>28677.581078767776</v>
      </c>
      <c r="P103" s="463">
        <v>-4376.9116160869598</v>
      </c>
      <c r="Q103" s="464">
        <v>-0.13241502922137632</v>
      </c>
    </row>
    <row r="104" spans="1:17">
      <c r="A104" s="483"/>
      <c r="B104" s="479" t="s">
        <v>300</v>
      </c>
      <c r="C104" s="367" t="s">
        <v>126</v>
      </c>
      <c r="D104" s="466"/>
      <c r="E104" s="466"/>
      <c r="F104" s="466"/>
      <c r="G104" s="466"/>
      <c r="H104" s="466"/>
      <c r="I104" s="466"/>
      <c r="J104" s="466"/>
      <c r="K104" s="466"/>
      <c r="L104" s="466"/>
      <c r="M104" s="466"/>
      <c r="N104" s="466"/>
      <c r="O104" s="466"/>
      <c r="P104" s="466"/>
      <c r="Q104" s="466"/>
    </row>
    <row r="105" spans="1:17">
      <c r="A105" s="483"/>
      <c r="B105" s="479" t="s">
        <v>300</v>
      </c>
      <c r="C105" s="367" t="s">
        <v>125</v>
      </c>
      <c r="D105" s="463">
        <v>1996084.7843091276</v>
      </c>
      <c r="E105" s="463">
        <v>-111714.64247672656</v>
      </c>
      <c r="F105" s="464">
        <v>-5.300060387960074E-2</v>
      </c>
      <c r="G105" s="472">
        <v>12.83268369016076</v>
      </c>
      <c r="H105" s="472">
        <v>0.30561709384070568</v>
      </c>
      <c r="I105" s="473">
        <v>7.5583390319419603</v>
      </c>
      <c r="J105" s="473">
        <v>-7.5965478800843478E-2</v>
      </c>
      <c r="K105" s="464">
        <v>-9.9505434573570837E-3</v>
      </c>
      <c r="L105" s="465">
        <v>15087085.536309129</v>
      </c>
      <c r="M105" s="465">
        <v>-1004497.1353432145</v>
      </c>
      <c r="N105" s="464">
        <v>-6.2423762524787686E-2</v>
      </c>
      <c r="O105" s="463">
        <v>4523152.361521895</v>
      </c>
      <c r="P105" s="463">
        <v>-912033.75000450201</v>
      </c>
      <c r="Q105" s="464">
        <v>-0.16780175164017888</v>
      </c>
    </row>
    <row r="106" spans="1:17">
      <c r="A106" s="483"/>
      <c r="B106" s="479" t="s">
        <v>300</v>
      </c>
      <c r="C106" s="367" t="s">
        <v>124</v>
      </c>
      <c r="D106" s="466"/>
      <c r="E106" s="466"/>
      <c r="F106" s="466"/>
      <c r="G106" s="466"/>
      <c r="H106" s="466"/>
      <c r="I106" s="466"/>
      <c r="J106" s="466"/>
      <c r="K106" s="466"/>
      <c r="L106" s="466"/>
      <c r="M106" s="466"/>
      <c r="N106" s="466"/>
      <c r="O106" s="466"/>
      <c r="P106" s="466"/>
      <c r="Q106" s="466"/>
    </row>
    <row r="107" spans="1:17">
      <c r="A107" s="483"/>
      <c r="B107" s="479" t="s">
        <v>300</v>
      </c>
      <c r="C107" s="367" t="s">
        <v>123</v>
      </c>
      <c r="D107" s="462"/>
      <c r="E107" s="462"/>
      <c r="F107" s="462"/>
      <c r="G107" s="462"/>
      <c r="H107" s="462"/>
      <c r="I107" s="462"/>
      <c r="J107" s="462"/>
      <c r="K107" s="462"/>
      <c r="L107" s="462"/>
      <c r="M107" s="462"/>
      <c r="N107" s="462"/>
      <c r="O107" s="462"/>
      <c r="P107" s="462"/>
      <c r="Q107" s="462"/>
    </row>
    <row r="108" spans="1:17">
      <c r="A108" s="483" t="s">
        <v>84</v>
      </c>
      <c r="B108" s="479" t="s">
        <v>243</v>
      </c>
      <c r="C108" s="367" t="s">
        <v>129</v>
      </c>
      <c r="D108" s="463">
        <v>83513179.715544015</v>
      </c>
      <c r="E108" s="463">
        <v>-882042.2901198566</v>
      </c>
      <c r="F108" s="468">
        <v>-1.0451329698032688E-2</v>
      </c>
      <c r="G108" s="474">
        <v>39.231941468769051</v>
      </c>
      <c r="H108" s="474">
        <v>-0.6575341660700289</v>
      </c>
      <c r="I108" s="475">
        <v>4.2841039087165802</v>
      </c>
      <c r="J108" s="475">
        <v>0.20116385063959896</v>
      </c>
      <c r="K108" s="468">
        <v>4.9269361729093047E-2</v>
      </c>
      <c r="L108" s="469">
        <v>357779139.64871234</v>
      </c>
      <c r="M108" s="469">
        <v>13198507.011487365</v>
      </c>
      <c r="N108" s="468">
        <v>3.8303101687617983E-2</v>
      </c>
      <c r="O108" s="463">
        <v>80673072.491704941</v>
      </c>
      <c r="P108" s="463">
        <v>-320341.1878439188</v>
      </c>
      <c r="Q108" s="468">
        <v>-3.9551510831652495E-3</v>
      </c>
    </row>
    <row r="109" spans="1:17">
      <c r="A109" s="483"/>
      <c r="B109" s="479" t="s">
        <v>298</v>
      </c>
      <c r="C109" s="367" t="s">
        <v>128</v>
      </c>
      <c r="D109" s="463">
        <v>1081126.1707016125</v>
      </c>
      <c r="E109" s="463">
        <v>44917.849171854439</v>
      </c>
      <c r="F109" s="464">
        <v>4.3348280686978137E-2</v>
      </c>
      <c r="G109" s="472">
        <v>0.50788005909713418</v>
      </c>
      <c r="H109" s="472">
        <v>1.8115287917258471E-2</v>
      </c>
      <c r="I109" s="473">
        <v>10.846137975437516</v>
      </c>
      <c r="J109" s="473">
        <v>0.32798506643475633</v>
      </c>
      <c r="K109" s="464">
        <v>3.1182762721962846E-2</v>
      </c>
      <c r="L109" s="465">
        <v>11726043.616286103</v>
      </c>
      <c r="M109" s="465">
        <v>827046.04485501163</v>
      </c>
      <c r="N109" s="464">
        <v>7.5882762560008213E-2</v>
      </c>
      <c r="O109" s="463">
        <v>1159145.6120182872</v>
      </c>
      <c r="P109" s="463">
        <v>47950.26704600919</v>
      </c>
      <c r="Q109" s="464">
        <v>4.3151968970141293E-2</v>
      </c>
    </row>
    <row r="110" spans="1:17">
      <c r="A110" s="483"/>
      <c r="B110" s="479" t="s">
        <v>298</v>
      </c>
      <c r="C110" s="367" t="s">
        <v>127</v>
      </c>
      <c r="D110" s="463">
        <v>266993.29905220418</v>
      </c>
      <c r="E110" s="463">
        <v>50311.240738559631</v>
      </c>
      <c r="F110" s="468">
        <v>0.23218923214092207</v>
      </c>
      <c r="G110" s="474">
        <v>0.1254252983379103</v>
      </c>
      <c r="H110" s="474">
        <v>2.3010333601768726E-2</v>
      </c>
      <c r="I110" s="475">
        <v>6.2871228734278484</v>
      </c>
      <c r="J110" s="475">
        <v>0.28778005428730058</v>
      </c>
      <c r="K110" s="468">
        <v>4.7968596388450309E-2</v>
      </c>
      <c r="L110" s="469">
        <v>1678619.6775230747</v>
      </c>
      <c r="M110" s="469">
        <v>378669.72694251779</v>
      </c>
      <c r="N110" s="468">
        <v>0.29129562009168442</v>
      </c>
      <c r="O110" s="463">
        <v>528504.58753401041</v>
      </c>
      <c r="P110" s="463">
        <v>105029.54781617998</v>
      </c>
      <c r="Q110" s="468">
        <v>0.24801827254367387</v>
      </c>
    </row>
    <row r="111" spans="1:17">
      <c r="A111" s="483"/>
      <c r="B111" s="479" t="s">
        <v>298</v>
      </c>
      <c r="C111" s="367" t="s">
        <v>126</v>
      </c>
      <c r="D111" s="463">
        <v>19985851.404683717</v>
      </c>
      <c r="E111" s="463">
        <v>137099.30465942621</v>
      </c>
      <c r="F111" s="464">
        <v>6.9072002092896529E-3</v>
      </c>
      <c r="G111" s="472">
        <v>9.388742653348265</v>
      </c>
      <c r="H111" s="472">
        <v>7.2125802033173869E-3</v>
      </c>
      <c r="I111" s="473">
        <v>5.6869603892962806</v>
      </c>
      <c r="J111" s="473">
        <v>6.3019358389064806E-3</v>
      </c>
      <c r="K111" s="464">
        <v>1.10936714300628E-3</v>
      </c>
      <c r="L111" s="465">
        <v>113658745.28479773</v>
      </c>
      <c r="M111" s="465">
        <v>904763.8772149384</v>
      </c>
      <c r="N111" s="464">
        <v>8.0242299732583306E-3</v>
      </c>
      <c r="O111" s="463">
        <v>24713881.162973881</v>
      </c>
      <c r="P111" s="463">
        <v>46843.660739049315</v>
      </c>
      <c r="Q111" s="464">
        <v>1.8990387773483251E-3</v>
      </c>
    </row>
    <row r="112" spans="1:17">
      <c r="A112" s="483"/>
      <c r="B112" s="479" t="s">
        <v>298</v>
      </c>
      <c r="C112" s="367" t="s">
        <v>125</v>
      </c>
      <c r="D112" s="463">
        <v>30774856.098930895</v>
      </c>
      <c r="E112" s="463">
        <v>-200974.25067215785</v>
      </c>
      <c r="F112" s="468">
        <v>-6.4880988952967095E-3</v>
      </c>
      <c r="G112" s="474">
        <v>14.457087579415035</v>
      </c>
      <c r="H112" s="474">
        <v>-0.18366577883167423</v>
      </c>
      <c r="I112" s="475">
        <v>4.6907650873448832</v>
      </c>
      <c r="J112" s="475">
        <v>0.12355290596261259</v>
      </c>
      <c r="K112" s="468">
        <v>2.7052149332203613E-2</v>
      </c>
      <c r="L112" s="469">
        <v>144357620.5569278</v>
      </c>
      <c r="M112" s="469">
        <v>2884430.8557901084</v>
      </c>
      <c r="N112" s="468">
        <v>2.0388533416709362E-2</v>
      </c>
      <c r="O112" s="463">
        <v>26464003.477628112</v>
      </c>
      <c r="P112" s="463">
        <v>-211583.56228106841</v>
      </c>
      <c r="Q112" s="468">
        <v>-7.931730310733914E-3</v>
      </c>
    </row>
    <row r="113" spans="1:17">
      <c r="A113" s="483"/>
      <c r="B113" s="479" t="s">
        <v>298</v>
      </c>
      <c r="C113" s="367" t="s">
        <v>124</v>
      </c>
      <c r="D113" s="463">
        <v>37185005.944890186</v>
      </c>
      <c r="E113" s="463">
        <v>1420569.8428729624</v>
      </c>
      <c r="F113" s="464">
        <v>3.9720180092335855E-2</v>
      </c>
      <c r="G113" s="472">
        <v>17.468380221118945</v>
      </c>
      <c r="H113" s="472">
        <v>0.56428815783327124</v>
      </c>
      <c r="I113" s="473">
        <v>5.1064588810297966</v>
      </c>
      <c r="J113" s="473">
        <v>0.21456576405530736</v>
      </c>
      <c r="K113" s="464">
        <v>4.3861498794971789E-2</v>
      </c>
      <c r="L113" s="465">
        <v>189883703.84843028</v>
      </c>
      <c r="M113" s="465">
        <v>14927905.048498273</v>
      </c>
      <c r="N113" s="464">
        <v>8.5323865518563621E-2</v>
      </c>
      <c r="O113" s="463">
        <v>43085315.039203107</v>
      </c>
      <c r="P113" s="463">
        <v>1720625.7803943753</v>
      </c>
      <c r="Q113" s="464">
        <v>4.1596487516897353E-2</v>
      </c>
    </row>
    <row r="114" spans="1:17">
      <c r="A114" s="483"/>
      <c r="B114" s="479" t="s">
        <v>298</v>
      </c>
      <c r="C114" s="367" t="s">
        <v>123</v>
      </c>
      <c r="D114" s="463">
        <v>3899443.6672014073</v>
      </c>
      <c r="E114" s="463">
        <v>391974.8825508235</v>
      </c>
      <c r="F114" s="468">
        <v>0.11175434668618792</v>
      </c>
      <c r="G114" s="474">
        <v>1.8318395519543798</v>
      </c>
      <c r="H114" s="474">
        <v>0.17403135736383191</v>
      </c>
      <c r="I114" s="475">
        <v>6.4404524010029762</v>
      </c>
      <c r="J114" s="475">
        <v>-0.54397532730422515</v>
      </c>
      <c r="K114" s="468">
        <v>-7.7884022637895789E-2</v>
      </c>
      <c r="L114" s="469">
        <v>25114181.329003155</v>
      </c>
      <c r="M114" s="469">
        <v>616519.09331765771</v>
      </c>
      <c r="N114" s="468">
        <v>2.5166445981101845E-2</v>
      </c>
      <c r="O114" s="463">
        <v>2676149.8326423177</v>
      </c>
      <c r="P114" s="463">
        <v>391811.69369947072</v>
      </c>
      <c r="Q114" s="468">
        <v>0.1715208825786162</v>
      </c>
    </row>
    <row r="115" spans="1:17">
      <c r="A115" s="483"/>
      <c r="B115" s="479" t="s">
        <v>242</v>
      </c>
      <c r="C115" s="367" t="s">
        <v>129</v>
      </c>
      <c r="D115" s="463">
        <v>1028921868.5359514</v>
      </c>
      <c r="E115" s="463">
        <v>39891232.592959881</v>
      </c>
      <c r="F115" s="464">
        <v>4.0333667273032017E-2</v>
      </c>
      <c r="G115" s="472">
        <v>41.255602856662186</v>
      </c>
      <c r="H115" s="472">
        <v>-0.15902247923664703</v>
      </c>
      <c r="I115" s="473">
        <v>4.0786828659105119</v>
      </c>
      <c r="J115" s="473">
        <v>-9.2579658444574164E-2</v>
      </c>
      <c r="K115" s="464">
        <v>-2.2194637212120279E-2</v>
      </c>
      <c r="L115" s="465">
        <v>4196645995.5582132</v>
      </c>
      <c r="M115" s="465">
        <v>71139568.410134315</v>
      </c>
      <c r="N115" s="464">
        <v>1.7243838948352429E-2</v>
      </c>
      <c r="O115" s="463">
        <v>992205391.4306922</v>
      </c>
      <c r="P115" s="463">
        <v>33912727.856288671</v>
      </c>
      <c r="Q115" s="464">
        <v>3.538869611063826E-2</v>
      </c>
    </row>
    <row r="116" spans="1:17">
      <c r="A116" s="483"/>
      <c r="B116" s="479" t="s">
        <v>299</v>
      </c>
      <c r="C116" s="367" t="s">
        <v>128</v>
      </c>
      <c r="D116" s="463">
        <v>11492896.474726364</v>
      </c>
      <c r="E116" s="463">
        <v>269514.70832307823</v>
      </c>
      <c r="F116" s="468">
        <v>2.4013680896952022E-2</v>
      </c>
      <c r="G116" s="474">
        <v>0.4608186366071747</v>
      </c>
      <c r="H116" s="474">
        <v>-9.1487576931800763E-3</v>
      </c>
      <c r="I116" s="475">
        <v>11.253357417088052</v>
      </c>
      <c r="J116" s="475">
        <v>0.38016888588784425</v>
      </c>
      <c r="K116" s="468">
        <v>3.4963882470810087E-2</v>
      </c>
      <c r="L116" s="469">
        <v>129333671.78768706</v>
      </c>
      <c r="M116" s="469">
        <v>7299725.8839493245</v>
      </c>
      <c r="N116" s="468">
        <v>5.9817174884334731E-2</v>
      </c>
      <c r="O116" s="463">
        <v>12293818.457784606</v>
      </c>
      <c r="P116" s="463">
        <v>140777.75067503937</v>
      </c>
      <c r="Q116" s="468">
        <v>1.1583747151664187E-2</v>
      </c>
    </row>
    <row r="117" spans="1:17">
      <c r="A117" s="483"/>
      <c r="B117" s="479" t="s">
        <v>299</v>
      </c>
      <c r="C117" s="367" t="s">
        <v>127</v>
      </c>
      <c r="D117" s="463">
        <v>3019082.106551975</v>
      </c>
      <c r="E117" s="463">
        <v>64401.282783485018</v>
      </c>
      <c r="F117" s="464">
        <v>2.1796358600028296E-2</v>
      </c>
      <c r="G117" s="472">
        <v>0.12105297417459966</v>
      </c>
      <c r="H117" s="472">
        <v>-2.6712006451884845E-3</v>
      </c>
      <c r="I117" s="473">
        <v>6.0695897388125868</v>
      </c>
      <c r="J117" s="473">
        <v>7.4854382749814263E-2</v>
      </c>
      <c r="K117" s="464">
        <v>1.2486686784948783E-2</v>
      </c>
      <c r="L117" s="465">
        <v>18324589.774560556</v>
      </c>
      <c r="M117" s="465">
        <v>612060.17443491146</v>
      </c>
      <c r="N117" s="464">
        <v>3.4555209687868065E-2</v>
      </c>
      <c r="O117" s="463">
        <v>5916610.8344255909</v>
      </c>
      <c r="P117" s="463">
        <v>118625.71769549791</v>
      </c>
      <c r="Q117" s="464">
        <v>2.0459817558552067E-2</v>
      </c>
    </row>
    <row r="118" spans="1:17">
      <c r="A118" s="483"/>
      <c r="B118" s="479" t="s">
        <v>299</v>
      </c>
      <c r="C118" s="367" t="s">
        <v>126</v>
      </c>
      <c r="D118" s="463">
        <v>234270555.71183807</v>
      </c>
      <c r="E118" s="463">
        <v>9193245.9220029116</v>
      </c>
      <c r="F118" s="468">
        <v>4.0844836516781988E-2</v>
      </c>
      <c r="G118" s="474">
        <v>9.3933011854528807</v>
      </c>
      <c r="H118" s="474">
        <v>-3.1576182142995179E-2</v>
      </c>
      <c r="I118" s="475">
        <v>5.8245320464470893</v>
      </c>
      <c r="J118" s="475">
        <v>-1.9931574131022423E-2</v>
      </c>
      <c r="K118" s="468">
        <v>-3.4103341940300877E-3</v>
      </c>
      <c r="L118" s="469">
        <v>1364516359.2825689</v>
      </c>
      <c r="M118" s="469">
        <v>49060210.398287773</v>
      </c>
      <c r="N118" s="468">
        <v>3.7295207780129153E-2</v>
      </c>
      <c r="O118" s="463">
        <v>298669059.18054056</v>
      </c>
      <c r="P118" s="463">
        <v>11448408.666351199</v>
      </c>
      <c r="Q118" s="468">
        <v>3.9859281168871323E-2</v>
      </c>
    </row>
    <row r="119" spans="1:17">
      <c r="A119" s="483"/>
      <c r="B119" s="479" t="s">
        <v>299</v>
      </c>
      <c r="C119" s="367" t="s">
        <v>125</v>
      </c>
      <c r="D119" s="463">
        <v>429502466.08238578</v>
      </c>
      <c r="E119" s="463">
        <v>10900650.191523671</v>
      </c>
      <c r="F119" s="464">
        <v>2.6040618501200409E-2</v>
      </c>
      <c r="G119" s="472">
        <v>17.221310683059702</v>
      </c>
      <c r="H119" s="472">
        <v>-0.30720333866998573</v>
      </c>
      <c r="I119" s="473">
        <v>4.6251332780101819</v>
      </c>
      <c r="J119" s="473">
        <v>-1.9917399865648555E-2</v>
      </c>
      <c r="K119" s="464">
        <v>-4.2878756868066576E-3</v>
      </c>
      <c r="L119" s="465">
        <v>1986506148.8650818</v>
      </c>
      <c r="M119" s="465">
        <v>42079500.201179028</v>
      </c>
      <c r="N119" s="464">
        <v>2.1641083879452908E-2</v>
      </c>
      <c r="O119" s="463">
        <v>373741963.06377465</v>
      </c>
      <c r="P119" s="463">
        <v>5087340.1949624419</v>
      </c>
      <c r="Q119" s="464">
        <v>1.3799746102120087E-2</v>
      </c>
    </row>
    <row r="120" spans="1:17">
      <c r="A120" s="483"/>
      <c r="B120" s="479" t="s">
        <v>299</v>
      </c>
      <c r="C120" s="367" t="s">
        <v>124</v>
      </c>
      <c r="D120" s="463">
        <v>440841139.65838206</v>
      </c>
      <c r="E120" s="463">
        <v>28840693.242654622</v>
      </c>
      <c r="F120" s="468">
        <v>7.0001606778729145E-2</v>
      </c>
      <c r="G120" s="474">
        <v>17.675945605571592</v>
      </c>
      <c r="H120" s="474">
        <v>0.42385703880859893</v>
      </c>
      <c r="I120" s="475">
        <v>4.7837508158936339</v>
      </c>
      <c r="J120" s="475">
        <v>-4.7364184144788268E-2</v>
      </c>
      <c r="K120" s="468">
        <v>-9.8039860662417627E-3</v>
      </c>
      <c r="L120" s="469">
        <v>2108874161.5202646</v>
      </c>
      <c r="M120" s="469">
        <v>118452624.81871748</v>
      </c>
      <c r="N120" s="468">
        <v>5.9511325935014139E-2</v>
      </c>
      <c r="O120" s="463">
        <v>508047431.63780165</v>
      </c>
      <c r="P120" s="463">
        <v>22916564.452294827</v>
      </c>
      <c r="Q120" s="468">
        <v>4.7237902187600593E-2</v>
      </c>
    </row>
    <row r="121" spans="1:17">
      <c r="A121" s="483"/>
      <c r="B121" s="479" t="s">
        <v>299</v>
      </c>
      <c r="C121" s="367" t="s">
        <v>123</v>
      </c>
      <c r="D121" s="463">
        <v>29019579.258355968</v>
      </c>
      <c r="E121" s="463">
        <v>3412104.3806103468</v>
      </c>
      <c r="F121" s="464">
        <v>0.13324642108994758</v>
      </c>
      <c r="G121" s="472">
        <v>1.163567685322584</v>
      </c>
      <c r="H121" s="472">
        <v>9.1281408923147955E-2</v>
      </c>
      <c r="I121" s="473">
        <v>6.4783480034316483</v>
      </c>
      <c r="J121" s="473">
        <v>-0.18374039536501741</v>
      </c>
      <c r="K121" s="464">
        <v>-2.7579999598655185E-2</v>
      </c>
      <c r="L121" s="465">
        <v>187998933.34879684</v>
      </c>
      <c r="M121" s="465">
        <v>17399672.043290675</v>
      </c>
      <c r="N121" s="464">
        <v>0.10199148525110931</v>
      </c>
      <c r="O121" s="463">
        <v>20293534.493834525</v>
      </c>
      <c r="P121" s="463">
        <v>2712815.7499842495</v>
      </c>
      <c r="Q121" s="464">
        <v>0.1543063050782944</v>
      </c>
    </row>
    <row r="122" spans="1:17">
      <c r="A122" s="483"/>
      <c r="B122" s="479" t="s">
        <v>241</v>
      </c>
      <c r="C122" s="367" t="s">
        <v>129</v>
      </c>
      <c r="D122" s="463">
        <v>1028921868.5359521</v>
      </c>
      <c r="E122" s="463">
        <v>39891232.592961073</v>
      </c>
      <c r="F122" s="468">
        <v>4.0333667273033245E-2</v>
      </c>
      <c r="G122" s="474">
        <v>41.255602856662264</v>
      </c>
      <c r="H122" s="474">
        <v>-0.15902247923651203</v>
      </c>
      <c r="I122" s="475">
        <v>4.0786828659105101</v>
      </c>
      <c r="J122" s="475">
        <v>-9.2579658444575053E-2</v>
      </c>
      <c r="K122" s="468">
        <v>-2.2194637212120498E-2</v>
      </c>
      <c r="L122" s="469">
        <v>4196645995.5582142</v>
      </c>
      <c r="M122" s="469">
        <v>71139568.41013813</v>
      </c>
      <c r="N122" s="468">
        <v>1.7243838948353366E-2</v>
      </c>
      <c r="O122" s="463">
        <v>992205391.43069196</v>
      </c>
      <c r="P122" s="463">
        <v>33912727.856285572</v>
      </c>
      <c r="Q122" s="468">
        <v>3.5388696110634922E-2</v>
      </c>
    </row>
    <row r="123" spans="1:17">
      <c r="A123" s="483"/>
      <c r="B123" s="479" t="s">
        <v>300</v>
      </c>
      <c r="C123" s="367" t="s">
        <v>128</v>
      </c>
      <c r="D123" s="463">
        <v>11492896.47472637</v>
      </c>
      <c r="E123" s="463">
        <v>269514.70832308754</v>
      </c>
      <c r="F123" s="464">
        <v>2.4013680896952862E-2</v>
      </c>
      <c r="G123" s="472">
        <v>0.46081863660717542</v>
      </c>
      <c r="H123" s="472">
        <v>-9.148757693178744E-3</v>
      </c>
      <c r="I123" s="473">
        <v>11.253357417088056</v>
      </c>
      <c r="J123" s="473">
        <v>0.38016888588783893</v>
      </c>
      <c r="K123" s="464">
        <v>3.4963882470809574E-2</v>
      </c>
      <c r="L123" s="465">
        <v>129333671.78768715</v>
      </c>
      <c r="M123" s="465">
        <v>7299725.8839493543</v>
      </c>
      <c r="N123" s="464">
        <v>5.9817174884334946E-2</v>
      </c>
      <c r="O123" s="463">
        <v>12293818.457784595</v>
      </c>
      <c r="P123" s="463">
        <v>140777.75067502446</v>
      </c>
      <c r="Q123" s="464">
        <v>1.1583747151662958E-2</v>
      </c>
    </row>
    <row r="124" spans="1:17">
      <c r="A124" s="483"/>
      <c r="B124" s="479" t="s">
        <v>300</v>
      </c>
      <c r="C124" s="367" t="s">
        <v>127</v>
      </c>
      <c r="D124" s="463">
        <v>3019082.1065519899</v>
      </c>
      <c r="E124" s="463">
        <v>64401.282783492468</v>
      </c>
      <c r="F124" s="468">
        <v>2.1796358600030763E-2</v>
      </c>
      <c r="G124" s="474">
        <v>0.1210529741746004</v>
      </c>
      <c r="H124" s="474">
        <v>-2.6712006451879849E-3</v>
      </c>
      <c r="I124" s="475">
        <v>6.0695897388125664</v>
      </c>
      <c r="J124" s="475">
        <v>7.4854382749819592E-2</v>
      </c>
      <c r="K124" s="468">
        <v>1.2486686784949727E-2</v>
      </c>
      <c r="L124" s="469">
        <v>18324589.774560586</v>
      </c>
      <c r="M124" s="469">
        <v>612060.17443497106</v>
      </c>
      <c r="N124" s="468">
        <v>3.4555209687871485E-2</v>
      </c>
      <c r="O124" s="463">
        <v>5916610.8344255835</v>
      </c>
      <c r="P124" s="463">
        <v>118625.71769547556</v>
      </c>
      <c r="Q124" s="468">
        <v>2.0459817558548157E-2</v>
      </c>
    </row>
    <row r="125" spans="1:17">
      <c r="A125" s="483"/>
      <c r="B125" s="479" t="s">
        <v>300</v>
      </c>
      <c r="C125" s="367" t="s">
        <v>126</v>
      </c>
      <c r="D125" s="463">
        <v>234270555.71183819</v>
      </c>
      <c r="E125" s="463">
        <v>9193245.9220032692</v>
      </c>
      <c r="F125" s="464">
        <v>4.0844836516783625E-2</v>
      </c>
      <c r="G125" s="472">
        <v>9.3933011854528949</v>
      </c>
      <c r="H125" s="472">
        <v>-3.1576182142963205E-2</v>
      </c>
      <c r="I125" s="473">
        <v>5.8245320464470964</v>
      </c>
      <c r="J125" s="473">
        <v>-1.9931574131010876E-2</v>
      </c>
      <c r="K125" s="464">
        <v>-3.4103341940281144E-3</v>
      </c>
      <c r="L125" s="465">
        <v>1364516359.2825713</v>
      </c>
      <c r="M125" s="465">
        <v>49060210.398292542</v>
      </c>
      <c r="N125" s="464">
        <v>3.7295207780132844E-2</v>
      </c>
      <c r="O125" s="463">
        <v>298669059.18054044</v>
      </c>
      <c r="P125" s="463">
        <v>11448408.666351199</v>
      </c>
      <c r="Q125" s="464">
        <v>3.9859281168871337E-2</v>
      </c>
    </row>
    <row r="126" spans="1:17">
      <c r="A126" s="483"/>
      <c r="B126" s="479" t="s">
        <v>300</v>
      </c>
      <c r="C126" s="367" t="s">
        <v>125</v>
      </c>
      <c r="D126" s="463">
        <v>429502466.08238578</v>
      </c>
      <c r="E126" s="463">
        <v>10900650.19152385</v>
      </c>
      <c r="F126" s="468">
        <v>2.6040618501200846E-2</v>
      </c>
      <c r="G126" s="474">
        <v>17.22131068305972</v>
      </c>
      <c r="H126" s="474">
        <v>-0.30720333866994309</v>
      </c>
      <c r="I126" s="475">
        <v>4.6251332780101828</v>
      </c>
      <c r="J126" s="475">
        <v>-1.9917399865650331E-2</v>
      </c>
      <c r="K126" s="468">
        <v>-4.2878756868070375E-3</v>
      </c>
      <c r="L126" s="469">
        <v>1986506148.8650823</v>
      </c>
      <c r="M126" s="469">
        <v>42079500.201179504</v>
      </c>
      <c r="N126" s="468">
        <v>2.1641083879453151E-2</v>
      </c>
      <c r="O126" s="463">
        <v>373741963.06377447</v>
      </c>
      <c r="P126" s="463">
        <v>5087340.1949621439</v>
      </c>
      <c r="Q126" s="468">
        <v>1.3799746102119275E-2</v>
      </c>
    </row>
    <row r="127" spans="1:17">
      <c r="A127" s="483"/>
      <c r="B127" s="479" t="s">
        <v>300</v>
      </c>
      <c r="C127" s="367" t="s">
        <v>124</v>
      </c>
      <c r="D127" s="463">
        <v>440841139.6583823</v>
      </c>
      <c r="E127" s="463">
        <v>28840693.242654443</v>
      </c>
      <c r="F127" s="464">
        <v>7.0001606778728645E-2</v>
      </c>
      <c r="G127" s="472">
        <v>17.67594560557162</v>
      </c>
      <c r="H127" s="472">
        <v>0.4238570388086238</v>
      </c>
      <c r="I127" s="473">
        <v>4.7837508158936304</v>
      </c>
      <c r="J127" s="473">
        <v>-4.7364184144791821E-2</v>
      </c>
      <c r="K127" s="464">
        <v>-9.8039860662424982E-3</v>
      </c>
      <c r="L127" s="465">
        <v>2108874161.5202641</v>
      </c>
      <c r="M127" s="465">
        <v>118452624.8187151</v>
      </c>
      <c r="N127" s="464">
        <v>5.9511325935012883E-2</v>
      </c>
      <c r="O127" s="463">
        <v>508047431.63780189</v>
      </c>
      <c r="P127" s="463">
        <v>22916564.452295899</v>
      </c>
      <c r="Q127" s="464">
        <v>4.723790218760289E-2</v>
      </c>
    </row>
    <row r="128" spans="1:17">
      <c r="A128" s="483"/>
      <c r="B128" s="479" t="s">
        <v>300</v>
      </c>
      <c r="C128" s="367" t="s">
        <v>123</v>
      </c>
      <c r="D128" s="463">
        <v>29019579.258355938</v>
      </c>
      <c r="E128" s="463">
        <v>3412104.3806103244</v>
      </c>
      <c r="F128" s="468">
        <v>0.13324642108994675</v>
      </c>
      <c r="G128" s="474">
        <v>1.1635676853225843</v>
      </c>
      <c r="H128" s="474">
        <v>9.1281408923149288E-2</v>
      </c>
      <c r="I128" s="475">
        <v>6.4783480034316545</v>
      </c>
      <c r="J128" s="475">
        <v>-0.18374039536501829</v>
      </c>
      <c r="K128" s="468">
        <v>-2.7579999598655289E-2</v>
      </c>
      <c r="L128" s="469">
        <v>187998933.34879684</v>
      </c>
      <c r="M128" s="469">
        <v>17399672.043290555</v>
      </c>
      <c r="N128" s="468">
        <v>0.10199148525110853</v>
      </c>
      <c r="O128" s="463">
        <v>20293534.49383451</v>
      </c>
      <c r="P128" s="463">
        <v>2712815.749984242</v>
      </c>
      <c r="Q128" s="468">
        <v>0.15430630507829404</v>
      </c>
    </row>
    <row r="129" spans="1:3">
      <c r="A129" s="1"/>
      <c r="B129" s="1"/>
      <c r="C129" s="81"/>
    </row>
    <row r="130" spans="1:3">
      <c r="A130" s="1"/>
      <c r="B130" s="1"/>
      <c r="C130" s="81"/>
    </row>
    <row r="131" spans="1:3">
      <c r="A131" s="1"/>
      <c r="B131" s="1"/>
      <c r="C131" s="81"/>
    </row>
    <row r="132" spans="1:3">
      <c r="A132" s="1"/>
      <c r="B132" s="1"/>
      <c r="C132" s="81"/>
    </row>
    <row r="133" spans="1:3">
      <c r="A133" s="1"/>
      <c r="B133" s="1"/>
      <c r="C133" s="81"/>
    </row>
    <row r="134" spans="1:3">
      <c r="A134" s="1"/>
      <c r="B134" s="1"/>
      <c r="C134" s="81"/>
    </row>
    <row r="135" spans="1:3">
      <c r="A135" s="1"/>
      <c r="B135" s="1"/>
      <c r="C135" s="81"/>
    </row>
    <row r="136" spans="1:3">
      <c r="A136" s="1"/>
      <c r="B136" s="1"/>
      <c r="C136" s="81"/>
    </row>
    <row r="137" spans="1:3">
      <c r="A137" s="1"/>
      <c r="B137" s="1"/>
      <c r="C137" s="81"/>
    </row>
    <row r="138" spans="1:3">
      <c r="A138" s="1"/>
      <c r="B138" s="1"/>
      <c r="C138" s="81"/>
    </row>
    <row r="139" spans="1:3">
      <c r="A139" s="1"/>
      <c r="B139" s="1"/>
      <c r="C139" s="81"/>
    </row>
    <row r="140" spans="1:3">
      <c r="A140" s="1"/>
      <c r="B140" s="1"/>
      <c r="C140" s="81"/>
    </row>
    <row r="141" spans="1:3">
      <c r="A141" s="1"/>
      <c r="B141" s="1"/>
      <c r="C141" s="81"/>
    </row>
    <row r="142" spans="1:3">
      <c r="A142" s="1"/>
      <c r="B142" s="1"/>
      <c r="C142" s="81"/>
    </row>
    <row r="143" spans="1:3">
      <c r="A143" s="1"/>
      <c r="B143" s="1"/>
      <c r="C143" s="81"/>
    </row>
    <row r="144" spans="1:3">
      <c r="A144" s="1"/>
      <c r="B144" s="1"/>
      <c r="C144" s="81"/>
    </row>
    <row r="145" spans="1:3">
      <c r="A145" s="1"/>
      <c r="B145" s="1"/>
      <c r="C145" s="81"/>
    </row>
    <row r="146" spans="1:3">
      <c r="A146" s="1"/>
      <c r="B146" s="1"/>
      <c r="C146" s="81"/>
    </row>
    <row r="147" spans="1:3">
      <c r="A147" s="1"/>
      <c r="B147" s="1"/>
      <c r="C147" s="81"/>
    </row>
    <row r="148" spans="1:3">
      <c r="A148" s="1"/>
      <c r="B148" s="1"/>
      <c r="C148" s="81"/>
    </row>
    <row r="149" spans="1:3">
      <c r="A149" s="1"/>
      <c r="B149" s="1"/>
      <c r="C149" s="81"/>
    </row>
  </sheetData>
  <mergeCells count="32">
    <mergeCell ref="O1:Q1"/>
    <mergeCell ref="A1:A2"/>
    <mergeCell ref="B1:B2"/>
    <mergeCell ref="C1:C2"/>
    <mergeCell ref="D1:F1"/>
    <mergeCell ref="G1:H1"/>
    <mergeCell ref="I1:K1"/>
    <mergeCell ref="A3:A23"/>
    <mergeCell ref="B3:B9"/>
    <mergeCell ref="B10:B16"/>
    <mergeCell ref="B17:B23"/>
    <mergeCell ref="L1:N1"/>
    <mergeCell ref="A45:A65"/>
    <mergeCell ref="B45:B51"/>
    <mergeCell ref="B52:B58"/>
    <mergeCell ref="B59:B65"/>
    <mergeCell ref="A24:A44"/>
    <mergeCell ref="B24:B30"/>
    <mergeCell ref="B31:B37"/>
    <mergeCell ref="B38:B44"/>
    <mergeCell ref="A108:A128"/>
    <mergeCell ref="B108:B114"/>
    <mergeCell ref="B115:B121"/>
    <mergeCell ref="B122:B128"/>
    <mergeCell ref="A66:A86"/>
    <mergeCell ref="B66:B72"/>
    <mergeCell ref="B73:B79"/>
    <mergeCell ref="B80:B86"/>
    <mergeCell ref="A87:A107"/>
    <mergeCell ref="B87:B93"/>
    <mergeCell ref="B94:B100"/>
    <mergeCell ref="B101:B10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66"/>
  </sheetPr>
  <dimension ref="A1:Q44"/>
  <sheetViews>
    <sheetView zoomScale="70" zoomScaleNormal="70" workbookViewId="0">
      <selection activeCell="D3" sqref="D3:Q884"/>
    </sheetView>
  </sheetViews>
  <sheetFormatPr defaultRowHeight="14.5"/>
  <cols>
    <col min="1" max="1" width="31.26953125" bestFit="1" customWidth="1"/>
    <col min="2" max="2" width="22.54296875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5.81640625" bestFit="1" customWidth="1"/>
    <col min="13" max="13" width="13.7265625" bestFit="1" customWidth="1"/>
    <col min="15" max="15" width="13.54296875" bestFit="1" customWidth="1"/>
    <col min="16" max="16" width="12.7265625" bestFit="1" customWidth="1"/>
  </cols>
  <sheetData>
    <row r="1" spans="1:17">
      <c r="A1" s="480" t="s">
        <v>0</v>
      </c>
      <c r="B1" s="480" t="s">
        <v>1</v>
      </c>
      <c r="C1" s="480" t="s">
        <v>86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87</v>
      </c>
      <c r="D3" s="463">
        <v>209962598.52923313</v>
      </c>
      <c r="E3" s="463">
        <v>-5983169.8684462011</v>
      </c>
      <c r="F3" s="464">
        <v>-2.7706816914456839E-2</v>
      </c>
      <c r="G3" s="472">
        <v>43.863231184171248</v>
      </c>
      <c r="H3" s="472">
        <v>-0.75401053594625012</v>
      </c>
      <c r="I3" s="473">
        <v>6.6397752742291178</v>
      </c>
      <c r="J3" s="473">
        <v>7.8600243760202027E-2</v>
      </c>
      <c r="K3" s="464">
        <v>1.1979598683954725E-2</v>
      </c>
      <c r="L3" s="465">
        <v>1394104470.2272971</v>
      </c>
      <c r="M3" s="465">
        <v>-22753513.318979979</v>
      </c>
      <c r="N3" s="464">
        <v>-1.6059134777947074E-2</v>
      </c>
      <c r="O3" s="463">
        <v>284393082.68554497</v>
      </c>
      <c r="P3" s="463">
        <v>-12715880.176156282</v>
      </c>
      <c r="Q3" s="464">
        <v>-4.2798709448813532E-2</v>
      </c>
    </row>
    <row r="4" spans="1:17">
      <c r="A4" s="483"/>
      <c r="B4" s="479" t="s">
        <v>298</v>
      </c>
      <c r="C4" s="367" t="s">
        <v>11</v>
      </c>
      <c r="D4" s="463">
        <v>240337920.45217359</v>
      </c>
      <c r="E4" s="463">
        <v>1983370.2437506914</v>
      </c>
      <c r="F4" s="468">
        <v>8.3210924314907567E-3</v>
      </c>
      <c r="G4" s="474">
        <v>50.208931690511939</v>
      </c>
      <c r="H4" s="474">
        <v>0.96174032089687955</v>
      </c>
      <c r="I4" s="475">
        <v>4.4861284060933508</v>
      </c>
      <c r="J4" s="475">
        <v>0.14316412866993478</v>
      </c>
      <c r="K4" s="468">
        <v>3.2964611156062945E-2</v>
      </c>
      <c r="L4" s="469">
        <v>1078186772.0019</v>
      </c>
      <c r="M4" s="469">
        <v>43021475.08539331</v>
      </c>
      <c r="N4" s="468">
        <v>4.1560005163951412E-2</v>
      </c>
      <c r="O4" s="463">
        <v>306800440.18830711</v>
      </c>
      <c r="P4" s="463">
        <v>5750903.5369572639</v>
      </c>
      <c r="Q4" s="468">
        <v>1.9102847992812144E-2</v>
      </c>
    </row>
    <row r="5" spans="1:17">
      <c r="A5" s="483"/>
      <c r="B5" s="479" t="s">
        <v>242</v>
      </c>
      <c r="C5" s="367" t="s">
        <v>87</v>
      </c>
      <c r="D5" s="463">
        <v>2339003333.0652986</v>
      </c>
      <c r="E5" s="463">
        <v>43020539.62068224</v>
      </c>
      <c r="F5" s="464">
        <v>1.8737309244438803E-2</v>
      </c>
      <c r="G5" s="472">
        <v>42.628900787174196</v>
      </c>
      <c r="H5" s="472">
        <v>-0.16896014887984023</v>
      </c>
      <c r="I5" s="473">
        <v>6.675622396599552</v>
      </c>
      <c r="J5" s="473">
        <v>-4.1585546255122452E-2</v>
      </c>
      <c r="K5" s="464">
        <v>-6.1908975587630019E-3</v>
      </c>
      <c r="L5" s="465">
        <v>15614303035.931709</v>
      </c>
      <c r="M5" s="465">
        <v>191709179.14786911</v>
      </c>
      <c r="N5" s="464">
        <v>1.2430410923616665E-2</v>
      </c>
      <c r="O5" s="463">
        <v>3186628767.5059628</v>
      </c>
      <c r="P5" s="463">
        <v>20592772.239510059</v>
      </c>
      <c r="Q5" s="464">
        <v>6.5042760948701645E-3</v>
      </c>
    </row>
    <row r="6" spans="1:17">
      <c r="A6" s="483"/>
      <c r="B6" s="479" t="s">
        <v>299</v>
      </c>
      <c r="C6" s="367" t="s">
        <v>11</v>
      </c>
      <c r="D6" s="463">
        <v>2796107743.622355</v>
      </c>
      <c r="E6" s="463">
        <v>83484902.78719902</v>
      </c>
      <c r="F6" s="468">
        <v>3.0776450574122528E-2</v>
      </c>
      <c r="G6" s="474">
        <v>50.95973909405253</v>
      </c>
      <c r="H6" s="474">
        <v>0.39557308832532811</v>
      </c>
      <c r="I6" s="475">
        <v>4.3518481135060894</v>
      </c>
      <c r="J6" s="475">
        <v>-2.3023548205479472E-2</v>
      </c>
      <c r="K6" s="468">
        <v>-5.2626796820074108E-3</v>
      </c>
      <c r="L6" s="469">
        <v>12168236209.242714</v>
      </c>
      <c r="M6" s="469">
        <v>300859413.96145821</v>
      </c>
      <c r="N6" s="468">
        <v>2.5351804290994359E-2</v>
      </c>
      <c r="O6" s="463">
        <v>3573190344.994101</v>
      </c>
      <c r="P6" s="463">
        <v>97670231.817091942</v>
      </c>
      <c r="Q6" s="468">
        <v>2.810233537328333E-2</v>
      </c>
    </row>
    <row r="7" spans="1:17">
      <c r="A7" s="483"/>
      <c r="B7" s="479" t="s">
        <v>241</v>
      </c>
      <c r="C7" s="367" t="s">
        <v>87</v>
      </c>
      <c r="D7" s="463">
        <v>2339003333.0652995</v>
      </c>
      <c r="E7" s="463">
        <v>43020539.620684147</v>
      </c>
      <c r="F7" s="464">
        <v>1.8737309244439643E-2</v>
      </c>
      <c r="G7" s="472">
        <v>42.628900787174224</v>
      </c>
      <c r="H7" s="472">
        <v>-0.16896014887979049</v>
      </c>
      <c r="I7" s="473">
        <v>6.6756223965995494</v>
      </c>
      <c r="J7" s="473">
        <v>-4.1585546255126005E-2</v>
      </c>
      <c r="K7" s="464">
        <v>-6.1908975587635301E-3</v>
      </c>
      <c r="L7" s="465">
        <v>15614303035.931709</v>
      </c>
      <c r="M7" s="465">
        <v>191709179.14787292</v>
      </c>
      <c r="N7" s="464">
        <v>1.2430410923616915E-2</v>
      </c>
      <c r="O7" s="463">
        <v>3186628767.5059624</v>
      </c>
      <c r="P7" s="463">
        <v>20592772.239511967</v>
      </c>
      <c r="Q7" s="464">
        <v>6.5042760948707725E-3</v>
      </c>
    </row>
    <row r="8" spans="1:17">
      <c r="A8" s="483"/>
      <c r="B8" s="479" t="s">
        <v>300</v>
      </c>
      <c r="C8" s="367" t="s">
        <v>11</v>
      </c>
      <c r="D8" s="463">
        <v>2796107743.6223545</v>
      </c>
      <c r="E8" s="463">
        <v>83484902.787198544</v>
      </c>
      <c r="F8" s="468">
        <v>3.0776450574122354E-2</v>
      </c>
      <c r="G8" s="474">
        <v>50.959739094052544</v>
      </c>
      <c r="H8" s="474">
        <v>0.39557308832535654</v>
      </c>
      <c r="I8" s="475">
        <v>4.3518481135060947</v>
      </c>
      <c r="J8" s="475">
        <v>-2.3023548205474142E-2</v>
      </c>
      <c r="K8" s="468">
        <v>-5.262679682006193E-3</v>
      </c>
      <c r="L8" s="469">
        <v>12168236209.242725</v>
      </c>
      <c r="M8" s="469">
        <v>300859413.96146965</v>
      </c>
      <c r="N8" s="468">
        <v>2.535180429099532E-2</v>
      </c>
      <c r="O8" s="463">
        <v>3573190344.9941001</v>
      </c>
      <c r="P8" s="463">
        <v>97670231.817090988</v>
      </c>
      <c r="Q8" s="468">
        <v>2.8102335373283053E-2</v>
      </c>
    </row>
    <row r="9" spans="1:17">
      <c r="A9" s="483" t="s">
        <v>80</v>
      </c>
      <c r="B9" s="479" t="s">
        <v>243</v>
      </c>
      <c r="C9" s="367" t="s">
        <v>87</v>
      </c>
      <c r="D9" s="463">
        <v>209078099.64000401</v>
      </c>
      <c r="E9" s="463">
        <v>-5839359.0674697757</v>
      </c>
      <c r="F9" s="464">
        <v>-2.7170240624414713E-2</v>
      </c>
      <c r="G9" s="472">
        <v>43.776816768606615</v>
      </c>
      <c r="H9" s="472">
        <v>-0.73854197113040243</v>
      </c>
      <c r="I9" s="473">
        <v>6.6116934301096189</v>
      </c>
      <c r="J9" s="473">
        <v>7.8663179213119605E-2</v>
      </c>
      <c r="K9" s="464">
        <v>1.2040841109273143E-2</v>
      </c>
      <c r="L9" s="465">
        <v>1382360297.7696187</v>
      </c>
      <c r="M9" s="465">
        <v>-21701961.412106752</v>
      </c>
      <c r="N9" s="464">
        <v>-1.54565520654009E-2</v>
      </c>
      <c r="O9" s="463">
        <v>278151707.97725821</v>
      </c>
      <c r="P9" s="463">
        <v>-12106738.065268815</v>
      </c>
      <c r="Q9" s="464">
        <v>-4.1710200789454387E-2</v>
      </c>
    </row>
    <row r="10" spans="1:17">
      <c r="A10" s="483"/>
      <c r="B10" s="479" t="s">
        <v>298</v>
      </c>
      <c r="C10" s="367" t="s">
        <v>11</v>
      </c>
      <c r="D10" s="463">
        <v>240152412.41833115</v>
      </c>
      <c r="E10" s="463">
        <v>1970282.5771793723</v>
      </c>
      <c r="F10" s="468">
        <v>8.2721679350730107E-3</v>
      </c>
      <c r="G10" s="474">
        <v>50.283162957181396</v>
      </c>
      <c r="H10" s="474">
        <v>0.94904641290839464</v>
      </c>
      <c r="I10" s="475">
        <v>4.4806690722942264</v>
      </c>
      <c r="J10" s="475">
        <v>0.14177190498506143</v>
      </c>
      <c r="K10" s="468">
        <v>3.2674640471597877E-2</v>
      </c>
      <c r="L10" s="469">
        <v>1076043486.9596643</v>
      </c>
      <c r="M10" s="469">
        <v>42595718.488227248</v>
      </c>
      <c r="N10" s="468">
        <v>4.1217098519870217E-2</v>
      </c>
      <c r="O10" s="463">
        <v>305576798.34313208</v>
      </c>
      <c r="P10" s="463">
        <v>5567427.4632768631</v>
      </c>
      <c r="Q10" s="468">
        <v>1.8557511876875512E-2</v>
      </c>
    </row>
    <row r="11" spans="1:17">
      <c r="A11" s="483"/>
      <c r="B11" s="479" t="s">
        <v>242</v>
      </c>
      <c r="C11" s="367" t="s">
        <v>87</v>
      </c>
      <c r="D11" s="463">
        <v>2325896120.0188313</v>
      </c>
      <c r="E11" s="463">
        <v>44374240.283539295</v>
      </c>
      <c r="F11" s="464">
        <v>1.9449403785111941E-2</v>
      </c>
      <c r="G11" s="472">
        <v>42.510453243832437</v>
      </c>
      <c r="H11" s="472">
        <v>-0.15165761462247929</v>
      </c>
      <c r="I11" s="473">
        <v>6.6397454837295271</v>
      </c>
      <c r="J11" s="473">
        <v>-3.8738994655713732E-2</v>
      </c>
      <c r="K11" s="464">
        <v>-5.8005666975930814E-3</v>
      </c>
      <c r="L11" s="465">
        <v>15443358258.519066</v>
      </c>
      <c r="M11" s="465">
        <v>206249797.61059952</v>
      </c>
      <c r="N11" s="464">
        <v>1.3536019523634899E-2</v>
      </c>
      <c r="O11" s="463">
        <v>3095201684.9389834</v>
      </c>
      <c r="P11" s="463">
        <v>30907246.825551033</v>
      </c>
      <c r="Q11" s="464">
        <v>1.0086252300408648E-2</v>
      </c>
    </row>
    <row r="12" spans="1:17">
      <c r="A12" s="483"/>
      <c r="B12" s="479" t="s">
        <v>299</v>
      </c>
      <c r="C12" s="367" t="s">
        <v>11</v>
      </c>
      <c r="D12" s="463">
        <v>2793716330.9152389</v>
      </c>
      <c r="E12" s="463">
        <v>83451025.281000614</v>
      </c>
      <c r="F12" s="468">
        <v>3.0790721892620016E-2</v>
      </c>
      <c r="G12" s="474">
        <v>51.06081326664831</v>
      </c>
      <c r="H12" s="474">
        <v>0.38164163485696889</v>
      </c>
      <c r="I12" s="475">
        <v>4.3456111247363864</v>
      </c>
      <c r="J12" s="475">
        <v>-2.434897097473776E-2</v>
      </c>
      <c r="K12" s="468">
        <v>-5.5718977842921123E-3</v>
      </c>
      <c r="L12" s="469">
        <v>12140404766.982983</v>
      </c>
      <c r="M12" s="469">
        <v>296653532.57104683</v>
      </c>
      <c r="N12" s="468">
        <v>2.5047261353237652E-2</v>
      </c>
      <c r="O12" s="463">
        <v>3555967663.123435</v>
      </c>
      <c r="P12" s="463">
        <v>94753095.056670666</v>
      </c>
      <c r="Q12" s="468">
        <v>2.7375677870671366E-2</v>
      </c>
    </row>
    <row r="13" spans="1:17">
      <c r="A13" s="483"/>
      <c r="B13" s="479" t="s">
        <v>241</v>
      </c>
      <c r="C13" s="367" t="s">
        <v>87</v>
      </c>
      <c r="D13" s="463">
        <v>2325896120.0188308</v>
      </c>
      <c r="E13" s="463">
        <v>44374240.283537388</v>
      </c>
      <c r="F13" s="464">
        <v>1.9449403785111091E-2</v>
      </c>
      <c r="G13" s="472">
        <v>42.510453243832465</v>
      </c>
      <c r="H13" s="472">
        <v>-0.1516576146225006</v>
      </c>
      <c r="I13" s="473">
        <v>6.6397454837295298</v>
      </c>
      <c r="J13" s="473">
        <v>-3.8738994655710179E-2</v>
      </c>
      <c r="K13" s="464">
        <v>-5.8005666975925506E-3</v>
      </c>
      <c r="L13" s="465">
        <v>15443358258.519068</v>
      </c>
      <c r="M13" s="465">
        <v>206249797.6105938</v>
      </c>
      <c r="N13" s="464">
        <v>1.3536019523634518E-2</v>
      </c>
      <c r="O13" s="463">
        <v>3095201684.9389834</v>
      </c>
      <c r="P13" s="463">
        <v>30907246.82555151</v>
      </c>
      <c r="Q13" s="464">
        <v>1.0086252300408806E-2</v>
      </c>
    </row>
    <row r="14" spans="1:17">
      <c r="A14" s="483"/>
      <c r="B14" s="479" t="s">
        <v>300</v>
      </c>
      <c r="C14" s="367" t="s">
        <v>11</v>
      </c>
      <c r="D14" s="463">
        <v>2793716330.9152398</v>
      </c>
      <c r="E14" s="463">
        <v>83451025.281002045</v>
      </c>
      <c r="F14" s="468">
        <v>3.0790721892620547E-2</v>
      </c>
      <c r="G14" s="474">
        <v>51.060813266648367</v>
      </c>
      <c r="H14" s="474">
        <v>0.38164163485701152</v>
      </c>
      <c r="I14" s="475">
        <v>4.3456111247363847</v>
      </c>
      <c r="J14" s="475">
        <v>-2.4348970974740425E-2</v>
      </c>
      <c r="K14" s="468">
        <v>-5.5718977842927212E-3</v>
      </c>
      <c r="L14" s="469">
        <v>12140404766.982981</v>
      </c>
      <c r="M14" s="469">
        <v>296653532.57104492</v>
      </c>
      <c r="N14" s="468">
        <v>2.5047261353237493E-2</v>
      </c>
      <c r="O14" s="463">
        <v>3555967663.1234336</v>
      </c>
      <c r="P14" s="463">
        <v>94753095.056670189</v>
      </c>
      <c r="Q14" s="468">
        <v>2.7375677870671234E-2</v>
      </c>
    </row>
    <row r="15" spans="1:17">
      <c r="A15" s="483" t="s">
        <v>81</v>
      </c>
      <c r="B15" s="479" t="s">
        <v>243</v>
      </c>
      <c r="C15" s="367" t="s">
        <v>87</v>
      </c>
      <c r="D15" s="463">
        <v>117746210.63068184</v>
      </c>
      <c r="E15" s="463">
        <v>-4779196.4012793303</v>
      </c>
      <c r="F15" s="464">
        <v>-3.9005758210071975E-2</v>
      </c>
      <c r="G15" s="472">
        <v>44.515419453288047</v>
      </c>
      <c r="H15" s="472">
        <v>-0.70061404088474433</v>
      </c>
      <c r="I15" s="473">
        <v>7.507305386279203</v>
      </c>
      <c r="J15" s="473">
        <v>0.10701367567433095</v>
      </c>
      <c r="K15" s="464">
        <v>1.4460737476196606E-2</v>
      </c>
      <c r="L15" s="465">
        <v>883956761.28168333</v>
      </c>
      <c r="M15" s="465">
        <v>-22766992.715426803</v>
      </c>
      <c r="N15" s="464">
        <v>-2.5109072763411209E-2</v>
      </c>
      <c r="O15" s="463">
        <v>190439829.47919583</v>
      </c>
      <c r="P15" s="463">
        <v>-9198139.2081652582</v>
      </c>
      <c r="Q15" s="464">
        <v>-4.6074097370574899E-2</v>
      </c>
    </row>
    <row r="16" spans="1:17">
      <c r="A16" s="483"/>
      <c r="B16" s="479" t="s">
        <v>298</v>
      </c>
      <c r="C16" s="367" t="s">
        <v>11</v>
      </c>
      <c r="D16" s="463">
        <v>127349757.55800098</v>
      </c>
      <c r="E16" s="463">
        <v>397932.34115688503</v>
      </c>
      <c r="F16" s="468">
        <v>3.1345145331875619E-3</v>
      </c>
      <c r="G16" s="474">
        <v>48.146159817832306</v>
      </c>
      <c r="H16" s="474">
        <v>1.2966277884971475</v>
      </c>
      <c r="I16" s="475">
        <v>4.8668362603884336</v>
      </c>
      <c r="J16" s="475">
        <v>3.7738365780184857E-2</v>
      </c>
      <c r="K16" s="468">
        <v>7.8147858262140931E-3</v>
      </c>
      <c r="L16" s="469">
        <v>619790417.83495522</v>
      </c>
      <c r="M16" s="469">
        <v>6727625.9636189938</v>
      </c>
      <c r="N16" s="468">
        <v>1.0973795919147747E-2</v>
      </c>
      <c r="O16" s="463">
        <v>194504243.07989097</v>
      </c>
      <c r="P16" s="463">
        <v>1361619.7445613444</v>
      </c>
      <c r="Q16" s="468">
        <v>7.0498149038668309E-3</v>
      </c>
    </row>
    <row r="17" spans="1:17">
      <c r="A17" s="483"/>
      <c r="B17" s="479" t="s">
        <v>242</v>
      </c>
      <c r="C17" s="367" t="s">
        <v>87</v>
      </c>
      <c r="D17" s="463">
        <v>1269925622.085047</v>
      </c>
      <c r="E17" s="463">
        <v>14754666.773773193</v>
      </c>
      <c r="F17" s="464">
        <v>1.1755105319589025E-2</v>
      </c>
      <c r="G17" s="472">
        <v>42.68613149876478</v>
      </c>
      <c r="H17" s="472">
        <v>0.24079233794816446</v>
      </c>
      <c r="I17" s="473">
        <v>7.6597776540960467</v>
      </c>
      <c r="J17" s="473">
        <v>-1.6772312395026745E-2</v>
      </c>
      <c r="K17" s="464">
        <v>-2.1848763400537487E-3</v>
      </c>
      <c r="L17" s="465">
        <v>9727347902.4110641</v>
      </c>
      <c r="M17" s="465">
        <v>91965347.475736618</v>
      </c>
      <c r="N17" s="464">
        <v>9.54454552804768E-3</v>
      </c>
      <c r="O17" s="463">
        <v>2079222251.150172</v>
      </c>
      <c r="P17" s="463">
        <v>20460962.606418848</v>
      </c>
      <c r="Q17" s="464">
        <v>9.9384822904318992E-3</v>
      </c>
    </row>
    <row r="18" spans="1:17">
      <c r="A18" s="483"/>
      <c r="B18" s="479" t="s">
        <v>299</v>
      </c>
      <c r="C18" s="367" t="s">
        <v>11</v>
      </c>
      <c r="D18" s="463">
        <v>1455294675.4065082</v>
      </c>
      <c r="E18" s="463">
        <v>17047155.841584444</v>
      </c>
      <c r="F18" s="468">
        <v>1.1852727440643376E-2</v>
      </c>
      <c r="G18" s="474">
        <v>48.916959232510209</v>
      </c>
      <c r="H18" s="474">
        <v>0.28063323499124238</v>
      </c>
      <c r="I18" s="475">
        <v>4.8578088767059384</v>
      </c>
      <c r="J18" s="475">
        <v>-2.0077245951095612E-2</v>
      </c>
      <c r="K18" s="468">
        <v>-4.1159726664876167E-3</v>
      </c>
      <c r="L18" s="469">
        <v>7069543392.4126234</v>
      </c>
      <c r="M18" s="469">
        <v>53935775.78098011</v>
      </c>
      <c r="N18" s="468">
        <v>7.6879692719867268E-3</v>
      </c>
      <c r="O18" s="463">
        <v>2249941211.1331773</v>
      </c>
      <c r="P18" s="463">
        <v>23755794.930956364</v>
      </c>
      <c r="Q18" s="468">
        <v>1.0671076523123916E-2</v>
      </c>
    </row>
    <row r="19" spans="1:17">
      <c r="A19" s="483"/>
      <c r="B19" s="479" t="s">
        <v>241</v>
      </c>
      <c r="C19" s="367" t="s">
        <v>87</v>
      </c>
      <c r="D19" s="463">
        <v>1269925622.0850468</v>
      </c>
      <c r="E19" s="463">
        <v>14754666.773773193</v>
      </c>
      <c r="F19" s="464">
        <v>1.1755105319589027E-2</v>
      </c>
      <c r="G19" s="472">
        <v>42.686131498764766</v>
      </c>
      <c r="H19" s="472">
        <v>0.24079233794814314</v>
      </c>
      <c r="I19" s="473">
        <v>7.6597776540960512</v>
      </c>
      <c r="J19" s="473">
        <v>-1.6772312395017863E-2</v>
      </c>
      <c r="K19" s="464">
        <v>-2.1848763400525929E-3</v>
      </c>
      <c r="L19" s="465">
        <v>9727347902.411068</v>
      </c>
      <c r="M19" s="465">
        <v>91965347.475748062</v>
      </c>
      <c r="N19" s="464">
        <v>9.544545528048877E-3</v>
      </c>
      <c r="O19" s="463">
        <v>2079222251.1501715</v>
      </c>
      <c r="P19" s="463">
        <v>20460962.606418371</v>
      </c>
      <c r="Q19" s="464">
        <v>9.9384822904316685E-3</v>
      </c>
    </row>
    <row r="20" spans="1:17">
      <c r="A20" s="483"/>
      <c r="B20" s="479" t="s">
        <v>300</v>
      </c>
      <c r="C20" s="367" t="s">
        <v>11</v>
      </c>
      <c r="D20" s="463">
        <v>1455294675.406508</v>
      </c>
      <c r="E20" s="463">
        <v>17047155.841583967</v>
      </c>
      <c r="F20" s="468">
        <v>1.1852727440643043E-2</v>
      </c>
      <c r="G20" s="474">
        <v>48.916959232510202</v>
      </c>
      <c r="H20" s="474">
        <v>0.28063323499121395</v>
      </c>
      <c r="I20" s="475">
        <v>4.8578088767059393</v>
      </c>
      <c r="J20" s="475">
        <v>-2.0077245951094724E-2</v>
      </c>
      <c r="K20" s="468">
        <v>-4.1159726664874345E-3</v>
      </c>
      <c r="L20" s="469">
        <v>7069543392.4126225</v>
      </c>
      <c r="M20" s="469">
        <v>53935775.780979156</v>
      </c>
      <c r="N20" s="468">
        <v>7.6879692719865906E-3</v>
      </c>
      <c r="O20" s="463">
        <v>2249941211.1331782</v>
      </c>
      <c r="P20" s="463">
        <v>23755794.930956364</v>
      </c>
      <c r="Q20" s="468">
        <v>1.0671076523123912E-2</v>
      </c>
    </row>
    <row r="21" spans="1:17">
      <c r="A21" s="483" t="s">
        <v>82</v>
      </c>
      <c r="B21" s="479" t="s">
        <v>243</v>
      </c>
      <c r="C21" s="367" t="s">
        <v>87</v>
      </c>
      <c r="D21" s="463">
        <v>116883.29680881294</v>
      </c>
      <c r="E21" s="463">
        <v>-24964.187627390056</v>
      </c>
      <c r="F21" s="464">
        <v>-0.17599316425394834</v>
      </c>
      <c r="G21" s="472">
        <v>52.388977911265705</v>
      </c>
      <c r="H21" s="472">
        <v>-5.8624106875189952</v>
      </c>
      <c r="I21" s="473">
        <v>10.127770107002405</v>
      </c>
      <c r="J21" s="473">
        <v>-0.3275049966999255</v>
      </c>
      <c r="K21" s="464">
        <v>-3.1324378694153374E-2</v>
      </c>
      <c r="L21" s="465">
        <v>1183767.1594281853</v>
      </c>
      <c r="M21" s="465">
        <v>-299287.31312045176</v>
      </c>
      <c r="N21" s="464">
        <v>-0.20180466642342873</v>
      </c>
      <c r="O21" s="463">
        <v>541258.21613514423</v>
      </c>
      <c r="P21" s="463">
        <v>-76746.260414935299</v>
      </c>
      <c r="Q21" s="464">
        <v>-0.12418398786261255</v>
      </c>
    </row>
    <row r="22" spans="1:17">
      <c r="A22" s="483"/>
      <c r="B22" s="479" t="s">
        <v>298</v>
      </c>
      <c r="C22" s="367" t="s">
        <v>11</v>
      </c>
      <c r="D22" s="463">
        <v>106222.34333784215</v>
      </c>
      <c r="E22" s="463">
        <v>4561.6517023576598</v>
      </c>
      <c r="F22" s="468">
        <v>4.4871342393714576E-2</v>
      </c>
      <c r="G22" s="474">
        <v>47.610566699805013</v>
      </c>
      <c r="H22" s="474">
        <v>5.8623716069040981</v>
      </c>
      <c r="I22" s="475">
        <v>7.7409482496641902</v>
      </c>
      <c r="J22" s="475">
        <v>0.32692971887762035</v>
      </c>
      <c r="K22" s="468">
        <v>4.4096156156077967E-2</v>
      </c>
      <c r="L22" s="469">
        <v>822261.66273629782</v>
      </c>
      <c r="M22" s="469">
        <v>68547.411098236567</v>
      </c>
      <c r="N22" s="468">
        <v>9.0946152270918582E-2</v>
      </c>
      <c r="O22" s="463">
        <v>217866.32010030746</v>
      </c>
      <c r="P22" s="463">
        <v>11651.162945041055</v>
      </c>
      <c r="Q22" s="468">
        <v>5.6500031839407897E-2</v>
      </c>
    </row>
    <row r="23" spans="1:17">
      <c r="A23" s="483"/>
      <c r="B23" s="479" t="s">
        <v>242</v>
      </c>
      <c r="C23" s="367" t="s">
        <v>87</v>
      </c>
      <c r="D23" s="463">
        <v>1380954.7137132592</v>
      </c>
      <c r="E23" s="463">
        <v>-290091.59604472527</v>
      </c>
      <c r="F23" s="464">
        <v>-0.17359877721565889</v>
      </c>
      <c r="G23" s="472">
        <v>60.230355555234944</v>
      </c>
      <c r="H23" s="472">
        <v>-3.5020144319142901</v>
      </c>
      <c r="I23" s="473">
        <v>10.901439630828619</v>
      </c>
      <c r="J23" s="473">
        <v>-0.14729582953764364</v>
      </c>
      <c r="K23" s="464">
        <v>-1.3331464950538404E-2</v>
      </c>
      <c r="L23" s="465">
        <v>15054394.444453314</v>
      </c>
      <c r="M23" s="465">
        <v>-3408554.1740839146</v>
      </c>
      <c r="N23" s="464">
        <v>-0.18461591615229039</v>
      </c>
      <c r="O23" s="463">
        <v>7221563.8315662406</v>
      </c>
      <c r="P23" s="463">
        <v>-454954.46031364053</v>
      </c>
      <c r="Q23" s="464">
        <v>-5.9265729985283212E-2</v>
      </c>
    </row>
    <row r="24" spans="1:17">
      <c r="A24" s="483"/>
      <c r="B24" s="479" t="s">
        <v>299</v>
      </c>
      <c r="C24" s="367" t="s">
        <v>11</v>
      </c>
      <c r="D24" s="463">
        <v>911830.71799575468</v>
      </c>
      <c r="E24" s="463">
        <v>-39089.921517128241</v>
      </c>
      <c r="F24" s="468">
        <v>-4.1107448816288583E-2</v>
      </c>
      <c r="G24" s="474">
        <v>39.769507142920702</v>
      </c>
      <c r="H24" s="474">
        <v>3.5021543640327977</v>
      </c>
      <c r="I24" s="475">
        <v>7.6475637477715512</v>
      </c>
      <c r="J24" s="475">
        <v>0.24169339806889756</v>
      </c>
      <c r="K24" s="468">
        <v>3.2635380671847916E-2</v>
      </c>
      <c r="L24" s="469">
        <v>6973283.5430488382</v>
      </c>
      <c r="M24" s="469">
        <v>-69111.42603990715</v>
      </c>
      <c r="N24" s="468">
        <v>-9.8136253850087396E-3</v>
      </c>
      <c r="O24" s="463">
        <v>1883829.4042691384</v>
      </c>
      <c r="P24" s="463">
        <v>-317911.85598961823</v>
      </c>
      <c r="Q24" s="468">
        <v>-0.14439110613399508</v>
      </c>
    </row>
    <row r="25" spans="1:17">
      <c r="A25" s="483"/>
      <c r="B25" s="479" t="s">
        <v>241</v>
      </c>
      <c r="C25" s="367" t="s">
        <v>87</v>
      </c>
      <c r="D25" s="463">
        <v>1380954.7137132597</v>
      </c>
      <c r="E25" s="463">
        <v>-290091.59604472388</v>
      </c>
      <c r="F25" s="464">
        <v>-0.17359877721565817</v>
      </c>
      <c r="G25" s="472">
        <v>60.230355555234958</v>
      </c>
      <c r="H25" s="472">
        <v>-3.5020144319142332</v>
      </c>
      <c r="I25" s="473">
        <v>10.901439630828623</v>
      </c>
      <c r="J25" s="473">
        <v>-0.14729582953764719</v>
      </c>
      <c r="K25" s="464">
        <v>-1.3331464950538718E-2</v>
      </c>
      <c r="L25" s="465">
        <v>15054394.444453323</v>
      </c>
      <c r="M25" s="465">
        <v>-3408554.174083909</v>
      </c>
      <c r="N25" s="464">
        <v>-0.18461591615229003</v>
      </c>
      <c r="O25" s="463">
        <v>7221563.8315662425</v>
      </c>
      <c r="P25" s="463">
        <v>-454954.4603136396</v>
      </c>
      <c r="Q25" s="464">
        <v>-5.926572998528308E-2</v>
      </c>
    </row>
    <row r="26" spans="1:17">
      <c r="A26" s="483"/>
      <c r="B26" s="479" t="s">
        <v>300</v>
      </c>
      <c r="C26" s="367" t="s">
        <v>11</v>
      </c>
      <c r="D26" s="463">
        <v>911830.71799575468</v>
      </c>
      <c r="E26" s="463">
        <v>-39089.92151712894</v>
      </c>
      <c r="F26" s="468">
        <v>-4.1107448816289284E-2</v>
      </c>
      <c r="G26" s="474">
        <v>39.769507142920688</v>
      </c>
      <c r="H26" s="474">
        <v>3.5021543640327693</v>
      </c>
      <c r="I26" s="475">
        <v>7.6475637477715512</v>
      </c>
      <c r="J26" s="475">
        <v>0.24169339806890822</v>
      </c>
      <c r="K26" s="468">
        <v>3.2635380671849401E-2</v>
      </c>
      <c r="L26" s="469">
        <v>6973283.5430488382</v>
      </c>
      <c r="M26" s="469">
        <v>-69111.426039902493</v>
      </c>
      <c r="N26" s="468">
        <v>-9.8136253850080856E-3</v>
      </c>
      <c r="O26" s="463">
        <v>1883829.4042691379</v>
      </c>
      <c r="P26" s="463">
        <v>-317911.85598961869</v>
      </c>
      <c r="Q26" s="468">
        <v>-0.14439110613399531</v>
      </c>
    </row>
    <row r="27" spans="1:17">
      <c r="A27" s="483" t="s">
        <v>83</v>
      </c>
      <c r="B27" s="479" t="s">
        <v>243</v>
      </c>
      <c r="C27" s="367" t="s">
        <v>87</v>
      </c>
      <c r="D27" s="463">
        <v>884498.88922918006</v>
      </c>
      <c r="E27" s="463">
        <v>-143810.80097626615</v>
      </c>
      <c r="F27" s="464">
        <v>-0.13985164425274857</v>
      </c>
      <c r="G27" s="472">
        <v>82.234693245035643</v>
      </c>
      <c r="H27" s="472">
        <v>-3.2951701476070809</v>
      </c>
      <c r="I27" s="473">
        <v>13.277769594389049</v>
      </c>
      <c r="J27" s="473">
        <v>0.83431555867460538</v>
      </c>
      <c r="K27" s="464">
        <v>6.7048550690186476E-2</v>
      </c>
      <c r="L27" s="465">
        <v>11744172.457678095</v>
      </c>
      <c r="M27" s="465">
        <v>-1051551.9068731349</v>
      </c>
      <c r="N27" s="464">
        <v>-8.2179943621348464E-2</v>
      </c>
      <c r="O27" s="463">
        <v>6241374.7082867622</v>
      </c>
      <c r="P27" s="463">
        <v>-609142.11088752281</v>
      </c>
      <c r="Q27" s="464">
        <v>-8.8919146827369538E-2</v>
      </c>
    </row>
    <row r="28" spans="1:17">
      <c r="A28" s="483"/>
      <c r="B28" s="479" t="s">
        <v>298</v>
      </c>
      <c r="C28" s="367" t="s">
        <v>11</v>
      </c>
      <c r="D28" s="463">
        <v>185508.03384236948</v>
      </c>
      <c r="E28" s="463">
        <v>13087.666571059293</v>
      </c>
      <c r="F28" s="468">
        <v>7.5905571819513282E-2</v>
      </c>
      <c r="G28" s="474">
        <v>17.247275766294617</v>
      </c>
      <c r="H28" s="474">
        <v>2.9061773605428236</v>
      </c>
      <c r="I28" s="475">
        <v>11.553596886577509</v>
      </c>
      <c r="J28" s="475">
        <v>1.592311730704413</v>
      </c>
      <c r="K28" s="468">
        <v>0.15985002996983763</v>
      </c>
      <c r="L28" s="469">
        <v>2143285.0422363151</v>
      </c>
      <c r="M28" s="469">
        <v>425756.59716642555</v>
      </c>
      <c r="N28" s="468">
        <v>0.2478891097195777</v>
      </c>
      <c r="O28" s="463">
        <v>1223641.8451750278</v>
      </c>
      <c r="P28" s="463">
        <v>183476.07368038793</v>
      </c>
      <c r="Q28" s="468">
        <v>0.17639118562490921</v>
      </c>
    </row>
    <row r="29" spans="1:17">
      <c r="A29" s="483"/>
      <c r="B29" s="479" t="s">
        <v>242</v>
      </c>
      <c r="C29" s="367" t="s">
        <v>87</v>
      </c>
      <c r="D29" s="463">
        <v>13107111.7309701</v>
      </c>
      <c r="E29" s="463">
        <v>-1353801.978352908</v>
      </c>
      <c r="F29" s="464">
        <v>-9.3618010975344293E-2</v>
      </c>
      <c r="G29" s="472">
        <v>84.264666640075063</v>
      </c>
      <c r="H29" s="472">
        <v>-1.6793879878188989</v>
      </c>
      <c r="I29" s="473">
        <v>13.042007961279683</v>
      </c>
      <c r="J29" s="473">
        <v>0.21533603696250125</v>
      </c>
      <c r="K29" s="464">
        <v>1.6788145688380853E-2</v>
      </c>
      <c r="L29" s="465">
        <v>170943055.54469436</v>
      </c>
      <c r="M29" s="465">
        <v>-14542340.330652505</v>
      </c>
      <c r="N29" s="464">
        <v>-7.8401538094274026E-2</v>
      </c>
      <c r="O29" s="463">
        <v>91425643.001566187</v>
      </c>
      <c r="P29" s="463">
        <v>-10315914.151452526</v>
      </c>
      <c r="Q29" s="464">
        <v>-0.10139331891625614</v>
      </c>
    </row>
    <row r="30" spans="1:17">
      <c r="A30" s="483"/>
      <c r="B30" s="479" t="s">
        <v>299</v>
      </c>
      <c r="C30" s="367" t="s">
        <v>11</v>
      </c>
      <c r="D30" s="463">
        <v>2391374.3371121609</v>
      </c>
      <c r="E30" s="463">
        <v>33839.136193946935</v>
      </c>
      <c r="F30" s="468">
        <v>1.4353608031289312E-2</v>
      </c>
      <c r="G30" s="474">
        <v>15.37397143355796</v>
      </c>
      <c r="H30" s="474">
        <v>1.3626760086865346</v>
      </c>
      <c r="I30" s="475">
        <v>11.638006370203184</v>
      </c>
      <c r="J30" s="475">
        <v>1.6167091865468493</v>
      </c>
      <c r="K30" s="468">
        <v>0.16132733686249012</v>
      </c>
      <c r="L30" s="469">
        <v>27830829.768851746</v>
      </c>
      <c r="M30" s="469">
        <v>4205268.8995193765</v>
      </c>
      <c r="N30" s="468">
        <v>0.17799657425183543</v>
      </c>
      <c r="O30" s="463">
        <v>17222280.137910075</v>
      </c>
      <c r="P30" s="463">
        <v>2916735.0276641287</v>
      </c>
      <c r="Q30" s="468">
        <v>0.20388842264913756</v>
      </c>
    </row>
    <row r="31" spans="1:17">
      <c r="A31" s="483"/>
      <c r="B31" s="479" t="s">
        <v>241</v>
      </c>
      <c r="C31" s="367" t="s">
        <v>87</v>
      </c>
      <c r="D31" s="463">
        <v>13107111.730970092</v>
      </c>
      <c r="E31" s="463">
        <v>-1353801.9783529192</v>
      </c>
      <c r="F31" s="464">
        <v>-9.3618010975345042E-2</v>
      </c>
      <c r="G31" s="472">
        <v>84.264666640075035</v>
      </c>
      <c r="H31" s="472">
        <v>-1.6793879878189273</v>
      </c>
      <c r="I31" s="473">
        <v>13.042007961279692</v>
      </c>
      <c r="J31" s="473">
        <v>0.21533603696251014</v>
      </c>
      <c r="K31" s="464">
        <v>1.6788145688381547E-2</v>
      </c>
      <c r="L31" s="465">
        <v>170943055.54469439</v>
      </c>
      <c r="M31" s="465">
        <v>-14542340.330652505</v>
      </c>
      <c r="N31" s="464">
        <v>-7.8401538094274012E-2</v>
      </c>
      <c r="O31" s="463">
        <v>91425643.001566172</v>
      </c>
      <c r="P31" s="463">
        <v>-10315914.151452601</v>
      </c>
      <c r="Q31" s="464">
        <v>-0.1013933189162568</v>
      </c>
    </row>
    <row r="32" spans="1:17">
      <c r="A32" s="483"/>
      <c r="B32" s="479" t="s">
        <v>300</v>
      </c>
      <c r="C32" s="367" t="s">
        <v>11</v>
      </c>
      <c r="D32" s="463">
        <v>2391374.3371121585</v>
      </c>
      <c r="E32" s="463">
        <v>33839.136193945538</v>
      </c>
      <c r="F32" s="468">
        <v>1.4353608031288724E-2</v>
      </c>
      <c r="G32" s="474">
        <v>15.373971433557946</v>
      </c>
      <c r="H32" s="474">
        <v>1.3626760086865275</v>
      </c>
      <c r="I32" s="475">
        <v>11.638006370203195</v>
      </c>
      <c r="J32" s="475">
        <v>1.6167091865468564</v>
      </c>
      <c r="K32" s="468">
        <v>0.16132733686249079</v>
      </c>
      <c r="L32" s="469">
        <v>27830829.768851742</v>
      </c>
      <c r="M32" s="469">
        <v>4205268.8995193727</v>
      </c>
      <c r="N32" s="468">
        <v>0.17799657425183527</v>
      </c>
      <c r="O32" s="463">
        <v>17222280.137910087</v>
      </c>
      <c r="P32" s="463">
        <v>2916735.0276641455</v>
      </c>
      <c r="Q32" s="468">
        <v>0.20388842264913881</v>
      </c>
    </row>
    <row r="33" spans="1:17">
      <c r="A33" s="483" t="s">
        <v>84</v>
      </c>
      <c r="B33" s="479" t="s">
        <v>243</v>
      </c>
      <c r="C33" s="367" t="s">
        <v>87</v>
      </c>
      <c r="D33" s="463">
        <v>91215005.712513387</v>
      </c>
      <c r="E33" s="463">
        <v>-1035198.4785630703</v>
      </c>
      <c r="F33" s="464">
        <v>-1.1221638885686142E-2</v>
      </c>
      <c r="G33" s="472">
        <v>42.850024120452701</v>
      </c>
      <c r="H33" s="472">
        <v>-0.75211572748699496</v>
      </c>
      <c r="I33" s="473">
        <v>5.4510742552120997</v>
      </c>
      <c r="J33" s="473">
        <v>7.5959315791388704E-2</v>
      </c>
      <c r="K33" s="464">
        <v>1.4131663536031291E-2</v>
      </c>
      <c r="L33" s="465">
        <v>497219769.32850629</v>
      </c>
      <c r="M33" s="465">
        <v>1364318.6164401174</v>
      </c>
      <c r="N33" s="464">
        <v>2.7514442252896624E-3</v>
      </c>
      <c r="O33" s="463">
        <v>87170620.281927228</v>
      </c>
      <c r="P33" s="463">
        <v>-2831852.596688509</v>
      </c>
      <c r="Q33" s="464">
        <v>-3.1464164329215304E-2</v>
      </c>
    </row>
    <row r="34" spans="1:17">
      <c r="A34" s="483"/>
      <c r="B34" s="479" t="s">
        <v>298</v>
      </c>
      <c r="C34" s="367" t="s">
        <v>11</v>
      </c>
      <c r="D34" s="463">
        <v>112696432.51699241</v>
      </c>
      <c r="E34" s="463">
        <v>1567788.5843203217</v>
      </c>
      <c r="F34" s="468">
        <v>1.4107871101803197E-2</v>
      </c>
      <c r="G34" s="474">
        <v>52.941342424096554</v>
      </c>
      <c r="H34" s="474">
        <v>0.41629148948872086</v>
      </c>
      <c r="I34" s="475">
        <v>4.0412176081377043</v>
      </c>
      <c r="J34" s="475">
        <v>0.26513209590290288</v>
      </c>
      <c r="K34" s="468">
        <v>7.0213477699023211E-2</v>
      </c>
      <c r="L34" s="469">
        <v>455430807.46197224</v>
      </c>
      <c r="M34" s="469">
        <v>35799545.113509297</v>
      </c>
      <c r="N34" s="468">
        <v>8.531191149381348E-2</v>
      </c>
      <c r="O34" s="463">
        <v>110854688.9431408</v>
      </c>
      <c r="P34" s="463">
        <v>4194156.5557704866</v>
      </c>
      <c r="Q34" s="468">
        <v>3.9322479101624258E-2</v>
      </c>
    </row>
    <row r="35" spans="1:17">
      <c r="A35" s="483"/>
      <c r="B35" s="479" t="s">
        <v>242</v>
      </c>
      <c r="C35" s="367" t="s">
        <v>87</v>
      </c>
      <c r="D35" s="463">
        <v>1054589644.5355672</v>
      </c>
      <c r="E35" s="463">
        <v>29909766.421307564</v>
      </c>
      <c r="F35" s="464">
        <v>2.9189376175075429E-2</v>
      </c>
      <c r="G35" s="472">
        <v>42.284776796137962</v>
      </c>
      <c r="H35" s="472">
        <v>-0.62262333800973835</v>
      </c>
      <c r="I35" s="473">
        <v>5.4058540334351113</v>
      </c>
      <c r="J35" s="473">
        <v>-4.2933511441480832E-2</v>
      </c>
      <c r="K35" s="464">
        <v>-7.8794614559436309E-3</v>
      </c>
      <c r="L35" s="465">
        <v>5700957683.531496</v>
      </c>
      <c r="M35" s="465">
        <v>117694726.17685413</v>
      </c>
      <c r="N35" s="464">
        <v>2.1079918154637313E-2</v>
      </c>
      <c r="O35" s="463">
        <v>1008759309.5226576</v>
      </c>
      <c r="P35" s="463">
        <v>10902678.244860649</v>
      </c>
      <c r="Q35" s="464">
        <v>1.0926096899210175E-2</v>
      </c>
    </row>
    <row r="36" spans="1:17">
      <c r="A36" s="483"/>
      <c r="B36" s="479" t="s">
        <v>299</v>
      </c>
      <c r="C36" s="367" t="s">
        <v>11</v>
      </c>
      <c r="D36" s="463">
        <v>1337509863.1607397</v>
      </c>
      <c r="E36" s="463">
        <v>66442997.730938911</v>
      </c>
      <c r="F36" s="468">
        <v>5.2273408691581119E-2</v>
      </c>
      <c r="G36" s="474">
        <v>53.628732578055846</v>
      </c>
      <c r="H36" s="474">
        <v>0.40413457714544876</v>
      </c>
      <c r="I36" s="475">
        <v>3.7860570923577774</v>
      </c>
      <c r="J36" s="475">
        <v>-6.8993239681063301E-3</v>
      </c>
      <c r="K36" s="468">
        <v>-1.8189831916891588E-3</v>
      </c>
      <c r="L36" s="469">
        <v>5063888703.518199</v>
      </c>
      <c r="M36" s="469">
        <v>242787480.70700741</v>
      </c>
      <c r="N36" s="468">
        <v>5.0359341048109678E-2</v>
      </c>
      <c r="O36" s="463">
        <v>1304143024.3187435</v>
      </c>
      <c r="P36" s="463">
        <v>71315613.714459419</v>
      </c>
      <c r="Q36" s="468">
        <v>5.7847199941395915E-2</v>
      </c>
    </row>
    <row r="37" spans="1:17">
      <c r="A37" s="483"/>
      <c r="B37" s="479" t="s">
        <v>241</v>
      </c>
      <c r="C37" s="367" t="s">
        <v>87</v>
      </c>
      <c r="D37" s="463">
        <v>1054589644.5355688</v>
      </c>
      <c r="E37" s="463">
        <v>29909766.421308041</v>
      </c>
      <c r="F37" s="464">
        <v>2.918937617507586E-2</v>
      </c>
      <c r="G37" s="472">
        <v>42.284776796138075</v>
      </c>
      <c r="H37" s="472">
        <v>-0.62262333800968861</v>
      </c>
      <c r="I37" s="473">
        <v>5.4058540334351051</v>
      </c>
      <c r="J37" s="473">
        <v>-4.2933511441467509E-2</v>
      </c>
      <c r="K37" s="464">
        <v>-7.8794614559412144E-3</v>
      </c>
      <c r="L37" s="465">
        <v>5700957683.5314989</v>
      </c>
      <c r="M37" s="465">
        <v>117694726.17687035</v>
      </c>
      <c r="N37" s="464">
        <v>2.1079918154640269E-2</v>
      </c>
      <c r="O37" s="463">
        <v>1008759309.5226569</v>
      </c>
      <c r="P37" s="463">
        <v>10902678.244859219</v>
      </c>
      <c r="Q37" s="464">
        <v>1.0926096899208735E-2</v>
      </c>
    </row>
    <row r="38" spans="1:17">
      <c r="A38" s="483"/>
      <c r="B38" s="479" t="s">
        <v>300</v>
      </c>
      <c r="C38" s="367" t="s">
        <v>11</v>
      </c>
      <c r="D38" s="463">
        <v>1337509863.1607387</v>
      </c>
      <c r="E38" s="463">
        <v>66442997.730938673</v>
      </c>
      <c r="F38" s="468">
        <v>5.227340869158096E-2</v>
      </c>
      <c r="G38" s="474">
        <v>53.628732578055867</v>
      </c>
      <c r="H38" s="474">
        <v>0.40413457714548429</v>
      </c>
      <c r="I38" s="475">
        <v>3.7860570923577761</v>
      </c>
      <c r="J38" s="475">
        <v>-6.899323968101001E-3</v>
      </c>
      <c r="K38" s="468">
        <v>-1.8189831916877572E-3</v>
      </c>
      <c r="L38" s="469">
        <v>5063888703.5181932</v>
      </c>
      <c r="M38" s="469">
        <v>242787480.70701313</v>
      </c>
      <c r="N38" s="468">
        <v>5.0359341048110982E-2</v>
      </c>
      <c r="O38" s="463">
        <v>1304143024.3187439</v>
      </c>
      <c r="P38" s="463">
        <v>71315613.71446085</v>
      </c>
      <c r="Q38" s="468">
        <v>5.7847199941397122E-2</v>
      </c>
    </row>
    <row r="39" spans="1:17">
      <c r="A39" s="1"/>
      <c r="B39" s="1"/>
      <c r="C39" s="81"/>
    </row>
    <row r="40" spans="1:17">
      <c r="A40" s="1"/>
      <c r="B40" s="1"/>
      <c r="C40" s="81"/>
    </row>
    <row r="41" spans="1:17">
      <c r="A41" s="1"/>
      <c r="B41" s="1"/>
      <c r="C41" s="81"/>
    </row>
    <row r="42" spans="1:17">
      <c r="A42" s="1"/>
      <c r="B42" s="1"/>
      <c r="C42" s="81"/>
    </row>
    <row r="43" spans="1:17">
      <c r="A43" s="1"/>
      <c r="B43" s="1"/>
      <c r="C43" s="81"/>
    </row>
    <row r="44" spans="1:17">
      <c r="A44" s="1"/>
      <c r="B44" s="1"/>
      <c r="C44" s="81"/>
    </row>
  </sheetData>
  <mergeCells count="32"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66"/>
  </sheetPr>
  <dimension ref="A1:Q86"/>
  <sheetViews>
    <sheetView zoomScale="70" zoomScaleNormal="70" workbookViewId="0">
      <selection activeCell="D3" sqref="D3:Q884"/>
    </sheetView>
  </sheetViews>
  <sheetFormatPr defaultRowHeight="14.5"/>
  <cols>
    <col min="1" max="1" width="27.453125" customWidth="1"/>
    <col min="2" max="2" width="31.1796875" bestFit="1" customWidth="1"/>
    <col min="3" max="3" width="24.36328125" bestFit="1" customWidth="1"/>
    <col min="4" max="4" width="12.90625" bestFit="1" customWidth="1"/>
    <col min="5" max="5" width="11.81640625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2.453125" bestFit="1" customWidth="1"/>
    <col min="14" max="14" width="18.36328125" bestFit="1" customWidth="1"/>
    <col min="15" max="15" width="12.90625" bestFit="1" customWidth="1"/>
    <col min="16" max="16" width="11.81640625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196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197</v>
      </c>
      <c r="D3" s="463">
        <v>477682107.85969818</v>
      </c>
      <c r="E3" s="463">
        <v>-5208234.2499921322</v>
      </c>
      <c r="F3" s="464">
        <v>-1.0785542380570251E-2</v>
      </c>
      <c r="G3" s="472">
        <v>99.792443398793822</v>
      </c>
      <c r="H3" s="472">
        <v>2.0934662668821602E-2</v>
      </c>
      <c r="I3" s="473">
        <v>5.7023968363293935</v>
      </c>
      <c r="J3" s="473">
        <v>7.0132863054947592E-2</v>
      </c>
      <c r="K3" s="464">
        <v>1.2451984386338029E-2</v>
      </c>
      <c r="L3" s="465">
        <v>2723932940.6302991</v>
      </c>
      <c r="M3" s="465">
        <v>4167063.7237181664</v>
      </c>
      <c r="N3" s="464">
        <v>1.5321406004467264E-3</v>
      </c>
      <c r="O3" s="463">
        <v>631941542.36534584</v>
      </c>
      <c r="P3" s="463">
        <v>-10240192.998567462</v>
      </c>
      <c r="Q3" s="464">
        <v>-1.5945942456249588E-2</v>
      </c>
    </row>
    <row r="4" spans="1:17">
      <c r="A4" s="483"/>
      <c r="B4" s="479"/>
      <c r="C4" s="367" t="s">
        <v>198</v>
      </c>
      <c r="D4" s="463">
        <v>325810.90024672012</v>
      </c>
      <c r="E4" s="463">
        <v>-62582.347479783231</v>
      </c>
      <c r="F4" s="468">
        <v>-0.16113139928697248</v>
      </c>
      <c r="G4" s="474">
        <v>6.8065069397848441E-2</v>
      </c>
      <c r="H4" s="474">
        <v>-1.218209425280592E-2</v>
      </c>
      <c r="I4" s="475">
        <v>10.630670577589775</v>
      </c>
      <c r="J4" s="475">
        <v>-0.21606415154963265</v>
      </c>
      <c r="K4" s="468">
        <v>-1.9919741465529085E-2</v>
      </c>
      <c r="L4" s="469">
        <v>3463588.3511108449</v>
      </c>
      <c r="M4" s="469">
        <v>-749210.1775674643</v>
      </c>
      <c r="N4" s="468">
        <v>-0.1778414449367261</v>
      </c>
      <c r="O4" s="463">
        <v>559627.49233723944</v>
      </c>
      <c r="P4" s="463">
        <v>-111428.50876298361</v>
      </c>
      <c r="Q4" s="468">
        <v>-0.16604949300847041</v>
      </c>
    </row>
    <row r="5" spans="1:17">
      <c r="A5" s="483"/>
      <c r="B5" s="479"/>
      <c r="C5" s="367" t="s">
        <v>118</v>
      </c>
      <c r="D5" s="463">
        <v>591053.46047563269</v>
      </c>
      <c r="E5" s="463">
        <v>-53257.862244079588</v>
      </c>
      <c r="F5" s="464">
        <v>-8.2658585013331787E-2</v>
      </c>
      <c r="G5" s="472">
        <v>0.12347682282774512</v>
      </c>
      <c r="H5" s="472">
        <v>-9.6463878843707357E-3</v>
      </c>
      <c r="I5" s="473">
        <v>6.1310408010743407</v>
      </c>
      <c r="J5" s="473">
        <v>0.19951008490065281</v>
      </c>
      <c r="K5" s="464">
        <v>3.3635514076769846E-2</v>
      </c>
      <c r="L5" s="465">
        <v>3623772.8817922841</v>
      </c>
      <c r="M5" s="465">
        <v>-197979.51969818724</v>
      </c>
      <c r="N5" s="464">
        <v>-5.1803334936343821E-2</v>
      </c>
      <c r="O5" s="463">
        <v>1365953.7929436243</v>
      </c>
      <c r="P5" s="463">
        <v>-149998.11821600283</v>
      </c>
      <c r="Q5" s="464">
        <v>-9.8946488415494527E-2</v>
      </c>
    </row>
    <row r="6" spans="1:17">
      <c r="A6" s="483"/>
      <c r="B6" s="484"/>
      <c r="C6" s="367" t="s">
        <v>199</v>
      </c>
      <c r="D6" s="463">
        <v>76658.509222303212</v>
      </c>
      <c r="E6" s="463">
        <v>3473.9738568597968</v>
      </c>
      <c r="F6" s="468">
        <v>4.7468687742740698E-2</v>
      </c>
      <c r="G6" s="474">
        <v>1.6014708980578982E-2</v>
      </c>
      <c r="H6" s="474">
        <v>8.9381946835102692E-4</v>
      </c>
      <c r="I6" s="475">
        <v>5.4916691824248325</v>
      </c>
      <c r="J6" s="475">
        <v>0.18282296608057091</v>
      </c>
      <c r="K6" s="468">
        <v>3.4437419851740425E-2</v>
      </c>
      <c r="L6" s="469">
        <v>420983.17266675236</v>
      </c>
      <c r="M6" s="469">
        <v>32457.728997005266</v>
      </c>
      <c r="N6" s="468">
        <v>8.3540806724088992E-2</v>
      </c>
      <c r="O6" s="463">
        <v>96778.482024258279</v>
      </c>
      <c r="P6" s="463">
        <v>2262.3589676813572</v>
      </c>
      <c r="Q6" s="468">
        <v>2.3936222673110696E-2</v>
      </c>
    </row>
    <row r="7" spans="1:17">
      <c r="A7" s="483"/>
      <c r="B7" s="479" t="s">
        <v>242</v>
      </c>
      <c r="C7" s="367" t="s">
        <v>197</v>
      </c>
      <c r="D7" s="463">
        <v>5472812240.5899544</v>
      </c>
      <c r="E7" s="463">
        <v>122443707.46725464</v>
      </c>
      <c r="F7" s="464">
        <v>2.288509785993963E-2</v>
      </c>
      <c r="G7" s="472">
        <v>99.743325173119189</v>
      </c>
      <c r="H7" s="472">
        <v>1.0727397992070564E-2</v>
      </c>
      <c r="I7" s="473">
        <v>5.6211623146307765</v>
      </c>
      <c r="J7" s="473">
        <v>-5.1542841899187231E-2</v>
      </c>
      <c r="K7" s="464">
        <v>-9.0861133228218715E-3</v>
      </c>
      <c r="L7" s="465">
        <v>30763565921.854275</v>
      </c>
      <c r="M7" s="465">
        <v>412502754.67347717</v>
      </c>
      <c r="N7" s="464">
        <v>1.359104794455848E-2</v>
      </c>
      <c r="O7" s="463">
        <v>7273024385.8726511</v>
      </c>
      <c r="P7" s="463">
        <v>100177044.00419044</v>
      </c>
      <c r="Q7" s="464">
        <v>1.3966147504555038E-2</v>
      </c>
    </row>
    <row r="8" spans="1:17">
      <c r="A8" s="483"/>
      <c r="B8" s="479" t="s">
        <v>299</v>
      </c>
      <c r="C8" s="367" t="s">
        <v>198</v>
      </c>
      <c r="D8" s="463">
        <v>4676138.0310937725</v>
      </c>
      <c r="E8" s="463">
        <v>-332380.98095482029</v>
      </c>
      <c r="F8" s="468">
        <v>-6.6363126536055472E-2</v>
      </c>
      <c r="G8" s="474">
        <v>8.5223745249388888E-2</v>
      </c>
      <c r="H8" s="474">
        <v>-8.1366670260217544E-3</v>
      </c>
      <c r="I8" s="475">
        <v>10.484757334547066</v>
      </c>
      <c r="J8" s="475">
        <v>-0.22767029150539386</v>
      </c>
      <c r="K8" s="468">
        <v>-2.1252912920662653E-2</v>
      </c>
      <c r="L8" s="469">
        <v>49028172.518864907</v>
      </c>
      <c r="M8" s="469">
        <v>-4625224.9114134088</v>
      </c>
      <c r="N8" s="468">
        <v>-8.6205629707304374E-2</v>
      </c>
      <c r="O8" s="463">
        <v>8026142.5575627014</v>
      </c>
      <c r="P8" s="463">
        <v>-665412.12788143754</v>
      </c>
      <c r="Q8" s="468">
        <v>-7.6558469912846774E-2</v>
      </c>
    </row>
    <row r="9" spans="1:17">
      <c r="A9" s="483"/>
      <c r="B9" s="479" t="s">
        <v>299</v>
      </c>
      <c r="C9" s="367" t="s">
        <v>118</v>
      </c>
      <c r="D9" s="463">
        <v>8567315.6377242655</v>
      </c>
      <c r="E9" s="463">
        <v>106495.11368687265</v>
      </c>
      <c r="F9" s="464">
        <v>1.2586854121809756E-2</v>
      </c>
      <c r="G9" s="472">
        <v>0.15614139713701639</v>
      </c>
      <c r="H9" s="472">
        <v>-1.5710305111913958E-3</v>
      </c>
      <c r="I9" s="473">
        <v>6.0493514503043144</v>
      </c>
      <c r="J9" s="473">
        <v>6.9709268680337999E-3</v>
      </c>
      <c r="K9" s="464">
        <v>1.1536722722105986E-3</v>
      </c>
      <c r="L9" s="465">
        <v>51826703.278282121</v>
      </c>
      <c r="M9" s="465">
        <v>703206.13154863566</v>
      </c>
      <c r="N9" s="464">
        <v>1.3755047498615159E-2</v>
      </c>
      <c r="O9" s="463">
        <v>20119459.353376985</v>
      </c>
      <c r="P9" s="463">
        <v>-2287.3339641839266</v>
      </c>
      <c r="Q9" s="464">
        <v>-1.1367472216628766E-4</v>
      </c>
    </row>
    <row r="10" spans="1:17">
      <c r="A10" s="483"/>
      <c r="B10" s="484" t="s">
        <v>299</v>
      </c>
      <c r="C10" s="367" t="s">
        <v>199</v>
      </c>
      <c r="D10" s="463">
        <v>840026.42337623972</v>
      </c>
      <c r="E10" s="463">
        <v>-35998.36036301381</v>
      </c>
      <c r="F10" s="468">
        <v>-4.1092856082629539E-2</v>
      </c>
      <c r="G10" s="474">
        <v>1.5309684494455918E-2</v>
      </c>
      <c r="H10" s="474">
        <v>-1.0197004547931598E-3</v>
      </c>
      <c r="I10" s="475">
        <v>5.5164640758542696</v>
      </c>
      <c r="J10" s="475">
        <v>0.20519526037453151</v>
      </c>
      <c r="K10" s="468">
        <v>3.8633943696558565E-2</v>
      </c>
      <c r="L10" s="469">
        <v>4633975.587323376</v>
      </c>
      <c r="M10" s="469">
        <v>-18827.528138303198</v>
      </c>
      <c r="N10" s="468">
        <v>-4.0464914742980732E-3</v>
      </c>
      <c r="O10" s="463">
        <v>1084123.9460927295</v>
      </c>
      <c r="P10" s="463">
        <v>-9142.0212509268895</v>
      </c>
      <c r="Q10" s="468">
        <v>-8.3621200366636797E-3</v>
      </c>
    </row>
    <row r="11" spans="1:17">
      <c r="A11" s="483"/>
      <c r="B11" s="479" t="s">
        <v>241</v>
      </c>
      <c r="C11" s="367" t="s">
        <v>197</v>
      </c>
      <c r="D11" s="463">
        <v>5472812240.5899553</v>
      </c>
      <c r="E11" s="463">
        <v>122443707.46725273</v>
      </c>
      <c r="F11" s="464">
        <v>2.2885097859939262E-2</v>
      </c>
      <c r="G11" s="472">
        <v>99.743325173119203</v>
      </c>
      <c r="H11" s="472">
        <v>1.0727397992056353E-2</v>
      </c>
      <c r="I11" s="473">
        <v>5.6211623146307765</v>
      </c>
      <c r="J11" s="473">
        <v>-5.1542841899184566E-2</v>
      </c>
      <c r="K11" s="464">
        <v>-9.0861133228214049E-3</v>
      </c>
      <c r="L11" s="465">
        <v>30763565921.854279</v>
      </c>
      <c r="M11" s="465">
        <v>412502754.67348099</v>
      </c>
      <c r="N11" s="464">
        <v>1.3591047944558605E-2</v>
      </c>
      <c r="O11" s="463">
        <v>7273024385.8726511</v>
      </c>
      <c r="P11" s="463">
        <v>100177044.00419235</v>
      </c>
      <c r="Q11" s="464">
        <v>1.3966147504555309E-2</v>
      </c>
    </row>
    <row r="12" spans="1:17">
      <c r="A12" s="483"/>
      <c r="B12" s="479" t="s">
        <v>300</v>
      </c>
      <c r="C12" s="367" t="s">
        <v>198</v>
      </c>
      <c r="D12" s="463">
        <v>4676138.0310937725</v>
      </c>
      <c r="E12" s="463">
        <v>-332380.98095482029</v>
      </c>
      <c r="F12" s="468">
        <v>-6.6363126536055472E-2</v>
      </c>
      <c r="G12" s="474">
        <v>8.5223745249388888E-2</v>
      </c>
      <c r="H12" s="474">
        <v>-8.1366670260217405E-3</v>
      </c>
      <c r="I12" s="475">
        <v>10.484757334547067</v>
      </c>
      <c r="J12" s="475">
        <v>-0.22767029150538676</v>
      </c>
      <c r="K12" s="468">
        <v>-2.1252912920662E-2</v>
      </c>
      <c r="L12" s="469">
        <v>49028172.518864915</v>
      </c>
      <c r="M12" s="469">
        <v>-4625224.911413379</v>
      </c>
      <c r="N12" s="468">
        <v>-8.620562970730386E-2</v>
      </c>
      <c r="O12" s="463">
        <v>8026142.5575626967</v>
      </c>
      <c r="P12" s="463">
        <v>-665412.1278814422</v>
      </c>
      <c r="Q12" s="468">
        <v>-7.6558469912847316E-2</v>
      </c>
    </row>
    <row r="13" spans="1:17">
      <c r="A13" s="483"/>
      <c r="B13" s="479" t="s">
        <v>300</v>
      </c>
      <c r="C13" s="367" t="s">
        <v>118</v>
      </c>
      <c r="D13" s="463">
        <v>8567315.6377242673</v>
      </c>
      <c r="E13" s="463">
        <v>106495.11368687451</v>
      </c>
      <c r="F13" s="464">
        <v>1.2586854121809977E-2</v>
      </c>
      <c r="G13" s="472">
        <v>0.15614139713701647</v>
      </c>
      <c r="H13" s="472">
        <v>-1.5710305111913958E-3</v>
      </c>
      <c r="I13" s="473">
        <v>6.0493514503043189</v>
      </c>
      <c r="J13" s="473">
        <v>6.9709268680382408E-3</v>
      </c>
      <c r="K13" s="464">
        <v>1.1536722722113335E-3</v>
      </c>
      <c r="L13" s="465">
        <v>51826703.278282166</v>
      </c>
      <c r="M13" s="465">
        <v>703206.13154868037</v>
      </c>
      <c r="N13" s="464">
        <v>1.3755047498616033E-2</v>
      </c>
      <c r="O13" s="463">
        <v>20119459.353376973</v>
      </c>
      <c r="P13" s="463">
        <v>-2287.3339641839266</v>
      </c>
      <c r="Q13" s="464">
        <v>-1.1367472216628773E-4</v>
      </c>
    </row>
    <row r="14" spans="1:17">
      <c r="A14" s="483"/>
      <c r="B14" s="484" t="s">
        <v>300</v>
      </c>
      <c r="C14" s="367" t="s">
        <v>199</v>
      </c>
      <c r="D14" s="463">
        <v>840026.42337623984</v>
      </c>
      <c r="E14" s="463">
        <v>-35998.360363014275</v>
      </c>
      <c r="F14" s="468">
        <v>-4.1092856082630039E-2</v>
      </c>
      <c r="G14" s="474">
        <v>1.5309684494455926E-2</v>
      </c>
      <c r="H14" s="474">
        <v>-1.019700454793172E-3</v>
      </c>
      <c r="I14" s="475">
        <v>5.5164640758542696</v>
      </c>
      <c r="J14" s="475">
        <v>0.20519526037453328</v>
      </c>
      <c r="K14" s="468">
        <v>3.8633943696558912E-2</v>
      </c>
      <c r="L14" s="469">
        <v>4633975.587323376</v>
      </c>
      <c r="M14" s="469">
        <v>-18827.528138304129</v>
      </c>
      <c r="N14" s="468">
        <v>-4.0464914742982727E-3</v>
      </c>
      <c r="O14" s="463">
        <v>1084123.9460927295</v>
      </c>
      <c r="P14" s="463">
        <v>-9142.0212509271223</v>
      </c>
      <c r="Q14" s="468">
        <v>-8.3621200366638913E-3</v>
      </c>
    </row>
    <row r="15" spans="1:17">
      <c r="A15" s="483" t="s">
        <v>80</v>
      </c>
      <c r="B15" s="479" t="s">
        <v>243</v>
      </c>
      <c r="C15" s="367" t="s">
        <v>197</v>
      </c>
      <c r="D15" s="463">
        <v>476607356.95156592</v>
      </c>
      <c r="E15" s="463">
        <v>-5081585.7653164268</v>
      </c>
      <c r="F15" s="464">
        <v>-1.0549517156558816E-2</v>
      </c>
      <c r="G15" s="472">
        <v>99.792149305753995</v>
      </c>
      <c r="H15" s="472">
        <v>2.1026871292747273E-2</v>
      </c>
      <c r="I15" s="473">
        <v>5.6859189433254134</v>
      </c>
      <c r="J15" s="473">
        <v>6.9722316498515013E-2</v>
      </c>
      <c r="K15" s="464">
        <v>1.2414507740963391E-2</v>
      </c>
      <c r="L15" s="465">
        <v>2709950799.4191656</v>
      </c>
      <c r="M15" s="465">
        <v>4690984.1527957916</v>
      </c>
      <c r="N15" s="464">
        <v>1.7340235220009359E-3</v>
      </c>
      <c r="O15" s="463">
        <v>624472629.73486018</v>
      </c>
      <c r="P15" s="463">
        <v>-9818649.0702623129</v>
      </c>
      <c r="Q15" s="464">
        <v>-1.5479716335937454E-2</v>
      </c>
    </row>
    <row r="16" spans="1:17">
      <c r="A16" s="483"/>
      <c r="B16" s="479"/>
      <c r="C16" s="367" t="s">
        <v>198</v>
      </c>
      <c r="D16" s="463">
        <v>324983.05405221443</v>
      </c>
      <c r="E16" s="463">
        <v>-62528.126631222898</v>
      </c>
      <c r="F16" s="468">
        <v>-0.16135825170500795</v>
      </c>
      <c r="G16" s="474">
        <v>6.8045020662814065E-2</v>
      </c>
      <c r="H16" s="474">
        <v>-1.2219278605965514E-2</v>
      </c>
      <c r="I16" s="475">
        <v>10.624417672642286</v>
      </c>
      <c r="J16" s="475">
        <v>-0.21719969126501937</v>
      </c>
      <c r="K16" s="468">
        <v>-2.0033882766246316E-2</v>
      </c>
      <c r="L16" s="469">
        <v>3452755.7027816102</v>
      </c>
      <c r="M16" s="469">
        <v>-748492.2424241649</v>
      </c>
      <c r="N16" s="468">
        <v>-0.17815950217322965</v>
      </c>
      <c r="O16" s="463">
        <v>557951.73810626334</v>
      </c>
      <c r="P16" s="463">
        <v>-111326.82874169759</v>
      </c>
      <c r="Q16" s="468">
        <v>-0.16633855356522653</v>
      </c>
    </row>
    <row r="17" spans="1:17">
      <c r="A17" s="483"/>
      <c r="B17" s="479"/>
      <c r="C17" s="367" t="s">
        <v>118</v>
      </c>
      <c r="D17" s="463">
        <v>591053.46047563269</v>
      </c>
      <c r="E17" s="463">
        <v>-53257.862244079588</v>
      </c>
      <c r="F17" s="464">
        <v>-8.2658585013331787E-2</v>
      </c>
      <c r="G17" s="472">
        <v>0.12375489869213423</v>
      </c>
      <c r="H17" s="472">
        <v>-9.699823150549805E-3</v>
      </c>
      <c r="I17" s="473">
        <v>6.1310408010743407</v>
      </c>
      <c r="J17" s="473">
        <v>0.19951008490065281</v>
      </c>
      <c r="K17" s="464">
        <v>3.3635514076769846E-2</v>
      </c>
      <c r="L17" s="465">
        <v>3623772.8817922841</v>
      </c>
      <c r="M17" s="465">
        <v>-197979.51969818724</v>
      </c>
      <c r="N17" s="464">
        <v>-5.1803334936343821E-2</v>
      </c>
      <c r="O17" s="463">
        <v>1365953.7929436243</v>
      </c>
      <c r="P17" s="463">
        <v>-149998.11821600283</v>
      </c>
      <c r="Q17" s="464">
        <v>-9.8946488415494527E-2</v>
      </c>
    </row>
    <row r="18" spans="1:17">
      <c r="A18" s="483"/>
      <c r="B18" s="484"/>
      <c r="C18" s="367" t="s">
        <v>199</v>
      </c>
      <c r="D18" s="463">
        <v>76658.509222303212</v>
      </c>
      <c r="E18" s="463">
        <v>3473.9738568597968</v>
      </c>
      <c r="F18" s="468">
        <v>4.7468687742740698E-2</v>
      </c>
      <c r="G18" s="474">
        <v>1.6050774891093435E-2</v>
      </c>
      <c r="H18" s="474">
        <v>8.9223046391428106E-4</v>
      </c>
      <c r="I18" s="475">
        <v>5.4916691824248325</v>
      </c>
      <c r="J18" s="475">
        <v>0.18282296608057091</v>
      </c>
      <c r="K18" s="468">
        <v>3.4437419851740425E-2</v>
      </c>
      <c r="L18" s="469">
        <v>420983.17266675236</v>
      </c>
      <c r="M18" s="469">
        <v>32457.728997005266</v>
      </c>
      <c r="N18" s="468">
        <v>8.3540806724088992E-2</v>
      </c>
      <c r="O18" s="463">
        <v>96778.482024258279</v>
      </c>
      <c r="P18" s="463">
        <v>2262.3589676813572</v>
      </c>
      <c r="Q18" s="468">
        <v>2.3936222673110696E-2</v>
      </c>
    </row>
    <row r="19" spans="1:17">
      <c r="A19" s="483"/>
      <c r="B19" s="479" t="s">
        <v>242</v>
      </c>
      <c r="C19" s="367" t="s">
        <v>197</v>
      </c>
      <c r="D19" s="463">
        <v>5457279426.9062119</v>
      </c>
      <c r="E19" s="463">
        <v>123722972.51152515</v>
      </c>
      <c r="F19" s="464">
        <v>2.3197086891164568E-2</v>
      </c>
      <c r="G19" s="472">
        <v>99.742813068602146</v>
      </c>
      <c r="H19" s="472">
        <v>1.0797019028345289E-2</v>
      </c>
      <c r="I19" s="473">
        <v>5.6006176820053595</v>
      </c>
      <c r="J19" s="473">
        <v>-5.0785089626631752E-2</v>
      </c>
      <c r="K19" s="464">
        <v>-8.9862803411490388E-3</v>
      </c>
      <c r="L19" s="465">
        <v>30564135653.975006</v>
      </c>
      <c r="M19" s="465">
        <v>422059924.95317841</v>
      </c>
      <c r="N19" s="464">
        <v>1.4002351024113598E-2</v>
      </c>
      <c r="O19" s="463">
        <v>7164358763.0393524</v>
      </c>
      <c r="P19" s="463">
        <v>107538297.984725</v>
      </c>
      <c r="Q19" s="464">
        <v>1.5238916522994261E-2</v>
      </c>
    </row>
    <row r="20" spans="1:17">
      <c r="A20" s="483"/>
      <c r="B20" s="479" t="s">
        <v>299</v>
      </c>
      <c r="C20" s="367" t="s">
        <v>198</v>
      </c>
      <c r="D20" s="463">
        <v>4664762.2449738784</v>
      </c>
      <c r="E20" s="463">
        <v>-330215.83937435877</v>
      </c>
      <c r="F20" s="468">
        <v>-6.6109567208931311E-2</v>
      </c>
      <c r="G20" s="474">
        <v>8.5257959545911047E-2</v>
      </c>
      <c r="H20" s="474">
        <v>-8.1429894709536405E-3</v>
      </c>
      <c r="I20" s="475">
        <v>10.477918419343444</v>
      </c>
      <c r="J20" s="475">
        <v>-0.22817617431416082</v>
      </c>
      <c r="K20" s="468">
        <v>-2.1312736621002266E-2</v>
      </c>
      <c r="L20" s="469">
        <v>48876998.248469673</v>
      </c>
      <c r="M20" s="469">
        <v>-4599709.6158092096</v>
      </c>
      <c r="N20" s="468">
        <v>-8.6013328035881242E-2</v>
      </c>
      <c r="O20" s="463">
        <v>8003047.5806620596</v>
      </c>
      <c r="P20" s="463">
        <v>-661214.75696203578</v>
      </c>
      <c r="Q20" s="468">
        <v>-7.6315181973512752E-2</v>
      </c>
    </row>
    <row r="21" spans="1:17">
      <c r="A21" s="483"/>
      <c r="B21" s="479" t="s">
        <v>299</v>
      </c>
      <c r="C21" s="367" t="s">
        <v>118</v>
      </c>
      <c r="D21" s="463">
        <v>8567014.9119383991</v>
      </c>
      <c r="E21" s="463">
        <v>106338.92756110243</v>
      </c>
      <c r="F21" s="464">
        <v>1.2568608909909573E-2</v>
      </c>
      <c r="G21" s="472">
        <v>0.15657951518927857</v>
      </c>
      <c r="H21" s="472">
        <v>-1.6264174335766379E-3</v>
      </c>
      <c r="I21" s="473">
        <v>6.04919030591424</v>
      </c>
      <c r="J21" s="473">
        <v>6.85809645341795E-3</v>
      </c>
      <c r="K21" s="464">
        <v>1.1350081749361347E-3</v>
      </c>
      <c r="L21" s="465">
        <v>51823503.555920497</v>
      </c>
      <c r="M21" s="465">
        <v>701288.54170591384</v>
      </c>
      <c r="N21" s="464">
        <v>1.3717882558706032E-2</v>
      </c>
      <c r="O21" s="463">
        <v>20118657.417948008</v>
      </c>
      <c r="P21" s="463">
        <v>-2854.0491618663073</v>
      </c>
      <c r="Q21" s="464">
        <v>-1.4184069454879002E-4</v>
      </c>
    </row>
    <row r="22" spans="1:17">
      <c r="A22" s="483"/>
      <c r="B22" s="484" t="s">
        <v>299</v>
      </c>
      <c r="C22" s="367" t="s">
        <v>199</v>
      </c>
      <c r="D22" s="463">
        <v>839822.65471283346</v>
      </c>
      <c r="E22" s="463">
        <v>-36004.631153113791</v>
      </c>
      <c r="F22" s="468">
        <v>-4.1109282314166912E-2</v>
      </c>
      <c r="G22" s="474">
        <v>1.5349456662747302E-2</v>
      </c>
      <c r="H22" s="474">
        <v>-1.0276121238154134E-3</v>
      </c>
      <c r="I22" s="475">
        <v>5.5171581187431906</v>
      </c>
      <c r="J22" s="475">
        <v>0.20529054372195699</v>
      </c>
      <c r="K22" s="468">
        <v>3.8647526660364147E-2</v>
      </c>
      <c r="L22" s="469">
        <v>4633434.3777533686</v>
      </c>
      <c r="M22" s="469">
        <v>-18844.18335680943</v>
      </c>
      <c r="N22" s="468">
        <v>-4.0505277380279269E-3</v>
      </c>
      <c r="O22" s="463">
        <v>1083906.5928517627</v>
      </c>
      <c r="P22" s="463">
        <v>-9148.710093700327</v>
      </c>
      <c r="Q22" s="468">
        <v>-8.3698510670477885E-3</v>
      </c>
    </row>
    <row r="23" spans="1:17">
      <c r="A23" s="483"/>
      <c r="B23" s="479" t="s">
        <v>241</v>
      </c>
      <c r="C23" s="367" t="s">
        <v>197</v>
      </c>
      <c r="D23" s="463">
        <v>5457279426.9062128</v>
      </c>
      <c r="E23" s="463">
        <v>123722972.51152611</v>
      </c>
      <c r="F23" s="464">
        <v>2.3197086891164745E-2</v>
      </c>
      <c r="G23" s="472">
        <v>99.742813068602175</v>
      </c>
      <c r="H23" s="472">
        <v>1.0797019028373711E-2</v>
      </c>
      <c r="I23" s="473">
        <v>5.6006176820053595</v>
      </c>
      <c r="J23" s="473">
        <v>-5.0785089626629976E-2</v>
      </c>
      <c r="K23" s="464">
        <v>-8.9862803411487266E-3</v>
      </c>
      <c r="L23" s="465">
        <v>30564135653.97501</v>
      </c>
      <c r="M23" s="465">
        <v>422059924.95318985</v>
      </c>
      <c r="N23" s="464">
        <v>1.4002351024113981E-2</v>
      </c>
      <c r="O23" s="463">
        <v>7164358763.0393553</v>
      </c>
      <c r="P23" s="463">
        <v>107538297.98472786</v>
      </c>
      <c r="Q23" s="464">
        <v>1.5238916522994665E-2</v>
      </c>
    </row>
    <row r="24" spans="1:17">
      <c r="A24" s="483"/>
      <c r="B24" s="479" t="s">
        <v>300</v>
      </c>
      <c r="C24" s="367" t="s">
        <v>198</v>
      </c>
      <c r="D24" s="463">
        <v>4664762.2449738784</v>
      </c>
      <c r="E24" s="463">
        <v>-330215.83937435877</v>
      </c>
      <c r="F24" s="468">
        <v>-6.6109567208931311E-2</v>
      </c>
      <c r="G24" s="474">
        <v>8.5257959545911061E-2</v>
      </c>
      <c r="H24" s="474">
        <v>-8.1429894709536266E-3</v>
      </c>
      <c r="I24" s="475">
        <v>10.477918419343444</v>
      </c>
      <c r="J24" s="475">
        <v>-0.22817617431415194</v>
      </c>
      <c r="K24" s="468">
        <v>-2.1312736621001454E-2</v>
      </c>
      <c r="L24" s="469">
        <v>48876998.248469673</v>
      </c>
      <c r="M24" s="469">
        <v>-4599709.6158091649</v>
      </c>
      <c r="N24" s="468">
        <v>-8.6013328035880479E-2</v>
      </c>
      <c r="O24" s="463">
        <v>8003047.5806620568</v>
      </c>
      <c r="P24" s="463">
        <v>-661214.75696203858</v>
      </c>
      <c r="Q24" s="468">
        <v>-7.6315181973513072E-2</v>
      </c>
    </row>
    <row r="25" spans="1:17">
      <c r="A25" s="483"/>
      <c r="B25" s="479" t="s">
        <v>300</v>
      </c>
      <c r="C25" s="367" t="s">
        <v>118</v>
      </c>
      <c r="D25" s="463">
        <v>8567014.9119384009</v>
      </c>
      <c r="E25" s="463">
        <v>106338.9275611043</v>
      </c>
      <c r="F25" s="464">
        <v>1.2568608909909794E-2</v>
      </c>
      <c r="G25" s="472">
        <v>0.15657951518927851</v>
      </c>
      <c r="H25" s="472">
        <v>-1.6264174335767212E-3</v>
      </c>
      <c r="I25" s="473">
        <v>6.0491903059142436</v>
      </c>
      <c r="J25" s="473">
        <v>6.8580964534206146E-3</v>
      </c>
      <c r="K25" s="464">
        <v>1.1350081749365755E-3</v>
      </c>
      <c r="L25" s="465">
        <v>51823503.555920541</v>
      </c>
      <c r="M25" s="465">
        <v>701288.54170595109</v>
      </c>
      <c r="N25" s="464">
        <v>1.3717882558706759E-2</v>
      </c>
      <c r="O25" s="463">
        <v>20118657.417947996</v>
      </c>
      <c r="P25" s="463">
        <v>-2854.0491618663073</v>
      </c>
      <c r="Q25" s="464">
        <v>-1.418406945487901E-4</v>
      </c>
    </row>
    <row r="26" spans="1:17">
      <c r="A26" s="483"/>
      <c r="B26" s="484" t="s">
        <v>300</v>
      </c>
      <c r="C26" s="367" t="s">
        <v>199</v>
      </c>
      <c r="D26" s="463">
        <v>839822.65471283346</v>
      </c>
      <c r="E26" s="463">
        <v>-36004.631153114373</v>
      </c>
      <c r="F26" s="468">
        <v>-4.1109282314167543E-2</v>
      </c>
      <c r="G26" s="474">
        <v>1.5349456662747292E-2</v>
      </c>
      <c r="H26" s="474">
        <v>-1.0276121238154377E-3</v>
      </c>
      <c r="I26" s="475">
        <v>5.5171581187431906</v>
      </c>
      <c r="J26" s="475">
        <v>0.20529054372196054</v>
      </c>
      <c r="K26" s="468">
        <v>3.8647526660364841E-2</v>
      </c>
      <c r="L26" s="469">
        <v>4633434.3777533686</v>
      </c>
      <c r="M26" s="469">
        <v>-18844.18335680943</v>
      </c>
      <c r="N26" s="468">
        <v>-4.0505277380279269E-3</v>
      </c>
      <c r="O26" s="463">
        <v>1083906.5928517627</v>
      </c>
      <c r="P26" s="463">
        <v>-9148.7100937005598</v>
      </c>
      <c r="Q26" s="468">
        <v>-8.3698510670480002E-3</v>
      </c>
    </row>
    <row r="27" spans="1:17">
      <c r="A27" s="483" t="s">
        <v>81</v>
      </c>
      <c r="B27" s="479" t="s">
        <v>243</v>
      </c>
      <c r="C27" s="367" t="s">
        <v>197</v>
      </c>
      <c r="D27" s="463">
        <v>263553890.60238364</v>
      </c>
      <c r="E27" s="463">
        <v>-6359592.213437885</v>
      </c>
      <c r="F27" s="464">
        <v>-2.3561595171506952E-2</v>
      </c>
      <c r="G27" s="472">
        <v>99.639826418787223</v>
      </c>
      <c r="H27" s="472">
        <v>3.259086522200505E-2</v>
      </c>
      <c r="I27" s="473">
        <v>6.410308483966042</v>
      </c>
      <c r="J27" s="473">
        <v>1.4131692492252768E-2</v>
      </c>
      <c r="K27" s="464">
        <v>2.2093967932672767E-3</v>
      </c>
      <c r="L27" s="465">
        <v>1689461740.910718</v>
      </c>
      <c r="M27" s="465">
        <v>-36952613.581699133</v>
      </c>
      <c r="N27" s="464">
        <v>-2.1404255291055874E-2</v>
      </c>
      <c r="O27" s="463">
        <v>417013372.94416302</v>
      </c>
      <c r="P27" s="463">
        <v>-11490701.911576688</v>
      </c>
      <c r="Q27" s="464">
        <v>-2.6815852137334169E-2</v>
      </c>
    </row>
    <row r="28" spans="1:17">
      <c r="A28" s="483"/>
      <c r="B28" s="479"/>
      <c r="C28" s="367" t="s">
        <v>198</v>
      </c>
      <c r="D28" s="463">
        <v>296830.58591440675</v>
      </c>
      <c r="E28" s="463">
        <v>-58659.496573845681</v>
      </c>
      <c r="F28" s="468">
        <v>-0.16501021959110251</v>
      </c>
      <c r="G28" s="474">
        <v>0.11222049497618344</v>
      </c>
      <c r="H28" s="474">
        <v>-1.8967410177579025E-2</v>
      </c>
      <c r="I28" s="475">
        <v>10.944138163743068</v>
      </c>
      <c r="J28" s="475">
        <v>-0.21156744318404996</v>
      </c>
      <c r="K28" s="468">
        <v>-1.8964953956178039E-2</v>
      </c>
      <c r="L28" s="469">
        <v>3248554.9434720743</v>
      </c>
      <c r="M28" s="469">
        <v>-717187.76294910675</v>
      </c>
      <c r="N28" s="468">
        <v>-0.18084576233043645</v>
      </c>
      <c r="O28" s="463">
        <v>519020.28911626892</v>
      </c>
      <c r="P28" s="463">
        <v>-106106.63530656375</v>
      </c>
      <c r="Q28" s="468">
        <v>-0.16973614663059011</v>
      </c>
    </row>
    <row r="29" spans="1:17">
      <c r="A29" s="483"/>
      <c r="B29" s="479"/>
      <c r="C29" s="367" t="s">
        <v>118</v>
      </c>
      <c r="D29" s="463">
        <v>579193.7028225651</v>
      </c>
      <c r="E29" s="463">
        <v>-56440.460266335402</v>
      </c>
      <c r="F29" s="464">
        <v>-8.8793937682738383E-2</v>
      </c>
      <c r="G29" s="472">
        <v>0.21897138334854496</v>
      </c>
      <c r="H29" s="472">
        <v>-1.5599195150092893E-2</v>
      </c>
      <c r="I29" s="473">
        <v>6.1053369148728471</v>
      </c>
      <c r="J29" s="473">
        <v>0.18841591295755222</v>
      </c>
      <c r="K29" s="464">
        <v>3.1843574199581573E-2</v>
      </c>
      <c r="L29" s="465">
        <v>3536172.6947045005</v>
      </c>
      <c r="M29" s="465">
        <v>-224824.43441106658</v>
      </c>
      <c r="N29" s="464">
        <v>-5.9777879826230049E-2</v>
      </c>
      <c r="O29" s="463">
        <v>1350235.5876518772</v>
      </c>
      <c r="P29" s="463">
        <v>-153401.24425305985</v>
      </c>
      <c r="Q29" s="464">
        <v>-0.10202014276194465</v>
      </c>
    </row>
    <row r="30" spans="1:17">
      <c r="A30" s="483"/>
      <c r="B30" s="484"/>
      <c r="C30" s="367" t="s">
        <v>199</v>
      </c>
      <c r="D30" s="463">
        <v>76658.509222303212</v>
      </c>
      <c r="E30" s="463">
        <v>3478.3488568597968</v>
      </c>
      <c r="F30" s="468">
        <v>4.7531309572017781E-2</v>
      </c>
      <c r="G30" s="474">
        <v>2.89817028880704E-2</v>
      </c>
      <c r="H30" s="474">
        <v>1.9757401057579789E-3</v>
      </c>
      <c r="I30" s="475">
        <v>5.4916691824248325</v>
      </c>
      <c r="J30" s="475">
        <v>0.18422544726250489</v>
      </c>
      <c r="K30" s="468">
        <v>3.4710767830093706E-2</v>
      </c>
      <c r="L30" s="469">
        <v>420983.17266675236</v>
      </c>
      <c r="M30" s="469">
        <v>32583.588997005252</v>
      </c>
      <c r="N30" s="468">
        <v>8.3891925653326149E-2</v>
      </c>
      <c r="O30" s="463">
        <v>96778.482024258279</v>
      </c>
      <c r="P30" s="463">
        <v>2276.3589676813572</v>
      </c>
      <c r="Q30" s="468">
        <v>2.4087913520403528E-2</v>
      </c>
    </row>
    <row r="31" spans="1:17">
      <c r="A31" s="483"/>
      <c r="B31" s="479" t="s">
        <v>242</v>
      </c>
      <c r="C31" s="367" t="s">
        <v>197</v>
      </c>
      <c r="D31" s="463">
        <v>2961496836.6462479</v>
      </c>
      <c r="E31" s="463">
        <v>18290915.380334854</v>
      </c>
      <c r="F31" s="464">
        <v>6.2146230571823811E-3</v>
      </c>
      <c r="G31" s="472">
        <v>99.545076659451482</v>
      </c>
      <c r="H31" s="472">
        <v>1.6504061725314045E-2</v>
      </c>
      <c r="I31" s="473">
        <v>6.4315082437604039</v>
      </c>
      <c r="J31" s="473">
        <v>-3.3392092819829244E-2</v>
      </c>
      <c r="K31" s="464">
        <v>-5.1651365189479175E-3</v>
      </c>
      <c r="L31" s="465">
        <v>19046891318.7607</v>
      </c>
      <c r="M31" s="465">
        <v>19358367.74376297</v>
      </c>
      <c r="N31" s="464">
        <v>1.0173871617301996E-3</v>
      </c>
      <c r="O31" s="463">
        <v>4735336626.9521065</v>
      </c>
      <c r="P31" s="463">
        <v>18786898.206665993</v>
      </c>
      <c r="Q31" s="464">
        <v>3.9831867121356817E-3</v>
      </c>
    </row>
    <row r="32" spans="1:17">
      <c r="A32" s="483"/>
      <c r="B32" s="479" t="s">
        <v>299</v>
      </c>
      <c r="C32" s="367" t="s">
        <v>198</v>
      </c>
      <c r="D32" s="463">
        <v>4274063.3313748781</v>
      </c>
      <c r="E32" s="463">
        <v>-441569.43885915261</v>
      </c>
      <c r="F32" s="468">
        <v>-9.363948813962418E-2</v>
      </c>
      <c r="G32" s="474">
        <v>0.14366449989218222</v>
      </c>
      <c r="H32" s="474">
        <v>-1.5801134206088641E-2</v>
      </c>
      <c r="I32" s="475">
        <v>10.765031007017058</v>
      </c>
      <c r="J32" s="475">
        <v>-0.11870277503033577</v>
      </c>
      <c r="K32" s="468">
        <v>-1.0906438673291953E-2</v>
      </c>
      <c r="L32" s="469">
        <v>46010424.288205184</v>
      </c>
      <c r="M32" s="469">
        <v>-5313267.3969206661</v>
      </c>
      <c r="N32" s="468">
        <v>-0.1035246534781228</v>
      </c>
      <c r="O32" s="463">
        <v>7453703.2562068831</v>
      </c>
      <c r="P32" s="463">
        <v>-818782.45747176744</v>
      </c>
      <c r="Q32" s="468">
        <v>-9.8976593712081146E-2</v>
      </c>
    </row>
    <row r="33" spans="1:17">
      <c r="A33" s="483"/>
      <c r="B33" s="479" t="s">
        <v>299</v>
      </c>
      <c r="C33" s="367" t="s">
        <v>118</v>
      </c>
      <c r="D33" s="463">
        <v>8420267.6885275543</v>
      </c>
      <c r="E33" s="463">
        <v>70501.212782548741</v>
      </c>
      <c r="F33" s="464">
        <v>8.4434951549059081E-3</v>
      </c>
      <c r="G33" s="472">
        <v>0.28303126384453442</v>
      </c>
      <c r="H33" s="472">
        <v>6.7237999932762138E-4</v>
      </c>
      <c r="I33" s="473">
        <v>6.0311289956967817</v>
      </c>
      <c r="J33" s="473">
        <v>4.325404703491742E-3</v>
      </c>
      <c r="K33" s="464">
        <v>7.1769465159870311E-4</v>
      </c>
      <c r="L33" s="465">
        <v>50783720.607807249</v>
      </c>
      <c r="M33" s="465">
        <v>461318.02783185989</v>
      </c>
      <c r="N33" s="464">
        <v>9.1672496578180176E-3</v>
      </c>
      <c r="O33" s="463">
        <v>19925965.565793913</v>
      </c>
      <c r="P33" s="463">
        <v>-16135.585662346333</v>
      </c>
      <c r="Q33" s="464">
        <v>-8.0912164369239712E-4</v>
      </c>
    </row>
    <row r="34" spans="1:17">
      <c r="A34" s="483"/>
      <c r="B34" s="484" t="s">
        <v>299</v>
      </c>
      <c r="C34" s="367" t="s">
        <v>199</v>
      </c>
      <c r="D34" s="463">
        <v>839779.14568448346</v>
      </c>
      <c r="E34" s="463">
        <v>-35621.577681463794</v>
      </c>
      <c r="F34" s="468">
        <v>-4.0691738915290758E-2</v>
      </c>
      <c r="G34" s="474">
        <v>2.8227576811744606E-2</v>
      </c>
      <c r="H34" s="474">
        <v>-1.375307518603229E-3</v>
      </c>
      <c r="I34" s="475">
        <v>5.5171073933337196</v>
      </c>
      <c r="J34" s="475">
        <v>0.20566876071281559</v>
      </c>
      <c r="K34" s="468">
        <v>3.8721855779274873E-2</v>
      </c>
      <c r="L34" s="469">
        <v>4633151.7334233383</v>
      </c>
      <c r="M34" s="469">
        <v>-16485.487686838955</v>
      </c>
      <c r="N34" s="468">
        <v>-3.5455427817017464E-3</v>
      </c>
      <c r="O34" s="463">
        <v>1083856.6821305798</v>
      </c>
      <c r="P34" s="463">
        <v>-8832.6208148831502</v>
      </c>
      <c r="Q34" s="468">
        <v>-8.0833781305205965E-3</v>
      </c>
    </row>
    <row r="35" spans="1:17">
      <c r="A35" s="483"/>
      <c r="B35" s="479" t="s">
        <v>241</v>
      </c>
      <c r="C35" s="367" t="s">
        <v>197</v>
      </c>
      <c r="D35" s="463">
        <v>2961496836.6462483</v>
      </c>
      <c r="E35" s="463">
        <v>18290915.380337715</v>
      </c>
      <c r="F35" s="464">
        <v>6.2146230571833577E-3</v>
      </c>
      <c r="G35" s="472">
        <v>99.54507665945151</v>
      </c>
      <c r="H35" s="472">
        <v>1.650406172539931E-2</v>
      </c>
      <c r="I35" s="473">
        <v>6.4315082437604021</v>
      </c>
      <c r="J35" s="473">
        <v>-3.339209281983635E-2</v>
      </c>
      <c r="K35" s="464">
        <v>-5.1651365189490121E-3</v>
      </c>
      <c r="L35" s="465">
        <v>19046891318.7607</v>
      </c>
      <c r="M35" s="465">
        <v>19358367.74376297</v>
      </c>
      <c r="N35" s="464">
        <v>1.0173871617301996E-3</v>
      </c>
      <c r="O35" s="463">
        <v>4735336626.9521084</v>
      </c>
      <c r="P35" s="463">
        <v>18786898.206666946</v>
      </c>
      <c r="Q35" s="464">
        <v>3.9831867121358829E-3</v>
      </c>
    </row>
    <row r="36" spans="1:17">
      <c r="A36" s="483"/>
      <c r="B36" s="479" t="s">
        <v>300</v>
      </c>
      <c r="C36" s="367" t="s">
        <v>198</v>
      </c>
      <c r="D36" s="463">
        <v>4274063.331374879</v>
      </c>
      <c r="E36" s="463">
        <v>-441569.43885915168</v>
      </c>
      <c r="F36" s="468">
        <v>-9.3639488139623972E-2</v>
      </c>
      <c r="G36" s="474">
        <v>0.14366449989218227</v>
      </c>
      <c r="H36" s="474">
        <v>-1.5801134206088613E-2</v>
      </c>
      <c r="I36" s="475">
        <v>10.765031007017058</v>
      </c>
      <c r="J36" s="475">
        <v>-0.11870277503033222</v>
      </c>
      <c r="K36" s="468">
        <v>-1.090643867329163E-2</v>
      </c>
      <c r="L36" s="469">
        <v>46010424.288205191</v>
      </c>
      <c r="M36" s="469">
        <v>-5313267.3969206437</v>
      </c>
      <c r="N36" s="468">
        <v>-0.1035246534781224</v>
      </c>
      <c r="O36" s="463">
        <v>7453703.2562068822</v>
      </c>
      <c r="P36" s="463">
        <v>-818782.45747176744</v>
      </c>
      <c r="Q36" s="468">
        <v>-9.897659371208116E-2</v>
      </c>
    </row>
    <row r="37" spans="1:17">
      <c r="A37" s="483"/>
      <c r="B37" s="479" t="s">
        <v>300</v>
      </c>
      <c r="C37" s="367" t="s">
        <v>118</v>
      </c>
      <c r="D37" s="463">
        <v>8420267.6885275599</v>
      </c>
      <c r="E37" s="463">
        <v>70501.212782553397</v>
      </c>
      <c r="F37" s="464">
        <v>8.4434951549064649E-3</v>
      </c>
      <c r="G37" s="472">
        <v>0.28303126384453459</v>
      </c>
      <c r="H37" s="472">
        <v>6.7237999932767689E-4</v>
      </c>
      <c r="I37" s="473">
        <v>6.0311289956967782</v>
      </c>
      <c r="J37" s="473">
        <v>4.3254047034881893E-3</v>
      </c>
      <c r="K37" s="464">
        <v>7.1769465159811363E-4</v>
      </c>
      <c r="L37" s="465">
        <v>50783720.607807256</v>
      </c>
      <c r="M37" s="465">
        <v>461318.02783186734</v>
      </c>
      <c r="N37" s="464">
        <v>9.1672496578181651E-3</v>
      </c>
      <c r="O37" s="463">
        <v>19925965.565793902</v>
      </c>
      <c r="P37" s="463">
        <v>-16135.585662346333</v>
      </c>
      <c r="Q37" s="464">
        <v>-8.0912164369239755E-4</v>
      </c>
    </row>
    <row r="38" spans="1:17">
      <c r="A38" s="483"/>
      <c r="B38" s="484" t="s">
        <v>300</v>
      </c>
      <c r="C38" s="367" t="s">
        <v>199</v>
      </c>
      <c r="D38" s="463">
        <v>839779.14568448346</v>
      </c>
      <c r="E38" s="463">
        <v>-35621.577681464376</v>
      </c>
      <c r="F38" s="468">
        <v>-4.0691738915291396E-2</v>
      </c>
      <c r="G38" s="474">
        <v>2.8227576811744606E-2</v>
      </c>
      <c r="H38" s="474">
        <v>-1.3753075186032603E-3</v>
      </c>
      <c r="I38" s="475">
        <v>5.5171073933337196</v>
      </c>
      <c r="J38" s="475">
        <v>0.20566876071281825</v>
      </c>
      <c r="K38" s="468">
        <v>3.8721855779275394E-2</v>
      </c>
      <c r="L38" s="469">
        <v>4633151.7334233383</v>
      </c>
      <c r="M38" s="469">
        <v>-16485.487686839886</v>
      </c>
      <c r="N38" s="468">
        <v>-3.5455427817019458E-3</v>
      </c>
      <c r="O38" s="463">
        <v>1083856.6821305798</v>
      </c>
      <c r="P38" s="463">
        <v>-8832.620814883383</v>
      </c>
      <c r="Q38" s="468">
        <v>-8.0833781305208081E-3</v>
      </c>
    </row>
    <row r="39" spans="1:17">
      <c r="A39" s="483" t="s">
        <v>82</v>
      </c>
      <c r="B39" s="479" t="s">
        <v>243</v>
      </c>
      <c r="C39" s="367" t="s">
        <v>197</v>
      </c>
      <c r="D39" s="462"/>
      <c r="E39" s="462"/>
      <c r="F39" s="462"/>
      <c r="G39" s="462"/>
      <c r="H39" s="462"/>
      <c r="I39" s="462"/>
      <c r="J39" s="462"/>
      <c r="K39" s="462"/>
      <c r="L39" s="462"/>
      <c r="M39" s="462"/>
      <c r="N39" s="462"/>
      <c r="O39" s="462"/>
      <c r="P39" s="462"/>
      <c r="Q39" s="462"/>
    </row>
    <row r="40" spans="1:17">
      <c r="A40" s="483"/>
      <c r="B40" s="479"/>
      <c r="C40" s="367" t="s">
        <v>198</v>
      </c>
      <c r="D40" s="466"/>
      <c r="E40" s="466"/>
      <c r="F40" s="466"/>
      <c r="G40" s="466"/>
      <c r="H40" s="466"/>
      <c r="I40" s="466"/>
      <c r="J40" s="466"/>
      <c r="K40" s="466"/>
      <c r="L40" s="466"/>
      <c r="M40" s="466"/>
      <c r="N40" s="466"/>
      <c r="O40" s="466"/>
      <c r="P40" s="466"/>
      <c r="Q40" s="466"/>
    </row>
    <row r="41" spans="1:17">
      <c r="A41" s="483"/>
      <c r="B41" s="479"/>
      <c r="C41" s="367" t="s">
        <v>118</v>
      </c>
      <c r="D41" s="462"/>
      <c r="E41" s="462"/>
      <c r="F41" s="462"/>
      <c r="G41" s="462"/>
      <c r="H41" s="462"/>
      <c r="I41" s="462"/>
      <c r="J41" s="462"/>
      <c r="K41" s="462"/>
      <c r="L41" s="462"/>
      <c r="M41" s="462"/>
      <c r="N41" s="462"/>
      <c r="O41" s="462"/>
      <c r="P41" s="462"/>
      <c r="Q41" s="462"/>
    </row>
    <row r="42" spans="1:17">
      <c r="A42" s="483"/>
      <c r="B42" s="484"/>
      <c r="C42" s="367" t="s">
        <v>199</v>
      </c>
      <c r="D42" s="466"/>
      <c r="E42" s="466"/>
      <c r="F42" s="466"/>
      <c r="G42" s="466"/>
      <c r="H42" s="466"/>
      <c r="I42" s="466"/>
      <c r="J42" s="466"/>
      <c r="K42" s="466"/>
      <c r="L42" s="466"/>
      <c r="M42" s="466"/>
      <c r="N42" s="466"/>
      <c r="O42" s="466"/>
      <c r="P42" s="466"/>
      <c r="Q42" s="466"/>
    </row>
    <row r="43" spans="1:17">
      <c r="A43" s="483"/>
      <c r="B43" s="479" t="s">
        <v>242</v>
      </c>
      <c r="C43" s="367" t="s">
        <v>197</v>
      </c>
      <c r="D43" s="462"/>
      <c r="E43" s="462"/>
      <c r="F43" s="462"/>
      <c r="G43" s="462"/>
      <c r="H43" s="462"/>
      <c r="I43" s="462"/>
      <c r="J43" s="462"/>
      <c r="K43" s="462"/>
      <c r="L43" s="462"/>
      <c r="M43" s="462"/>
      <c r="N43" s="462"/>
      <c r="O43" s="462"/>
      <c r="P43" s="462"/>
      <c r="Q43" s="462"/>
    </row>
    <row r="44" spans="1:17">
      <c r="A44" s="483"/>
      <c r="B44" s="479" t="s">
        <v>299</v>
      </c>
      <c r="C44" s="367" t="s">
        <v>198</v>
      </c>
      <c r="D44" s="466"/>
      <c r="E44" s="466"/>
      <c r="F44" s="466"/>
      <c r="G44" s="466"/>
      <c r="H44" s="466"/>
      <c r="I44" s="466"/>
      <c r="J44" s="466"/>
      <c r="K44" s="466"/>
      <c r="L44" s="466"/>
      <c r="M44" s="466"/>
      <c r="N44" s="466"/>
      <c r="O44" s="466"/>
      <c r="P44" s="466"/>
      <c r="Q44" s="466"/>
    </row>
    <row r="45" spans="1:17">
      <c r="A45" s="483"/>
      <c r="B45" s="479" t="s">
        <v>299</v>
      </c>
      <c r="C45" s="367" t="s">
        <v>118</v>
      </c>
      <c r="D45" s="462"/>
      <c r="E45" s="462"/>
      <c r="F45" s="462"/>
      <c r="G45" s="462"/>
      <c r="H45" s="462"/>
      <c r="I45" s="462"/>
      <c r="J45" s="462"/>
      <c r="K45" s="462"/>
      <c r="L45" s="462"/>
      <c r="M45" s="462"/>
      <c r="N45" s="462"/>
      <c r="O45" s="462"/>
      <c r="P45" s="462"/>
      <c r="Q45" s="462"/>
    </row>
    <row r="46" spans="1:17">
      <c r="A46" s="483"/>
      <c r="B46" s="484" t="s">
        <v>299</v>
      </c>
      <c r="C46" s="367" t="s">
        <v>199</v>
      </c>
      <c r="D46" s="466"/>
      <c r="E46" s="466"/>
      <c r="F46" s="466"/>
      <c r="G46" s="466"/>
      <c r="H46" s="466"/>
      <c r="I46" s="466"/>
      <c r="J46" s="466"/>
      <c r="K46" s="466"/>
      <c r="L46" s="466"/>
      <c r="M46" s="466"/>
      <c r="N46" s="466"/>
      <c r="O46" s="466"/>
      <c r="P46" s="466"/>
      <c r="Q46" s="466"/>
    </row>
    <row r="47" spans="1:17">
      <c r="A47" s="483"/>
      <c r="B47" s="479" t="s">
        <v>241</v>
      </c>
      <c r="C47" s="367" t="s">
        <v>197</v>
      </c>
      <c r="D47" s="462"/>
      <c r="E47" s="462"/>
      <c r="F47" s="462"/>
      <c r="G47" s="462"/>
      <c r="H47" s="462"/>
      <c r="I47" s="462"/>
      <c r="J47" s="462"/>
      <c r="K47" s="462"/>
      <c r="L47" s="462"/>
      <c r="M47" s="462"/>
      <c r="N47" s="462"/>
      <c r="O47" s="462"/>
      <c r="P47" s="462"/>
      <c r="Q47" s="462"/>
    </row>
    <row r="48" spans="1:17">
      <c r="A48" s="483"/>
      <c r="B48" s="479" t="s">
        <v>300</v>
      </c>
      <c r="C48" s="367" t="s">
        <v>198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9" t="s">
        <v>300</v>
      </c>
      <c r="C49" s="367" t="s">
        <v>118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84" t="s">
        <v>300</v>
      </c>
      <c r="C50" s="367" t="s">
        <v>199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3" t="s">
        <v>83</v>
      </c>
      <c r="B51" s="479" t="s">
        <v>243</v>
      </c>
      <c r="C51" s="367" t="s">
        <v>197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79"/>
      <c r="C52" s="367" t="s">
        <v>198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9"/>
      <c r="C53" s="367" t="s">
        <v>118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84"/>
      <c r="C54" s="367" t="s">
        <v>199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3"/>
      <c r="B55" s="479" t="s">
        <v>242</v>
      </c>
      <c r="C55" s="367" t="s">
        <v>197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9" t="s">
        <v>299</v>
      </c>
      <c r="C56" s="367" t="s">
        <v>198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79" t="s">
        <v>299</v>
      </c>
      <c r="C57" s="367" t="s">
        <v>118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84" t="s">
        <v>299</v>
      </c>
      <c r="C58" s="367" t="s">
        <v>199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3"/>
      <c r="B59" s="479" t="s">
        <v>241</v>
      </c>
      <c r="C59" s="367" t="s">
        <v>197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9" t="s">
        <v>300</v>
      </c>
      <c r="C60" s="367" t="s">
        <v>198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9" t="s">
        <v>300</v>
      </c>
      <c r="C61" s="367" t="s">
        <v>118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84" t="s">
        <v>300</v>
      </c>
      <c r="C62" s="367" t="s">
        <v>199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3" t="s">
        <v>84</v>
      </c>
      <c r="B63" s="479" t="s">
        <v>243</v>
      </c>
      <c r="C63" s="367" t="s">
        <v>197</v>
      </c>
      <c r="D63" s="463">
        <v>214128217.25731459</v>
      </c>
      <c r="E63" s="463">
        <v>1151357.9634456336</v>
      </c>
      <c r="F63" s="464">
        <v>5.4060237683239152E-3</v>
      </c>
      <c r="G63" s="472">
        <v>100.59089732739811</v>
      </c>
      <c r="H63" s="472">
        <v>-7.2801845253948727E-2</v>
      </c>
      <c r="I63" s="473">
        <v>4.8310830444007902</v>
      </c>
      <c r="J63" s="473">
        <v>0.16695415402438929</v>
      </c>
      <c r="K63" s="464">
        <v>3.579535599217025E-2</v>
      </c>
      <c r="L63" s="465">
        <v>1034471199.7195811</v>
      </c>
      <c r="M63" s="465">
        <v>41119677.305417299</v>
      </c>
      <c r="N63" s="464">
        <v>4.1394890305783451E-2</v>
      </c>
      <c r="O63" s="463">
        <v>214928169.42118281</v>
      </c>
      <c r="P63" s="463">
        <v>1250508.9130092263</v>
      </c>
      <c r="Q63" s="464">
        <v>5.8523146969843946E-3</v>
      </c>
    </row>
    <row r="64" spans="1:17">
      <c r="A64" s="483"/>
      <c r="B64" s="479"/>
      <c r="C64" s="367" t="s">
        <v>198</v>
      </c>
      <c r="D64" s="463">
        <v>28980.31433231337</v>
      </c>
      <c r="E64" s="463">
        <v>-3922.8509059376083</v>
      </c>
      <c r="F64" s="468">
        <v>-0.11922411954996869</v>
      </c>
      <c r="G64" s="474">
        <v>1.3614066659950566E-2</v>
      </c>
      <c r="H64" s="474">
        <v>-1.9376432223009825E-3</v>
      </c>
      <c r="I64" s="475">
        <v>7.4199818943649589</v>
      </c>
      <c r="J64" s="475">
        <v>-8.8591231296453188E-2</v>
      </c>
      <c r="K64" s="468">
        <v>-1.1798677300442406E-2</v>
      </c>
      <c r="L64" s="469">
        <v>215033.40763877053</v>
      </c>
      <c r="M64" s="469">
        <v>-32022.41461835755</v>
      </c>
      <c r="N64" s="468">
        <v>-0.12961610993741168</v>
      </c>
      <c r="O64" s="463">
        <v>40607.203220970521</v>
      </c>
      <c r="P64" s="463">
        <v>-5321.873456419853</v>
      </c>
      <c r="Q64" s="468">
        <v>-0.11587155330382824</v>
      </c>
    </row>
    <row r="65" spans="1:17">
      <c r="A65" s="483"/>
      <c r="B65" s="479"/>
      <c r="C65" s="367" t="s">
        <v>118</v>
      </c>
      <c r="D65" s="463">
        <v>11859.757653067587</v>
      </c>
      <c r="E65" s="463">
        <v>3182.5980222559301</v>
      </c>
      <c r="F65" s="464">
        <v>0.36677877988493701</v>
      </c>
      <c r="G65" s="472">
        <v>5.5713519670037475E-3</v>
      </c>
      <c r="H65" s="472">
        <v>1.4700848638774392E-3</v>
      </c>
      <c r="I65" s="473">
        <v>7.3863387136857179</v>
      </c>
      <c r="J65" s="473">
        <v>0.38459217912055443</v>
      </c>
      <c r="K65" s="464">
        <v>5.4928035058389779E-2</v>
      </c>
      <c r="L65" s="465">
        <v>87600.18708778359</v>
      </c>
      <c r="M65" s="465">
        <v>26844.914712879341</v>
      </c>
      <c r="N65" s="464">
        <v>0.44185325262352015</v>
      </c>
      <c r="O65" s="463">
        <v>15718.205291747116</v>
      </c>
      <c r="P65" s="463">
        <v>3403.1260370567907</v>
      </c>
      <c r="Q65" s="464">
        <v>0.27633813527920864</v>
      </c>
    </row>
    <row r="66" spans="1:17">
      <c r="A66" s="483"/>
      <c r="B66" s="484"/>
      <c r="C66" s="367" t="s">
        <v>199</v>
      </c>
      <c r="D66" s="463">
        <v>0</v>
      </c>
      <c r="E66" s="463">
        <v>-4.375</v>
      </c>
      <c r="F66" s="468">
        <v>-1</v>
      </c>
      <c r="G66" s="474">
        <v>0</v>
      </c>
      <c r="H66" s="474">
        <v>-2.0678475837258762E-6</v>
      </c>
      <c r="I66" s="466"/>
      <c r="J66" s="475">
        <v>-28.767999999996807</v>
      </c>
      <c r="K66" s="468">
        <v>-1</v>
      </c>
      <c r="L66" s="469">
        <v>0</v>
      </c>
      <c r="M66" s="469">
        <v>-125.85999999998603</v>
      </c>
      <c r="N66" s="468">
        <v>-1</v>
      </c>
      <c r="O66" s="463">
        <v>0</v>
      </c>
      <c r="P66" s="463">
        <v>-14</v>
      </c>
      <c r="Q66" s="468">
        <v>-1</v>
      </c>
    </row>
    <row r="67" spans="1:17">
      <c r="A67" s="483"/>
      <c r="B67" s="479" t="s">
        <v>242</v>
      </c>
      <c r="C67" s="367" t="s">
        <v>197</v>
      </c>
      <c r="D67" s="463">
        <v>2511315403.9437037</v>
      </c>
      <c r="E67" s="463">
        <v>104152792.08691454</v>
      </c>
      <c r="F67" s="464">
        <v>4.3267867145284064E-2</v>
      </c>
      <c r="G67" s="472">
        <v>100.69358434410577</v>
      </c>
      <c r="H67" s="472">
        <v>-0.10383695880604193</v>
      </c>
      <c r="I67" s="473">
        <v>4.6655527954370113</v>
      </c>
      <c r="J67" s="473">
        <v>-3.8545781197718121E-2</v>
      </c>
      <c r="K67" s="464">
        <v>-8.1940844924413628E-3</v>
      </c>
      <c r="L67" s="465">
        <v>11716674603.093575</v>
      </c>
      <c r="M67" s="465">
        <v>393144386.9297142</v>
      </c>
      <c r="N67" s="464">
        <v>3.4719242093646484E-2</v>
      </c>
      <c r="O67" s="463">
        <v>2537687758.9205446</v>
      </c>
      <c r="P67" s="463">
        <v>81390145.797524452</v>
      </c>
      <c r="Q67" s="464">
        <v>3.3135294909985381E-2</v>
      </c>
    </row>
    <row r="68" spans="1:17">
      <c r="A68" s="483"/>
      <c r="B68" s="479" t="s">
        <v>299</v>
      </c>
      <c r="C68" s="367" t="s">
        <v>198</v>
      </c>
      <c r="D68" s="463">
        <v>402074.69971889257</v>
      </c>
      <c r="E68" s="463">
        <v>109188.45790433325</v>
      </c>
      <c r="F68" s="468">
        <v>0.37280159432502746</v>
      </c>
      <c r="G68" s="474">
        <v>1.6121568252715938E-2</v>
      </c>
      <c r="H68" s="474">
        <v>3.8572626488513062E-3</v>
      </c>
      <c r="I68" s="475">
        <v>7.5054417320203406</v>
      </c>
      <c r="J68" s="475">
        <v>-0.44886069857152489</v>
      </c>
      <c r="K68" s="468">
        <v>-5.6429926129691547E-2</v>
      </c>
      <c r="L68" s="469">
        <v>3017748.2306597233</v>
      </c>
      <c r="M68" s="469">
        <v>688042.48550725728</v>
      </c>
      <c r="N68" s="468">
        <v>0.29533450176654341</v>
      </c>
      <c r="O68" s="463">
        <v>572439.30135581829</v>
      </c>
      <c r="P68" s="463">
        <v>153370.3295903299</v>
      </c>
      <c r="Q68" s="468">
        <v>0.36597872885744487</v>
      </c>
    </row>
    <row r="69" spans="1:17">
      <c r="A69" s="483"/>
      <c r="B69" s="479" t="s">
        <v>299</v>
      </c>
      <c r="C69" s="367" t="s">
        <v>118</v>
      </c>
      <c r="D69" s="463">
        <v>147047.94919671118</v>
      </c>
      <c r="E69" s="463">
        <v>35993.900904322974</v>
      </c>
      <c r="F69" s="464">
        <v>0.32411156061196955</v>
      </c>
      <c r="G69" s="472">
        <v>5.896027656189514E-3</v>
      </c>
      <c r="H69" s="472">
        <v>1.2457553239488628E-3</v>
      </c>
      <c r="I69" s="473">
        <v>7.0928066400955894</v>
      </c>
      <c r="J69" s="473">
        <v>-0.12074909313551885</v>
      </c>
      <c r="K69" s="464">
        <v>-1.6739191821760931E-2</v>
      </c>
      <c r="L69" s="465">
        <v>1042982.670474872</v>
      </c>
      <c r="M69" s="465">
        <v>241888.10371679068</v>
      </c>
      <c r="N69" s="464">
        <v>0.30194700320547463</v>
      </c>
      <c r="O69" s="463">
        <v>193493.78758307174</v>
      </c>
      <c r="P69" s="463">
        <v>13848.251698162407</v>
      </c>
      <c r="Q69" s="464">
        <v>7.7086533934438248E-2</v>
      </c>
    </row>
    <row r="70" spans="1:17">
      <c r="A70" s="483"/>
      <c r="B70" s="484" t="s">
        <v>299</v>
      </c>
      <c r="C70" s="367" t="s">
        <v>199</v>
      </c>
      <c r="D70" s="463">
        <v>247.27769175625872</v>
      </c>
      <c r="E70" s="463">
        <v>-376.7826815500157</v>
      </c>
      <c r="F70" s="468">
        <v>-0.60375998487745586</v>
      </c>
      <c r="G70" s="474">
        <v>9.9148347006407309E-6</v>
      </c>
      <c r="H70" s="474">
        <v>-1.6217041914908553E-5</v>
      </c>
      <c r="I70" s="475">
        <v>3.3316952054444831</v>
      </c>
      <c r="J70" s="475">
        <v>-1.7413626058198788</v>
      </c>
      <c r="K70" s="468">
        <v>-0.34325700013772908</v>
      </c>
      <c r="L70" s="469">
        <v>823.8539000377059</v>
      </c>
      <c r="M70" s="469">
        <v>-2342.0404514642432</v>
      </c>
      <c r="N70" s="468">
        <v>-0.73977214380294876</v>
      </c>
      <c r="O70" s="463">
        <v>267.26396214962006</v>
      </c>
      <c r="P70" s="463">
        <v>-309.40043604373932</v>
      </c>
      <c r="Q70" s="468">
        <v>-0.53653465865599581</v>
      </c>
    </row>
    <row r="71" spans="1:17">
      <c r="A71" s="483"/>
      <c r="B71" s="479" t="s">
        <v>241</v>
      </c>
      <c r="C71" s="367" t="s">
        <v>197</v>
      </c>
      <c r="D71" s="463">
        <v>2511315403.9437089</v>
      </c>
      <c r="E71" s="463">
        <v>104152792.0869236</v>
      </c>
      <c r="F71" s="464">
        <v>4.3267867145287894E-2</v>
      </c>
      <c r="G71" s="472">
        <v>100.69358434410591</v>
      </c>
      <c r="H71" s="472">
        <v>-0.10383695880568666</v>
      </c>
      <c r="I71" s="473">
        <v>4.6655527954370033</v>
      </c>
      <c r="J71" s="473">
        <v>-3.8545781197734108E-2</v>
      </c>
      <c r="K71" s="464">
        <v>-8.1940844924447472E-3</v>
      </c>
      <c r="L71" s="465">
        <v>11716674603.093578</v>
      </c>
      <c r="M71" s="465">
        <v>393144386.92971802</v>
      </c>
      <c r="N71" s="464">
        <v>3.4719242093646824E-2</v>
      </c>
      <c r="O71" s="463">
        <v>2537687758.9205427</v>
      </c>
      <c r="P71" s="463">
        <v>81390145.797525406</v>
      </c>
      <c r="Q71" s="464">
        <v>3.3135294909985812E-2</v>
      </c>
    </row>
    <row r="72" spans="1:17">
      <c r="A72" s="483"/>
      <c r="B72" s="479" t="s">
        <v>300</v>
      </c>
      <c r="C72" s="367" t="s">
        <v>198</v>
      </c>
      <c r="D72" s="463">
        <v>402074.69971889257</v>
      </c>
      <c r="E72" s="463">
        <v>109188.45790433511</v>
      </c>
      <c r="F72" s="468">
        <v>0.37280159432503623</v>
      </c>
      <c r="G72" s="474">
        <v>1.6121568252715927E-2</v>
      </c>
      <c r="H72" s="474">
        <v>3.8572626488513791E-3</v>
      </c>
      <c r="I72" s="475">
        <v>7.5054417320203406</v>
      </c>
      <c r="J72" s="475">
        <v>-0.44886069857154975</v>
      </c>
      <c r="K72" s="468">
        <v>-5.6429926129694497E-2</v>
      </c>
      <c r="L72" s="469">
        <v>3017748.2306597233</v>
      </c>
      <c r="M72" s="469">
        <v>688042.48550726473</v>
      </c>
      <c r="N72" s="468">
        <v>0.29533450176654752</v>
      </c>
      <c r="O72" s="463">
        <v>572439.30135581456</v>
      </c>
      <c r="P72" s="463">
        <v>153370.32959032524</v>
      </c>
      <c r="Q72" s="468">
        <v>0.36597872885743293</v>
      </c>
    </row>
    <row r="73" spans="1:17">
      <c r="A73" s="483"/>
      <c r="B73" s="479" t="s">
        <v>300</v>
      </c>
      <c r="C73" s="367" t="s">
        <v>118</v>
      </c>
      <c r="D73" s="463">
        <v>147047.94919670746</v>
      </c>
      <c r="E73" s="463">
        <v>35993.900904317386</v>
      </c>
      <c r="F73" s="464">
        <v>0.32411156061191382</v>
      </c>
      <c r="G73" s="472">
        <v>5.8960276561893614E-3</v>
      </c>
      <c r="H73" s="472">
        <v>1.2457553239486347E-3</v>
      </c>
      <c r="I73" s="473">
        <v>7.0928066400960228</v>
      </c>
      <c r="J73" s="473">
        <v>-0.12074909313509874</v>
      </c>
      <c r="K73" s="464">
        <v>-1.6739191821702661E-2</v>
      </c>
      <c r="L73" s="465">
        <v>1042982.6704749092</v>
      </c>
      <c r="M73" s="465">
        <v>241888.10371681303</v>
      </c>
      <c r="N73" s="464">
        <v>0.30194700320549689</v>
      </c>
      <c r="O73" s="463">
        <v>193493.78758307174</v>
      </c>
      <c r="P73" s="463">
        <v>13848.251698162407</v>
      </c>
      <c r="Q73" s="464">
        <v>7.7086533934438248E-2</v>
      </c>
    </row>
    <row r="74" spans="1:17">
      <c r="A74" s="483"/>
      <c r="B74" s="484" t="s">
        <v>300</v>
      </c>
      <c r="C74" s="367" t="s">
        <v>199</v>
      </c>
      <c r="D74" s="463">
        <v>247.27769175637513</v>
      </c>
      <c r="E74" s="463">
        <v>-376.78268154989928</v>
      </c>
      <c r="F74" s="468">
        <v>-0.60375998487726934</v>
      </c>
      <c r="G74" s="474">
        <v>9.914834700645393E-6</v>
      </c>
      <c r="H74" s="474">
        <v>-1.6217041914903877E-5</v>
      </c>
      <c r="I74" s="475">
        <v>3.3316952054429145</v>
      </c>
      <c r="J74" s="475">
        <v>-1.7413626058214473</v>
      </c>
      <c r="K74" s="468">
        <v>-0.34325700013803828</v>
      </c>
      <c r="L74" s="469">
        <v>823.8539000377059</v>
      </c>
      <c r="M74" s="469">
        <v>-2342.0404514642432</v>
      </c>
      <c r="N74" s="468">
        <v>-0.73977214380294876</v>
      </c>
      <c r="O74" s="463">
        <v>267.26396214962006</v>
      </c>
      <c r="P74" s="463">
        <v>-309.40043604373932</v>
      </c>
      <c r="Q74" s="468">
        <v>-0.53653465865599581</v>
      </c>
    </row>
    <row r="75" spans="1:17">
      <c r="A75" s="1"/>
      <c r="B75" s="1"/>
      <c r="C75" s="81"/>
      <c r="D75" s="81"/>
      <c r="E75" s="81"/>
      <c r="F75" s="81"/>
      <c r="G75" s="81"/>
      <c r="H75" s="81"/>
      <c r="I75" s="81"/>
      <c r="J75" s="81"/>
      <c r="K75" s="81"/>
      <c r="L75" s="81"/>
      <c r="M75" s="81"/>
      <c r="N75" s="81"/>
      <c r="O75" s="81"/>
      <c r="P75" s="81"/>
      <c r="Q75" s="81"/>
    </row>
    <row r="76" spans="1:17">
      <c r="A76" s="1"/>
      <c r="B76" s="1"/>
      <c r="C76" s="81"/>
      <c r="D76" s="81"/>
      <c r="E76" s="81"/>
      <c r="F76" s="81"/>
      <c r="G76" s="81"/>
      <c r="H76" s="81"/>
      <c r="I76" s="81"/>
      <c r="J76" s="81"/>
      <c r="K76" s="81"/>
      <c r="L76" s="81"/>
      <c r="M76" s="81"/>
      <c r="N76" s="81"/>
      <c r="O76" s="81"/>
      <c r="P76" s="81"/>
      <c r="Q76" s="81"/>
    </row>
    <row r="77" spans="1:17">
      <c r="A77" s="1"/>
      <c r="B77" s="1"/>
      <c r="C77" s="81"/>
    </row>
    <row r="78" spans="1:17">
      <c r="A78" s="1"/>
      <c r="B78" s="1"/>
      <c r="C78" s="81"/>
    </row>
    <row r="79" spans="1:17">
      <c r="A79" s="1"/>
      <c r="B79" s="1"/>
      <c r="C79" s="81"/>
    </row>
    <row r="80" spans="1:17">
      <c r="A80" s="1"/>
      <c r="B80" s="1"/>
      <c r="C80" s="81"/>
    </row>
    <row r="81" spans="1:3">
      <c r="A81" s="1"/>
      <c r="B81" s="1"/>
      <c r="C81" s="81"/>
    </row>
    <row r="82" spans="1:3">
      <c r="A82" s="1"/>
      <c r="B82" s="1"/>
      <c r="C82" s="81"/>
    </row>
    <row r="83" spans="1:3">
      <c r="A83" s="1"/>
      <c r="B83" s="1"/>
      <c r="C83" s="81"/>
    </row>
    <row r="84" spans="1:3">
      <c r="A84" s="1"/>
      <c r="B84" s="1"/>
      <c r="C84" s="81"/>
    </row>
    <row r="85" spans="1:3">
      <c r="A85" s="1"/>
      <c r="B85" s="1"/>
      <c r="C85" s="81"/>
    </row>
    <row r="86" spans="1:3">
      <c r="A86" s="1"/>
      <c r="B86" s="1"/>
      <c r="C86" s="81"/>
    </row>
  </sheetData>
  <mergeCells count="32">
    <mergeCell ref="A15:A26"/>
    <mergeCell ref="B15:B18"/>
    <mergeCell ref="B19:B22"/>
    <mergeCell ref="B23:B26"/>
    <mergeCell ref="A39:A50"/>
    <mergeCell ref="B39:B42"/>
    <mergeCell ref="B43:B46"/>
    <mergeCell ref="B47:B50"/>
    <mergeCell ref="O1:Q1"/>
    <mergeCell ref="A1:A2"/>
    <mergeCell ref="B1:B2"/>
    <mergeCell ref="C1:C2"/>
    <mergeCell ref="D1:F1"/>
    <mergeCell ref="G1:H1"/>
    <mergeCell ref="I1:K1"/>
    <mergeCell ref="L1:N1"/>
    <mergeCell ref="A63:A74"/>
    <mergeCell ref="B63:B66"/>
    <mergeCell ref="B67:B70"/>
    <mergeCell ref="B71:B74"/>
    <mergeCell ref="A3:A14"/>
    <mergeCell ref="B3:B6"/>
    <mergeCell ref="B7:B10"/>
    <mergeCell ref="B11:B14"/>
    <mergeCell ref="A27:A38"/>
    <mergeCell ref="B27:B30"/>
    <mergeCell ref="B31:B34"/>
    <mergeCell ref="B35:B38"/>
    <mergeCell ref="A51:A62"/>
    <mergeCell ref="B51:B54"/>
    <mergeCell ref="B55:B58"/>
    <mergeCell ref="B59:B6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66"/>
  </sheetPr>
  <dimension ref="A1:Q257"/>
  <sheetViews>
    <sheetView zoomScale="70" zoomScaleNormal="70" workbookViewId="0">
      <selection activeCell="D3" sqref="D3:Q884"/>
    </sheetView>
  </sheetViews>
  <sheetFormatPr defaultColWidth="9.26953125" defaultRowHeight="14.5"/>
  <cols>
    <col min="1" max="1" width="27.90625" bestFit="1" customWidth="1"/>
    <col min="2" max="2" width="31.1796875" bestFit="1" customWidth="1"/>
    <col min="3" max="3" width="21.17968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89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5" t="s">
        <v>79</v>
      </c>
      <c r="B3" s="486" t="s">
        <v>243</v>
      </c>
      <c r="C3" s="367" t="s">
        <v>302</v>
      </c>
      <c r="D3" s="463">
        <v>2372705.8371001286</v>
      </c>
      <c r="E3" s="463">
        <v>-23085.300195164047</v>
      </c>
      <c r="F3" s="464">
        <v>-9.6357732674585295E-3</v>
      </c>
      <c r="G3" s="472">
        <v>0.4956813517921152</v>
      </c>
      <c r="H3" s="472">
        <v>6.793284750051809E-4</v>
      </c>
      <c r="I3" s="473">
        <v>8.0636955004182624</v>
      </c>
      <c r="J3" s="473">
        <v>-0.21434453328284775</v>
      </c>
      <c r="K3" s="464">
        <v>-2.5893150118895276E-2</v>
      </c>
      <c r="L3" s="465">
        <v>19132777.382440444</v>
      </c>
      <c r="M3" s="465">
        <v>-699677.56447630376</v>
      </c>
      <c r="N3" s="464">
        <v>-3.5279422862628466E-2</v>
      </c>
      <c r="O3" s="463">
        <v>4778103.1697581373</v>
      </c>
      <c r="P3" s="463">
        <v>-85973.07308085449</v>
      </c>
      <c r="Q3" s="464">
        <v>-1.7675108034629614E-2</v>
      </c>
    </row>
    <row r="4" spans="1:17">
      <c r="A4" s="485" t="s">
        <v>79</v>
      </c>
      <c r="B4" s="486"/>
      <c r="C4" s="367" t="s">
        <v>303</v>
      </c>
      <c r="D4" s="463">
        <v>730209.62712944928</v>
      </c>
      <c r="E4" s="463">
        <v>-22418.497294631437</v>
      </c>
      <c r="F4" s="468">
        <v>-2.9786951307176193E-2</v>
      </c>
      <c r="G4" s="474">
        <v>0.15254790096926277</v>
      </c>
      <c r="H4" s="474">
        <v>-2.9549884920745673E-3</v>
      </c>
      <c r="I4" s="475">
        <v>11.286215701353767</v>
      </c>
      <c r="J4" s="475">
        <v>-0.16340625669537978</v>
      </c>
      <c r="K4" s="468">
        <v>-1.4271760001691959E-2</v>
      </c>
      <c r="L4" s="469">
        <v>8241303.3589880718</v>
      </c>
      <c r="M4" s="469">
        <v>-376004.140663228</v>
      </c>
      <c r="N4" s="468">
        <v>-4.3633599088629835E-2</v>
      </c>
      <c r="O4" s="463">
        <v>1497681.7347610553</v>
      </c>
      <c r="P4" s="463">
        <v>-34953.784394282615</v>
      </c>
      <c r="Q4" s="468">
        <v>-2.2806325416199574E-2</v>
      </c>
    </row>
    <row r="5" spans="1:17">
      <c r="A5" s="485" t="s">
        <v>79</v>
      </c>
      <c r="B5" s="486"/>
      <c r="C5" s="367" t="s">
        <v>304</v>
      </c>
      <c r="D5" s="463">
        <v>246898.28049521861</v>
      </c>
      <c r="E5" s="463">
        <v>20921.636132163781</v>
      </c>
      <c r="F5" s="464">
        <v>9.2583179076466904E-2</v>
      </c>
      <c r="G5" s="472">
        <v>5.1579454780029808E-2</v>
      </c>
      <c r="H5" s="472">
        <v>4.8897018876281548E-3</v>
      </c>
      <c r="I5" s="473">
        <v>12.109586739780045</v>
      </c>
      <c r="J5" s="473">
        <v>0.71265005480016086</v>
      </c>
      <c r="K5" s="464">
        <v>6.2529965244026334E-2</v>
      </c>
      <c r="L5" s="465">
        <v>2989836.1435593935</v>
      </c>
      <c r="M5" s="465">
        <v>414394.63546944084</v>
      </c>
      <c r="N5" s="464">
        <v>0.16090236729032606</v>
      </c>
      <c r="O5" s="463">
        <v>668901.26342770504</v>
      </c>
      <c r="P5" s="463">
        <v>39403.298622953705</v>
      </c>
      <c r="Q5" s="464">
        <v>6.2594799071630444E-2</v>
      </c>
    </row>
    <row r="6" spans="1:17">
      <c r="A6" s="485" t="s">
        <v>79</v>
      </c>
      <c r="B6" s="486"/>
      <c r="C6" s="367" t="s">
        <v>305</v>
      </c>
      <c r="D6" s="463">
        <v>377524.36508193804</v>
      </c>
      <c r="E6" s="463">
        <v>-151460.36085442983</v>
      </c>
      <c r="F6" s="468">
        <v>-0.28632274889662723</v>
      </c>
      <c r="G6" s="474">
        <v>7.8868515722532048E-2</v>
      </c>
      <c r="H6" s="474">
        <v>-3.0426700194311429E-2</v>
      </c>
      <c r="I6" s="475">
        <v>9.2099180455037715</v>
      </c>
      <c r="J6" s="475">
        <v>1.0567996731380696</v>
      </c>
      <c r="K6" s="468">
        <v>0.12961907639167877</v>
      </c>
      <c r="L6" s="469">
        <v>3476968.4625854935</v>
      </c>
      <c r="M6" s="469">
        <v>-835906.62514714291</v>
      </c>
      <c r="N6" s="468">
        <v>-0.19381656276685619</v>
      </c>
      <c r="O6" s="463">
        <v>908155.10220789909</v>
      </c>
      <c r="P6" s="463">
        <v>-372335.51038210979</v>
      </c>
      <c r="Q6" s="468">
        <v>-0.29077566576532587</v>
      </c>
    </row>
    <row r="7" spans="1:17">
      <c r="A7" s="485" t="s">
        <v>79</v>
      </c>
      <c r="B7" s="486"/>
      <c r="C7" s="367" t="s">
        <v>306</v>
      </c>
      <c r="D7" s="463">
        <v>10341818.251784245</v>
      </c>
      <c r="E7" s="463">
        <v>-432810.02461168729</v>
      </c>
      <c r="F7" s="464">
        <v>-4.0169369514106379E-2</v>
      </c>
      <c r="G7" s="472">
        <v>2.1605065284021792</v>
      </c>
      <c r="H7" s="472">
        <v>-6.5673673318951575E-2</v>
      </c>
      <c r="I7" s="473">
        <v>5.4862018031995108</v>
      </c>
      <c r="J7" s="473">
        <v>0.12199656172284623</v>
      </c>
      <c r="K7" s="464">
        <v>2.2742709540558681E-2</v>
      </c>
      <c r="L7" s="465">
        <v>56737301.941300325</v>
      </c>
      <c r="M7" s="465">
        <v>-1060015.5339054093</v>
      </c>
      <c r="N7" s="464">
        <v>-1.8340220276834501E-2</v>
      </c>
      <c r="O7" s="463">
        <v>12415239.610528838</v>
      </c>
      <c r="P7" s="463">
        <v>-563488.60676436871</v>
      </c>
      <c r="Q7" s="464">
        <v>-4.3416319174752527E-2</v>
      </c>
    </row>
    <row r="8" spans="1:17">
      <c r="A8" s="485" t="s">
        <v>79</v>
      </c>
      <c r="B8" s="486"/>
      <c r="C8" s="367" t="s">
        <v>307</v>
      </c>
      <c r="D8" s="463">
        <v>16474501.320069797</v>
      </c>
      <c r="E8" s="463">
        <v>824904.48837903701</v>
      </c>
      <c r="F8" s="468">
        <v>5.27109098880163E-2</v>
      </c>
      <c r="G8" s="474">
        <v>3.4416837337129103</v>
      </c>
      <c r="H8" s="474">
        <v>0.20827078080859485</v>
      </c>
      <c r="I8" s="475">
        <v>5.8914785776746701</v>
      </c>
      <c r="J8" s="475">
        <v>-0.13464576563248531</v>
      </c>
      <c r="K8" s="468">
        <v>-2.2343675298042608E-2</v>
      </c>
      <c r="L8" s="469">
        <v>97059171.605064258</v>
      </c>
      <c r="M8" s="469">
        <v>2752755.1746700406</v>
      </c>
      <c r="N8" s="468">
        <v>2.9189479134771251E-2</v>
      </c>
      <c r="O8" s="463">
        <v>25582800.796197407</v>
      </c>
      <c r="P8" s="463">
        <v>542983.86503551155</v>
      </c>
      <c r="Q8" s="468">
        <v>2.1684817685698472E-2</v>
      </c>
    </row>
    <row r="9" spans="1:17">
      <c r="A9" s="485" t="s">
        <v>79</v>
      </c>
      <c r="B9" s="486"/>
      <c r="C9" s="367" t="s">
        <v>308</v>
      </c>
      <c r="D9" s="463">
        <v>431342050.43368357</v>
      </c>
      <c r="E9" s="463">
        <v>-5105551.0371649861</v>
      </c>
      <c r="F9" s="464">
        <v>-1.169797020297292E-2</v>
      </c>
      <c r="G9" s="472">
        <v>90.111554201368293</v>
      </c>
      <c r="H9" s="472">
        <v>-6.4272245618624879E-2</v>
      </c>
      <c r="I9" s="473">
        <v>5.5578130742579157</v>
      </c>
      <c r="J9" s="473">
        <v>7.563613063376895E-2</v>
      </c>
      <c r="K9" s="464">
        <v>1.3796732832882181E-2</v>
      </c>
      <c r="L9" s="465">
        <v>2397318487.3775444</v>
      </c>
      <c r="M9" s="465">
        <v>4635509.4939980507</v>
      </c>
      <c r="N9" s="464">
        <v>1.9373688603320119E-3</v>
      </c>
      <c r="O9" s="463">
        <v>555584776.51488614</v>
      </c>
      <c r="P9" s="463">
        <v>-9487904.814435482</v>
      </c>
      <c r="Q9" s="464">
        <v>-1.6790591950252107E-2</v>
      </c>
    </row>
    <row r="10" spans="1:17">
      <c r="A10" s="485" t="s">
        <v>79</v>
      </c>
      <c r="B10" s="486"/>
      <c r="C10" s="367" t="s">
        <v>309</v>
      </c>
      <c r="D10" s="463">
        <v>4716271.7334923893</v>
      </c>
      <c r="E10" s="463">
        <v>-531838.70203382615</v>
      </c>
      <c r="F10" s="468">
        <v>-0.1013390835744675</v>
      </c>
      <c r="G10" s="474">
        <v>0.98527508624230542</v>
      </c>
      <c r="H10" s="474">
        <v>-9.9053695067866654E-2</v>
      </c>
      <c r="I10" s="475">
        <v>7.9074989272217193</v>
      </c>
      <c r="J10" s="475">
        <v>0.20599550220349361</v>
      </c>
      <c r="K10" s="468">
        <v>2.6747440186070698E-2</v>
      </c>
      <c r="L10" s="469">
        <v>37293913.673077181</v>
      </c>
      <c r="M10" s="469">
        <v>-3124426.8210018575</v>
      </c>
      <c r="N10" s="468">
        <v>-7.7302204464816185E-2</v>
      </c>
      <c r="O10" s="463">
        <v>8868763.4131616689</v>
      </c>
      <c r="P10" s="463">
        <v>-804341.36287471652</v>
      </c>
      <c r="Q10" s="468">
        <v>-8.315234679017923E-2</v>
      </c>
    </row>
    <row r="11" spans="1:17">
      <c r="A11" s="485" t="s">
        <v>79</v>
      </c>
      <c r="B11" s="486"/>
      <c r="C11" s="367" t="s">
        <v>310</v>
      </c>
      <c r="D11" s="463">
        <v>2338678.1353409332</v>
      </c>
      <c r="E11" s="463">
        <v>-145357.55113212438</v>
      </c>
      <c r="F11" s="464">
        <v>-5.8516691979779642E-2</v>
      </c>
      <c r="G11" s="472">
        <v>0.48857263357570491</v>
      </c>
      <c r="H11" s="472">
        <v>-2.4661876584566755E-2</v>
      </c>
      <c r="I11" s="473">
        <v>5.2289766913204465</v>
      </c>
      <c r="J11" s="473">
        <v>8.3813924188312683E-2</v>
      </c>
      <c r="K11" s="464">
        <v>1.6289848928342027E-2</v>
      </c>
      <c r="L11" s="465">
        <v>12228893.458198499</v>
      </c>
      <c r="M11" s="465">
        <v>-551874.46807018667</v>
      </c>
      <c r="N11" s="464">
        <v>-4.3180071123574894E-2</v>
      </c>
      <c r="O11" s="463">
        <v>3909586.2874243967</v>
      </c>
      <c r="P11" s="463">
        <v>-158132.6873710705</v>
      </c>
      <c r="Q11" s="464">
        <v>-3.8875027589392826E-2</v>
      </c>
    </row>
    <row r="12" spans="1:17">
      <c r="A12" s="485" t="s">
        <v>79</v>
      </c>
      <c r="B12" s="486"/>
      <c r="C12" s="367" t="s">
        <v>311</v>
      </c>
      <c r="D12" s="463">
        <v>992018.85558876093</v>
      </c>
      <c r="E12" s="463">
        <v>264617.05289263825</v>
      </c>
      <c r="F12" s="468">
        <v>0.36378388383398597</v>
      </c>
      <c r="G12" s="474">
        <v>0.20724239796302804</v>
      </c>
      <c r="H12" s="474">
        <v>5.6951599030702654E-2</v>
      </c>
      <c r="I12" s="475">
        <v>6.1730536412482691</v>
      </c>
      <c r="J12" s="475">
        <v>-0.70222836722539395</v>
      </c>
      <c r="K12" s="468">
        <v>-0.10213811831426114</v>
      </c>
      <c r="L12" s="469">
        <v>6123785.6086791418</v>
      </c>
      <c r="M12" s="469">
        <v>1122693.0816711802</v>
      </c>
      <c r="N12" s="468">
        <v>0.22448956415186774</v>
      </c>
      <c r="O12" s="463">
        <v>1256326.2124064439</v>
      </c>
      <c r="P12" s="463">
        <v>220014.40106237889</v>
      </c>
      <c r="Q12" s="468">
        <v>0.21230521417779355</v>
      </c>
    </row>
    <row r="13" spans="1:17">
      <c r="A13" s="485" t="s">
        <v>79</v>
      </c>
      <c r="B13" s="486"/>
      <c r="C13" s="367" t="s">
        <v>312</v>
      </c>
      <c r="D13" s="463">
        <v>1845846.3798349178</v>
      </c>
      <c r="E13" s="463">
        <v>-31002.054594367743</v>
      </c>
      <c r="F13" s="464">
        <v>-1.6518145006096288E-2</v>
      </c>
      <c r="G13" s="472">
        <v>0.38561528127540229</v>
      </c>
      <c r="H13" s="472">
        <v>-2.1663404359470451E-3</v>
      </c>
      <c r="I13" s="473">
        <v>9.4434890759883814</v>
      </c>
      <c r="J13" s="473">
        <v>-0.1967600509196572</v>
      </c>
      <c r="K13" s="464">
        <v>-2.041026620053386E-2</v>
      </c>
      <c r="L13" s="465">
        <v>17431230.123923752</v>
      </c>
      <c r="M13" s="465">
        <v>-662056.35742188618</v>
      </c>
      <c r="N13" s="464">
        <v>-3.6591271469916371E-2</v>
      </c>
      <c r="O13" s="463">
        <v>3640216.9187386027</v>
      </c>
      <c r="P13" s="463">
        <v>-139649.19771381142</v>
      </c>
      <c r="Q13" s="464">
        <v>-3.6945540770867008E-2</v>
      </c>
    </row>
    <row r="14" spans="1:17">
      <c r="A14" s="485" t="s">
        <v>79</v>
      </c>
      <c r="B14" s="487"/>
      <c r="C14" s="367" t="s">
        <v>313</v>
      </c>
      <c r="D14" s="463">
        <v>728801.19329478196</v>
      </c>
      <c r="E14" s="463">
        <v>-22928.922854513745</v>
      </c>
      <c r="F14" s="468">
        <v>-3.0501535540395985E-2</v>
      </c>
      <c r="G14" s="474">
        <v>0.15225366542764551</v>
      </c>
      <c r="H14" s="474">
        <v>-3.0636836891875519E-3</v>
      </c>
      <c r="I14" s="475">
        <v>9.6373954456388944</v>
      </c>
      <c r="J14" s="475">
        <v>-0.14615984814146188</v>
      </c>
      <c r="K14" s="468">
        <v>-1.4939338895992058E-2</v>
      </c>
      <c r="L14" s="469">
        <v>7023745.3010353269</v>
      </c>
      <c r="M14" s="469">
        <v>-330847.85631123651</v>
      </c>
      <c r="N14" s="468">
        <v>-4.498520166010133E-2</v>
      </c>
      <c r="O14" s="463">
        <v>1306297.3746035928</v>
      </c>
      <c r="P14" s="463">
        <v>-50314.803933400661</v>
      </c>
      <c r="Q14" s="468">
        <v>-3.7088568663493408E-2</v>
      </c>
    </row>
    <row r="15" spans="1:17">
      <c r="A15" s="485" t="s">
        <v>79</v>
      </c>
      <c r="B15" s="486" t="s">
        <v>242</v>
      </c>
      <c r="C15" s="367" t="s">
        <v>302</v>
      </c>
      <c r="D15" s="463">
        <v>28774569.844062686</v>
      </c>
      <c r="E15" s="463">
        <v>-789873.257880833</v>
      </c>
      <c r="F15" s="464">
        <v>-2.671700106635555E-2</v>
      </c>
      <c r="G15" s="472">
        <v>0.52442348659189297</v>
      </c>
      <c r="H15" s="472">
        <v>-2.6667282965035621E-2</v>
      </c>
      <c r="I15" s="473">
        <v>7.5245588664521117</v>
      </c>
      <c r="J15" s="473">
        <v>7.2771507411267145E-2</v>
      </c>
      <c r="K15" s="464">
        <v>9.7656446574495275E-3</v>
      </c>
      <c r="L15" s="465">
        <v>216515944.64848745</v>
      </c>
      <c r="M15" s="465">
        <v>-3791998.7356575727</v>
      </c>
      <c r="N15" s="464">
        <v>-1.7212265147632768E-2</v>
      </c>
      <c r="O15" s="463">
        <v>56799324.732825987</v>
      </c>
      <c r="P15" s="463">
        <v>-1599087.3870857358</v>
      </c>
      <c r="Q15" s="464">
        <v>-2.7382377859902555E-2</v>
      </c>
    </row>
    <row r="16" spans="1:17">
      <c r="A16" s="485" t="s">
        <v>79</v>
      </c>
      <c r="B16" s="486" t="s">
        <v>299</v>
      </c>
      <c r="C16" s="367" t="s">
        <v>303</v>
      </c>
      <c r="D16" s="463">
        <v>8032788.4607213978</v>
      </c>
      <c r="E16" s="463">
        <v>-104652.70147503726</v>
      </c>
      <c r="F16" s="468">
        <v>-1.2860640020503657E-2</v>
      </c>
      <c r="G16" s="474">
        <v>0.14639951020834671</v>
      </c>
      <c r="H16" s="474">
        <v>-5.2850216746251899E-3</v>
      </c>
      <c r="I16" s="475">
        <v>11.137030936949133</v>
      </c>
      <c r="J16" s="475">
        <v>0.105005917212873</v>
      </c>
      <c r="K16" s="468">
        <v>9.5182812788239448E-3</v>
      </c>
      <c r="L16" s="469">
        <v>89461413.597022206</v>
      </c>
      <c r="M16" s="469">
        <v>-311040.90096057951</v>
      </c>
      <c r="N16" s="468">
        <v>-3.4647699308206917E-3</v>
      </c>
      <c r="O16" s="463">
        <v>16271845.989328831</v>
      </c>
      <c r="P16" s="463">
        <v>-257389.94399281777</v>
      </c>
      <c r="Q16" s="468">
        <v>-1.5571799267136102E-2</v>
      </c>
    </row>
    <row r="17" spans="1:17">
      <c r="A17" s="485" t="s">
        <v>79</v>
      </c>
      <c r="B17" s="486" t="s">
        <v>299</v>
      </c>
      <c r="C17" s="367" t="s">
        <v>304</v>
      </c>
      <c r="D17" s="463">
        <v>3174420.9108886523</v>
      </c>
      <c r="E17" s="463">
        <v>-427967.01813650737</v>
      </c>
      <c r="F17" s="464">
        <v>-0.11880092498875303</v>
      </c>
      <c r="G17" s="472">
        <v>5.7854587958052157E-2</v>
      </c>
      <c r="H17" s="472">
        <v>-9.2950867103862508E-3</v>
      </c>
      <c r="I17" s="473">
        <v>11.677405022226862</v>
      </c>
      <c r="J17" s="473">
        <v>5.229031439613685E-2</v>
      </c>
      <c r="K17" s="464">
        <v>4.498047177195927E-3</v>
      </c>
      <c r="L17" s="465">
        <v>37068998.687473118</v>
      </c>
      <c r="M17" s="465">
        <v>-4809174.2095491365</v>
      </c>
      <c r="N17" s="464">
        <v>-0.11483724997685113</v>
      </c>
      <c r="O17" s="463">
        <v>9407312.8976530414</v>
      </c>
      <c r="P17" s="463">
        <v>-673351.36475864053</v>
      </c>
      <c r="Q17" s="464">
        <v>-6.6796328816286665E-2</v>
      </c>
    </row>
    <row r="18" spans="1:17">
      <c r="A18" s="485" t="s">
        <v>79</v>
      </c>
      <c r="B18" s="486" t="s">
        <v>299</v>
      </c>
      <c r="C18" s="367" t="s">
        <v>305</v>
      </c>
      <c r="D18" s="463">
        <v>2060027.9123730839</v>
      </c>
      <c r="E18" s="463">
        <v>-207416.84960223385</v>
      </c>
      <c r="F18" s="468">
        <v>-9.1476031998918295E-2</v>
      </c>
      <c r="G18" s="474">
        <v>3.7544506351889904E-2</v>
      </c>
      <c r="H18" s="474">
        <v>-4.7213964589991678E-3</v>
      </c>
      <c r="I18" s="475">
        <v>9.0111629492502026</v>
      </c>
      <c r="J18" s="475">
        <v>0.36006886946615069</v>
      </c>
      <c r="K18" s="468">
        <v>4.1621194515450086E-2</v>
      </c>
      <c r="L18" s="469">
        <v>18563247.198397577</v>
      </c>
      <c r="M18" s="469">
        <v>-1052630.7581644543</v>
      </c>
      <c r="N18" s="468">
        <v>-5.366217920479676E-2</v>
      </c>
      <c r="O18" s="463">
        <v>4769298.5495448848</v>
      </c>
      <c r="P18" s="463">
        <v>-421666.60610960145</v>
      </c>
      <c r="Q18" s="468">
        <v>-8.1230868146029186E-2</v>
      </c>
    </row>
    <row r="19" spans="1:17">
      <c r="A19" s="485" t="s">
        <v>79</v>
      </c>
      <c r="B19" s="486" t="s">
        <v>299</v>
      </c>
      <c r="C19" s="367" t="s">
        <v>306</v>
      </c>
      <c r="D19" s="463">
        <v>121006510.09944344</v>
      </c>
      <c r="E19" s="463">
        <v>-1774444.4022860676</v>
      </c>
      <c r="F19" s="464">
        <v>-1.4452114413730776E-2</v>
      </c>
      <c r="G19" s="472">
        <v>2.2053728785718487</v>
      </c>
      <c r="H19" s="472">
        <v>-8.3303775000707958E-2</v>
      </c>
      <c r="I19" s="473">
        <v>5.2077230559705345</v>
      </c>
      <c r="J19" s="473">
        <v>-6.3109656243302226E-2</v>
      </c>
      <c r="K19" s="464">
        <v>-1.1973374927468554E-2</v>
      </c>
      <c r="L19" s="465">
        <v>630168392.56740296</v>
      </c>
      <c r="M19" s="465">
        <v>-16989478.857151628</v>
      </c>
      <c r="N19" s="464">
        <v>-2.6252448756828965E-2</v>
      </c>
      <c r="O19" s="463">
        <v>148732475.54585099</v>
      </c>
      <c r="P19" s="463">
        <v>-2116378.9562023282</v>
      </c>
      <c r="Q19" s="464">
        <v>-1.402979799341811E-2</v>
      </c>
    </row>
    <row r="20" spans="1:17">
      <c r="A20" s="485" t="s">
        <v>79</v>
      </c>
      <c r="B20" s="486" t="s">
        <v>299</v>
      </c>
      <c r="C20" s="367" t="s">
        <v>307</v>
      </c>
      <c r="D20" s="463">
        <v>196088149.51060286</v>
      </c>
      <c r="E20" s="463">
        <v>9351630.4710662365</v>
      </c>
      <c r="F20" s="468">
        <v>5.0079280256296682E-2</v>
      </c>
      <c r="G20" s="474">
        <v>3.5737538946015297</v>
      </c>
      <c r="H20" s="474">
        <v>9.2924858619612749E-2</v>
      </c>
      <c r="I20" s="475">
        <v>5.9391399747196578</v>
      </c>
      <c r="J20" s="475">
        <v>-0.14713708990754881</v>
      </c>
      <c r="K20" s="468">
        <v>-2.4175220474712513E-2</v>
      </c>
      <c r="L20" s="469">
        <v>1164594967.3272264</v>
      </c>
      <c r="M20" s="469">
        <v>28064774.36857295</v>
      </c>
      <c r="N20" s="468">
        <v>2.4693382140173321E-2</v>
      </c>
      <c r="O20" s="463">
        <v>318068327.90745836</v>
      </c>
      <c r="P20" s="463">
        <v>12749560.392661333</v>
      </c>
      <c r="Q20" s="468">
        <v>4.1758194219238209E-2</v>
      </c>
    </row>
    <row r="21" spans="1:17">
      <c r="A21" s="485" t="s">
        <v>79</v>
      </c>
      <c r="B21" s="486" t="s">
        <v>299</v>
      </c>
      <c r="C21" s="367" t="s">
        <v>308</v>
      </c>
      <c r="D21" s="463">
        <v>4946692849.1396971</v>
      </c>
      <c r="E21" s="463">
        <v>110922598.64829826</v>
      </c>
      <c r="F21" s="464">
        <v>2.2937938095182787E-2</v>
      </c>
      <c r="G21" s="472">
        <v>90.154672167247071</v>
      </c>
      <c r="H21" s="472">
        <v>1.4352609913117931E-2</v>
      </c>
      <c r="I21" s="473">
        <v>5.5088365712268761</v>
      </c>
      <c r="J21" s="473">
        <v>-4.9325241776176476E-2</v>
      </c>
      <c r="K21" s="464">
        <v>-8.874380314150344E-3</v>
      </c>
      <c r="L21" s="465">
        <v>27250522473.967236</v>
      </c>
      <c r="M21" s="465">
        <v>372528931.22973633</v>
      </c>
      <c r="N21" s="464">
        <v>1.3859997794753344E-2</v>
      </c>
      <c r="O21" s="463">
        <v>6399839795.7622004</v>
      </c>
      <c r="P21" s="463">
        <v>81365348.92626667</v>
      </c>
      <c r="Q21" s="464">
        <v>1.2877372475093499E-2</v>
      </c>
    </row>
    <row r="22" spans="1:17">
      <c r="A22" s="485" t="s">
        <v>79</v>
      </c>
      <c r="B22" s="486" t="s">
        <v>299</v>
      </c>
      <c r="C22" s="367" t="s">
        <v>309</v>
      </c>
      <c r="D22" s="463">
        <v>58479826.084899947</v>
      </c>
      <c r="E22" s="463">
        <v>58998.630177162588</v>
      </c>
      <c r="F22" s="468">
        <v>1.0098903549917641E-3</v>
      </c>
      <c r="G22" s="474">
        <v>1.0658089575945062</v>
      </c>
      <c r="H22" s="474">
        <v>-2.3174137712276721E-2</v>
      </c>
      <c r="I22" s="475">
        <v>7.3099807033832054</v>
      </c>
      <c r="J22" s="475">
        <v>1.0273525681663287E-3</v>
      </c>
      <c r="K22" s="468">
        <v>1.4056083256459232E-4</v>
      </c>
      <c r="L22" s="469">
        <v>427486400.21782446</v>
      </c>
      <c r="M22" s="469">
        <v>491297.63524115086</v>
      </c>
      <c r="N22" s="468">
        <v>1.150593138585544E-3</v>
      </c>
      <c r="O22" s="463">
        <v>109100219.19195157</v>
      </c>
      <c r="P22" s="463">
        <v>1510822.9321384281</v>
      </c>
      <c r="Q22" s="468">
        <v>1.4042489173282512E-2</v>
      </c>
    </row>
    <row r="23" spans="1:17">
      <c r="A23" s="485" t="s">
        <v>79</v>
      </c>
      <c r="B23" s="486" t="s">
        <v>299</v>
      </c>
      <c r="C23" s="367" t="s">
        <v>310</v>
      </c>
      <c r="D23" s="463">
        <v>32160905.041827798</v>
      </c>
      <c r="E23" s="463">
        <v>-192586.79285063595</v>
      </c>
      <c r="F23" s="464">
        <v>-5.952581373124299E-3</v>
      </c>
      <c r="G23" s="472">
        <v>0.58614026362122051</v>
      </c>
      <c r="H23" s="472">
        <v>-1.6939275254133745E-2</v>
      </c>
      <c r="I23" s="473">
        <v>5.0152430171793698</v>
      </c>
      <c r="J23" s="473">
        <v>-6.3015039684376717E-2</v>
      </c>
      <c r="K23" s="464">
        <v>-1.2408790372361232E-2</v>
      </c>
      <c r="L23" s="465">
        <v>161294754.43719566</v>
      </c>
      <c r="M23" s="465">
        <v>-3004626.1399355233</v>
      </c>
      <c r="N23" s="464">
        <v>-1.8287507411051902E-2</v>
      </c>
      <c r="O23" s="463">
        <v>53238335.367848724</v>
      </c>
      <c r="P23" s="463">
        <v>-322454.11854461581</v>
      </c>
      <c r="Q23" s="464">
        <v>-6.0203391629716834E-3</v>
      </c>
    </row>
    <row r="24" spans="1:17">
      <c r="A24" s="485" t="s">
        <v>79</v>
      </c>
      <c r="B24" s="486" t="s">
        <v>299</v>
      </c>
      <c r="C24" s="367" t="s">
        <v>311</v>
      </c>
      <c r="D24" s="463">
        <v>9401410.3557996415</v>
      </c>
      <c r="E24" s="463">
        <v>2728867.0275309281</v>
      </c>
      <c r="F24" s="468">
        <v>0.40896954778395894</v>
      </c>
      <c r="G24" s="474">
        <v>0.1713429748694191</v>
      </c>
      <c r="H24" s="474">
        <v>4.6964611813568979E-2</v>
      </c>
      <c r="I24" s="475">
        <v>6.1279004133174313</v>
      </c>
      <c r="J24" s="475">
        <v>-0.51477457976906127</v>
      </c>
      <c r="K24" s="468">
        <v>-7.749507243765863E-2</v>
      </c>
      <c r="L24" s="469">
        <v>57610906.4050714</v>
      </c>
      <c r="M24" s="469">
        <v>13287369.698094703</v>
      </c>
      <c r="N24" s="468">
        <v>0.29978135061598593</v>
      </c>
      <c r="O24" s="463">
        <v>11678805.973545104</v>
      </c>
      <c r="P24" s="463">
        <v>2643837.2689010985</v>
      </c>
      <c r="Q24" s="468">
        <v>0.29262273676079881</v>
      </c>
    </row>
    <row r="25" spans="1:17">
      <c r="A25" s="485" t="s">
        <v>79</v>
      </c>
      <c r="B25" s="486" t="s">
        <v>299</v>
      </c>
      <c r="C25" s="367" t="s">
        <v>312</v>
      </c>
      <c r="D25" s="463">
        <v>19676449.228811823</v>
      </c>
      <c r="E25" s="463">
        <v>-468120.98437130824</v>
      </c>
      <c r="F25" s="464">
        <v>-2.3238072563343034E-2</v>
      </c>
      <c r="G25" s="472">
        <v>0.3586080405108481</v>
      </c>
      <c r="H25" s="472">
        <v>-1.6893255518870776E-2</v>
      </c>
      <c r="I25" s="473">
        <v>9.1118327702955231</v>
      </c>
      <c r="J25" s="473">
        <v>-4.6955978049560088E-2</v>
      </c>
      <c r="K25" s="464">
        <v>-5.1268764178062998E-3</v>
      </c>
      <c r="L25" s="465">
        <v>179288514.88614365</v>
      </c>
      <c r="M25" s="465">
        <v>-5211348.1226055026</v>
      </c>
      <c r="N25" s="464">
        <v>-2.824581025492889E-2</v>
      </c>
      <c r="O25" s="463">
        <v>39245432.810308754</v>
      </c>
      <c r="P25" s="463">
        <v>-974293.60923275352</v>
      </c>
      <c r="Q25" s="464">
        <v>-2.4224272414726689E-2</v>
      </c>
    </row>
    <row r="26" spans="1:17">
      <c r="A26" s="485" t="s">
        <v>79</v>
      </c>
      <c r="B26" s="487" t="s">
        <v>299</v>
      </c>
      <c r="C26" s="367" t="s">
        <v>313</v>
      </c>
      <c r="D26" s="463">
        <v>5677155.3784405813</v>
      </c>
      <c r="E26" s="463">
        <v>-246132.46230205242</v>
      </c>
      <c r="F26" s="468">
        <v>-4.1553351604671218E-2</v>
      </c>
      <c r="G26" s="474">
        <v>0.10346752822440704</v>
      </c>
      <c r="H26" s="474">
        <v>-6.9444705136130908E-3</v>
      </c>
      <c r="I26" s="475">
        <v>10.076154461172182</v>
      </c>
      <c r="J26" s="475">
        <v>-4.7740228635895221E-4</v>
      </c>
      <c r="K26" s="468">
        <v>-4.73771685646454E-5</v>
      </c>
      <c r="L26" s="469">
        <v>57203894.493241712</v>
      </c>
      <c r="M26" s="469">
        <v>-2482896.4992220476</v>
      </c>
      <c r="N26" s="468">
        <v>-4.1598760093092386E-2</v>
      </c>
      <c r="O26" s="463">
        <v>10242011.176693497</v>
      </c>
      <c r="P26" s="463">
        <v>-413277.21515167877</v>
      </c>
      <c r="Q26" s="468">
        <v>-3.8786112581239256E-2</v>
      </c>
    </row>
    <row r="27" spans="1:17">
      <c r="A27" s="485" t="s">
        <v>79</v>
      </c>
      <c r="B27" s="486" t="s">
        <v>241</v>
      </c>
      <c r="C27" s="367" t="s">
        <v>302</v>
      </c>
      <c r="D27" s="463">
        <v>28774569.844062682</v>
      </c>
      <c r="E27" s="463">
        <v>-789873.25788082927</v>
      </c>
      <c r="F27" s="464">
        <v>-2.6717001066355432E-2</v>
      </c>
      <c r="G27" s="472">
        <v>0.52442348659189297</v>
      </c>
      <c r="H27" s="472">
        <v>-2.6667282965035732E-2</v>
      </c>
      <c r="I27" s="473">
        <v>7.5245588664521126</v>
      </c>
      <c r="J27" s="473">
        <v>7.277150741126448E-2</v>
      </c>
      <c r="K27" s="464">
        <v>9.765644657449165E-3</v>
      </c>
      <c r="L27" s="465">
        <v>216515944.64848745</v>
      </c>
      <c r="M27" s="465">
        <v>-3791998.7356576025</v>
      </c>
      <c r="N27" s="464">
        <v>-1.7212265147632903E-2</v>
      </c>
      <c r="O27" s="463">
        <v>56799324.732825972</v>
      </c>
      <c r="P27" s="463">
        <v>-1599087.3870857581</v>
      </c>
      <c r="Q27" s="464">
        <v>-2.7382377859902933E-2</v>
      </c>
    </row>
    <row r="28" spans="1:17">
      <c r="A28" s="485" t="s">
        <v>79</v>
      </c>
      <c r="B28" s="486" t="s">
        <v>300</v>
      </c>
      <c r="C28" s="367" t="s">
        <v>303</v>
      </c>
      <c r="D28" s="463">
        <v>8032788.4607213987</v>
      </c>
      <c r="E28" s="463">
        <v>-104652.70147503261</v>
      </c>
      <c r="F28" s="468">
        <v>-1.286064002050309E-2</v>
      </c>
      <c r="G28" s="474">
        <v>0.14639951020834677</v>
      </c>
      <c r="H28" s="474">
        <v>-5.2850216746251344E-3</v>
      </c>
      <c r="I28" s="475">
        <v>11.137030936949134</v>
      </c>
      <c r="J28" s="475">
        <v>0.10500591721286412</v>
      </c>
      <c r="K28" s="468">
        <v>9.5182812788231312E-3</v>
      </c>
      <c r="L28" s="469">
        <v>89461413.597022235</v>
      </c>
      <c r="M28" s="469">
        <v>-311040.90096059442</v>
      </c>
      <c r="N28" s="468">
        <v>-3.4647699308208561E-3</v>
      </c>
      <c r="O28" s="463">
        <v>16271845.989328831</v>
      </c>
      <c r="P28" s="463">
        <v>-257389.94399281777</v>
      </c>
      <c r="Q28" s="468">
        <v>-1.5571799267136102E-2</v>
      </c>
    </row>
    <row r="29" spans="1:17">
      <c r="A29" s="485" t="s">
        <v>79</v>
      </c>
      <c r="B29" s="486" t="s">
        <v>300</v>
      </c>
      <c r="C29" s="367" t="s">
        <v>304</v>
      </c>
      <c r="D29" s="463">
        <v>3174420.9108886523</v>
      </c>
      <c r="E29" s="463">
        <v>-427967.0181365069</v>
      </c>
      <c r="F29" s="464">
        <v>-0.11880092498875292</v>
      </c>
      <c r="G29" s="472">
        <v>5.7854587958052171E-2</v>
      </c>
      <c r="H29" s="472">
        <v>-9.2950867103862647E-3</v>
      </c>
      <c r="I29" s="473">
        <v>11.677405022226859</v>
      </c>
      <c r="J29" s="473">
        <v>5.2290314396124415E-2</v>
      </c>
      <c r="K29" s="464">
        <v>4.4980471771948541E-3</v>
      </c>
      <c r="L29" s="465">
        <v>37068998.687473111</v>
      </c>
      <c r="M29" s="465">
        <v>-4809174.2095491663</v>
      </c>
      <c r="N29" s="464">
        <v>-0.11483724997685178</v>
      </c>
      <c r="O29" s="463">
        <v>9407312.8976530377</v>
      </c>
      <c r="P29" s="463">
        <v>-673351.36475864798</v>
      </c>
      <c r="Q29" s="464">
        <v>-6.6796328816287373E-2</v>
      </c>
    </row>
    <row r="30" spans="1:17">
      <c r="A30" s="485" t="s">
        <v>79</v>
      </c>
      <c r="B30" s="486" t="s">
        <v>300</v>
      </c>
      <c r="C30" s="367" t="s">
        <v>305</v>
      </c>
      <c r="D30" s="463">
        <v>2060027.9123730839</v>
      </c>
      <c r="E30" s="463">
        <v>-207416.84960223385</v>
      </c>
      <c r="F30" s="468">
        <v>-9.1476031998918295E-2</v>
      </c>
      <c r="G30" s="474">
        <v>3.7544506351889911E-2</v>
      </c>
      <c r="H30" s="474">
        <v>-4.7213964589991747E-3</v>
      </c>
      <c r="I30" s="475">
        <v>9.0111629492502043</v>
      </c>
      <c r="J30" s="475">
        <v>0.36006886946615602</v>
      </c>
      <c r="K30" s="468">
        <v>4.1621194515450717E-2</v>
      </c>
      <c r="L30" s="469">
        <v>18563247.198397581</v>
      </c>
      <c r="M30" s="469">
        <v>-1052630.7581644431</v>
      </c>
      <c r="N30" s="468">
        <v>-5.3662179204796212E-2</v>
      </c>
      <c r="O30" s="463">
        <v>4769298.5495448839</v>
      </c>
      <c r="P30" s="463">
        <v>-421666.60610960331</v>
      </c>
      <c r="Q30" s="468">
        <v>-8.1230868146029533E-2</v>
      </c>
    </row>
    <row r="31" spans="1:17">
      <c r="A31" s="485" t="s">
        <v>79</v>
      </c>
      <c r="B31" s="486" t="s">
        <v>300</v>
      </c>
      <c r="C31" s="367" t="s">
        <v>306</v>
      </c>
      <c r="D31" s="463">
        <v>121006510.09944344</v>
      </c>
      <c r="E31" s="463">
        <v>-1774444.4022860825</v>
      </c>
      <c r="F31" s="464">
        <v>-1.4452114413730895E-2</v>
      </c>
      <c r="G31" s="472">
        <v>2.2053728785718492</v>
      </c>
      <c r="H31" s="472">
        <v>-8.3303775000708846E-2</v>
      </c>
      <c r="I31" s="473">
        <v>5.2077230559705372</v>
      </c>
      <c r="J31" s="473">
        <v>-6.3109656243297785E-2</v>
      </c>
      <c r="K31" s="464">
        <v>-1.1973374927467716E-2</v>
      </c>
      <c r="L31" s="465">
        <v>630168392.5674032</v>
      </c>
      <c r="M31" s="465">
        <v>-16989478.85715127</v>
      </c>
      <c r="N31" s="464">
        <v>-2.6252448756828417E-2</v>
      </c>
      <c r="O31" s="463">
        <v>148732475.54585087</v>
      </c>
      <c r="P31" s="463">
        <v>-2116378.9562023878</v>
      </c>
      <c r="Q31" s="464">
        <v>-1.4029797993418511E-2</v>
      </c>
    </row>
    <row r="32" spans="1:17">
      <c r="A32" s="485" t="s">
        <v>79</v>
      </c>
      <c r="B32" s="486" t="s">
        <v>300</v>
      </c>
      <c r="C32" s="367" t="s">
        <v>307</v>
      </c>
      <c r="D32" s="463">
        <v>196088149.51060277</v>
      </c>
      <c r="E32" s="463">
        <v>9351630.4710661173</v>
      </c>
      <c r="F32" s="468">
        <v>5.0079280256296037E-2</v>
      </c>
      <c r="G32" s="474">
        <v>3.5737538946015284</v>
      </c>
      <c r="H32" s="474">
        <v>9.292485861960964E-2</v>
      </c>
      <c r="I32" s="475">
        <v>5.9391399747196587</v>
      </c>
      <c r="J32" s="475">
        <v>-0.14713708990754348</v>
      </c>
      <c r="K32" s="468">
        <v>-2.4175220474711653E-2</v>
      </c>
      <c r="L32" s="469">
        <v>1164594967.3272259</v>
      </c>
      <c r="M32" s="469">
        <v>28064774.368573189</v>
      </c>
      <c r="N32" s="468">
        <v>2.4693382140173546E-2</v>
      </c>
      <c r="O32" s="463">
        <v>318068327.90745836</v>
      </c>
      <c r="P32" s="463">
        <v>12749560.392661333</v>
      </c>
      <c r="Q32" s="468">
        <v>4.1758194219238209E-2</v>
      </c>
    </row>
    <row r="33" spans="1:17">
      <c r="A33" s="485" t="s">
        <v>79</v>
      </c>
      <c r="B33" s="486" t="s">
        <v>300</v>
      </c>
      <c r="C33" s="367" t="s">
        <v>308</v>
      </c>
      <c r="D33" s="463">
        <v>4946692849.139698</v>
      </c>
      <c r="E33" s="463">
        <v>110922598.64830017</v>
      </c>
      <c r="F33" s="464">
        <v>2.2937938095183186E-2</v>
      </c>
      <c r="G33" s="472">
        <v>90.154672167247099</v>
      </c>
      <c r="H33" s="472">
        <v>1.4352609913132142E-2</v>
      </c>
      <c r="I33" s="473">
        <v>5.5088365712268779</v>
      </c>
      <c r="J33" s="473">
        <v>-4.93252417761747E-2</v>
      </c>
      <c r="K33" s="464">
        <v>-8.8743803141500249E-3</v>
      </c>
      <c r="L33" s="465">
        <v>27250522473.967251</v>
      </c>
      <c r="M33" s="465">
        <v>372528931.2297554</v>
      </c>
      <c r="N33" s="464">
        <v>1.3859997794754055E-2</v>
      </c>
      <c r="O33" s="463">
        <v>6399839795.7621994</v>
      </c>
      <c r="P33" s="463">
        <v>81365348.926267624</v>
      </c>
      <c r="Q33" s="464">
        <v>1.2877372475093653E-2</v>
      </c>
    </row>
    <row r="34" spans="1:17">
      <c r="A34" s="485" t="s">
        <v>79</v>
      </c>
      <c r="B34" s="486" t="s">
        <v>300</v>
      </c>
      <c r="C34" s="367" t="s">
        <v>309</v>
      </c>
      <c r="D34" s="463">
        <v>58479826.084899947</v>
      </c>
      <c r="E34" s="463">
        <v>58998.630177155137</v>
      </c>
      <c r="F34" s="468">
        <v>1.0098903549916364E-3</v>
      </c>
      <c r="G34" s="474">
        <v>1.0658089575945064</v>
      </c>
      <c r="H34" s="474">
        <v>-2.3174137712277165E-2</v>
      </c>
      <c r="I34" s="475">
        <v>7.3099807033831983</v>
      </c>
      <c r="J34" s="475">
        <v>1.0273525681618878E-3</v>
      </c>
      <c r="K34" s="468">
        <v>1.4056083256398476E-4</v>
      </c>
      <c r="L34" s="469">
        <v>427486400.21782404</v>
      </c>
      <c r="M34" s="469">
        <v>491297.63524079323</v>
      </c>
      <c r="N34" s="468">
        <v>1.1505931385847065E-3</v>
      </c>
      <c r="O34" s="463">
        <v>109100219.19195159</v>
      </c>
      <c r="P34" s="463">
        <v>1510822.9321384728</v>
      </c>
      <c r="Q34" s="468">
        <v>1.4042489173282931E-2</v>
      </c>
    </row>
    <row r="35" spans="1:17">
      <c r="A35" s="485" t="s">
        <v>79</v>
      </c>
      <c r="B35" s="486" t="s">
        <v>300</v>
      </c>
      <c r="C35" s="367" t="s">
        <v>310</v>
      </c>
      <c r="D35" s="463">
        <v>32160905.041827783</v>
      </c>
      <c r="E35" s="463">
        <v>-192586.79285065085</v>
      </c>
      <c r="F35" s="464">
        <v>-5.9525813731247596E-3</v>
      </c>
      <c r="G35" s="472">
        <v>0.5861402636212204</v>
      </c>
      <c r="H35" s="472">
        <v>-1.6939275254134079E-2</v>
      </c>
      <c r="I35" s="473">
        <v>5.0152430171793734</v>
      </c>
      <c r="J35" s="473">
        <v>-6.3015039684374941E-2</v>
      </c>
      <c r="K35" s="464">
        <v>-1.2408790372360878E-2</v>
      </c>
      <c r="L35" s="465">
        <v>161294754.43719569</v>
      </c>
      <c r="M35" s="465">
        <v>-3004626.1399355531</v>
      </c>
      <c r="N35" s="464">
        <v>-1.8287507411052076E-2</v>
      </c>
      <c r="O35" s="463">
        <v>53238335.367848746</v>
      </c>
      <c r="P35" s="463">
        <v>-322454.11854459345</v>
      </c>
      <c r="Q35" s="464">
        <v>-6.0203391629712654E-3</v>
      </c>
    </row>
    <row r="36" spans="1:17">
      <c r="A36" s="485" t="s">
        <v>79</v>
      </c>
      <c r="B36" s="486" t="s">
        <v>300</v>
      </c>
      <c r="C36" s="367" t="s">
        <v>311</v>
      </c>
      <c r="D36" s="463">
        <v>9401410.3557996415</v>
      </c>
      <c r="E36" s="463">
        <v>2728867.0275309328</v>
      </c>
      <c r="F36" s="468">
        <v>0.40896954778395994</v>
      </c>
      <c r="G36" s="474">
        <v>0.17134297486941913</v>
      </c>
      <c r="H36" s="474">
        <v>4.6964611813569035E-2</v>
      </c>
      <c r="I36" s="475">
        <v>6.1279004133174322</v>
      </c>
      <c r="J36" s="475">
        <v>-0.51477457976906749</v>
      </c>
      <c r="K36" s="468">
        <v>-7.7495072437659476E-2</v>
      </c>
      <c r="L36" s="469">
        <v>57610906.405071408</v>
      </c>
      <c r="M36" s="469">
        <v>13287369.698094696</v>
      </c>
      <c r="N36" s="468">
        <v>0.29978135061598565</v>
      </c>
      <c r="O36" s="463">
        <v>11678805.973545101</v>
      </c>
      <c r="P36" s="463">
        <v>2643837.2689010985</v>
      </c>
      <c r="Q36" s="468">
        <v>0.29262273676079897</v>
      </c>
    </row>
    <row r="37" spans="1:17">
      <c r="A37" s="485" t="s">
        <v>79</v>
      </c>
      <c r="B37" s="486" t="s">
        <v>300</v>
      </c>
      <c r="C37" s="367" t="s">
        <v>312</v>
      </c>
      <c r="D37" s="463">
        <v>19676449.228811815</v>
      </c>
      <c r="E37" s="463">
        <v>-468120.98437131569</v>
      </c>
      <c r="F37" s="464">
        <v>-2.3238072563343402E-2</v>
      </c>
      <c r="G37" s="472">
        <v>0.35860804051084805</v>
      </c>
      <c r="H37" s="472">
        <v>-1.6893255518870942E-2</v>
      </c>
      <c r="I37" s="473">
        <v>9.1118327702955302</v>
      </c>
      <c r="J37" s="473">
        <v>-4.6955978049556535E-2</v>
      </c>
      <c r="K37" s="464">
        <v>-5.1268764178059104E-3</v>
      </c>
      <c r="L37" s="465">
        <v>179288514.88614371</v>
      </c>
      <c r="M37" s="465">
        <v>-5211348.1226055324</v>
      </c>
      <c r="N37" s="464">
        <v>-2.8245810254929039E-2</v>
      </c>
      <c r="O37" s="463">
        <v>39245432.810308762</v>
      </c>
      <c r="P37" s="463">
        <v>-974293.60923276097</v>
      </c>
      <c r="Q37" s="464">
        <v>-2.4224272414726866E-2</v>
      </c>
    </row>
    <row r="38" spans="1:17">
      <c r="A38" s="485" t="s">
        <v>79</v>
      </c>
      <c r="B38" s="487" t="s">
        <v>300</v>
      </c>
      <c r="C38" s="367" t="s">
        <v>313</v>
      </c>
      <c r="D38" s="463">
        <v>5677155.3784405822</v>
      </c>
      <c r="E38" s="463">
        <v>-246132.46230204776</v>
      </c>
      <c r="F38" s="468">
        <v>-4.1553351604670455E-2</v>
      </c>
      <c r="G38" s="474">
        <v>0.10346752822440708</v>
      </c>
      <c r="H38" s="474">
        <v>-6.9444705136130214E-3</v>
      </c>
      <c r="I38" s="475">
        <v>10.076154461172177</v>
      </c>
      <c r="J38" s="475">
        <v>-4.7740228636961035E-4</v>
      </c>
      <c r="K38" s="468">
        <v>-4.7377168565703087E-5</v>
      </c>
      <c r="L38" s="469">
        <v>57203894.49324169</v>
      </c>
      <c r="M38" s="469">
        <v>-2482896.4992220625</v>
      </c>
      <c r="N38" s="468">
        <v>-4.1598760093092643E-2</v>
      </c>
      <c r="O38" s="463">
        <v>10242011.176693495</v>
      </c>
      <c r="P38" s="463">
        <v>-413277.21515167691</v>
      </c>
      <c r="Q38" s="468">
        <v>-3.8786112581239096E-2</v>
      </c>
    </row>
    <row r="39" spans="1:17">
      <c r="A39" s="485" t="s">
        <v>80</v>
      </c>
      <c r="B39" s="486" t="s">
        <v>243</v>
      </c>
      <c r="C39" s="367" t="s">
        <v>302</v>
      </c>
      <c r="D39" s="463">
        <v>2372660.8427826222</v>
      </c>
      <c r="E39" s="463">
        <v>-22756.836961526424</v>
      </c>
      <c r="F39" s="464">
        <v>-9.5001540457683564E-3</v>
      </c>
      <c r="G39" s="472">
        <v>0.49678822960120816</v>
      </c>
      <c r="H39" s="472">
        <v>6.3087697562047573E-4</v>
      </c>
      <c r="I39" s="473">
        <v>8.0636309498863206</v>
      </c>
      <c r="J39" s="473">
        <v>-0.21363194453030587</v>
      </c>
      <c r="K39" s="464">
        <v>-2.5809491284179208E-2</v>
      </c>
      <c r="L39" s="465">
        <v>19132261.405445315</v>
      </c>
      <c r="M39" s="465">
        <v>-695240.47173049673</v>
      </c>
      <c r="N39" s="464">
        <v>-3.5064451186904912E-2</v>
      </c>
      <c r="O39" s="463">
        <v>4778008.3500582539</v>
      </c>
      <c r="P39" s="463">
        <v>-85149.755480604246</v>
      </c>
      <c r="Q39" s="464">
        <v>-1.7509148095272403E-2</v>
      </c>
    </row>
    <row r="40" spans="1:17">
      <c r="A40" s="485" t="s">
        <v>80</v>
      </c>
      <c r="B40" s="486"/>
      <c r="C40" s="367" t="s">
        <v>303</v>
      </c>
      <c r="D40" s="463">
        <v>727686.43446952838</v>
      </c>
      <c r="E40" s="463">
        <v>-21989.351231681416</v>
      </c>
      <c r="F40" s="468">
        <v>-2.9331814700555733E-2</v>
      </c>
      <c r="G40" s="474">
        <v>0.15236313971488799</v>
      </c>
      <c r="H40" s="474">
        <v>-2.915480922473207E-3</v>
      </c>
      <c r="I40" s="475">
        <v>11.28490106773547</v>
      </c>
      <c r="J40" s="475">
        <v>-0.16831354113258712</v>
      </c>
      <c r="K40" s="468">
        <v>-1.4695746729679229E-2</v>
      </c>
      <c r="L40" s="469">
        <v>8211869.4213217981</v>
      </c>
      <c r="M40" s="469">
        <v>-374328.23938593641</v>
      </c>
      <c r="N40" s="468">
        <v>-4.3596508510273642E-2</v>
      </c>
      <c r="O40" s="463">
        <v>1491731.9308488925</v>
      </c>
      <c r="P40" s="463">
        <v>-34407.822984713828</v>
      </c>
      <c r="Q40" s="468">
        <v>-2.2545656712160637E-2</v>
      </c>
    </row>
    <row r="41" spans="1:17">
      <c r="A41" s="485" t="s">
        <v>80</v>
      </c>
      <c r="B41" s="486"/>
      <c r="C41" s="367" t="s">
        <v>304</v>
      </c>
      <c r="D41" s="463">
        <v>230235.23397174806</v>
      </c>
      <c r="E41" s="463">
        <v>19781.021582120185</v>
      </c>
      <c r="F41" s="464">
        <v>9.3992043958228147E-2</v>
      </c>
      <c r="G41" s="472">
        <v>4.8206702034372349E-2</v>
      </c>
      <c r="H41" s="472">
        <v>4.615805235408374E-3</v>
      </c>
      <c r="I41" s="473">
        <v>11.388943280049507</v>
      </c>
      <c r="J41" s="473">
        <v>0.70906078702538089</v>
      </c>
      <c r="K41" s="464">
        <v>6.6392189941090127E-2</v>
      </c>
      <c r="L41" s="465">
        <v>2622136.0207731659</v>
      </c>
      <c r="M41" s="465">
        <v>374509.76228999812</v>
      </c>
      <c r="N41" s="464">
        <v>0.16662457153474425</v>
      </c>
      <c r="O41" s="463">
        <v>509483.94547483366</v>
      </c>
      <c r="P41" s="463">
        <v>26141.015200465801</v>
      </c>
      <c r="Q41" s="464">
        <v>5.4083785161866231E-2</v>
      </c>
    </row>
    <row r="42" spans="1:17">
      <c r="A42" s="485" t="s">
        <v>80</v>
      </c>
      <c r="B42" s="486"/>
      <c r="C42" s="367" t="s">
        <v>305</v>
      </c>
      <c r="D42" s="463">
        <v>377368.87138265546</v>
      </c>
      <c r="E42" s="463">
        <v>-151244.55426706176</v>
      </c>
      <c r="F42" s="468">
        <v>-0.28611561290023518</v>
      </c>
      <c r="G42" s="474">
        <v>7.9013574186578853E-2</v>
      </c>
      <c r="H42" s="474">
        <v>-3.0476908433854977E-2</v>
      </c>
      <c r="I42" s="475">
        <v>9.2094669856286124</v>
      </c>
      <c r="J42" s="475">
        <v>1.056300170189882</v>
      </c>
      <c r="K42" s="468">
        <v>0.12955704134370044</v>
      </c>
      <c r="L42" s="469">
        <v>3475366.1624024953</v>
      </c>
      <c r="M42" s="469">
        <v>-834507.27780016745</v>
      </c>
      <c r="N42" s="468">
        <v>-0.19362686384612873</v>
      </c>
      <c r="O42" s="463">
        <v>907747.05473089218</v>
      </c>
      <c r="P42" s="463">
        <v>-372051.89125507465</v>
      </c>
      <c r="Q42" s="468">
        <v>-0.29071120305419773</v>
      </c>
    </row>
    <row r="43" spans="1:17">
      <c r="A43" s="485" t="s">
        <v>80</v>
      </c>
      <c r="B43" s="486"/>
      <c r="C43" s="367" t="s">
        <v>306</v>
      </c>
      <c r="D43" s="463">
        <v>10326901.851576138</v>
      </c>
      <c r="E43" s="463">
        <v>-426630.56932562031</v>
      </c>
      <c r="F43" s="464">
        <v>-3.9673527974526196E-2</v>
      </c>
      <c r="G43" s="472">
        <v>2.1622488960930575</v>
      </c>
      <c r="H43" s="472">
        <v>-6.5105532508269004E-2</v>
      </c>
      <c r="I43" s="473">
        <v>5.4761637794885987</v>
      </c>
      <c r="J43" s="473">
        <v>0.12829089929568838</v>
      </c>
      <c r="K43" s="464">
        <v>2.3989145248916356E-2</v>
      </c>
      <c r="L43" s="465">
        <v>56551805.873934992</v>
      </c>
      <c r="M43" s="465">
        <v>-956718.52608073503</v>
      </c>
      <c r="N43" s="464">
        <v>-1.6636116750727712E-2</v>
      </c>
      <c r="O43" s="463">
        <v>12365852.080482256</v>
      </c>
      <c r="P43" s="463">
        <v>-536904.14399547502</v>
      </c>
      <c r="Q43" s="464">
        <v>-4.1611585513560104E-2</v>
      </c>
    </row>
    <row r="44" spans="1:17">
      <c r="A44" s="485" t="s">
        <v>80</v>
      </c>
      <c r="B44" s="486"/>
      <c r="C44" s="367" t="s">
        <v>307</v>
      </c>
      <c r="D44" s="463">
        <v>16413147.110799564</v>
      </c>
      <c r="E44" s="463">
        <v>828206.14300162904</v>
      </c>
      <c r="F44" s="468">
        <v>5.3141435999847095E-2</v>
      </c>
      <c r="G44" s="474">
        <v>3.4365882170481528</v>
      </c>
      <c r="H44" s="474">
        <v>0.20851525223869416</v>
      </c>
      <c r="I44" s="475">
        <v>5.8553791926612186</v>
      </c>
      <c r="J44" s="475">
        <v>-0.13574201068287284</v>
      </c>
      <c r="K44" s="468">
        <v>-2.2657196553978094E-2</v>
      </c>
      <c r="L44" s="469">
        <v>96105200.078663364</v>
      </c>
      <c r="M44" s="469">
        <v>2733929.7936231643</v>
      </c>
      <c r="N44" s="468">
        <v>2.928020348525975E-2</v>
      </c>
      <c r="O44" s="463">
        <v>24971854.6783235</v>
      </c>
      <c r="P44" s="463">
        <v>548599.48642620072</v>
      </c>
      <c r="Q44" s="468">
        <v>2.2462177220676342E-2</v>
      </c>
    </row>
    <row r="45" spans="1:17">
      <c r="A45" s="485" t="s">
        <v>80</v>
      </c>
      <c r="B45" s="486"/>
      <c r="C45" s="367" t="s">
        <v>308</v>
      </c>
      <c r="D45" s="463">
        <v>430410445.00939953</v>
      </c>
      <c r="E45" s="463">
        <v>-5005603.0348337889</v>
      </c>
      <c r="F45" s="464">
        <v>-1.1496138135738342E-2</v>
      </c>
      <c r="G45" s="472">
        <v>90.119430102500203</v>
      </c>
      <c r="H45" s="472">
        <v>-6.7294123145870799E-2</v>
      </c>
      <c r="I45" s="473">
        <v>5.5421609584219818</v>
      </c>
      <c r="J45" s="473">
        <v>7.5101748621087872E-2</v>
      </c>
      <c r="K45" s="464">
        <v>1.3737138329588901E-2</v>
      </c>
      <c r="L45" s="465">
        <v>2385403964.4281254</v>
      </c>
      <c r="M45" s="465">
        <v>4958648.8727912903</v>
      </c>
      <c r="N45" s="464">
        <v>2.0830761540239317E-3</v>
      </c>
      <c r="O45" s="463">
        <v>549078952.14017582</v>
      </c>
      <c r="P45" s="463">
        <v>-9084490.6259692907</v>
      </c>
      <c r="Q45" s="464">
        <v>-1.6275681870078041E-2</v>
      </c>
    </row>
    <row r="46" spans="1:17">
      <c r="A46" s="485" t="s">
        <v>80</v>
      </c>
      <c r="B46" s="486"/>
      <c r="C46" s="367" t="s">
        <v>309</v>
      </c>
      <c r="D46" s="463">
        <v>4702821.8571628006</v>
      </c>
      <c r="E46" s="463">
        <v>-526891.27215482574</v>
      </c>
      <c r="F46" s="468">
        <v>-0.10074955530564152</v>
      </c>
      <c r="G46" s="474">
        <v>0.9846778361334555</v>
      </c>
      <c r="H46" s="474">
        <v>-9.8540611811979262E-2</v>
      </c>
      <c r="I46" s="475">
        <v>7.8932377024511524</v>
      </c>
      <c r="J46" s="475">
        <v>0.20149702629007393</v>
      </c>
      <c r="K46" s="468">
        <v>2.6196544419986922E-2</v>
      </c>
      <c r="L46" s="469">
        <v>37120490.790868767</v>
      </c>
      <c r="M46" s="469">
        <v>-3105106.4105572626</v>
      </c>
      <c r="N46" s="468">
        <v>-7.7192301086512746E-2</v>
      </c>
      <c r="O46" s="463">
        <v>8807172.8113775589</v>
      </c>
      <c r="P46" s="463">
        <v>-831826.31679903902</v>
      </c>
      <c r="Q46" s="468">
        <v>-8.6297996891342696E-2</v>
      </c>
    </row>
    <row r="47" spans="1:17">
      <c r="A47" s="485" t="s">
        <v>80</v>
      </c>
      <c r="B47" s="486"/>
      <c r="C47" s="367" t="s">
        <v>310</v>
      </c>
      <c r="D47" s="463">
        <v>2326012.4993095174</v>
      </c>
      <c r="E47" s="463">
        <v>-135963.02786427364</v>
      </c>
      <c r="F47" s="464">
        <v>-5.5225174403074395E-2</v>
      </c>
      <c r="G47" s="472">
        <v>0.48702098956842949</v>
      </c>
      <c r="H47" s="472">
        <v>-2.2922336858886283E-2</v>
      </c>
      <c r="I47" s="473">
        <v>5.2075863595488991</v>
      </c>
      <c r="J47" s="473">
        <v>0.10406175197350809</v>
      </c>
      <c r="K47" s="464">
        <v>2.0390173453664659E-2</v>
      </c>
      <c r="L47" s="465">
        <v>12112910.963544486</v>
      </c>
      <c r="M47" s="465">
        <v>-451841.72263535298</v>
      </c>
      <c r="N47" s="464">
        <v>-3.5961051834497347E-2</v>
      </c>
      <c r="O47" s="463">
        <v>3880452.9539613235</v>
      </c>
      <c r="P47" s="463">
        <v>-135070.54763855366</v>
      </c>
      <c r="Q47" s="464">
        <v>-3.3637095533057756E-2</v>
      </c>
    </row>
    <row r="48" spans="1:17">
      <c r="A48" s="485" t="s">
        <v>80</v>
      </c>
      <c r="B48" s="486"/>
      <c r="C48" s="367" t="s">
        <v>311</v>
      </c>
      <c r="D48" s="463">
        <v>992005.11363992922</v>
      </c>
      <c r="E48" s="463">
        <v>264607.30814291432</v>
      </c>
      <c r="F48" s="468">
        <v>0.36377248617366115</v>
      </c>
      <c r="G48" s="474">
        <v>0.20770624072109595</v>
      </c>
      <c r="H48" s="474">
        <v>5.7042006866226569E-2</v>
      </c>
      <c r="I48" s="475">
        <v>6.1730740076202117</v>
      </c>
      <c r="J48" s="475">
        <v>-0.70222045507454034</v>
      </c>
      <c r="K48" s="468">
        <v>-0.10213678248761247</v>
      </c>
      <c r="L48" s="469">
        <v>6123720.9824369811</v>
      </c>
      <c r="M48" s="469">
        <v>1122646.8781270403</v>
      </c>
      <c r="N48" s="468">
        <v>0.22448115239075139</v>
      </c>
      <c r="O48" s="463">
        <v>1256317.1645075553</v>
      </c>
      <c r="P48" s="463">
        <v>220007.9849774933</v>
      </c>
      <c r="Q48" s="468">
        <v>0.21229956206434544</v>
      </c>
    </row>
    <row r="49" spans="1:17">
      <c r="A49" s="485" t="s">
        <v>80</v>
      </c>
      <c r="B49" s="486"/>
      <c r="C49" s="367" t="s">
        <v>312</v>
      </c>
      <c r="D49" s="463">
        <v>1837724.2103827957</v>
      </c>
      <c r="E49" s="463">
        <v>-29943.383332384052</v>
      </c>
      <c r="F49" s="464">
        <v>-1.6032501411463927E-2</v>
      </c>
      <c r="G49" s="472">
        <v>0.38478308425263225</v>
      </c>
      <c r="H49" s="472">
        <v>-2.0626073017943614E-3</v>
      </c>
      <c r="I49" s="473">
        <v>9.4378809692544134</v>
      </c>
      <c r="J49" s="473">
        <v>-0.19846173731604644</v>
      </c>
      <c r="K49" s="464">
        <v>-2.0595130679684832E-2</v>
      </c>
      <c r="L49" s="465">
        <v>17344222.35190988</v>
      </c>
      <c r="M49" s="465">
        <v>-653262.64308539405</v>
      </c>
      <c r="N49" s="464">
        <v>-3.6297440629457549E-2</v>
      </c>
      <c r="O49" s="463">
        <v>3624703.0180743923</v>
      </c>
      <c r="P49" s="463">
        <v>-137176.46288141841</v>
      </c>
      <c r="Q49" s="464">
        <v>-3.6464874426696117E-2</v>
      </c>
    </row>
    <row r="50" spans="1:17">
      <c r="A50" s="485" t="s">
        <v>80</v>
      </c>
      <c r="B50" s="487"/>
      <c r="C50" s="367" t="s">
        <v>313</v>
      </c>
      <c r="D50" s="463">
        <v>727639.33117556828</v>
      </c>
      <c r="E50" s="463">
        <v>-22651.896542970091</v>
      </c>
      <c r="F50" s="468">
        <v>-3.0190805524741713E-2</v>
      </c>
      <c r="G50" s="474">
        <v>0.15235327721722591</v>
      </c>
      <c r="H50" s="474">
        <v>-3.0528185091748539E-3</v>
      </c>
      <c r="I50" s="475">
        <v>9.6343948814521525</v>
      </c>
      <c r="J50" s="475">
        <v>-0.14471994785926334</v>
      </c>
      <c r="K50" s="468">
        <v>-1.4798880101651656E-2</v>
      </c>
      <c r="L50" s="469">
        <v>7010364.6478211628</v>
      </c>
      <c r="M50" s="469">
        <v>-326819.42346346378</v>
      </c>
      <c r="N50" s="468">
        <v>-4.4542895515260368E-2</v>
      </c>
      <c r="O50" s="463">
        <v>1303982.1868238086</v>
      </c>
      <c r="P50" s="463">
        <v>-49746.31334843114</v>
      </c>
      <c r="Q50" s="468">
        <v>-3.6747629485603457E-2</v>
      </c>
    </row>
    <row r="51" spans="1:17">
      <c r="A51" s="485" t="s">
        <v>80</v>
      </c>
      <c r="B51" s="486" t="s">
        <v>242</v>
      </c>
      <c r="C51" s="367" t="s">
        <v>302</v>
      </c>
      <c r="D51" s="463">
        <v>28769941.327222217</v>
      </c>
      <c r="E51" s="463">
        <v>-786915.25413045287</v>
      </c>
      <c r="F51" s="464">
        <v>-2.6623780237405737E-2</v>
      </c>
      <c r="G51" s="472">
        <v>0.52582883435429661</v>
      </c>
      <c r="H51" s="472">
        <v>-2.6853961853390951E-2</v>
      </c>
      <c r="I51" s="473">
        <v>7.523952625942667</v>
      </c>
      <c r="J51" s="473">
        <v>7.3984138049389969E-2</v>
      </c>
      <c r="K51" s="464">
        <v>9.9307987905746711E-3</v>
      </c>
      <c r="L51" s="465">
        <v>216463675.59717005</v>
      </c>
      <c r="M51" s="465">
        <v>-3733974.5350883603</v>
      </c>
      <c r="N51" s="464">
        <v>-1.6957376851413283E-2</v>
      </c>
      <c r="O51" s="463">
        <v>56789332.9996548</v>
      </c>
      <c r="P51" s="463">
        <v>-1590863.4754482731</v>
      </c>
      <c r="Q51" s="464">
        <v>-2.7250053468503069E-2</v>
      </c>
    </row>
    <row r="52" spans="1:17">
      <c r="A52" s="485" t="s">
        <v>80</v>
      </c>
      <c r="B52" s="486" t="s">
        <v>299</v>
      </c>
      <c r="C52" s="367" t="s">
        <v>303</v>
      </c>
      <c r="D52" s="463">
        <v>7979994.6847565249</v>
      </c>
      <c r="E52" s="463">
        <v>-100257.51117353793</v>
      </c>
      <c r="F52" s="468">
        <v>-1.240772054417269E-2</v>
      </c>
      <c r="G52" s="474">
        <v>0.14585053391362432</v>
      </c>
      <c r="H52" s="474">
        <v>-5.2418654224879457E-3</v>
      </c>
      <c r="I52" s="475">
        <v>11.141069159661265</v>
      </c>
      <c r="J52" s="475">
        <v>0.1040686398814934</v>
      </c>
      <c r="K52" s="468">
        <v>9.4290690387291883E-3</v>
      </c>
      <c r="L52" s="469">
        <v>88905672.676601738</v>
      </c>
      <c r="M52" s="469">
        <v>-276075.00983001292</v>
      </c>
      <c r="N52" s="468">
        <v>-3.0956447590678401E-3</v>
      </c>
      <c r="O52" s="463">
        <v>16162352.263663663</v>
      </c>
      <c r="P52" s="463">
        <v>-254591.8017299585</v>
      </c>
      <c r="Q52" s="468">
        <v>-1.5507868012209998E-2</v>
      </c>
    </row>
    <row r="53" spans="1:17">
      <c r="A53" s="485" t="s">
        <v>80</v>
      </c>
      <c r="B53" s="486" t="s">
        <v>299</v>
      </c>
      <c r="C53" s="367" t="s">
        <v>304</v>
      </c>
      <c r="D53" s="463">
        <v>2906825.8987977793</v>
      </c>
      <c r="E53" s="463">
        <v>-464731.04719753703</v>
      </c>
      <c r="F53" s="464">
        <v>-0.13783870616497743</v>
      </c>
      <c r="G53" s="472">
        <v>5.3128119263470705E-2</v>
      </c>
      <c r="H53" s="472">
        <v>-9.9165253981594315E-3</v>
      </c>
      <c r="I53" s="473">
        <v>10.776934253921885</v>
      </c>
      <c r="J53" s="473">
        <v>-0.22239949853782903</v>
      </c>
      <c r="K53" s="464">
        <v>-2.0219360876116265E-2</v>
      </c>
      <c r="L53" s="465">
        <v>31326671.598941058</v>
      </c>
      <c r="M53" s="465">
        <v>-5758208.5154852197</v>
      </c>
      <c r="N53" s="464">
        <v>-0.15527105649844708</v>
      </c>
      <c r="O53" s="463">
        <v>6922173.6652395707</v>
      </c>
      <c r="P53" s="463">
        <v>-1078450.015641883</v>
      </c>
      <c r="Q53" s="464">
        <v>-0.13479574326423846</v>
      </c>
    </row>
    <row r="54" spans="1:17">
      <c r="A54" s="485" t="s">
        <v>80</v>
      </c>
      <c r="B54" s="486" t="s">
        <v>299</v>
      </c>
      <c r="C54" s="367" t="s">
        <v>305</v>
      </c>
      <c r="D54" s="463">
        <v>2059353.4483888329</v>
      </c>
      <c r="E54" s="463">
        <v>-203131.48631926277</v>
      </c>
      <c r="F54" s="468">
        <v>-8.9782470240170095E-2</v>
      </c>
      <c r="G54" s="474">
        <v>3.7638847120803412E-2</v>
      </c>
      <c r="H54" s="474">
        <v>-4.6672924597206678E-3</v>
      </c>
      <c r="I54" s="475">
        <v>9.0110699464081794</v>
      </c>
      <c r="J54" s="475">
        <v>0.35818080659460882</v>
      </c>
      <c r="K54" s="468">
        <v>4.1394359826771795E-2</v>
      </c>
      <c r="L54" s="469">
        <v>18556977.96780866</v>
      </c>
      <c r="M54" s="469">
        <v>-1020053.3527188376</v>
      </c>
      <c r="N54" s="468">
        <v>-5.210459829265638E-2</v>
      </c>
      <c r="O54" s="463">
        <v>4767769.4531756183</v>
      </c>
      <c r="P54" s="463">
        <v>-414200.88388238568</v>
      </c>
      <c r="Q54" s="468">
        <v>-7.9931156865236483E-2</v>
      </c>
    </row>
    <row r="55" spans="1:17">
      <c r="A55" s="485" t="s">
        <v>80</v>
      </c>
      <c r="B55" s="486" t="s">
        <v>299</v>
      </c>
      <c r="C55" s="367" t="s">
        <v>306</v>
      </c>
      <c r="D55" s="463">
        <v>120745333.78087305</v>
      </c>
      <c r="E55" s="463">
        <v>-1703961.4704894125</v>
      </c>
      <c r="F55" s="464">
        <v>-1.3915649469370491E-2</v>
      </c>
      <c r="G55" s="472">
        <v>2.2068650538275927</v>
      </c>
      <c r="H55" s="472">
        <v>-8.2810734492877014E-2</v>
      </c>
      <c r="I55" s="473">
        <v>5.1905254004952512</v>
      </c>
      <c r="J55" s="473">
        <v>-5.5385519539250971E-2</v>
      </c>
      <c r="K55" s="464">
        <v>-1.0557845983951002E-2</v>
      </c>
      <c r="L55" s="465">
        <v>626731721.98089886</v>
      </c>
      <c r="M55" s="465">
        <v>-15626373.128752351</v>
      </c>
      <c r="N55" s="464">
        <v>-2.432657616945718E-2</v>
      </c>
      <c r="O55" s="463">
        <v>147827130.57327428</v>
      </c>
      <c r="P55" s="463">
        <v>-1775620.8724025786</v>
      </c>
      <c r="Q55" s="464">
        <v>-1.1868905185526182E-2</v>
      </c>
    </row>
    <row r="56" spans="1:17">
      <c r="A56" s="485" t="s">
        <v>80</v>
      </c>
      <c r="B56" s="486" t="s">
        <v>299</v>
      </c>
      <c r="C56" s="367" t="s">
        <v>307</v>
      </c>
      <c r="D56" s="463">
        <v>195164153.69379634</v>
      </c>
      <c r="E56" s="463">
        <v>9365024.936536938</v>
      </c>
      <c r="F56" s="468">
        <v>5.0404030412715455E-2</v>
      </c>
      <c r="G56" s="474">
        <v>3.5670194206287635</v>
      </c>
      <c r="H56" s="474">
        <v>9.2766949569312196E-2</v>
      </c>
      <c r="I56" s="475">
        <v>5.8953075774260553</v>
      </c>
      <c r="J56" s="475">
        <v>-0.14882184783739927</v>
      </c>
      <c r="K56" s="468">
        <v>-2.462254484745954E-2</v>
      </c>
      <c r="L56" s="469">
        <v>1150552714.1129808</v>
      </c>
      <c r="M56" s="469">
        <v>27558732.80291605</v>
      </c>
      <c r="N56" s="468">
        <v>2.4540410065926197E-2</v>
      </c>
      <c r="O56" s="463">
        <v>309058337.77704126</v>
      </c>
      <c r="P56" s="463">
        <v>12213402.444072962</v>
      </c>
      <c r="Q56" s="468">
        <v>4.1144048593496463E-2</v>
      </c>
    </row>
    <row r="57" spans="1:17">
      <c r="A57" s="485" t="s">
        <v>80</v>
      </c>
      <c r="B57" s="486" t="s">
        <v>299</v>
      </c>
      <c r="C57" s="367" t="s">
        <v>308</v>
      </c>
      <c r="D57" s="463">
        <v>4933563973.3181963</v>
      </c>
      <c r="E57" s="463">
        <v>112039593.33202934</v>
      </c>
      <c r="F57" s="464">
        <v>2.3237379820601631E-2</v>
      </c>
      <c r="G57" s="472">
        <v>90.170854496933174</v>
      </c>
      <c r="H57" s="472">
        <v>1.331122166182297E-2</v>
      </c>
      <c r="I57" s="473">
        <v>5.4898335962560525</v>
      </c>
      <c r="J57" s="473">
        <v>-4.85272086946269E-2</v>
      </c>
      <c r="K57" s="464">
        <v>-8.7620164889309782E-3</v>
      </c>
      <c r="L57" s="465">
        <v>27084445250.000732</v>
      </c>
      <c r="M57" s="465">
        <v>381103603.77122116</v>
      </c>
      <c r="N57" s="464">
        <v>1.4271757026523033E-2</v>
      </c>
      <c r="O57" s="463">
        <v>6305781325.7425823</v>
      </c>
      <c r="P57" s="463">
        <v>89200011.619914055</v>
      </c>
      <c r="Q57" s="464">
        <v>1.4348724341025151E-2</v>
      </c>
    </row>
    <row r="58" spans="1:17">
      <c r="A58" s="485" t="s">
        <v>80</v>
      </c>
      <c r="B58" s="486" t="s">
        <v>299</v>
      </c>
      <c r="C58" s="367" t="s">
        <v>309</v>
      </c>
      <c r="D58" s="463">
        <v>58206192.919304922</v>
      </c>
      <c r="E58" s="463">
        <v>93827.160238333046</v>
      </c>
      <c r="F58" s="468">
        <v>1.6145816645520802E-3</v>
      </c>
      <c r="G58" s="474">
        <v>1.0638358357025723</v>
      </c>
      <c r="H58" s="474">
        <v>-2.2805590917461593E-2</v>
      </c>
      <c r="I58" s="475">
        <v>7.2922000261311197</v>
      </c>
      <c r="J58" s="475">
        <v>1.5895752512049555E-3</v>
      </c>
      <c r="K58" s="468">
        <v>2.180304738422977E-4</v>
      </c>
      <c r="L58" s="469">
        <v>424451201.52714837</v>
      </c>
      <c r="M58" s="469">
        <v>776580.39874136448</v>
      </c>
      <c r="N58" s="468">
        <v>1.8329641663997595E-3</v>
      </c>
      <c r="O58" s="463">
        <v>108365475.73133716</v>
      </c>
      <c r="P58" s="463">
        <v>1509129.820910126</v>
      </c>
      <c r="Q58" s="468">
        <v>1.4122977985557948E-2</v>
      </c>
    </row>
    <row r="59" spans="1:17">
      <c r="A59" s="485" t="s">
        <v>80</v>
      </c>
      <c r="B59" s="486" t="s">
        <v>299</v>
      </c>
      <c r="C59" s="367" t="s">
        <v>310</v>
      </c>
      <c r="D59" s="463">
        <v>31896375.818322923</v>
      </c>
      <c r="E59" s="463">
        <v>-151579.04039084911</v>
      </c>
      <c r="F59" s="464">
        <v>-4.7297570487445659E-3</v>
      </c>
      <c r="G59" s="472">
        <v>0.58297074456684961</v>
      </c>
      <c r="H59" s="472">
        <v>-1.6293025425063057E-2</v>
      </c>
      <c r="I59" s="473">
        <v>4.9751000355854478</v>
      </c>
      <c r="J59" s="473">
        <v>-6.074009089253618E-2</v>
      </c>
      <c r="K59" s="464">
        <v>-1.2061560606972086E-2</v>
      </c>
      <c r="L59" s="465">
        <v>158687660.4687852</v>
      </c>
      <c r="M59" s="465">
        <v>-2700716.5802806914</v>
      </c>
      <c r="N59" s="464">
        <v>-1.6734269404416958E-2</v>
      </c>
      <c r="O59" s="463">
        <v>52603923.177648984</v>
      </c>
      <c r="P59" s="463">
        <v>-234544.5087556392</v>
      </c>
      <c r="Q59" s="464">
        <v>-4.4388968686158107E-3</v>
      </c>
    </row>
    <row r="60" spans="1:17">
      <c r="A60" s="485" t="s">
        <v>80</v>
      </c>
      <c r="B60" s="486" t="s">
        <v>299</v>
      </c>
      <c r="C60" s="367" t="s">
        <v>311</v>
      </c>
      <c r="D60" s="463">
        <v>9401305.6706563365</v>
      </c>
      <c r="E60" s="463">
        <v>2729179.6448913859</v>
      </c>
      <c r="F60" s="468">
        <v>0.40904198067489128</v>
      </c>
      <c r="G60" s="474">
        <v>0.17182786527034466</v>
      </c>
      <c r="H60" s="474">
        <v>4.7065975980116984E-2</v>
      </c>
      <c r="I60" s="475">
        <v>6.1279095958908458</v>
      </c>
      <c r="J60" s="475">
        <v>-0.51378331116034559</v>
      </c>
      <c r="K60" s="468">
        <v>-7.7357281998823607E-2</v>
      </c>
      <c r="L60" s="469">
        <v>57610351.23311799</v>
      </c>
      <c r="M60" s="469">
        <v>13296139.132843263</v>
      </c>
      <c r="N60" s="468">
        <v>0.30004232282764276</v>
      </c>
      <c r="O60" s="463">
        <v>11678709.277543908</v>
      </c>
      <c r="P60" s="463">
        <v>2645381.2179969195</v>
      </c>
      <c r="Q60" s="468">
        <v>0.29284680026660986</v>
      </c>
    </row>
    <row r="61" spans="1:17">
      <c r="A61" s="485" t="s">
        <v>80</v>
      </c>
      <c r="B61" s="486" t="s">
        <v>299</v>
      </c>
      <c r="C61" s="367" t="s">
        <v>312</v>
      </c>
      <c r="D61" s="463">
        <v>19551610.625680767</v>
      </c>
      <c r="E61" s="463">
        <v>-448734.35784779489</v>
      </c>
      <c r="F61" s="464">
        <v>-2.2436330884159923E-2</v>
      </c>
      <c r="G61" s="472">
        <v>0.35734520651674279</v>
      </c>
      <c r="H61" s="472">
        <v>-1.6640659002826796E-2</v>
      </c>
      <c r="I61" s="473">
        <v>9.1024946377600919</v>
      </c>
      <c r="J61" s="473">
        <v>-4.5016901273676524E-2</v>
      </c>
      <c r="K61" s="464">
        <v>-4.9212183096553445E-3</v>
      </c>
      <c r="L61" s="465">
        <v>177968430.87983242</v>
      </c>
      <c r="M61" s="465">
        <v>-4984955.641651243</v>
      </c>
      <c r="N61" s="464">
        <v>-2.724713511146663E-2</v>
      </c>
      <c r="O61" s="463">
        <v>39011644.910295263</v>
      </c>
      <c r="P61" s="463">
        <v>-933306.34260490537</v>
      </c>
      <c r="Q61" s="464">
        <v>-2.3364813658075086E-2</v>
      </c>
    </row>
    <row r="62" spans="1:17">
      <c r="A62" s="485" t="s">
        <v>80</v>
      </c>
      <c r="B62" s="487" t="s">
        <v>299</v>
      </c>
      <c r="C62" s="367" t="s">
        <v>313</v>
      </c>
      <c r="D62" s="463">
        <v>5664169.6581056947</v>
      </c>
      <c r="E62" s="463">
        <v>-241427.79897258617</v>
      </c>
      <c r="F62" s="468">
        <v>-4.0881181070548195E-2</v>
      </c>
      <c r="G62" s="474">
        <v>0.10352415025916425</v>
      </c>
      <c r="H62" s="474">
        <v>-6.9044437583143242E-3</v>
      </c>
      <c r="I62" s="475">
        <v>10.07182756863515</v>
      </c>
      <c r="J62" s="475">
        <v>-1.7718635544454742E-3</v>
      </c>
      <c r="K62" s="468">
        <v>-1.7589180177083358E-4</v>
      </c>
      <c r="L62" s="469">
        <v>57048540.115935668</v>
      </c>
      <c r="M62" s="469">
        <v>-2442083.0744284242</v>
      </c>
      <c r="N62" s="468">
        <v>-4.1049882207722058E-2</v>
      </c>
      <c r="O62" s="463">
        <v>10217254.020790393</v>
      </c>
      <c r="P62" s="463">
        <v>-404102.48669697344</v>
      </c>
      <c r="Q62" s="468">
        <v>-3.8046221912625515E-2</v>
      </c>
    </row>
    <row r="63" spans="1:17">
      <c r="A63" s="485" t="s">
        <v>80</v>
      </c>
      <c r="B63" s="486" t="s">
        <v>241</v>
      </c>
      <c r="C63" s="367" t="s">
        <v>302</v>
      </c>
      <c r="D63" s="463">
        <v>28769941.327222213</v>
      </c>
      <c r="E63" s="463">
        <v>-786915.2541304566</v>
      </c>
      <c r="F63" s="464">
        <v>-2.6623780237405862E-2</v>
      </c>
      <c r="G63" s="472">
        <v>0.52582883435429639</v>
      </c>
      <c r="H63" s="472">
        <v>-2.6853961853390729E-2</v>
      </c>
      <c r="I63" s="473">
        <v>7.523952625942667</v>
      </c>
      <c r="J63" s="473">
        <v>7.3984138049388193E-2</v>
      </c>
      <c r="K63" s="464">
        <v>9.9307987905744299E-3</v>
      </c>
      <c r="L63" s="465">
        <v>216463675.59717003</v>
      </c>
      <c r="M63" s="465">
        <v>-3733974.5350884199</v>
      </c>
      <c r="N63" s="464">
        <v>-1.6957376851413554E-2</v>
      </c>
      <c r="O63" s="463">
        <v>56789332.999654792</v>
      </c>
      <c r="P63" s="463">
        <v>-1590863.475448288</v>
      </c>
      <c r="Q63" s="464">
        <v>-2.7250053468503319E-2</v>
      </c>
    </row>
    <row r="64" spans="1:17">
      <c r="A64" s="485" t="s">
        <v>80</v>
      </c>
      <c r="B64" s="486" t="s">
        <v>300</v>
      </c>
      <c r="C64" s="367" t="s">
        <v>303</v>
      </c>
      <c r="D64" s="463">
        <v>7979994.6847565249</v>
      </c>
      <c r="E64" s="463">
        <v>-100257.51117353328</v>
      </c>
      <c r="F64" s="468">
        <v>-1.2407720544172121E-2</v>
      </c>
      <c r="G64" s="474">
        <v>0.14585053391362429</v>
      </c>
      <c r="H64" s="474">
        <v>-5.2418654224877514E-3</v>
      </c>
      <c r="I64" s="475">
        <v>11.141069159661267</v>
      </c>
      <c r="J64" s="475">
        <v>0.10406863988148984</v>
      </c>
      <c r="K64" s="468">
        <v>9.4290690387288604E-3</v>
      </c>
      <c r="L64" s="469">
        <v>88905672.676601753</v>
      </c>
      <c r="M64" s="469">
        <v>-276075.00982998312</v>
      </c>
      <c r="N64" s="468">
        <v>-3.0956447590675066E-3</v>
      </c>
      <c r="O64" s="463">
        <v>16162352.263663664</v>
      </c>
      <c r="P64" s="463">
        <v>-254591.80172995664</v>
      </c>
      <c r="Q64" s="468">
        <v>-1.5507868012209885E-2</v>
      </c>
    </row>
    <row r="65" spans="1:17">
      <c r="A65" s="485" t="s">
        <v>80</v>
      </c>
      <c r="B65" s="486" t="s">
        <v>300</v>
      </c>
      <c r="C65" s="367" t="s">
        <v>304</v>
      </c>
      <c r="D65" s="463">
        <v>2906825.8987977793</v>
      </c>
      <c r="E65" s="463">
        <v>-464731.0471975361</v>
      </c>
      <c r="F65" s="464">
        <v>-0.13783870616497718</v>
      </c>
      <c r="G65" s="472">
        <v>5.3128119263470698E-2</v>
      </c>
      <c r="H65" s="472">
        <v>-9.916525398159369E-3</v>
      </c>
      <c r="I65" s="473">
        <v>10.776934253921887</v>
      </c>
      <c r="J65" s="473">
        <v>-0.22239949853783259</v>
      </c>
      <c r="K65" s="464">
        <v>-2.0219360876116577E-2</v>
      </c>
      <c r="L65" s="465">
        <v>31326671.598941065</v>
      </c>
      <c r="M65" s="465">
        <v>-5758208.5154852197</v>
      </c>
      <c r="N65" s="464">
        <v>-0.15527105649844705</v>
      </c>
      <c r="O65" s="463">
        <v>6922173.6652395651</v>
      </c>
      <c r="P65" s="463">
        <v>-1078450.0156418886</v>
      </c>
      <c r="Q65" s="464">
        <v>-0.13479574326423918</v>
      </c>
    </row>
    <row r="66" spans="1:17">
      <c r="A66" s="485" t="s">
        <v>80</v>
      </c>
      <c r="B66" s="486" t="s">
        <v>300</v>
      </c>
      <c r="C66" s="367" t="s">
        <v>305</v>
      </c>
      <c r="D66" s="463">
        <v>2059353.4483888329</v>
      </c>
      <c r="E66" s="463">
        <v>-203131.48631926277</v>
      </c>
      <c r="F66" s="468">
        <v>-8.9782470240170095E-2</v>
      </c>
      <c r="G66" s="474">
        <v>3.7638847120803405E-2</v>
      </c>
      <c r="H66" s="474">
        <v>-4.66729245972064E-3</v>
      </c>
      <c r="I66" s="475">
        <v>9.0110699464081794</v>
      </c>
      <c r="J66" s="475">
        <v>0.35818080659461238</v>
      </c>
      <c r="K66" s="468">
        <v>4.1394359826772226E-2</v>
      </c>
      <c r="L66" s="469">
        <v>18556977.96780866</v>
      </c>
      <c r="M66" s="469">
        <v>-1020053.3527188264</v>
      </c>
      <c r="N66" s="468">
        <v>-5.2104598292655839E-2</v>
      </c>
      <c r="O66" s="463">
        <v>4767769.4531756174</v>
      </c>
      <c r="P66" s="463">
        <v>-414200.88388238754</v>
      </c>
      <c r="Q66" s="468">
        <v>-7.993115686523683E-2</v>
      </c>
    </row>
    <row r="67" spans="1:17">
      <c r="A67" s="485" t="s">
        <v>80</v>
      </c>
      <c r="B67" s="486" t="s">
        <v>300</v>
      </c>
      <c r="C67" s="367" t="s">
        <v>306</v>
      </c>
      <c r="D67" s="463">
        <v>120745333.78087306</v>
      </c>
      <c r="E67" s="463">
        <v>-1703961.4704894572</v>
      </c>
      <c r="F67" s="464">
        <v>-1.391564946937085E-2</v>
      </c>
      <c r="G67" s="472">
        <v>2.2068650538275927</v>
      </c>
      <c r="H67" s="472">
        <v>-8.2810734492875682E-2</v>
      </c>
      <c r="I67" s="473">
        <v>5.1905254004952539</v>
      </c>
      <c r="J67" s="473">
        <v>-5.538551953924653E-2</v>
      </c>
      <c r="K67" s="464">
        <v>-1.0557845983950159E-2</v>
      </c>
      <c r="L67" s="465">
        <v>626731721.98089921</v>
      </c>
      <c r="M67" s="465">
        <v>-15626373.128752112</v>
      </c>
      <c r="N67" s="464">
        <v>-2.4326576169456805E-2</v>
      </c>
      <c r="O67" s="463">
        <v>147827130.57327422</v>
      </c>
      <c r="P67" s="463">
        <v>-1775620.8724025786</v>
      </c>
      <c r="Q67" s="464">
        <v>-1.1868905185526187E-2</v>
      </c>
    </row>
    <row r="68" spans="1:17">
      <c r="A68" s="485" t="s">
        <v>80</v>
      </c>
      <c r="B68" s="486" t="s">
        <v>300</v>
      </c>
      <c r="C68" s="367" t="s">
        <v>307</v>
      </c>
      <c r="D68" s="463">
        <v>195164153.6937964</v>
      </c>
      <c r="E68" s="463">
        <v>9365024.9365370274</v>
      </c>
      <c r="F68" s="468">
        <v>5.0404030412715947E-2</v>
      </c>
      <c r="G68" s="474">
        <v>3.567019420628764</v>
      </c>
      <c r="H68" s="474">
        <v>9.2766949569316637E-2</v>
      </c>
      <c r="I68" s="475">
        <v>5.8953075774260535</v>
      </c>
      <c r="J68" s="475">
        <v>-0.1488218478374046</v>
      </c>
      <c r="K68" s="468">
        <v>-2.4622544847460407E-2</v>
      </c>
      <c r="L68" s="469">
        <v>1150552714.1129808</v>
      </c>
      <c r="M68" s="469">
        <v>27558732.802915573</v>
      </c>
      <c r="N68" s="468">
        <v>2.4540410065925763E-2</v>
      </c>
      <c r="O68" s="463">
        <v>309058337.7770412</v>
      </c>
      <c r="P68" s="463">
        <v>12213402.444072783</v>
      </c>
      <c r="Q68" s="468">
        <v>4.1144048593495838E-2</v>
      </c>
    </row>
    <row r="69" spans="1:17">
      <c r="A69" s="485" t="s">
        <v>80</v>
      </c>
      <c r="B69" s="486" t="s">
        <v>300</v>
      </c>
      <c r="C69" s="367" t="s">
        <v>308</v>
      </c>
      <c r="D69" s="463">
        <v>4933563973.3181915</v>
      </c>
      <c r="E69" s="463">
        <v>112039593.33202362</v>
      </c>
      <c r="F69" s="464">
        <v>2.3237379820600437E-2</v>
      </c>
      <c r="G69" s="472">
        <v>90.170854496933075</v>
      </c>
      <c r="H69" s="472">
        <v>1.3311221661780337E-2</v>
      </c>
      <c r="I69" s="473">
        <v>5.4898335962560614</v>
      </c>
      <c r="J69" s="473">
        <v>-4.8527208694615354E-2</v>
      </c>
      <c r="K69" s="464">
        <v>-8.7620164889288983E-3</v>
      </c>
      <c r="L69" s="465">
        <v>27084445250.000751</v>
      </c>
      <c r="M69" s="465">
        <v>381103603.77124405</v>
      </c>
      <c r="N69" s="464">
        <v>1.4271757026523892E-2</v>
      </c>
      <c r="O69" s="463">
        <v>6305781325.7425814</v>
      </c>
      <c r="P69" s="463">
        <v>89200011.619915009</v>
      </c>
      <c r="Q69" s="464">
        <v>1.4348724341025309E-2</v>
      </c>
    </row>
    <row r="70" spans="1:17">
      <c r="A70" s="485" t="s">
        <v>80</v>
      </c>
      <c r="B70" s="486" t="s">
        <v>300</v>
      </c>
      <c r="C70" s="367" t="s">
        <v>309</v>
      </c>
      <c r="D70" s="463">
        <v>58206192.919304937</v>
      </c>
      <c r="E70" s="463">
        <v>93827.160238355398</v>
      </c>
      <c r="F70" s="468">
        <v>1.6145816645524651E-3</v>
      </c>
      <c r="G70" s="474">
        <v>1.0638358357025723</v>
      </c>
      <c r="H70" s="474">
        <v>-2.2805590917460483E-2</v>
      </c>
      <c r="I70" s="475">
        <v>7.2922000261311171</v>
      </c>
      <c r="J70" s="475">
        <v>1.5895752511996264E-3</v>
      </c>
      <c r="K70" s="468">
        <v>2.1803047384156668E-4</v>
      </c>
      <c r="L70" s="469">
        <v>424451201.52714831</v>
      </c>
      <c r="M70" s="469">
        <v>776580.39874124527</v>
      </c>
      <c r="N70" s="468">
        <v>1.8329641663994778E-3</v>
      </c>
      <c r="O70" s="463">
        <v>108365475.7313371</v>
      </c>
      <c r="P70" s="463">
        <v>1509129.8209100664</v>
      </c>
      <c r="Q70" s="468">
        <v>1.4122977985557389E-2</v>
      </c>
    </row>
    <row r="71" spans="1:17">
      <c r="A71" s="485" t="s">
        <v>80</v>
      </c>
      <c r="B71" s="486" t="s">
        <v>300</v>
      </c>
      <c r="C71" s="367" t="s">
        <v>310</v>
      </c>
      <c r="D71" s="463">
        <v>31896375.818322916</v>
      </c>
      <c r="E71" s="463">
        <v>-151579.04039085284</v>
      </c>
      <c r="F71" s="464">
        <v>-4.7297570487446821E-3</v>
      </c>
      <c r="G71" s="472">
        <v>0.5829707445668495</v>
      </c>
      <c r="H71" s="472">
        <v>-1.6293025425062613E-2</v>
      </c>
      <c r="I71" s="473">
        <v>4.9751000355854504</v>
      </c>
      <c r="J71" s="473">
        <v>-6.0740090892534404E-2</v>
      </c>
      <c r="K71" s="464">
        <v>-1.2061560606971732E-2</v>
      </c>
      <c r="L71" s="465">
        <v>158687660.46878523</v>
      </c>
      <c r="M71" s="465">
        <v>-2700716.5802806616</v>
      </c>
      <c r="N71" s="464">
        <v>-1.6734269404416774E-2</v>
      </c>
      <c r="O71" s="463">
        <v>52603923.177649014</v>
      </c>
      <c r="P71" s="463">
        <v>-234544.50875562429</v>
      </c>
      <c r="Q71" s="464">
        <v>-4.4388968686155279E-3</v>
      </c>
    </row>
    <row r="72" spans="1:17">
      <c r="A72" s="485" t="s">
        <v>80</v>
      </c>
      <c r="B72" s="486" t="s">
        <v>300</v>
      </c>
      <c r="C72" s="367" t="s">
        <v>311</v>
      </c>
      <c r="D72" s="463">
        <v>9401305.6706563383</v>
      </c>
      <c r="E72" s="463">
        <v>2729179.6448913906</v>
      </c>
      <c r="F72" s="468">
        <v>0.40904198067489211</v>
      </c>
      <c r="G72" s="474">
        <v>0.17182786527034466</v>
      </c>
      <c r="H72" s="474">
        <v>4.7065975980117136E-2</v>
      </c>
      <c r="I72" s="475">
        <v>6.1279095958908476</v>
      </c>
      <c r="J72" s="475">
        <v>-0.51378331116034648</v>
      </c>
      <c r="K72" s="468">
        <v>-7.7357281998823718E-2</v>
      </c>
      <c r="L72" s="469">
        <v>57610351.233118013</v>
      </c>
      <c r="M72" s="469">
        <v>13296139.132843286</v>
      </c>
      <c r="N72" s="468">
        <v>0.30004232282764326</v>
      </c>
      <c r="O72" s="463">
        <v>11678709.277543904</v>
      </c>
      <c r="P72" s="463">
        <v>2645381.2179969195</v>
      </c>
      <c r="Q72" s="468">
        <v>0.29284680026660997</v>
      </c>
    </row>
    <row r="73" spans="1:17">
      <c r="A73" s="485" t="s">
        <v>80</v>
      </c>
      <c r="B73" s="486" t="s">
        <v>300</v>
      </c>
      <c r="C73" s="367" t="s">
        <v>312</v>
      </c>
      <c r="D73" s="463">
        <v>19551610.625680763</v>
      </c>
      <c r="E73" s="463">
        <v>-448734.35784778744</v>
      </c>
      <c r="F73" s="464">
        <v>-2.2436330884159566E-2</v>
      </c>
      <c r="G73" s="472">
        <v>0.35734520651674267</v>
      </c>
      <c r="H73" s="472">
        <v>-1.6640659002826352E-2</v>
      </c>
      <c r="I73" s="473">
        <v>9.1024946377600955</v>
      </c>
      <c r="J73" s="473">
        <v>-4.5016901273680077E-2</v>
      </c>
      <c r="K73" s="464">
        <v>-4.9212183096557297E-3</v>
      </c>
      <c r="L73" s="465">
        <v>177968430.87983245</v>
      </c>
      <c r="M73" s="465">
        <v>-4984955.641651243</v>
      </c>
      <c r="N73" s="464">
        <v>-2.7247135111466626E-2</v>
      </c>
      <c r="O73" s="463">
        <v>39011644.910295255</v>
      </c>
      <c r="P73" s="463">
        <v>-933306.34260492772</v>
      </c>
      <c r="Q73" s="464">
        <v>-2.3364813658075637E-2</v>
      </c>
    </row>
    <row r="74" spans="1:17">
      <c r="A74" s="485" t="s">
        <v>80</v>
      </c>
      <c r="B74" s="487" t="s">
        <v>300</v>
      </c>
      <c r="C74" s="367" t="s">
        <v>313</v>
      </c>
      <c r="D74" s="463">
        <v>5664169.6581056956</v>
      </c>
      <c r="E74" s="463">
        <v>-241427.79897258338</v>
      </c>
      <c r="F74" s="468">
        <v>-4.0881181070547737E-2</v>
      </c>
      <c r="G74" s="474">
        <v>0.10352415025916424</v>
      </c>
      <c r="H74" s="474">
        <v>-6.9044437583142132E-3</v>
      </c>
      <c r="I74" s="475">
        <v>10.071827568635152</v>
      </c>
      <c r="J74" s="475">
        <v>-1.7718635544525796E-3</v>
      </c>
      <c r="K74" s="468">
        <v>-1.7589180177153877E-4</v>
      </c>
      <c r="L74" s="469">
        <v>57048540.115935691</v>
      </c>
      <c r="M74" s="469">
        <v>-2442083.0744284391</v>
      </c>
      <c r="N74" s="468">
        <v>-4.104988220772228E-2</v>
      </c>
      <c r="O74" s="463">
        <v>10217254.020790391</v>
      </c>
      <c r="P74" s="463">
        <v>-404102.48669697158</v>
      </c>
      <c r="Q74" s="468">
        <v>-3.8046221912625355E-2</v>
      </c>
    </row>
    <row r="75" spans="1:17">
      <c r="A75" s="485" t="s">
        <v>81</v>
      </c>
      <c r="B75" s="486" t="s">
        <v>243</v>
      </c>
      <c r="C75" s="367" t="s">
        <v>302</v>
      </c>
      <c r="D75" s="463">
        <v>1478740.9783349389</v>
      </c>
      <c r="E75" s="463">
        <v>-12494.594034971669</v>
      </c>
      <c r="F75" s="464">
        <v>-8.378685612438104E-3</v>
      </c>
      <c r="G75" s="472">
        <v>0.55905641940202244</v>
      </c>
      <c r="H75" s="472">
        <v>8.7398832538011506E-3</v>
      </c>
      <c r="I75" s="473">
        <v>9.0901242278126251</v>
      </c>
      <c r="J75" s="473">
        <v>-0.41059740703415848</v>
      </c>
      <c r="K75" s="464">
        <v>-4.3217496819206627E-2</v>
      </c>
      <c r="L75" s="465">
        <v>13441939.193821773</v>
      </c>
      <c r="M75" s="465">
        <v>-725874.8712461628</v>
      </c>
      <c r="N75" s="464">
        <v>-5.1234076612840004E-2</v>
      </c>
      <c r="O75" s="463">
        <v>3147585.1963093835</v>
      </c>
      <c r="P75" s="463">
        <v>-38963.852126199752</v>
      </c>
      <c r="Q75" s="464">
        <v>-1.2227601563305237E-2</v>
      </c>
    </row>
    <row r="76" spans="1:17">
      <c r="A76" s="485" t="s">
        <v>81</v>
      </c>
      <c r="B76" s="486"/>
      <c r="C76" s="367" t="s">
        <v>303</v>
      </c>
      <c r="D76" s="463">
        <v>607917.57277521922</v>
      </c>
      <c r="E76" s="463">
        <v>-5102.217363666743</v>
      </c>
      <c r="F76" s="468">
        <v>-8.3230875181220226E-3</v>
      </c>
      <c r="G76" s="474">
        <v>0.22983079965090628</v>
      </c>
      <c r="H76" s="474">
        <v>3.6056922633403987E-3</v>
      </c>
      <c r="I76" s="475">
        <v>11.964385339215735</v>
      </c>
      <c r="J76" s="475">
        <v>-0.21649647388080773</v>
      </c>
      <c r="K76" s="468">
        <v>-1.7773464778882985E-2</v>
      </c>
      <c r="L76" s="469">
        <v>7273360.0951634469</v>
      </c>
      <c r="M76" s="469">
        <v>-193761.51760756876</v>
      </c>
      <c r="N76" s="468">
        <v>-2.5948622194150221E-2</v>
      </c>
      <c r="O76" s="463">
        <v>1314327.5853125667</v>
      </c>
      <c r="P76" s="463">
        <v>-17764.879348074319</v>
      </c>
      <c r="Q76" s="468">
        <v>-1.3336070745359283E-2</v>
      </c>
    </row>
    <row r="77" spans="1:17">
      <c r="A77" s="485" t="s">
        <v>81</v>
      </c>
      <c r="B77" s="486"/>
      <c r="C77" s="367" t="s">
        <v>304</v>
      </c>
      <c r="D77" s="463">
        <v>122172.45508995092</v>
      </c>
      <c r="E77" s="463">
        <v>-13832.918755819075</v>
      </c>
      <c r="F77" s="464">
        <v>-0.10170861903960939</v>
      </c>
      <c r="G77" s="472">
        <v>4.618881622463019E-2</v>
      </c>
      <c r="H77" s="472">
        <v>-4.0017825104850177E-3</v>
      </c>
      <c r="I77" s="473">
        <v>10.97738906488552</v>
      </c>
      <c r="J77" s="473">
        <v>-0.22386412993142102</v>
      </c>
      <c r="K77" s="464">
        <v>-1.9985632503603055E-2</v>
      </c>
      <c r="L77" s="465">
        <v>1341134.5725346445</v>
      </c>
      <c r="M77" s="465">
        <v>-182296.05576755898</v>
      </c>
      <c r="N77" s="464">
        <v>-0.11966154046063779</v>
      </c>
      <c r="O77" s="463">
        <v>277796.02672848146</v>
      </c>
      <c r="P77" s="463">
        <v>-31537.95754647447</v>
      </c>
      <c r="Q77" s="464">
        <v>-0.1019543895909009</v>
      </c>
    </row>
    <row r="78" spans="1:17">
      <c r="A78" s="485" t="s">
        <v>81</v>
      </c>
      <c r="B78" s="486"/>
      <c r="C78" s="367" t="s">
        <v>305</v>
      </c>
      <c r="D78" s="463">
        <v>297654.99465667555</v>
      </c>
      <c r="E78" s="463">
        <v>-122671.12969973049</v>
      </c>
      <c r="F78" s="468">
        <v>-0.29184750266846199</v>
      </c>
      <c r="G78" s="474">
        <v>0.11253217295517307</v>
      </c>
      <c r="H78" s="474">
        <v>-4.2582432070521259E-2</v>
      </c>
      <c r="I78" s="475">
        <v>9.4070138285199665</v>
      </c>
      <c r="J78" s="475">
        <v>1.1196963609500106</v>
      </c>
      <c r="K78" s="468">
        <v>0.1351096256818472</v>
      </c>
      <c r="L78" s="469">
        <v>2800044.6508633839</v>
      </c>
      <c r="M78" s="469">
        <v>-683331.38159144111</v>
      </c>
      <c r="N78" s="468">
        <v>-0.19616928382833243</v>
      </c>
      <c r="O78" s="463">
        <v>702136.53351449966</v>
      </c>
      <c r="P78" s="463">
        <v>-316208.11690765037</v>
      </c>
      <c r="Q78" s="468">
        <v>-0.31051188492674631</v>
      </c>
    </row>
    <row r="79" spans="1:17">
      <c r="A79" s="485" t="s">
        <v>81</v>
      </c>
      <c r="B79" s="486"/>
      <c r="C79" s="367" t="s">
        <v>306</v>
      </c>
      <c r="D79" s="463">
        <v>3372774.8270413028</v>
      </c>
      <c r="E79" s="463">
        <v>-472892.57004693989</v>
      </c>
      <c r="F79" s="464">
        <v>-0.12296762075810086</v>
      </c>
      <c r="G79" s="472">
        <v>1.2751194738500709</v>
      </c>
      <c r="H79" s="472">
        <v>-0.14406231094360478</v>
      </c>
      <c r="I79" s="473">
        <v>6.7250797854019702</v>
      </c>
      <c r="J79" s="473">
        <v>0.17720901730636918</v>
      </c>
      <c r="K79" s="464">
        <v>2.7063609466731899E-2</v>
      </c>
      <c r="L79" s="465">
        <v>22682179.810048092</v>
      </c>
      <c r="M79" s="465">
        <v>-2498753.3231643103</v>
      </c>
      <c r="N79" s="464">
        <v>-9.923195895661939E-2</v>
      </c>
      <c r="O79" s="463">
        <v>5065286.7078380128</v>
      </c>
      <c r="P79" s="463">
        <v>-814309.15922069643</v>
      </c>
      <c r="Q79" s="464">
        <v>-0.13849747119236236</v>
      </c>
    </row>
    <row r="80" spans="1:17">
      <c r="A80" s="485" t="s">
        <v>81</v>
      </c>
      <c r="B80" s="486"/>
      <c r="C80" s="367" t="s">
        <v>307</v>
      </c>
      <c r="D80" s="463">
        <v>9694844.6063913163</v>
      </c>
      <c r="E80" s="463">
        <v>242937.29094459116</v>
      </c>
      <c r="F80" s="468">
        <v>2.5702462247759485E-2</v>
      </c>
      <c r="G80" s="474">
        <v>3.6652565876756964</v>
      </c>
      <c r="H80" s="474">
        <v>0.1771820069679344</v>
      </c>
      <c r="I80" s="475">
        <v>6.4783581778411019</v>
      </c>
      <c r="J80" s="475">
        <v>-8.7525857552908981E-2</v>
      </c>
      <c r="K80" s="468">
        <v>-1.3330399544233902E-2</v>
      </c>
      <c r="L80" s="469">
        <v>62806675.838713884</v>
      </c>
      <c r="M80" s="469">
        <v>746548.4921983704</v>
      </c>
      <c r="N80" s="468">
        <v>1.202943861249242E-2</v>
      </c>
      <c r="O80" s="463">
        <v>16487505.293685161</v>
      </c>
      <c r="P80" s="463">
        <v>99688.694005809724</v>
      </c>
      <c r="Q80" s="468">
        <v>6.083097977052066E-3</v>
      </c>
    </row>
    <row r="81" spans="1:17">
      <c r="A81" s="485" t="s">
        <v>81</v>
      </c>
      <c r="B81" s="486"/>
      <c r="C81" s="367" t="s">
        <v>308</v>
      </c>
      <c r="D81" s="463">
        <v>237535832.51196715</v>
      </c>
      <c r="E81" s="463">
        <v>-6077502.1935994625</v>
      </c>
      <c r="F81" s="464">
        <v>-2.4947329754936402E-2</v>
      </c>
      <c r="G81" s="472">
        <v>89.803375945763662</v>
      </c>
      <c r="H81" s="472">
        <v>-9.8212373797380792E-2</v>
      </c>
      <c r="I81" s="473">
        <v>6.2199165957769953</v>
      </c>
      <c r="J81" s="473">
        <v>1.3325101063991873E-2</v>
      </c>
      <c r="K81" s="464">
        <v>2.1469273554321515E-3</v>
      </c>
      <c r="L81" s="465">
        <v>1477453066.7328892</v>
      </c>
      <c r="M81" s="465">
        <v>-34555384.449352741</v>
      </c>
      <c r="N81" s="464">
        <v>-2.2853962504200177E-2</v>
      </c>
      <c r="O81" s="463">
        <v>367399437.19870442</v>
      </c>
      <c r="P81" s="463">
        <v>-10542981.218862355</v>
      </c>
      <c r="Q81" s="464">
        <v>-2.7895734125334467E-2</v>
      </c>
    </row>
    <row r="82" spans="1:17">
      <c r="A82" s="485" t="s">
        <v>81</v>
      </c>
      <c r="B82" s="486"/>
      <c r="C82" s="367" t="s">
        <v>309</v>
      </c>
      <c r="D82" s="463">
        <v>3455474.1368904626</v>
      </c>
      <c r="E82" s="463">
        <v>-126666.34006074723</v>
      </c>
      <c r="F82" s="468">
        <v>-3.5360517231461011E-2</v>
      </c>
      <c r="G82" s="474">
        <v>1.3063849765504483</v>
      </c>
      <c r="H82" s="474">
        <v>-1.5546431066973287E-2</v>
      </c>
      <c r="I82" s="475">
        <v>8.4965198993282609</v>
      </c>
      <c r="J82" s="475">
        <v>-1.2005825852588359E-2</v>
      </c>
      <c r="K82" s="468">
        <v>-1.4110347950241609E-3</v>
      </c>
      <c r="L82" s="469">
        <v>29359504.765703965</v>
      </c>
      <c r="M82" s="469">
        <v>-1119229.6336469986</v>
      </c>
      <c r="N82" s="468">
        <v>-3.6721657106301375E-2</v>
      </c>
      <c r="O82" s="463">
        <v>7120399.9244822459</v>
      </c>
      <c r="P82" s="463">
        <v>-284063.13778986782</v>
      </c>
      <c r="Q82" s="468">
        <v>-3.8363772686942264E-2</v>
      </c>
    </row>
    <row r="83" spans="1:17">
      <c r="A83" s="485" t="s">
        <v>81</v>
      </c>
      <c r="B83" s="486"/>
      <c r="C83" s="367" t="s">
        <v>310</v>
      </c>
      <c r="D83" s="463">
        <v>1563661.2327113256</v>
      </c>
      <c r="E83" s="463">
        <v>-36850.303648284869</v>
      </c>
      <c r="F83" s="464">
        <v>-2.3024078746787094E-2</v>
      </c>
      <c r="G83" s="472">
        <v>0.59116157780496914</v>
      </c>
      <c r="H83" s="472">
        <v>5.185023082402429E-4</v>
      </c>
      <c r="I83" s="473">
        <v>5.5403933062171387</v>
      </c>
      <c r="J83" s="473">
        <v>3.4584946519471416E-3</v>
      </c>
      <c r="K83" s="464">
        <v>6.246226061255519E-4</v>
      </c>
      <c r="L83" s="465">
        <v>8663298.2269050684</v>
      </c>
      <c r="M83" s="465">
        <v>-198629.81507614627</v>
      </c>
      <c r="N83" s="464">
        <v>-2.2413837500731913E-2</v>
      </c>
      <c r="O83" s="463">
        <v>2883752.0087866285</v>
      </c>
      <c r="P83" s="463">
        <v>-101521.91248240089</v>
      </c>
      <c r="Q83" s="464">
        <v>-3.4007570212935198E-2</v>
      </c>
    </row>
    <row r="84" spans="1:17">
      <c r="A84" s="485" t="s">
        <v>81</v>
      </c>
      <c r="B84" s="486"/>
      <c r="C84" s="367" t="s">
        <v>311</v>
      </c>
      <c r="D84" s="463">
        <v>449091.04917308013</v>
      </c>
      <c r="E84" s="463">
        <v>90636.490245374327</v>
      </c>
      <c r="F84" s="468">
        <v>0.25285350119833228</v>
      </c>
      <c r="G84" s="474">
        <v>0.16978445692287586</v>
      </c>
      <c r="H84" s="474">
        <v>3.7502559353776638E-2</v>
      </c>
      <c r="I84" s="475">
        <v>8.5629519812478705</v>
      </c>
      <c r="J84" s="475">
        <v>-0.87282961538896586</v>
      </c>
      <c r="K84" s="468">
        <v>-9.2502100271170493E-2</v>
      </c>
      <c r="L84" s="469">
        <v>3845545.0892773117</v>
      </c>
      <c r="M84" s="469">
        <v>463246.15891669085</v>
      </c>
      <c r="N84" s="468">
        <v>0.13696192100539722</v>
      </c>
      <c r="O84" s="463">
        <v>823218.84082214744</v>
      </c>
      <c r="P84" s="463">
        <v>94506.283343086252</v>
      </c>
      <c r="Q84" s="468">
        <v>0.12968938489275558</v>
      </c>
    </row>
    <row r="85" spans="1:17">
      <c r="A85" s="485" t="s">
        <v>81</v>
      </c>
      <c r="B85" s="486"/>
      <c r="C85" s="367" t="s">
        <v>312</v>
      </c>
      <c r="D85" s="463">
        <v>1278559.4194215273</v>
      </c>
      <c r="E85" s="463">
        <v>-74717.969272130402</v>
      </c>
      <c r="F85" s="464">
        <v>-5.5212604523199017E-2</v>
      </c>
      <c r="G85" s="472">
        <v>0.48337529120169309</v>
      </c>
      <c r="H85" s="472">
        <v>-1.6029993108993001E-2</v>
      </c>
      <c r="I85" s="473">
        <v>10.767261449464021</v>
      </c>
      <c r="J85" s="473">
        <v>-0.12927066604910387</v>
      </c>
      <c r="K85" s="464">
        <v>-1.1863468549325377E-2</v>
      </c>
      <c r="L85" s="465">
        <v>13766583.547586512</v>
      </c>
      <c r="M85" s="465">
        <v>-979446.97951166704</v>
      </c>
      <c r="N85" s="464">
        <v>-6.6421060075237015E-2</v>
      </c>
      <c r="O85" s="463">
        <v>2707419.5617254665</v>
      </c>
      <c r="P85" s="463">
        <v>-199520.10538612027</v>
      </c>
      <c r="Q85" s="464">
        <v>-6.8635791668964635E-2</v>
      </c>
    </row>
    <row r="86" spans="1:17">
      <c r="A86" s="485" t="s">
        <v>81</v>
      </c>
      <c r="B86" s="487"/>
      <c r="C86" s="367" t="s">
        <v>313</v>
      </c>
      <c r="D86" s="463">
        <v>608634.31645618065</v>
      </c>
      <c r="E86" s="463">
        <v>-16168.223933462985</v>
      </c>
      <c r="F86" s="468">
        <v>-2.5877333858758074E-2</v>
      </c>
      <c r="G86" s="474">
        <v>0.23010177351433331</v>
      </c>
      <c r="H86" s="474">
        <v>-4.7156860182853699E-4</v>
      </c>
      <c r="I86" s="475">
        <v>10.244081258674205</v>
      </c>
      <c r="J86" s="475">
        <v>-0.19404180993421072</v>
      </c>
      <c r="K86" s="468">
        <v>-1.8589722372384317E-2</v>
      </c>
      <c r="L86" s="469">
        <v>6234899.3945947457</v>
      </c>
      <c r="M86" s="469">
        <v>-286866.41557153501</v>
      </c>
      <c r="N86" s="468">
        <v>-4.3986003778970557E-2</v>
      </c>
      <c r="O86" s="463">
        <v>1155870.7847680685</v>
      </c>
      <c r="P86" s="463">
        <v>-34860.161761063151</v>
      </c>
      <c r="Q86" s="468">
        <v>-2.9276270901228557E-2</v>
      </c>
    </row>
    <row r="87" spans="1:17">
      <c r="A87" s="485" t="s">
        <v>81</v>
      </c>
      <c r="B87" s="486" t="s">
        <v>242</v>
      </c>
      <c r="C87" s="367" t="s">
        <v>302</v>
      </c>
      <c r="D87" s="463">
        <v>16350543.675741084</v>
      </c>
      <c r="E87" s="463">
        <v>-447205.17425322905</v>
      </c>
      <c r="F87" s="464">
        <v>-2.6622923002767748E-2</v>
      </c>
      <c r="G87" s="472">
        <v>0.54959238972834867</v>
      </c>
      <c r="H87" s="472">
        <v>-1.8446684199561192E-2</v>
      </c>
      <c r="I87" s="473">
        <v>8.555124464258272</v>
      </c>
      <c r="J87" s="473">
        <v>2.3620783388670574E-2</v>
      </c>
      <c r="K87" s="464">
        <v>2.7686541871435903E-3</v>
      </c>
      <c r="L87" s="465">
        <v>139880936.20425591</v>
      </c>
      <c r="M87" s="465">
        <v>-3429119.9397936761</v>
      </c>
      <c r="N87" s="464">
        <v>-2.3927978482869764E-2</v>
      </c>
      <c r="O87" s="463">
        <v>34232336.163607083</v>
      </c>
      <c r="P87" s="463">
        <v>-1093160.8634151816</v>
      </c>
      <c r="Q87" s="464">
        <v>-3.0945378138033483E-2</v>
      </c>
    </row>
    <row r="88" spans="1:17">
      <c r="A88" s="485" t="s">
        <v>81</v>
      </c>
      <c r="B88" s="486" t="s">
        <v>299</v>
      </c>
      <c r="C88" s="367" t="s">
        <v>303</v>
      </c>
      <c r="D88" s="463">
        <v>6529403.7029384673</v>
      </c>
      <c r="E88" s="463">
        <v>-139701.30362288561</v>
      </c>
      <c r="F88" s="468">
        <v>-2.0947533962269518E-2</v>
      </c>
      <c r="G88" s="474">
        <v>0.21947347169398837</v>
      </c>
      <c r="H88" s="474">
        <v>-6.051523689924676E-3</v>
      </c>
      <c r="I88" s="475">
        <v>11.794632338893512</v>
      </c>
      <c r="J88" s="475">
        <v>0.1965171147974889</v>
      </c>
      <c r="K88" s="468">
        <v>1.6943883639749385E-2</v>
      </c>
      <c r="L88" s="469">
        <v>77011916.068369091</v>
      </c>
      <c r="M88" s="469">
        <v>-337132.23932515085</v>
      </c>
      <c r="N88" s="468">
        <v>-4.3585829005166297E-3</v>
      </c>
      <c r="O88" s="463">
        <v>13954572.082665829</v>
      </c>
      <c r="P88" s="463">
        <v>-268464.28943224251</v>
      </c>
      <c r="Q88" s="468">
        <v>-1.8875314834946227E-2</v>
      </c>
    </row>
    <row r="89" spans="1:17">
      <c r="A89" s="485" t="s">
        <v>81</v>
      </c>
      <c r="B89" s="486" t="s">
        <v>299</v>
      </c>
      <c r="C89" s="367" t="s">
        <v>304</v>
      </c>
      <c r="D89" s="463">
        <v>1785687.7688621643</v>
      </c>
      <c r="E89" s="463">
        <v>-286323.96488896734</v>
      </c>
      <c r="F89" s="464">
        <v>-0.13818645919085204</v>
      </c>
      <c r="G89" s="472">
        <v>6.0022493909711434E-2</v>
      </c>
      <c r="H89" s="472">
        <v>-1.0045444176418138E-2</v>
      </c>
      <c r="I89" s="473">
        <v>11.042055747369938</v>
      </c>
      <c r="J89" s="473">
        <v>-7.4412695191519163E-3</v>
      </c>
      <c r="K89" s="464">
        <v>-6.7344871063162244E-4</v>
      </c>
      <c r="L89" s="465">
        <v>19717663.891172662</v>
      </c>
      <c r="M89" s="465">
        <v>-3177023.5798696578</v>
      </c>
      <c r="N89" s="464">
        <v>-0.13876684640871484</v>
      </c>
      <c r="O89" s="463">
        <v>4225243.252915075</v>
      </c>
      <c r="P89" s="463">
        <v>-694512.34537956864</v>
      </c>
      <c r="Q89" s="464">
        <v>-0.14116805835239266</v>
      </c>
    </row>
    <row r="90" spans="1:17">
      <c r="A90" s="485" t="s">
        <v>81</v>
      </c>
      <c r="B90" s="486" t="s">
        <v>299</v>
      </c>
      <c r="C90" s="367" t="s">
        <v>305</v>
      </c>
      <c r="D90" s="463">
        <v>1596784.1971797578</v>
      </c>
      <c r="E90" s="463">
        <v>-192304.21464592614</v>
      </c>
      <c r="F90" s="468">
        <v>-0.10748726187862812</v>
      </c>
      <c r="G90" s="474">
        <v>5.3672860071957804E-2</v>
      </c>
      <c r="H90" s="474">
        <v>-6.8276351851171146E-3</v>
      </c>
      <c r="I90" s="475">
        <v>9.3408446455655021</v>
      </c>
      <c r="J90" s="475">
        <v>0.37838984940922593</v>
      </c>
      <c r="K90" s="468">
        <v>4.2219443000315694E-2</v>
      </c>
      <c r="L90" s="469">
        <v>14915313.118350148</v>
      </c>
      <c r="M90" s="469">
        <v>-1119310.8989645671</v>
      </c>
      <c r="N90" s="468">
        <v>-6.9805871204457207E-2</v>
      </c>
      <c r="O90" s="463">
        <v>3627607.7201943872</v>
      </c>
      <c r="P90" s="463">
        <v>-427469.46604129439</v>
      </c>
      <c r="Q90" s="468">
        <v>-0.10541586421394687</v>
      </c>
    </row>
    <row r="91" spans="1:17">
      <c r="A91" s="485" t="s">
        <v>81</v>
      </c>
      <c r="B91" s="486" t="s">
        <v>299</v>
      </c>
      <c r="C91" s="367" t="s">
        <v>306</v>
      </c>
      <c r="D91" s="463">
        <v>33386227.309885431</v>
      </c>
      <c r="E91" s="463">
        <v>-3639806.644006718</v>
      </c>
      <c r="F91" s="464">
        <v>-9.8303983854692717E-2</v>
      </c>
      <c r="G91" s="472">
        <v>1.1222144544635233</v>
      </c>
      <c r="H91" s="472">
        <v>-0.1298720141586911</v>
      </c>
      <c r="I91" s="473">
        <v>6.9492979354138074</v>
      </c>
      <c r="J91" s="473">
        <v>5.521897243982643E-2</v>
      </c>
      <c r="K91" s="464">
        <v>8.0096228570039427E-3</v>
      </c>
      <c r="L91" s="465">
        <v>232010840.51584288</v>
      </c>
      <c r="M91" s="465">
        <v>-23249561.248045295</v>
      </c>
      <c r="N91" s="464">
        <v>-9.1081738833705864E-2</v>
      </c>
      <c r="O91" s="463">
        <v>55297443.891105235</v>
      </c>
      <c r="P91" s="463">
        <v>-6488464.6764100567</v>
      </c>
      <c r="Q91" s="464">
        <v>-0.10501528304499916</v>
      </c>
    </row>
    <row r="92" spans="1:17">
      <c r="A92" s="485" t="s">
        <v>81</v>
      </c>
      <c r="B92" s="486" t="s">
        <v>299</v>
      </c>
      <c r="C92" s="367" t="s">
        <v>307</v>
      </c>
      <c r="D92" s="463">
        <v>116112368.75332521</v>
      </c>
      <c r="E92" s="463">
        <v>4873230.0766189992</v>
      </c>
      <c r="F92" s="468">
        <v>4.380859232272595E-2</v>
      </c>
      <c r="G92" s="474">
        <v>3.9028961657610983</v>
      </c>
      <c r="H92" s="474">
        <v>0.14119107761317462</v>
      </c>
      <c r="I92" s="475">
        <v>6.4626578128576524</v>
      </c>
      <c r="J92" s="475">
        <v>-0.14694214907819614</v>
      </c>
      <c r="K92" s="468">
        <v>-2.2231625200378857E-2</v>
      </c>
      <c r="L92" s="469">
        <v>750394507.09308589</v>
      </c>
      <c r="M92" s="469">
        <v>15148300.329751968</v>
      </c>
      <c r="N92" s="468">
        <v>2.0603030917272051E-2</v>
      </c>
      <c r="O92" s="463">
        <v>204128925.72635716</v>
      </c>
      <c r="P92" s="463">
        <v>7288422.1959153712</v>
      </c>
      <c r="Q92" s="468">
        <v>3.7027045070468445E-2</v>
      </c>
    </row>
    <row r="93" spans="1:17">
      <c r="A93" s="485" t="s">
        <v>81</v>
      </c>
      <c r="B93" s="486" t="s">
        <v>299</v>
      </c>
      <c r="C93" s="367" t="s">
        <v>308</v>
      </c>
      <c r="D93" s="463">
        <v>2675711595.4323273</v>
      </c>
      <c r="E93" s="463">
        <v>12941935.509375572</v>
      </c>
      <c r="F93" s="464">
        <v>4.8603285910017663E-3</v>
      </c>
      <c r="G93" s="472">
        <v>89.938949989738063</v>
      </c>
      <c r="H93" s="472">
        <v>-0.1062831669941886</v>
      </c>
      <c r="I93" s="473">
        <v>6.2848029392553419</v>
      </c>
      <c r="J93" s="473">
        <v>-2.9948496486963627E-2</v>
      </c>
      <c r="K93" s="464">
        <v>-4.7426247559723862E-3</v>
      </c>
      <c r="L93" s="465">
        <v>16816320099.572691</v>
      </c>
      <c r="M93" s="465">
        <v>1591566.5231819153</v>
      </c>
      <c r="N93" s="464">
        <v>9.4653120331599533E-5</v>
      </c>
      <c r="O93" s="463">
        <v>4187476192.1681757</v>
      </c>
      <c r="P93" s="463">
        <v>10443170.06510973</v>
      </c>
      <c r="Q93" s="464">
        <v>2.5001406524317515E-3</v>
      </c>
    </row>
    <row r="94" spans="1:17">
      <c r="A94" s="485" t="s">
        <v>81</v>
      </c>
      <c r="B94" s="486" t="s">
        <v>299</v>
      </c>
      <c r="C94" s="367" t="s">
        <v>309</v>
      </c>
      <c r="D94" s="463">
        <v>41249937.129302256</v>
      </c>
      <c r="E94" s="463">
        <v>1466402.4682689011</v>
      </c>
      <c r="F94" s="468">
        <v>3.685953198384842E-2</v>
      </c>
      <c r="G94" s="474">
        <v>1.3865380853771412</v>
      </c>
      <c r="H94" s="474">
        <v>4.1202922419282029E-2</v>
      </c>
      <c r="I94" s="475">
        <v>7.9019956558428923</v>
      </c>
      <c r="J94" s="475">
        <v>-0.15920496094659242</v>
      </c>
      <c r="K94" s="468">
        <v>-1.9749534655545964E-2</v>
      </c>
      <c r="L94" s="469">
        <v>325956823.99953884</v>
      </c>
      <c r="M94" s="469">
        <v>5253769.8519508839</v>
      </c>
      <c r="N94" s="468">
        <v>1.6382038724000091E-2</v>
      </c>
      <c r="O94" s="463">
        <v>85314750.042996377</v>
      </c>
      <c r="P94" s="463">
        <v>2816523.0583709329</v>
      </c>
      <c r="Q94" s="468">
        <v>3.4140407149547913E-2</v>
      </c>
    </row>
    <row r="95" spans="1:17">
      <c r="A95" s="485" t="s">
        <v>81</v>
      </c>
      <c r="B95" s="486" t="s">
        <v>299</v>
      </c>
      <c r="C95" s="367" t="s">
        <v>310</v>
      </c>
      <c r="D95" s="463">
        <v>21324092.916503794</v>
      </c>
      <c r="E95" s="463">
        <v>179643.16938696802</v>
      </c>
      <c r="F95" s="464">
        <v>8.4959964215414706E-3</v>
      </c>
      <c r="G95" s="472">
        <v>0.71676877645106729</v>
      </c>
      <c r="H95" s="472">
        <v>1.7400091843430276E-3</v>
      </c>
      <c r="I95" s="473">
        <v>5.3306660433528172</v>
      </c>
      <c r="J95" s="473">
        <v>-6.2021113469219458E-2</v>
      </c>
      <c r="K95" s="464">
        <v>-1.1500966339343353E-2</v>
      </c>
      <c r="L95" s="465">
        <v>113671618.01530713</v>
      </c>
      <c r="M95" s="465">
        <v>-353784.57403874397</v>
      </c>
      <c r="N95" s="464">
        <v>-3.1026820866651371E-3</v>
      </c>
      <c r="O95" s="463">
        <v>38879738.310652554</v>
      </c>
      <c r="P95" s="463">
        <v>-234901.53316321224</v>
      </c>
      <c r="Q95" s="464">
        <v>-6.0054632766956542E-3</v>
      </c>
    </row>
    <row r="96" spans="1:17">
      <c r="A96" s="485" t="s">
        <v>81</v>
      </c>
      <c r="B96" s="486" t="s">
        <v>299</v>
      </c>
      <c r="C96" s="367" t="s">
        <v>311</v>
      </c>
      <c r="D96" s="463">
        <v>4008563.1650568997</v>
      </c>
      <c r="E96" s="463">
        <v>869025.19523571851</v>
      </c>
      <c r="F96" s="468">
        <v>0.27680034565252148</v>
      </c>
      <c r="G96" s="474">
        <v>0.13474021738673475</v>
      </c>
      <c r="H96" s="474">
        <v>2.8572405445711602E-2</v>
      </c>
      <c r="I96" s="475">
        <v>8.7063607452688565</v>
      </c>
      <c r="J96" s="475">
        <v>-0.70887012726995557</v>
      </c>
      <c r="K96" s="468">
        <v>-7.528972330752938E-2</v>
      </c>
      <c r="L96" s="469">
        <v>34899996.985182077</v>
      </c>
      <c r="M96" s="469">
        <v>5340522.1662138663</v>
      </c>
      <c r="N96" s="468">
        <v>0.1806704009093853</v>
      </c>
      <c r="O96" s="463">
        <v>7419748.930105147</v>
      </c>
      <c r="P96" s="463">
        <v>1069125.946097062</v>
      </c>
      <c r="Q96" s="468">
        <v>0.16834977431179543</v>
      </c>
    </row>
    <row r="97" spans="1:17">
      <c r="A97" s="485" t="s">
        <v>81</v>
      </c>
      <c r="B97" s="486" t="s">
        <v>299</v>
      </c>
      <c r="C97" s="367" t="s">
        <v>312</v>
      </c>
      <c r="D97" s="463">
        <v>14104200.760468304</v>
      </c>
      <c r="E97" s="463">
        <v>-332781.35958860815</v>
      </c>
      <c r="F97" s="464">
        <v>-2.3050617976888947E-2</v>
      </c>
      <c r="G97" s="472">
        <v>0.47408585028612699</v>
      </c>
      <c r="H97" s="472">
        <v>-1.4120636608317694E-2</v>
      </c>
      <c r="I97" s="473">
        <v>10.116565093891399</v>
      </c>
      <c r="J97" s="473">
        <v>-7.5584524742026815E-2</v>
      </c>
      <c r="K97" s="464">
        <v>-7.4159551782719286E-3</v>
      </c>
      <c r="L97" s="465">
        <v>142686065.09059018</v>
      </c>
      <c r="M97" s="465">
        <v>-4457816.718565464</v>
      </c>
      <c r="N97" s="464">
        <v>-3.029563080541272E-2</v>
      </c>
      <c r="O97" s="463">
        <v>29435130.496864796</v>
      </c>
      <c r="P97" s="463">
        <v>-738344.00454904512</v>
      </c>
      <c r="Q97" s="464">
        <v>-2.4469969625620955E-2</v>
      </c>
    </row>
    <row r="98" spans="1:17">
      <c r="A98" s="485" t="s">
        <v>81</v>
      </c>
      <c r="B98" s="487" t="s">
        <v>299</v>
      </c>
      <c r="C98" s="367" t="s">
        <v>313</v>
      </c>
      <c r="D98" s="463">
        <v>4632925.1331711123</v>
      </c>
      <c r="E98" s="463">
        <v>-137370.62522838078</v>
      </c>
      <c r="F98" s="468">
        <v>-2.8797087682980629E-2</v>
      </c>
      <c r="G98" s="474">
        <v>0.15572695598800224</v>
      </c>
      <c r="H98" s="474">
        <v>-5.587182541006791E-3</v>
      </c>
      <c r="I98" s="475">
        <v>10.846028707683649</v>
      </c>
      <c r="J98" s="475">
        <v>-6.9507945982090646E-2</v>
      </c>
      <c r="K98" s="468">
        <v>-6.3677992376809022E-3</v>
      </c>
      <c r="L98" s="469">
        <v>50248838.994922973</v>
      </c>
      <c r="M98" s="469">
        <v>-1821499.204712905</v>
      </c>
      <c r="N98" s="468">
        <v>-3.4981512847666554E-2</v>
      </c>
      <c r="O98" s="463">
        <v>8886786.2517303471</v>
      </c>
      <c r="P98" s="463">
        <v>-227498.83811572567</v>
      </c>
      <c r="Q98" s="468">
        <v>-2.4960689277667505E-2</v>
      </c>
    </row>
    <row r="99" spans="1:17">
      <c r="A99" s="485" t="s">
        <v>81</v>
      </c>
      <c r="B99" s="486" t="s">
        <v>241</v>
      </c>
      <c r="C99" s="367" t="s">
        <v>302</v>
      </c>
      <c r="D99" s="463">
        <v>16350543.675741082</v>
      </c>
      <c r="E99" s="463">
        <v>-447205.17425322346</v>
      </c>
      <c r="F99" s="464">
        <v>-2.6622923002767425E-2</v>
      </c>
      <c r="G99" s="472">
        <v>0.54959238972834878</v>
      </c>
      <c r="H99" s="472">
        <v>-1.8446684199560748E-2</v>
      </c>
      <c r="I99" s="473">
        <v>8.5551244642582756</v>
      </c>
      <c r="J99" s="473">
        <v>2.3620783388668798E-2</v>
      </c>
      <c r="K99" s="464">
        <v>2.7686541871433804E-3</v>
      </c>
      <c r="L99" s="465">
        <v>139880936.20425597</v>
      </c>
      <c r="M99" s="465">
        <v>-3429119.9397936463</v>
      </c>
      <c r="N99" s="464">
        <v>-2.3927978482869549E-2</v>
      </c>
      <c r="O99" s="463">
        <v>34232336.163607083</v>
      </c>
      <c r="P99" s="463">
        <v>-1093160.8634151965</v>
      </c>
      <c r="Q99" s="464">
        <v>-3.0945378138033892E-2</v>
      </c>
    </row>
    <row r="100" spans="1:17">
      <c r="A100" s="485" t="s">
        <v>81</v>
      </c>
      <c r="B100" s="486" t="s">
        <v>300</v>
      </c>
      <c r="C100" s="367" t="s">
        <v>303</v>
      </c>
      <c r="D100" s="463">
        <v>6529403.7029384654</v>
      </c>
      <c r="E100" s="463">
        <v>-139701.30362288654</v>
      </c>
      <c r="F100" s="468">
        <v>-2.0947533962269661E-2</v>
      </c>
      <c r="G100" s="474">
        <v>0.21947347169398834</v>
      </c>
      <c r="H100" s="474">
        <v>-6.0515236899246483E-3</v>
      </c>
      <c r="I100" s="475">
        <v>11.794632338893516</v>
      </c>
      <c r="J100" s="475">
        <v>0.19651711479749423</v>
      </c>
      <c r="K100" s="468">
        <v>1.694388363974985E-2</v>
      </c>
      <c r="L100" s="469">
        <v>77011916.068369091</v>
      </c>
      <c r="M100" s="469">
        <v>-337132.23932512105</v>
      </c>
      <c r="N100" s="468">
        <v>-4.3585829005162455E-3</v>
      </c>
      <c r="O100" s="463">
        <v>13954572.082665829</v>
      </c>
      <c r="P100" s="463">
        <v>-268464.28943224438</v>
      </c>
      <c r="Q100" s="468">
        <v>-1.8875314834946356E-2</v>
      </c>
    </row>
    <row r="101" spans="1:17">
      <c r="A101" s="485" t="s">
        <v>81</v>
      </c>
      <c r="B101" s="486" t="s">
        <v>300</v>
      </c>
      <c r="C101" s="367" t="s">
        <v>304</v>
      </c>
      <c r="D101" s="463">
        <v>1785687.7688621643</v>
      </c>
      <c r="E101" s="463">
        <v>-286323.96488896688</v>
      </c>
      <c r="F101" s="464">
        <v>-0.13818645919085185</v>
      </c>
      <c r="G101" s="472">
        <v>6.0022493909711455E-2</v>
      </c>
      <c r="H101" s="472">
        <v>-1.0045444176418089E-2</v>
      </c>
      <c r="I101" s="473">
        <v>11.042055747369938</v>
      </c>
      <c r="J101" s="473">
        <v>-7.4412695191590217E-3</v>
      </c>
      <c r="K101" s="464">
        <v>-6.7344871063226505E-4</v>
      </c>
      <c r="L101" s="465">
        <v>19717663.891172662</v>
      </c>
      <c r="M101" s="465">
        <v>-3177023.5798696689</v>
      </c>
      <c r="N101" s="464">
        <v>-0.13876684640871526</v>
      </c>
      <c r="O101" s="463">
        <v>4225243.252915075</v>
      </c>
      <c r="P101" s="463">
        <v>-694512.34537956864</v>
      </c>
      <c r="Q101" s="464">
        <v>-0.14116805835239266</v>
      </c>
    </row>
    <row r="102" spans="1:17">
      <c r="A102" s="485" t="s">
        <v>81</v>
      </c>
      <c r="B102" s="486" t="s">
        <v>300</v>
      </c>
      <c r="C102" s="367" t="s">
        <v>305</v>
      </c>
      <c r="D102" s="463">
        <v>1596784.197179758</v>
      </c>
      <c r="E102" s="463">
        <v>-192304.21464592544</v>
      </c>
      <c r="F102" s="468">
        <v>-0.10748726187862775</v>
      </c>
      <c r="G102" s="474">
        <v>5.3672860071957824E-2</v>
      </c>
      <c r="H102" s="474">
        <v>-6.8276351851170591E-3</v>
      </c>
      <c r="I102" s="475">
        <v>9.340844645565495</v>
      </c>
      <c r="J102" s="475">
        <v>0.37838984940921705</v>
      </c>
      <c r="K102" s="468">
        <v>4.2219443000314695E-2</v>
      </c>
      <c r="L102" s="469">
        <v>14915313.118350139</v>
      </c>
      <c r="M102" s="469">
        <v>-1119310.8989645764</v>
      </c>
      <c r="N102" s="468">
        <v>-6.9805871204457776E-2</v>
      </c>
      <c r="O102" s="463">
        <v>3627607.7201943872</v>
      </c>
      <c r="P102" s="463">
        <v>-427469.46604129486</v>
      </c>
      <c r="Q102" s="468">
        <v>-0.10541586421394698</v>
      </c>
    </row>
    <row r="103" spans="1:17">
      <c r="A103" s="485" t="s">
        <v>81</v>
      </c>
      <c r="B103" s="486" t="s">
        <v>300</v>
      </c>
      <c r="C103" s="367" t="s">
        <v>306</v>
      </c>
      <c r="D103" s="463">
        <v>33386227.309885439</v>
      </c>
      <c r="E103" s="463">
        <v>-3639806.6440067105</v>
      </c>
      <c r="F103" s="464">
        <v>-9.8303983854692509E-2</v>
      </c>
      <c r="G103" s="472">
        <v>1.122214454463524</v>
      </c>
      <c r="H103" s="472">
        <v>-0.12987201415869021</v>
      </c>
      <c r="I103" s="473">
        <v>6.9492979354138038</v>
      </c>
      <c r="J103" s="473">
        <v>5.5218972439825542E-2</v>
      </c>
      <c r="K103" s="464">
        <v>8.0096228570038161E-3</v>
      </c>
      <c r="L103" s="465">
        <v>232010840.51584283</v>
      </c>
      <c r="M103" s="465">
        <v>-23249561.248045266</v>
      </c>
      <c r="N103" s="464">
        <v>-9.108173883370578E-2</v>
      </c>
      <c r="O103" s="463">
        <v>55297443.891105235</v>
      </c>
      <c r="P103" s="463">
        <v>-6488464.6764100567</v>
      </c>
      <c r="Q103" s="464">
        <v>-0.10501528304499916</v>
      </c>
    </row>
    <row r="104" spans="1:17">
      <c r="A104" s="485" t="s">
        <v>81</v>
      </c>
      <c r="B104" s="486" t="s">
        <v>300</v>
      </c>
      <c r="C104" s="367" t="s">
        <v>307</v>
      </c>
      <c r="D104" s="463">
        <v>116112368.75332516</v>
      </c>
      <c r="E104" s="463">
        <v>4873230.0766189247</v>
      </c>
      <c r="F104" s="468">
        <v>4.380859232272527E-2</v>
      </c>
      <c r="G104" s="474">
        <v>3.9028961657610974</v>
      </c>
      <c r="H104" s="474">
        <v>0.14119107761317373</v>
      </c>
      <c r="I104" s="475">
        <v>6.4626578128576471</v>
      </c>
      <c r="J104" s="475">
        <v>-0.14694214907820058</v>
      </c>
      <c r="K104" s="468">
        <v>-2.223162520037953E-2</v>
      </c>
      <c r="L104" s="469">
        <v>750394507.09308505</v>
      </c>
      <c r="M104" s="469">
        <v>15148300.329751015</v>
      </c>
      <c r="N104" s="468">
        <v>2.060303091727075E-2</v>
      </c>
      <c r="O104" s="463">
        <v>204128925.72635728</v>
      </c>
      <c r="P104" s="463">
        <v>7288422.195915401</v>
      </c>
      <c r="Q104" s="468">
        <v>3.7027045070468577E-2</v>
      </c>
    </row>
    <row r="105" spans="1:17">
      <c r="A105" s="485" t="s">
        <v>81</v>
      </c>
      <c r="B105" s="486" t="s">
        <v>300</v>
      </c>
      <c r="C105" s="367" t="s">
        <v>308</v>
      </c>
      <c r="D105" s="463">
        <v>2675711595.4323258</v>
      </c>
      <c r="E105" s="463">
        <v>12941935.509374142</v>
      </c>
      <c r="F105" s="464">
        <v>4.8603285910012294E-3</v>
      </c>
      <c r="G105" s="472">
        <v>89.938949989738035</v>
      </c>
      <c r="H105" s="472">
        <v>-0.10628316699420282</v>
      </c>
      <c r="I105" s="473">
        <v>6.2848029392553428</v>
      </c>
      <c r="J105" s="473">
        <v>-2.9948496486962739E-2</v>
      </c>
      <c r="K105" s="464">
        <v>-4.7426247559722457E-3</v>
      </c>
      <c r="L105" s="465">
        <v>16816320099.572683</v>
      </c>
      <c r="M105" s="465">
        <v>1591566.5231723785</v>
      </c>
      <c r="N105" s="464">
        <v>9.4653120331032359E-5</v>
      </c>
      <c r="O105" s="463">
        <v>4187476192.1681771</v>
      </c>
      <c r="P105" s="463">
        <v>10443170.065110207</v>
      </c>
      <c r="Q105" s="464">
        <v>2.5001406524318651E-3</v>
      </c>
    </row>
    <row r="106" spans="1:17">
      <c r="A106" s="485" t="s">
        <v>81</v>
      </c>
      <c r="B106" s="486" t="s">
        <v>300</v>
      </c>
      <c r="C106" s="367" t="s">
        <v>309</v>
      </c>
      <c r="D106" s="463">
        <v>41249937.129302248</v>
      </c>
      <c r="E106" s="463">
        <v>1466402.4682689086</v>
      </c>
      <c r="F106" s="468">
        <v>3.6859531983848622E-2</v>
      </c>
      <c r="G106" s="474">
        <v>1.3865380853771414</v>
      </c>
      <c r="H106" s="474">
        <v>4.1202922419282917E-2</v>
      </c>
      <c r="I106" s="475">
        <v>7.9019956558428888</v>
      </c>
      <c r="J106" s="475">
        <v>-0.15920496094659953</v>
      </c>
      <c r="K106" s="468">
        <v>-1.9749534655546835E-2</v>
      </c>
      <c r="L106" s="469">
        <v>325956823.99953866</v>
      </c>
      <c r="M106" s="469">
        <v>5253769.8519507051</v>
      </c>
      <c r="N106" s="468">
        <v>1.6382038723999532E-2</v>
      </c>
      <c r="O106" s="463">
        <v>85314750.042996347</v>
      </c>
      <c r="P106" s="463">
        <v>2816523.0583709478</v>
      </c>
      <c r="Q106" s="468">
        <v>3.4140407149548108E-2</v>
      </c>
    </row>
    <row r="107" spans="1:17">
      <c r="A107" s="485" t="s">
        <v>81</v>
      </c>
      <c r="B107" s="486" t="s">
        <v>300</v>
      </c>
      <c r="C107" s="367" t="s">
        <v>310</v>
      </c>
      <c r="D107" s="463">
        <v>21324092.916503794</v>
      </c>
      <c r="E107" s="463">
        <v>179643.16938696429</v>
      </c>
      <c r="F107" s="464">
        <v>8.4959964215412936E-3</v>
      </c>
      <c r="G107" s="472">
        <v>0.71676877645106751</v>
      </c>
      <c r="H107" s="472">
        <v>1.7400091843431387E-3</v>
      </c>
      <c r="I107" s="473">
        <v>5.3306660433528172</v>
      </c>
      <c r="J107" s="473">
        <v>-6.2021113469215905E-2</v>
      </c>
      <c r="K107" s="464">
        <v>-1.1500966339342703E-2</v>
      </c>
      <c r="L107" s="465">
        <v>113671618.01530713</v>
      </c>
      <c r="M107" s="465">
        <v>-353784.57403868437</v>
      </c>
      <c r="N107" s="464">
        <v>-3.1026820866646159E-3</v>
      </c>
      <c r="O107" s="463">
        <v>38879738.310652554</v>
      </c>
      <c r="P107" s="463">
        <v>-234901.53316321224</v>
      </c>
      <c r="Q107" s="464">
        <v>-6.0054632766956542E-3</v>
      </c>
    </row>
    <row r="108" spans="1:17">
      <c r="A108" s="485" t="s">
        <v>81</v>
      </c>
      <c r="B108" s="486" t="s">
        <v>300</v>
      </c>
      <c r="C108" s="367" t="s">
        <v>311</v>
      </c>
      <c r="D108" s="463">
        <v>4008563.1650569001</v>
      </c>
      <c r="E108" s="463">
        <v>869025.19523572037</v>
      </c>
      <c r="F108" s="468">
        <v>0.27680034565252221</v>
      </c>
      <c r="G108" s="474">
        <v>0.13474021738673481</v>
      </c>
      <c r="H108" s="474">
        <v>2.857240544571174E-2</v>
      </c>
      <c r="I108" s="475">
        <v>8.7063607452688636</v>
      </c>
      <c r="J108" s="475">
        <v>-0.70887012726995202</v>
      </c>
      <c r="K108" s="468">
        <v>-7.5289723307528977E-2</v>
      </c>
      <c r="L108" s="469">
        <v>34899996.985182106</v>
      </c>
      <c r="M108" s="469">
        <v>5340522.1662138961</v>
      </c>
      <c r="N108" s="468">
        <v>0.18067040090938633</v>
      </c>
      <c r="O108" s="463">
        <v>7419748.930105146</v>
      </c>
      <c r="P108" s="463">
        <v>1069125.9460970592</v>
      </c>
      <c r="Q108" s="468">
        <v>0.16834977431179493</v>
      </c>
    </row>
    <row r="109" spans="1:17">
      <c r="A109" s="485" t="s">
        <v>81</v>
      </c>
      <c r="B109" s="486" t="s">
        <v>300</v>
      </c>
      <c r="C109" s="367" t="s">
        <v>312</v>
      </c>
      <c r="D109" s="463">
        <v>14104200.760468306</v>
      </c>
      <c r="E109" s="463">
        <v>-332781.35958860442</v>
      </c>
      <c r="F109" s="464">
        <v>-2.305061797688869E-2</v>
      </c>
      <c r="G109" s="472">
        <v>0.47408585028612726</v>
      </c>
      <c r="H109" s="472">
        <v>-1.412063660831725E-2</v>
      </c>
      <c r="I109" s="473">
        <v>10.116565093891403</v>
      </c>
      <c r="J109" s="473">
        <v>-7.5584524742028592E-2</v>
      </c>
      <c r="K109" s="464">
        <v>-7.4159551782720986E-3</v>
      </c>
      <c r="L109" s="465">
        <v>142686065.09059024</v>
      </c>
      <c r="M109" s="465">
        <v>-4457816.718565464</v>
      </c>
      <c r="N109" s="464">
        <v>-3.0295630805412709E-2</v>
      </c>
      <c r="O109" s="463">
        <v>29435130.496864796</v>
      </c>
      <c r="P109" s="463">
        <v>-738344.00454905629</v>
      </c>
      <c r="Q109" s="464">
        <v>-2.4469969625621316E-2</v>
      </c>
    </row>
    <row r="110" spans="1:17">
      <c r="A110" s="485" t="s">
        <v>81</v>
      </c>
      <c r="B110" s="487" t="s">
        <v>300</v>
      </c>
      <c r="C110" s="367" t="s">
        <v>313</v>
      </c>
      <c r="D110" s="463">
        <v>4632925.1331711104</v>
      </c>
      <c r="E110" s="463">
        <v>-137370.62522838172</v>
      </c>
      <c r="F110" s="468">
        <v>-2.8797087682980831E-2</v>
      </c>
      <c r="G110" s="474">
        <v>0.15572695598800218</v>
      </c>
      <c r="H110" s="474">
        <v>-5.5871825410067633E-3</v>
      </c>
      <c r="I110" s="475">
        <v>10.846028707683645</v>
      </c>
      <c r="J110" s="475">
        <v>-6.9507945982095976E-2</v>
      </c>
      <c r="K110" s="468">
        <v>-6.3677992376813897E-3</v>
      </c>
      <c r="L110" s="469">
        <v>50248838.994922936</v>
      </c>
      <c r="M110" s="469">
        <v>-1821499.2047129348</v>
      </c>
      <c r="N110" s="468">
        <v>-3.498151284766713E-2</v>
      </c>
      <c r="O110" s="463">
        <v>8886786.2517303452</v>
      </c>
      <c r="P110" s="463">
        <v>-227498.83811572567</v>
      </c>
      <c r="Q110" s="468">
        <v>-2.4960689277667508E-2</v>
      </c>
    </row>
    <row r="111" spans="1:17">
      <c r="A111" s="485" t="s">
        <v>82</v>
      </c>
      <c r="B111" s="486" t="s">
        <v>243</v>
      </c>
      <c r="C111" s="367" t="s">
        <v>302</v>
      </c>
      <c r="D111" s="462"/>
      <c r="E111" s="462"/>
      <c r="F111" s="462"/>
      <c r="G111" s="462"/>
      <c r="H111" s="462"/>
      <c r="I111" s="462"/>
      <c r="J111" s="462"/>
      <c r="K111" s="462"/>
      <c r="L111" s="462"/>
      <c r="M111" s="462"/>
      <c r="N111" s="462"/>
      <c r="O111" s="462"/>
      <c r="P111" s="462"/>
      <c r="Q111" s="462"/>
    </row>
    <row r="112" spans="1:17">
      <c r="A112" s="485" t="s">
        <v>82</v>
      </c>
      <c r="B112" s="486"/>
      <c r="C112" s="367" t="s">
        <v>303</v>
      </c>
      <c r="D112" s="466"/>
      <c r="E112" s="466"/>
      <c r="F112" s="466"/>
      <c r="G112" s="466"/>
      <c r="H112" s="466"/>
      <c r="I112" s="466"/>
      <c r="J112" s="466"/>
      <c r="K112" s="466"/>
      <c r="L112" s="466"/>
      <c r="M112" s="466"/>
      <c r="N112" s="466"/>
      <c r="O112" s="466"/>
      <c r="P112" s="466"/>
      <c r="Q112" s="466"/>
    </row>
    <row r="113" spans="1:17">
      <c r="A113" s="485" t="s">
        <v>82</v>
      </c>
      <c r="B113" s="486"/>
      <c r="C113" s="367" t="s">
        <v>304</v>
      </c>
      <c r="D113" s="462"/>
      <c r="E113" s="462"/>
      <c r="F113" s="462"/>
      <c r="G113" s="462"/>
      <c r="H113" s="462"/>
      <c r="I113" s="462"/>
      <c r="J113" s="462"/>
      <c r="K113" s="462"/>
      <c r="L113" s="462"/>
      <c r="M113" s="462"/>
      <c r="N113" s="462"/>
      <c r="O113" s="462"/>
      <c r="P113" s="462"/>
      <c r="Q113" s="462"/>
    </row>
    <row r="114" spans="1:17">
      <c r="A114" s="485" t="s">
        <v>82</v>
      </c>
      <c r="B114" s="486"/>
      <c r="C114" s="367" t="s">
        <v>305</v>
      </c>
      <c r="D114" s="466"/>
      <c r="E114" s="466"/>
      <c r="F114" s="466"/>
      <c r="G114" s="466"/>
      <c r="H114" s="466"/>
      <c r="I114" s="466"/>
      <c r="J114" s="466"/>
      <c r="K114" s="466"/>
      <c r="L114" s="466"/>
      <c r="M114" s="466"/>
      <c r="N114" s="466"/>
      <c r="O114" s="466"/>
      <c r="P114" s="466"/>
      <c r="Q114" s="466"/>
    </row>
    <row r="115" spans="1:17">
      <c r="A115" s="485" t="s">
        <v>82</v>
      </c>
      <c r="B115" s="486"/>
      <c r="C115" s="367" t="s">
        <v>306</v>
      </c>
      <c r="D115" s="462"/>
      <c r="E115" s="462"/>
      <c r="F115" s="462"/>
      <c r="G115" s="462"/>
      <c r="H115" s="462"/>
      <c r="I115" s="462"/>
      <c r="J115" s="462"/>
      <c r="K115" s="462"/>
      <c r="L115" s="462"/>
      <c r="M115" s="462"/>
      <c r="N115" s="462"/>
      <c r="O115" s="462"/>
      <c r="P115" s="462"/>
      <c r="Q115" s="462"/>
    </row>
    <row r="116" spans="1:17">
      <c r="A116" s="485" t="s">
        <v>82</v>
      </c>
      <c r="B116" s="486"/>
      <c r="C116" s="367" t="s">
        <v>307</v>
      </c>
      <c r="D116" s="466"/>
      <c r="E116" s="466"/>
      <c r="F116" s="466"/>
      <c r="G116" s="466"/>
      <c r="H116" s="466"/>
      <c r="I116" s="466"/>
      <c r="J116" s="466"/>
      <c r="K116" s="466"/>
      <c r="L116" s="466"/>
      <c r="M116" s="466"/>
      <c r="N116" s="466"/>
      <c r="O116" s="466"/>
      <c r="P116" s="466"/>
      <c r="Q116" s="466"/>
    </row>
    <row r="117" spans="1:17">
      <c r="A117" s="485" t="s">
        <v>82</v>
      </c>
      <c r="B117" s="486"/>
      <c r="C117" s="367" t="s">
        <v>308</v>
      </c>
      <c r="D117" s="462"/>
      <c r="E117" s="462"/>
      <c r="F117" s="462"/>
      <c r="G117" s="462"/>
      <c r="H117" s="462"/>
      <c r="I117" s="462"/>
      <c r="J117" s="462"/>
      <c r="K117" s="462"/>
      <c r="L117" s="462"/>
      <c r="M117" s="462"/>
      <c r="N117" s="462"/>
      <c r="O117" s="462"/>
      <c r="P117" s="462"/>
      <c r="Q117" s="462"/>
    </row>
    <row r="118" spans="1:17">
      <c r="A118" s="485" t="s">
        <v>82</v>
      </c>
      <c r="B118" s="486"/>
      <c r="C118" s="367" t="s">
        <v>309</v>
      </c>
      <c r="D118" s="466"/>
      <c r="E118" s="466"/>
      <c r="F118" s="466"/>
      <c r="G118" s="466"/>
      <c r="H118" s="466"/>
      <c r="I118" s="466"/>
      <c r="J118" s="466"/>
      <c r="K118" s="466"/>
      <c r="L118" s="466"/>
      <c r="M118" s="466"/>
      <c r="N118" s="466"/>
      <c r="O118" s="466"/>
      <c r="P118" s="466"/>
      <c r="Q118" s="466"/>
    </row>
    <row r="119" spans="1:17">
      <c r="A119" s="485" t="s">
        <v>82</v>
      </c>
      <c r="B119" s="486"/>
      <c r="C119" s="367" t="s">
        <v>310</v>
      </c>
      <c r="D119" s="462"/>
      <c r="E119" s="462"/>
      <c r="F119" s="462"/>
      <c r="G119" s="462"/>
      <c r="H119" s="462"/>
      <c r="I119" s="462"/>
      <c r="J119" s="462"/>
      <c r="K119" s="462"/>
      <c r="L119" s="462"/>
      <c r="M119" s="462"/>
      <c r="N119" s="462"/>
      <c r="O119" s="462"/>
      <c r="P119" s="462"/>
      <c r="Q119" s="462"/>
    </row>
    <row r="120" spans="1:17">
      <c r="A120" s="485" t="s">
        <v>82</v>
      </c>
      <c r="B120" s="486"/>
      <c r="C120" s="367" t="s">
        <v>311</v>
      </c>
      <c r="D120" s="466"/>
      <c r="E120" s="466"/>
      <c r="F120" s="466"/>
      <c r="G120" s="466"/>
      <c r="H120" s="466"/>
      <c r="I120" s="466"/>
      <c r="J120" s="466"/>
      <c r="K120" s="466"/>
      <c r="L120" s="466"/>
      <c r="M120" s="466"/>
      <c r="N120" s="466"/>
      <c r="O120" s="466"/>
      <c r="P120" s="466"/>
      <c r="Q120" s="466"/>
    </row>
    <row r="121" spans="1:17">
      <c r="A121" s="485" t="s">
        <v>82</v>
      </c>
      <c r="B121" s="486"/>
      <c r="C121" s="367" t="s">
        <v>312</v>
      </c>
      <c r="D121" s="462"/>
      <c r="E121" s="462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</row>
    <row r="122" spans="1:17">
      <c r="A122" s="485" t="s">
        <v>82</v>
      </c>
      <c r="B122" s="487"/>
      <c r="C122" s="367" t="s">
        <v>313</v>
      </c>
      <c r="D122" s="466"/>
      <c r="E122" s="466"/>
      <c r="F122" s="466"/>
      <c r="G122" s="466"/>
      <c r="H122" s="466"/>
      <c r="I122" s="466"/>
      <c r="J122" s="466"/>
      <c r="K122" s="466"/>
      <c r="L122" s="466"/>
      <c r="M122" s="466"/>
      <c r="N122" s="466"/>
      <c r="O122" s="466"/>
      <c r="P122" s="466"/>
      <c r="Q122" s="466"/>
    </row>
    <row r="123" spans="1:17">
      <c r="A123" s="485" t="s">
        <v>82</v>
      </c>
      <c r="B123" s="486" t="s">
        <v>242</v>
      </c>
      <c r="C123" s="367" t="s">
        <v>302</v>
      </c>
      <c r="D123" s="462"/>
      <c r="E123" s="462"/>
      <c r="F123" s="462"/>
      <c r="G123" s="462"/>
      <c r="H123" s="462"/>
      <c r="I123" s="462"/>
      <c r="J123" s="462"/>
      <c r="K123" s="462"/>
      <c r="L123" s="462"/>
      <c r="M123" s="462"/>
      <c r="N123" s="462"/>
      <c r="O123" s="462"/>
      <c r="P123" s="462"/>
      <c r="Q123" s="462"/>
    </row>
    <row r="124" spans="1:17">
      <c r="A124" s="485" t="s">
        <v>82</v>
      </c>
      <c r="B124" s="486" t="s">
        <v>299</v>
      </c>
      <c r="C124" s="367" t="s">
        <v>303</v>
      </c>
      <c r="D124" s="466"/>
      <c r="E124" s="466"/>
      <c r="F124" s="466"/>
      <c r="G124" s="466"/>
      <c r="H124" s="466"/>
      <c r="I124" s="466"/>
      <c r="J124" s="466"/>
      <c r="K124" s="466"/>
      <c r="L124" s="466"/>
      <c r="M124" s="466"/>
      <c r="N124" s="466"/>
      <c r="O124" s="466"/>
      <c r="P124" s="466"/>
      <c r="Q124" s="466"/>
    </row>
    <row r="125" spans="1:17">
      <c r="A125" s="485" t="s">
        <v>82</v>
      </c>
      <c r="B125" s="486" t="s">
        <v>299</v>
      </c>
      <c r="C125" s="367" t="s">
        <v>304</v>
      </c>
      <c r="D125" s="462"/>
      <c r="E125" s="462"/>
      <c r="F125" s="462"/>
      <c r="G125" s="462"/>
      <c r="H125" s="462"/>
      <c r="I125" s="462"/>
      <c r="J125" s="462"/>
      <c r="K125" s="462"/>
      <c r="L125" s="462"/>
      <c r="M125" s="462"/>
      <c r="N125" s="462"/>
      <c r="O125" s="462"/>
      <c r="P125" s="462"/>
      <c r="Q125" s="462"/>
    </row>
    <row r="126" spans="1:17">
      <c r="A126" s="485" t="s">
        <v>82</v>
      </c>
      <c r="B126" s="486" t="s">
        <v>299</v>
      </c>
      <c r="C126" s="367" t="s">
        <v>305</v>
      </c>
      <c r="D126" s="466"/>
      <c r="E126" s="466"/>
      <c r="F126" s="466"/>
      <c r="G126" s="466"/>
      <c r="H126" s="466"/>
      <c r="I126" s="466"/>
      <c r="J126" s="466"/>
      <c r="K126" s="466"/>
      <c r="L126" s="466"/>
      <c r="M126" s="466"/>
      <c r="N126" s="466"/>
      <c r="O126" s="466"/>
      <c r="P126" s="466"/>
      <c r="Q126" s="466"/>
    </row>
    <row r="127" spans="1:17">
      <c r="A127" s="485" t="s">
        <v>82</v>
      </c>
      <c r="B127" s="486" t="s">
        <v>299</v>
      </c>
      <c r="C127" s="367" t="s">
        <v>306</v>
      </c>
      <c r="D127" s="462"/>
      <c r="E127" s="462"/>
      <c r="F127" s="462"/>
      <c r="G127" s="462"/>
      <c r="H127" s="462"/>
      <c r="I127" s="462"/>
      <c r="J127" s="462"/>
      <c r="K127" s="462"/>
      <c r="L127" s="462"/>
      <c r="M127" s="462"/>
      <c r="N127" s="462"/>
      <c r="O127" s="462"/>
      <c r="P127" s="462"/>
      <c r="Q127" s="462"/>
    </row>
    <row r="128" spans="1:17">
      <c r="A128" s="485" t="s">
        <v>82</v>
      </c>
      <c r="B128" s="486" t="s">
        <v>299</v>
      </c>
      <c r="C128" s="367" t="s">
        <v>307</v>
      </c>
      <c r="D128" s="466"/>
      <c r="E128" s="466"/>
      <c r="F128" s="466"/>
      <c r="G128" s="466"/>
      <c r="H128" s="466"/>
      <c r="I128" s="466"/>
      <c r="J128" s="466"/>
      <c r="K128" s="466"/>
      <c r="L128" s="466"/>
      <c r="M128" s="466"/>
      <c r="N128" s="466"/>
      <c r="O128" s="466"/>
      <c r="P128" s="466"/>
      <c r="Q128" s="466"/>
    </row>
    <row r="129" spans="1:17">
      <c r="A129" s="485" t="s">
        <v>82</v>
      </c>
      <c r="B129" s="486" t="s">
        <v>299</v>
      </c>
      <c r="C129" s="367" t="s">
        <v>308</v>
      </c>
      <c r="D129" s="462"/>
      <c r="E129" s="462"/>
      <c r="F129" s="462"/>
      <c r="G129" s="462"/>
      <c r="H129" s="462"/>
      <c r="I129" s="462"/>
      <c r="J129" s="462"/>
      <c r="K129" s="462"/>
      <c r="L129" s="462"/>
      <c r="M129" s="462"/>
      <c r="N129" s="462"/>
      <c r="O129" s="462"/>
      <c r="P129" s="462"/>
      <c r="Q129" s="462"/>
    </row>
    <row r="130" spans="1:17">
      <c r="A130" s="485" t="s">
        <v>82</v>
      </c>
      <c r="B130" s="486" t="s">
        <v>299</v>
      </c>
      <c r="C130" s="367" t="s">
        <v>309</v>
      </c>
      <c r="D130" s="466"/>
      <c r="E130" s="466"/>
      <c r="F130" s="466"/>
      <c r="G130" s="466"/>
      <c r="H130" s="466"/>
      <c r="I130" s="466"/>
      <c r="J130" s="466"/>
      <c r="K130" s="466"/>
      <c r="L130" s="466"/>
      <c r="M130" s="466"/>
      <c r="N130" s="466"/>
      <c r="O130" s="466"/>
      <c r="P130" s="466"/>
      <c r="Q130" s="466"/>
    </row>
    <row r="131" spans="1:17">
      <c r="A131" s="485" t="s">
        <v>82</v>
      </c>
      <c r="B131" s="486" t="s">
        <v>299</v>
      </c>
      <c r="C131" s="367" t="s">
        <v>310</v>
      </c>
      <c r="D131" s="462"/>
      <c r="E131" s="462"/>
      <c r="F131" s="462"/>
      <c r="G131" s="462"/>
      <c r="H131" s="462"/>
      <c r="I131" s="462"/>
      <c r="J131" s="462"/>
      <c r="K131" s="462"/>
      <c r="L131" s="462"/>
      <c r="M131" s="462"/>
      <c r="N131" s="462"/>
      <c r="O131" s="462"/>
      <c r="P131" s="462"/>
      <c r="Q131" s="462"/>
    </row>
    <row r="132" spans="1:17">
      <c r="A132" s="485" t="s">
        <v>82</v>
      </c>
      <c r="B132" s="486" t="s">
        <v>299</v>
      </c>
      <c r="C132" s="367" t="s">
        <v>311</v>
      </c>
      <c r="D132" s="466"/>
      <c r="E132" s="466"/>
      <c r="F132" s="466"/>
      <c r="G132" s="466"/>
      <c r="H132" s="466"/>
      <c r="I132" s="466"/>
      <c r="J132" s="466"/>
      <c r="K132" s="466"/>
      <c r="L132" s="466"/>
      <c r="M132" s="466"/>
      <c r="N132" s="466"/>
      <c r="O132" s="466"/>
      <c r="P132" s="466"/>
      <c r="Q132" s="466"/>
    </row>
    <row r="133" spans="1:17">
      <c r="A133" s="485" t="s">
        <v>82</v>
      </c>
      <c r="B133" s="486" t="s">
        <v>299</v>
      </c>
      <c r="C133" s="367" t="s">
        <v>312</v>
      </c>
      <c r="D133" s="462"/>
      <c r="E133" s="462"/>
      <c r="F133" s="462"/>
      <c r="G133" s="462"/>
      <c r="H133" s="462"/>
      <c r="I133" s="462"/>
      <c r="J133" s="462"/>
      <c r="K133" s="462"/>
      <c r="L133" s="462"/>
      <c r="M133" s="462"/>
      <c r="N133" s="462"/>
      <c r="O133" s="462"/>
      <c r="P133" s="462"/>
      <c r="Q133" s="462"/>
    </row>
    <row r="134" spans="1:17">
      <c r="A134" s="485" t="s">
        <v>82</v>
      </c>
      <c r="B134" s="487" t="s">
        <v>299</v>
      </c>
      <c r="C134" s="367" t="s">
        <v>313</v>
      </c>
      <c r="D134" s="466"/>
      <c r="E134" s="466"/>
      <c r="F134" s="466"/>
      <c r="G134" s="466"/>
      <c r="H134" s="466"/>
      <c r="I134" s="466"/>
      <c r="J134" s="466"/>
      <c r="K134" s="466"/>
      <c r="L134" s="466"/>
      <c r="M134" s="466"/>
      <c r="N134" s="466"/>
      <c r="O134" s="466"/>
      <c r="P134" s="466"/>
      <c r="Q134" s="466"/>
    </row>
    <row r="135" spans="1:17">
      <c r="A135" s="485" t="s">
        <v>82</v>
      </c>
      <c r="B135" s="486" t="s">
        <v>241</v>
      </c>
      <c r="C135" s="367" t="s">
        <v>302</v>
      </c>
      <c r="D135" s="462"/>
      <c r="E135" s="462"/>
      <c r="F135" s="462"/>
      <c r="G135" s="462"/>
      <c r="H135" s="462"/>
      <c r="I135" s="462"/>
      <c r="J135" s="462"/>
      <c r="K135" s="462"/>
      <c r="L135" s="462"/>
      <c r="M135" s="462"/>
      <c r="N135" s="462"/>
      <c r="O135" s="462"/>
      <c r="P135" s="462"/>
      <c r="Q135" s="462"/>
    </row>
    <row r="136" spans="1:17">
      <c r="A136" s="485" t="s">
        <v>82</v>
      </c>
      <c r="B136" s="486" t="s">
        <v>300</v>
      </c>
      <c r="C136" s="367" t="s">
        <v>303</v>
      </c>
      <c r="D136" s="466"/>
      <c r="E136" s="466"/>
      <c r="F136" s="466"/>
      <c r="G136" s="466"/>
      <c r="H136" s="466"/>
      <c r="I136" s="466"/>
      <c r="J136" s="466"/>
      <c r="K136" s="466"/>
      <c r="L136" s="466"/>
      <c r="M136" s="466"/>
      <c r="N136" s="466"/>
      <c r="O136" s="466"/>
      <c r="P136" s="466"/>
      <c r="Q136" s="466"/>
    </row>
    <row r="137" spans="1:17">
      <c r="A137" s="485" t="s">
        <v>82</v>
      </c>
      <c r="B137" s="486" t="s">
        <v>300</v>
      </c>
      <c r="C137" s="367" t="s">
        <v>304</v>
      </c>
      <c r="D137" s="462"/>
      <c r="E137" s="462"/>
      <c r="F137" s="462"/>
      <c r="G137" s="462"/>
      <c r="H137" s="462"/>
      <c r="I137" s="462"/>
      <c r="J137" s="462"/>
      <c r="K137" s="462"/>
      <c r="L137" s="462"/>
      <c r="M137" s="462"/>
      <c r="N137" s="462"/>
      <c r="O137" s="462"/>
      <c r="P137" s="462"/>
      <c r="Q137" s="462"/>
    </row>
    <row r="138" spans="1:17">
      <c r="A138" s="485" t="s">
        <v>82</v>
      </c>
      <c r="B138" s="486" t="s">
        <v>300</v>
      </c>
      <c r="C138" s="367" t="s">
        <v>305</v>
      </c>
      <c r="D138" s="466"/>
      <c r="E138" s="466"/>
      <c r="F138" s="466"/>
      <c r="G138" s="466"/>
      <c r="H138" s="466"/>
      <c r="I138" s="466"/>
      <c r="J138" s="466"/>
      <c r="K138" s="466"/>
      <c r="L138" s="466"/>
      <c r="M138" s="466"/>
      <c r="N138" s="466"/>
      <c r="O138" s="466"/>
      <c r="P138" s="466"/>
      <c r="Q138" s="466"/>
    </row>
    <row r="139" spans="1:17">
      <c r="A139" s="485" t="s">
        <v>82</v>
      </c>
      <c r="B139" s="486" t="s">
        <v>300</v>
      </c>
      <c r="C139" s="367" t="s">
        <v>306</v>
      </c>
      <c r="D139" s="462"/>
      <c r="E139" s="462"/>
      <c r="F139" s="462"/>
      <c r="G139" s="462"/>
      <c r="H139" s="462"/>
      <c r="I139" s="462"/>
      <c r="J139" s="462"/>
      <c r="K139" s="462"/>
      <c r="L139" s="462"/>
      <c r="M139" s="462"/>
      <c r="N139" s="462"/>
      <c r="O139" s="462"/>
      <c r="P139" s="462"/>
      <c r="Q139" s="462"/>
    </row>
    <row r="140" spans="1:17">
      <c r="A140" s="485" t="s">
        <v>82</v>
      </c>
      <c r="B140" s="486" t="s">
        <v>300</v>
      </c>
      <c r="C140" s="367" t="s">
        <v>307</v>
      </c>
      <c r="D140" s="466"/>
      <c r="E140" s="466"/>
      <c r="F140" s="466"/>
      <c r="G140" s="466"/>
      <c r="H140" s="466"/>
      <c r="I140" s="466"/>
      <c r="J140" s="466"/>
      <c r="K140" s="466"/>
      <c r="L140" s="466"/>
      <c r="M140" s="466"/>
      <c r="N140" s="466"/>
      <c r="O140" s="466"/>
      <c r="P140" s="466"/>
      <c r="Q140" s="466"/>
    </row>
    <row r="141" spans="1:17">
      <c r="A141" s="485" t="s">
        <v>82</v>
      </c>
      <c r="B141" s="486" t="s">
        <v>300</v>
      </c>
      <c r="C141" s="367" t="s">
        <v>308</v>
      </c>
      <c r="D141" s="462"/>
      <c r="E141" s="462"/>
      <c r="F141" s="462"/>
      <c r="G141" s="462"/>
      <c r="H141" s="462"/>
      <c r="I141" s="462"/>
      <c r="J141" s="462"/>
      <c r="K141" s="462"/>
      <c r="L141" s="462"/>
      <c r="M141" s="462"/>
      <c r="N141" s="462"/>
      <c r="O141" s="462"/>
      <c r="P141" s="462"/>
      <c r="Q141" s="462"/>
    </row>
    <row r="142" spans="1:17">
      <c r="A142" s="485" t="s">
        <v>82</v>
      </c>
      <c r="B142" s="486" t="s">
        <v>300</v>
      </c>
      <c r="C142" s="367" t="s">
        <v>309</v>
      </c>
      <c r="D142" s="466"/>
      <c r="E142" s="466"/>
      <c r="F142" s="466"/>
      <c r="G142" s="466"/>
      <c r="H142" s="466"/>
      <c r="I142" s="466"/>
      <c r="J142" s="466"/>
      <c r="K142" s="466"/>
      <c r="L142" s="466"/>
      <c r="M142" s="466"/>
      <c r="N142" s="466"/>
      <c r="O142" s="466"/>
      <c r="P142" s="466"/>
      <c r="Q142" s="466"/>
    </row>
    <row r="143" spans="1:17">
      <c r="A143" s="485" t="s">
        <v>82</v>
      </c>
      <c r="B143" s="486" t="s">
        <v>300</v>
      </c>
      <c r="C143" s="367" t="s">
        <v>310</v>
      </c>
      <c r="D143" s="462"/>
      <c r="E143" s="462"/>
      <c r="F143" s="462"/>
      <c r="G143" s="462"/>
      <c r="H143" s="462"/>
      <c r="I143" s="462"/>
      <c r="J143" s="462"/>
      <c r="K143" s="462"/>
      <c r="L143" s="462"/>
      <c r="M143" s="462"/>
      <c r="N143" s="462"/>
      <c r="O143" s="462"/>
      <c r="P143" s="462"/>
      <c r="Q143" s="462"/>
    </row>
    <row r="144" spans="1:17">
      <c r="A144" s="485" t="s">
        <v>82</v>
      </c>
      <c r="B144" s="486" t="s">
        <v>300</v>
      </c>
      <c r="C144" s="367" t="s">
        <v>311</v>
      </c>
      <c r="D144" s="466"/>
      <c r="E144" s="466"/>
      <c r="F144" s="466"/>
      <c r="G144" s="466"/>
      <c r="H144" s="466"/>
      <c r="I144" s="466"/>
      <c r="J144" s="466"/>
      <c r="K144" s="466"/>
      <c r="L144" s="466"/>
      <c r="M144" s="466"/>
      <c r="N144" s="466"/>
      <c r="O144" s="466"/>
      <c r="P144" s="466"/>
      <c r="Q144" s="466"/>
    </row>
    <row r="145" spans="1:17">
      <c r="A145" s="485" t="s">
        <v>82</v>
      </c>
      <c r="B145" s="486" t="s">
        <v>300</v>
      </c>
      <c r="C145" s="367" t="s">
        <v>312</v>
      </c>
      <c r="D145" s="462"/>
      <c r="E145" s="462"/>
      <c r="F145" s="462"/>
      <c r="G145" s="462"/>
      <c r="H145" s="462"/>
      <c r="I145" s="462"/>
      <c r="J145" s="462"/>
      <c r="K145" s="462"/>
      <c r="L145" s="462"/>
      <c r="M145" s="462"/>
      <c r="N145" s="462"/>
      <c r="O145" s="462"/>
      <c r="P145" s="462"/>
      <c r="Q145" s="462"/>
    </row>
    <row r="146" spans="1:17">
      <c r="A146" s="485" t="s">
        <v>82</v>
      </c>
      <c r="B146" s="487" t="s">
        <v>300</v>
      </c>
      <c r="C146" s="367" t="s">
        <v>313</v>
      </c>
      <c r="D146" s="466"/>
      <c r="E146" s="466"/>
      <c r="F146" s="466"/>
      <c r="G146" s="466"/>
      <c r="H146" s="466"/>
      <c r="I146" s="466"/>
      <c r="J146" s="466"/>
      <c r="K146" s="466"/>
      <c r="L146" s="466"/>
      <c r="M146" s="466"/>
      <c r="N146" s="466"/>
      <c r="O146" s="466"/>
      <c r="P146" s="466"/>
      <c r="Q146" s="466"/>
    </row>
    <row r="147" spans="1:17">
      <c r="A147" s="485" t="s">
        <v>83</v>
      </c>
      <c r="B147" s="486" t="s">
        <v>243</v>
      </c>
      <c r="C147" s="367" t="s">
        <v>302</v>
      </c>
      <c r="D147" s="462"/>
      <c r="E147" s="462"/>
      <c r="F147" s="462"/>
      <c r="G147" s="462"/>
      <c r="H147" s="462"/>
      <c r="I147" s="462"/>
      <c r="J147" s="462"/>
      <c r="K147" s="462"/>
      <c r="L147" s="462"/>
      <c r="M147" s="462"/>
      <c r="N147" s="462"/>
      <c r="O147" s="462"/>
      <c r="P147" s="462"/>
      <c r="Q147" s="462"/>
    </row>
    <row r="148" spans="1:17">
      <c r="A148" s="485" t="s">
        <v>83</v>
      </c>
      <c r="B148" s="486"/>
      <c r="C148" s="367" t="s">
        <v>303</v>
      </c>
      <c r="D148" s="466"/>
      <c r="E148" s="466"/>
      <c r="F148" s="466"/>
      <c r="G148" s="466"/>
      <c r="H148" s="466"/>
      <c r="I148" s="466"/>
      <c r="J148" s="466"/>
      <c r="K148" s="466"/>
      <c r="L148" s="466"/>
      <c r="M148" s="466"/>
      <c r="N148" s="466"/>
      <c r="O148" s="466"/>
      <c r="P148" s="466"/>
      <c r="Q148" s="466"/>
    </row>
    <row r="149" spans="1:17">
      <c r="A149" s="485" t="s">
        <v>83</v>
      </c>
      <c r="B149" s="486"/>
      <c r="C149" s="367" t="s">
        <v>304</v>
      </c>
      <c r="D149" s="462"/>
      <c r="E149" s="462"/>
      <c r="F149" s="462"/>
      <c r="G149" s="462"/>
      <c r="H149" s="462"/>
      <c r="I149" s="462"/>
      <c r="J149" s="462"/>
      <c r="K149" s="462"/>
      <c r="L149" s="462"/>
      <c r="M149" s="462"/>
      <c r="N149" s="462"/>
      <c r="O149" s="462"/>
      <c r="P149" s="462"/>
      <c r="Q149" s="462"/>
    </row>
    <row r="150" spans="1:17">
      <c r="A150" s="485" t="s">
        <v>83</v>
      </c>
      <c r="B150" s="486"/>
      <c r="C150" s="367" t="s">
        <v>305</v>
      </c>
      <c r="D150" s="466"/>
      <c r="E150" s="466"/>
      <c r="F150" s="466"/>
      <c r="G150" s="466"/>
      <c r="H150" s="466"/>
      <c r="I150" s="466"/>
      <c r="J150" s="466"/>
      <c r="K150" s="466"/>
      <c r="L150" s="466"/>
      <c r="M150" s="466"/>
      <c r="N150" s="466"/>
      <c r="O150" s="466"/>
      <c r="P150" s="466"/>
      <c r="Q150" s="466"/>
    </row>
    <row r="151" spans="1:17">
      <c r="A151" s="485" t="s">
        <v>83</v>
      </c>
      <c r="B151" s="486"/>
      <c r="C151" s="367" t="s">
        <v>306</v>
      </c>
      <c r="D151" s="462"/>
      <c r="E151" s="462"/>
      <c r="F151" s="462"/>
      <c r="G151" s="462"/>
      <c r="H151" s="462"/>
      <c r="I151" s="462"/>
      <c r="J151" s="462"/>
      <c r="K151" s="462"/>
      <c r="L151" s="462"/>
      <c r="M151" s="462"/>
      <c r="N151" s="462"/>
      <c r="O151" s="462"/>
      <c r="P151" s="462"/>
      <c r="Q151" s="462"/>
    </row>
    <row r="152" spans="1:17">
      <c r="A152" s="485" t="s">
        <v>83</v>
      </c>
      <c r="B152" s="486"/>
      <c r="C152" s="367" t="s">
        <v>307</v>
      </c>
      <c r="D152" s="466"/>
      <c r="E152" s="466"/>
      <c r="F152" s="466"/>
      <c r="G152" s="466"/>
      <c r="H152" s="466"/>
      <c r="I152" s="466"/>
      <c r="J152" s="466"/>
      <c r="K152" s="466"/>
      <c r="L152" s="466"/>
      <c r="M152" s="466"/>
      <c r="N152" s="466"/>
      <c r="O152" s="466"/>
      <c r="P152" s="466"/>
      <c r="Q152" s="466"/>
    </row>
    <row r="153" spans="1:17">
      <c r="A153" s="485" t="s">
        <v>83</v>
      </c>
      <c r="B153" s="486"/>
      <c r="C153" s="367" t="s">
        <v>308</v>
      </c>
      <c r="D153" s="462"/>
      <c r="E153" s="462"/>
      <c r="F153" s="462"/>
      <c r="G153" s="462"/>
      <c r="H153" s="462"/>
      <c r="I153" s="462"/>
      <c r="J153" s="462"/>
      <c r="K153" s="462"/>
      <c r="L153" s="462"/>
      <c r="M153" s="462"/>
      <c r="N153" s="462"/>
      <c r="O153" s="462"/>
      <c r="P153" s="462"/>
      <c r="Q153" s="462"/>
    </row>
    <row r="154" spans="1:17">
      <c r="A154" s="485" t="s">
        <v>83</v>
      </c>
      <c r="B154" s="486"/>
      <c r="C154" s="367" t="s">
        <v>309</v>
      </c>
      <c r="D154" s="466"/>
      <c r="E154" s="466"/>
      <c r="F154" s="466"/>
      <c r="G154" s="466"/>
      <c r="H154" s="466"/>
      <c r="I154" s="466"/>
      <c r="J154" s="466"/>
      <c r="K154" s="466"/>
      <c r="L154" s="466"/>
      <c r="M154" s="466"/>
      <c r="N154" s="466"/>
      <c r="O154" s="466"/>
      <c r="P154" s="466"/>
      <c r="Q154" s="466"/>
    </row>
    <row r="155" spans="1:17">
      <c r="A155" s="485" t="s">
        <v>83</v>
      </c>
      <c r="B155" s="486"/>
      <c r="C155" s="367" t="s">
        <v>310</v>
      </c>
      <c r="D155" s="462"/>
      <c r="E155" s="462"/>
      <c r="F155" s="462"/>
      <c r="G155" s="462"/>
      <c r="H155" s="462"/>
      <c r="I155" s="462"/>
      <c r="J155" s="462"/>
      <c r="K155" s="462"/>
      <c r="L155" s="462"/>
      <c r="M155" s="462"/>
      <c r="N155" s="462"/>
      <c r="O155" s="462"/>
      <c r="P155" s="462"/>
      <c r="Q155" s="462"/>
    </row>
    <row r="156" spans="1:17">
      <c r="A156" s="485" t="s">
        <v>83</v>
      </c>
      <c r="B156" s="486"/>
      <c r="C156" s="367" t="s">
        <v>311</v>
      </c>
      <c r="D156" s="466"/>
      <c r="E156" s="466"/>
      <c r="F156" s="466"/>
      <c r="G156" s="466"/>
      <c r="H156" s="466"/>
      <c r="I156" s="466"/>
      <c r="J156" s="466"/>
      <c r="K156" s="466"/>
      <c r="L156" s="466"/>
      <c r="M156" s="466"/>
      <c r="N156" s="466"/>
      <c r="O156" s="466"/>
      <c r="P156" s="466"/>
      <c r="Q156" s="466"/>
    </row>
    <row r="157" spans="1:17">
      <c r="A157" s="485" t="s">
        <v>83</v>
      </c>
      <c r="B157" s="486"/>
      <c r="C157" s="367" t="s">
        <v>312</v>
      </c>
      <c r="D157" s="462"/>
      <c r="E157" s="462"/>
      <c r="F157" s="462"/>
      <c r="G157" s="462"/>
      <c r="H157" s="462"/>
      <c r="I157" s="462"/>
      <c r="J157" s="462"/>
      <c r="K157" s="462"/>
      <c r="L157" s="462"/>
      <c r="M157" s="462"/>
      <c r="N157" s="462"/>
      <c r="O157" s="462"/>
      <c r="P157" s="462"/>
      <c r="Q157" s="462"/>
    </row>
    <row r="158" spans="1:17">
      <c r="A158" s="485" t="s">
        <v>83</v>
      </c>
      <c r="B158" s="487"/>
      <c r="C158" s="367" t="s">
        <v>313</v>
      </c>
      <c r="D158" s="466"/>
      <c r="E158" s="466"/>
      <c r="F158" s="466"/>
      <c r="G158" s="466"/>
      <c r="H158" s="466"/>
      <c r="I158" s="466"/>
      <c r="J158" s="466"/>
      <c r="K158" s="466"/>
      <c r="L158" s="466"/>
      <c r="M158" s="466"/>
      <c r="N158" s="466"/>
      <c r="O158" s="466"/>
      <c r="P158" s="466"/>
      <c r="Q158" s="466"/>
    </row>
    <row r="159" spans="1:17">
      <c r="A159" s="485" t="s">
        <v>83</v>
      </c>
      <c r="B159" s="486" t="s">
        <v>242</v>
      </c>
      <c r="C159" s="367" t="s">
        <v>302</v>
      </c>
      <c r="D159" s="462"/>
      <c r="E159" s="462"/>
      <c r="F159" s="462"/>
      <c r="G159" s="462"/>
      <c r="H159" s="462"/>
      <c r="I159" s="462"/>
      <c r="J159" s="462"/>
      <c r="K159" s="462"/>
      <c r="L159" s="462"/>
      <c r="M159" s="462"/>
      <c r="N159" s="462"/>
      <c r="O159" s="462"/>
      <c r="P159" s="462"/>
      <c r="Q159" s="462"/>
    </row>
    <row r="160" spans="1:17">
      <c r="A160" s="485" t="s">
        <v>83</v>
      </c>
      <c r="B160" s="486" t="s">
        <v>299</v>
      </c>
      <c r="C160" s="367" t="s">
        <v>303</v>
      </c>
      <c r="D160" s="466"/>
      <c r="E160" s="466"/>
      <c r="F160" s="466"/>
      <c r="G160" s="466"/>
      <c r="H160" s="466"/>
      <c r="I160" s="466"/>
      <c r="J160" s="466"/>
      <c r="K160" s="466"/>
      <c r="L160" s="466"/>
      <c r="M160" s="466"/>
      <c r="N160" s="466"/>
      <c r="O160" s="466"/>
      <c r="P160" s="466"/>
      <c r="Q160" s="466"/>
    </row>
    <row r="161" spans="1:17">
      <c r="A161" s="485" t="s">
        <v>83</v>
      </c>
      <c r="B161" s="486" t="s">
        <v>299</v>
      </c>
      <c r="C161" s="367" t="s">
        <v>304</v>
      </c>
      <c r="D161" s="462"/>
      <c r="E161" s="462"/>
      <c r="F161" s="462"/>
      <c r="G161" s="462"/>
      <c r="H161" s="462"/>
      <c r="I161" s="462"/>
      <c r="J161" s="462"/>
      <c r="K161" s="462"/>
      <c r="L161" s="462"/>
      <c r="M161" s="462"/>
      <c r="N161" s="462"/>
      <c r="O161" s="462"/>
      <c r="P161" s="462"/>
      <c r="Q161" s="462"/>
    </row>
    <row r="162" spans="1:17">
      <c r="A162" s="485" t="s">
        <v>83</v>
      </c>
      <c r="B162" s="486" t="s">
        <v>299</v>
      </c>
      <c r="C162" s="367" t="s">
        <v>305</v>
      </c>
      <c r="D162" s="466"/>
      <c r="E162" s="466"/>
      <c r="F162" s="466"/>
      <c r="G162" s="466"/>
      <c r="H162" s="466"/>
      <c r="I162" s="466"/>
      <c r="J162" s="466"/>
      <c r="K162" s="466"/>
      <c r="L162" s="466"/>
      <c r="M162" s="466"/>
      <c r="N162" s="466"/>
      <c r="O162" s="466"/>
      <c r="P162" s="466"/>
      <c r="Q162" s="466"/>
    </row>
    <row r="163" spans="1:17">
      <c r="A163" s="485" t="s">
        <v>83</v>
      </c>
      <c r="B163" s="486" t="s">
        <v>299</v>
      </c>
      <c r="C163" s="367" t="s">
        <v>306</v>
      </c>
      <c r="D163" s="462"/>
      <c r="E163" s="462"/>
      <c r="F163" s="462"/>
      <c r="G163" s="462"/>
      <c r="H163" s="462"/>
      <c r="I163" s="462"/>
      <c r="J163" s="462"/>
      <c r="K163" s="462"/>
      <c r="L163" s="462"/>
      <c r="M163" s="462"/>
      <c r="N163" s="462"/>
      <c r="O163" s="462"/>
      <c r="P163" s="462"/>
      <c r="Q163" s="462"/>
    </row>
    <row r="164" spans="1:17">
      <c r="A164" s="485" t="s">
        <v>83</v>
      </c>
      <c r="B164" s="486" t="s">
        <v>299</v>
      </c>
      <c r="C164" s="367" t="s">
        <v>307</v>
      </c>
      <c r="D164" s="466"/>
      <c r="E164" s="466"/>
      <c r="F164" s="466"/>
      <c r="G164" s="466"/>
      <c r="H164" s="466"/>
      <c r="I164" s="466"/>
      <c r="J164" s="466"/>
      <c r="K164" s="466"/>
      <c r="L164" s="466"/>
      <c r="M164" s="466"/>
      <c r="N164" s="466"/>
      <c r="O164" s="466"/>
      <c r="P164" s="466"/>
      <c r="Q164" s="466"/>
    </row>
    <row r="165" spans="1:17">
      <c r="A165" s="485" t="s">
        <v>83</v>
      </c>
      <c r="B165" s="486" t="s">
        <v>299</v>
      </c>
      <c r="C165" s="367" t="s">
        <v>308</v>
      </c>
      <c r="D165" s="462"/>
      <c r="E165" s="462"/>
      <c r="F165" s="462"/>
      <c r="G165" s="462"/>
      <c r="H165" s="462"/>
      <c r="I165" s="462"/>
      <c r="J165" s="462"/>
      <c r="K165" s="462"/>
      <c r="L165" s="462"/>
      <c r="M165" s="462"/>
      <c r="N165" s="462"/>
      <c r="O165" s="462"/>
      <c r="P165" s="462"/>
      <c r="Q165" s="462"/>
    </row>
    <row r="166" spans="1:17">
      <c r="A166" s="485" t="s">
        <v>83</v>
      </c>
      <c r="B166" s="486" t="s">
        <v>299</v>
      </c>
      <c r="C166" s="367" t="s">
        <v>309</v>
      </c>
      <c r="D166" s="466"/>
      <c r="E166" s="466"/>
      <c r="F166" s="466"/>
      <c r="G166" s="466"/>
      <c r="H166" s="466"/>
      <c r="I166" s="466"/>
      <c r="J166" s="466"/>
      <c r="K166" s="466"/>
      <c r="L166" s="466"/>
      <c r="M166" s="466"/>
      <c r="N166" s="466"/>
      <c r="O166" s="466"/>
      <c r="P166" s="466"/>
      <c r="Q166" s="466"/>
    </row>
    <row r="167" spans="1:17">
      <c r="A167" s="485" t="s">
        <v>83</v>
      </c>
      <c r="B167" s="486" t="s">
        <v>299</v>
      </c>
      <c r="C167" s="367" t="s">
        <v>310</v>
      </c>
      <c r="D167" s="462"/>
      <c r="E167" s="462"/>
      <c r="F167" s="462"/>
      <c r="G167" s="462"/>
      <c r="H167" s="462"/>
      <c r="I167" s="462"/>
      <c r="J167" s="462"/>
      <c r="K167" s="462"/>
      <c r="L167" s="462"/>
      <c r="M167" s="462"/>
      <c r="N167" s="462"/>
      <c r="O167" s="462"/>
      <c r="P167" s="462"/>
      <c r="Q167" s="462"/>
    </row>
    <row r="168" spans="1:17">
      <c r="A168" s="485" t="s">
        <v>83</v>
      </c>
      <c r="B168" s="486" t="s">
        <v>299</v>
      </c>
      <c r="C168" s="367" t="s">
        <v>311</v>
      </c>
      <c r="D168" s="466"/>
      <c r="E168" s="466"/>
      <c r="F168" s="466"/>
      <c r="G168" s="466"/>
      <c r="H168" s="466"/>
      <c r="I168" s="466"/>
      <c r="J168" s="466"/>
      <c r="K168" s="466"/>
      <c r="L168" s="466"/>
      <c r="M168" s="466"/>
      <c r="N168" s="466"/>
      <c r="O168" s="466"/>
      <c r="P168" s="466"/>
      <c r="Q168" s="466"/>
    </row>
    <row r="169" spans="1:17">
      <c r="A169" s="485" t="s">
        <v>83</v>
      </c>
      <c r="B169" s="486" t="s">
        <v>299</v>
      </c>
      <c r="C169" s="367" t="s">
        <v>312</v>
      </c>
      <c r="D169" s="462"/>
      <c r="E169" s="462"/>
      <c r="F169" s="462"/>
      <c r="G169" s="462"/>
      <c r="H169" s="462"/>
      <c r="I169" s="462"/>
      <c r="J169" s="462"/>
      <c r="K169" s="462"/>
      <c r="L169" s="462"/>
      <c r="M169" s="462"/>
      <c r="N169" s="462"/>
      <c r="O169" s="462"/>
      <c r="P169" s="462"/>
      <c r="Q169" s="462"/>
    </row>
    <row r="170" spans="1:17">
      <c r="A170" s="485" t="s">
        <v>83</v>
      </c>
      <c r="B170" s="487" t="s">
        <v>299</v>
      </c>
      <c r="C170" s="367" t="s">
        <v>313</v>
      </c>
      <c r="D170" s="466"/>
      <c r="E170" s="466"/>
      <c r="F170" s="466"/>
      <c r="G170" s="466"/>
      <c r="H170" s="466"/>
      <c r="I170" s="466"/>
      <c r="J170" s="466"/>
      <c r="K170" s="466"/>
      <c r="L170" s="466"/>
      <c r="M170" s="466"/>
      <c r="N170" s="466"/>
      <c r="O170" s="466"/>
      <c r="P170" s="466"/>
      <c r="Q170" s="466"/>
    </row>
    <row r="171" spans="1:17">
      <c r="A171" s="485" t="s">
        <v>83</v>
      </c>
      <c r="B171" s="486" t="s">
        <v>241</v>
      </c>
      <c r="C171" s="367" t="s">
        <v>302</v>
      </c>
      <c r="D171" s="462"/>
      <c r="E171" s="462"/>
      <c r="F171" s="462"/>
      <c r="G171" s="462"/>
      <c r="H171" s="462"/>
      <c r="I171" s="462"/>
      <c r="J171" s="462"/>
      <c r="K171" s="462"/>
      <c r="L171" s="462"/>
      <c r="M171" s="462"/>
      <c r="N171" s="462"/>
      <c r="O171" s="462"/>
      <c r="P171" s="462"/>
      <c r="Q171" s="462"/>
    </row>
    <row r="172" spans="1:17">
      <c r="A172" s="485" t="s">
        <v>83</v>
      </c>
      <c r="B172" s="486" t="s">
        <v>300</v>
      </c>
      <c r="C172" s="367" t="s">
        <v>303</v>
      </c>
      <c r="D172" s="466"/>
      <c r="E172" s="466"/>
      <c r="F172" s="466"/>
      <c r="G172" s="466"/>
      <c r="H172" s="466"/>
      <c r="I172" s="466"/>
      <c r="J172" s="466"/>
      <c r="K172" s="466"/>
      <c r="L172" s="466"/>
      <c r="M172" s="466"/>
      <c r="N172" s="466"/>
      <c r="O172" s="466"/>
      <c r="P172" s="466"/>
      <c r="Q172" s="466"/>
    </row>
    <row r="173" spans="1:17">
      <c r="A173" s="485" t="s">
        <v>83</v>
      </c>
      <c r="B173" s="486" t="s">
        <v>300</v>
      </c>
      <c r="C173" s="367" t="s">
        <v>304</v>
      </c>
      <c r="D173" s="462"/>
      <c r="E173" s="462"/>
      <c r="F173" s="462"/>
      <c r="G173" s="462"/>
      <c r="H173" s="462"/>
      <c r="I173" s="462"/>
      <c r="J173" s="462"/>
      <c r="K173" s="462"/>
      <c r="L173" s="462"/>
      <c r="M173" s="462"/>
      <c r="N173" s="462"/>
      <c r="O173" s="462"/>
      <c r="P173" s="462"/>
      <c r="Q173" s="462"/>
    </row>
    <row r="174" spans="1:17">
      <c r="A174" s="485" t="s">
        <v>83</v>
      </c>
      <c r="B174" s="486" t="s">
        <v>300</v>
      </c>
      <c r="C174" s="367" t="s">
        <v>305</v>
      </c>
      <c r="D174" s="466"/>
      <c r="E174" s="466"/>
      <c r="F174" s="466"/>
      <c r="G174" s="466"/>
      <c r="H174" s="466"/>
      <c r="I174" s="466"/>
      <c r="J174" s="466"/>
      <c r="K174" s="466"/>
      <c r="L174" s="466"/>
      <c r="M174" s="466"/>
      <c r="N174" s="466"/>
      <c r="O174" s="466"/>
      <c r="P174" s="466"/>
      <c r="Q174" s="466"/>
    </row>
    <row r="175" spans="1:17">
      <c r="A175" s="485" t="s">
        <v>83</v>
      </c>
      <c r="B175" s="486" t="s">
        <v>300</v>
      </c>
      <c r="C175" s="367" t="s">
        <v>306</v>
      </c>
      <c r="D175" s="462"/>
      <c r="E175" s="462"/>
      <c r="F175" s="462"/>
      <c r="G175" s="462"/>
      <c r="H175" s="462"/>
      <c r="I175" s="462"/>
      <c r="J175" s="462"/>
      <c r="K175" s="462"/>
      <c r="L175" s="462"/>
      <c r="M175" s="462"/>
      <c r="N175" s="462"/>
      <c r="O175" s="462"/>
      <c r="P175" s="462"/>
      <c r="Q175" s="462"/>
    </row>
    <row r="176" spans="1:17">
      <c r="A176" s="485" t="s">
        <v>83</v>
      </c>
      <c r="B176" s="486" t="s">
        <v>300</v>
      </c>
      <c r="C176" s="367" t="s">
        <v>307</v>
      </c>
      <c r="D176" s="466"/>
      <c r="E176" s="466"/>
      <c r="F176" s="466"/>
      <c r="G176" s="466"/>
      <c r="H176" s="466"/>
      <c r="I176" s="466"/>
      <c r="J176" s="466"/>
      <c r="K176" s="466"/>
      <c r="L176" s="466"/>
      <c r="M176" s="466"/>
      <c r="N176" s="466"/>
      <c r="O176" s="466"/>
      <c r="P176" s="466"/>
      <c r="Q176" s="466"/>
    </row>
    <row r="177" spans="1:17">
      <c r="A177" s="485" t="s">
        <v>83</v>
      </c>
      <c r="B177" s="486" t="s">
        <v>300</v>
      </c>
      <c r="C177" s="367" t="s">
        <v>308</v>
      </c>
      <c r="D177" s="462"/>
      <c r="E177" s="462"/>
      <c r="F177" s="462"/>
      <c r="G177" s="462"/>
      <c r="H177" s="462"/>
      <c r="I177" s="462"/>
      <c r="J177" s="462"/>
      <c r="K177" s="462"/>
      <c r="L177" s="462"/>
      <c r="M177" s="462"/>
      <c r="N177" s="462"/>
      <c r="O177" s="462"/>
      <c r="P177" s="462"/>
      <c r="Q177" s="462"/>
    </row>
    <row r="178" spans="1:17">
      <c r="A178" s="485" t="s">
        <v>83</v>
      </c>
      <c r="B178" s="486" t="s">
        <v>300</v>
      </c>
      <c r="C178" s="367" t="s">
        <v>309</v>
      </c>
      <c r="D178" s="466"/>
      <c r="E178" s="466"/>
      <c r="F178" s="466"/>
      <c r="G178" s="466"/>
      <c r="H178" s="466"/>
      <c r="I178" s="466"/>
      <c r="J178" s="466"/>
      <c r="K178" s="466"/>
      <c r="L178" s="466"/>
      <c r="M178" s="466"/>
      <c r="N178" s="466"/>
      <c r="O178" s="466"/>
      <c r="P178" s="466"/>
      <c r="Q178" s="466"/>
    </row>
    <row r="179" spans="1:17">
      <c r="A179" s="485" t="s">
        <v>83</v>
      </c>
      <c r="B179" s="486" t="s">
        <v>300</v>
      </c>
      <c r="C179" s="367" t="s">
        <v>310</v>
      </c>
      <c r="D179" s="462"/>
      <c r="E179" s="462"/>
      <c r="F179" s="462"/>
      <c r="G179" s="462"/>
      <c r="H179" s="462"/>
      <c r="I179" s="462"/>
      <c r="J179" s="462"/>
      <c r="K179" s="462"/>
      <c r="L179" s="462"/>
      <c r="M179" s="462"/>
      <c r="N179" s="462"/>
      <c r="O179" s="462"/>
      <c r="P179" s="462"/>
      <c r="Q179" s="462"/>
    </row>
    <row r="180" spans="1:17">
      <c r="A180" s="485" t="s">
        <v>83</v>
      </c>
      <c r="B180" s="486" t="s">
        <v>300</v>
      </c>
      <c r="C180" s="367" t="s">
        <v>311</v>
      </c>
      <c r="D180" s="466"/>
      <c r="E180" s="466"/>
      <c r="F180" s="466"/>
      <c r="G180" s="466"/>
      <c r="H180" s="466"/>
      <c r="I180" s="466"/>
      <c r="J180" s="466"/>
      <c r="K180" s="466"/>
      <c r="L180" s="466"/>
      <c r="M180" s="466"/>
      <c r="N180" s="466"/>
      <c r="O180" s="466"/>
      <c r="P180" s="466"/>
      <c r="Q180" s="466"/>
    </row>
    <row r="181" spans="1:17">
      <c r="A181" s="485" t="s">
        <v>83</v>
      </c>
      <c r="B181" s="486" t="s">
        <v>300</v>
      </c>
      <c r="C181" s="367" t="s">
        <v>312</v>
      </c>
      <c r="D181" s="462"/>
      <c r="E181" s="462"/>
      <c r="F181" s="462"/>
      <c r="G181" s="462"/>
      <c r="H181" s="462"/>
      <c r="I181" s="462"/>
      <c r="J181" s="462"/>
      <c r="K181" s="462"/>
      <c r="L181" s="462"/>
      <c r="M181" s="462"/>
      <c r="N181" s="462"/>
      <c r="O181" s="462"/>
      <c r="P181" s="462"/>
      <c r="Q181" s="462"/>
    </row>
    <row r="182" spans="1:17">
      <c r="A182" s="485" t="s">
        <v>83</v>
      </c>
      <c r="B182" s="487" t="s">
        <v>300</v>
      </c>
      <c r="C182" s="367" t="s">
        <v>313</v>
      </c>
      <c r="D182" s="466"/>
      <c r="E182" s="466"/>
      <c r="F182" s="466"/>
      <c r="G182" s="466"/>
      <c r="H182" s="466"/>
      <c r="I182" s="466"/>
      <c r="J182" s="466"/>
      <c r="K182" s="466"/>
      <c r="L182" s="466"/>
      <c r="M182" s="466"/>
      <c r="N182" s="466"/>
      <c r="O182" s="466"/>
      <c r="P182" s="466"/>
      <c r="Q182" s="466"/>
    </row>
    <row r="183" spans="1:17">
      <c r="A183" s="485" t="s">
        <v>246</v>
      </c>
      <c r="B183" s="486" t="s">
        <v>243</v>
      </c>
      <c r="C183" s="367" t="s">
        <v>302</v>
      </c>
      <c r="D183" s="463">
        <v>893964.85876519047</v>
      </c>
      <c r="E183" s="463">
        <v>-10590.706160192145</v>
      </c>
      <c r="F183" s="464">
        <v>-1.170818750207543E-2</v>
      </c>
      <c r="G183" s="472">
        <v>0.41995739036247592</v>
      </c>
      <c r="H183" s="472">
        <v>-7.5815900436373429E-3</v>
      </c>
      <c r="I183" s="473">
        <v>6.3658410426549468</v>
      </c>
      <c r="J183" s="473">
        <v>0.10349398350431027</v>
      </c>
      <c r="K183" s="464">
        <v>1.6526388992300148E-2</v>
      </c>
      <c r="L183" s="465">
        <v>5690838.1886186823</v>
      </c>
      <c r="M183" s="465">
        <v>26197.306769870222</v>
      </c>
      <c r="N183" s="464">
        <v>4.6247074291706916E-3</v>
      </c>
      <c r="O183" s="463">
        <v>1630517.9734487538</v>
      </c>
      <c r="P183" s="463">
        <v>-47009.220954654738</v>
      </c>
      <c r="Q183" s="464">
        <v>-2.8022926311709048E-2</v>
      </c>
    </row>
    <row r="184" spans="1:17">
      <c r="A184" s="485" t="s">
        <v>246</v>
      </c>
      <c r="B184" s="486"/>
      <c r="C184" s="367" t="s">
        <v>303</v>
      </c>
      <c r="D184" s="463">
        <v>122292.05435423029</v>
      </c>
      <c r="E184" s="463">
        <v>-17316.279930964229</v>
      </c>
      <c r="F184" s="468">
        <v>-0.12403471483006313</v>
      </c>
      <c r="G184" s="474">
        <v>5.7449072527982002E-2</v>
      </c>
      <c r="H184" s="474">
        <v>-8.5369290079342561E-3</v>
      </c>
      <c r="I184" s="475">
        <v>7.9150135218179214</v>
      </c>
      <c r="J184" s="475">
        <v>-0.32364853778851188</v>
      </c>
      <c r="K184" s="468">
        <v>-3.9284113785336257E-2</v>
      </c>
      <c r="L184" s="469">
        <v>967943.26382462494</v>
      </c>
      <c r="M184" s="469">
        <v>-182242.62305565923</v>
      </c>
      <c r="N184" s="468">
        <v>-0.15844623476468353</v>
      </c>
      <c r="O184" s="463">
        <v>183354.14944848791</v>
      </c>
      <c r="P184" s="463">
        <v>-17188.905046208529</v>
      </c>
      <c r="Q184" s="468">
        <v>-8.571179435517727E-2</v>
      </c>
    </row>
    <row r="185" spans="1:17">
      <c r="A185" s="485" t="s">
        <v>246</v>
      </c>
      <c r="B185" s="486"/>
      <c r="C185" s="367" t="s">
        <v>304</v>
      </c>
      <c r="D185" s="463">
        <v>124725.82540526756</v>
      </c>
      <c r="E185" s="463">
        <v>34754.554887982697</v>
      </c>
      <c r="F185" s="464">
        <v>0.38628502952290544</v>
      </c>
      <c r="G185" s="472">
        <v>5.8592383844206584E-2</v>
      </c>
      <c r="H185" s="472">
        <v>1.6067383994168981E-2</v>
      </c>
      <c r="I185" s="473">
        <v>13.218606216216061</v>
      </c>
      <c r="J185" s="473">
        <v>1.5258639248238044</v>
      </c>
      <c r="K185" s="464">
        <v>0.13049666936960427</v>
      </c>
      <c r="L185" s="465">
        <v>1648701.571024749</v>
      </c>
      <c r="M185" s="465">
        <v>596690.69123699889</v>
      </c>
      <c r="N185" s="464">
        <v>0.56719060867258808</v>
      </c>
      <c r="O185" s="463">
        <v>391105.23669922334</v>
      </c>
      <c r="P185" s="463">
        <v>70941.256169428059</v>
      </c>
      <c r="Q185" s="464">
        <v>0.22157788034755546</v>
      </c>
    </row>
    <row r="186" spans="1:17">
      <c r="A186" s="485" t="s">
        <v>246</v>
      </c>
      <c r="B186" s="486"/>
      <c r="C186" s="367" t="s">
        <v>305</v>
      </c>
      <c r="D186" s="463">
        <v>79869.370425262547</v>
      </c>
      <c r="E186" s="463">
        <v>-28789.231154699111</v>
      </c>
      <c r="F186" s="468">
        <v>-0.26495123935046383</v>
      </c>
      <c r="G186" s="474">
        <v>3.7520191140418498E-2</v>
      </c>
      <c r="H186" s="474">
        <v>-1.3837392111731489E-2</v>
      </c>
      <c r="I186" s="475">
        <v>8.4753868487737538</v>
      </c>
      <c r="J186" s="475">
        <v>0.84139337548775206</v>
      </c>
      <c r="K186" s="468">
        <v>0.11021667472366595</v>
      </c>
      <c r="L186" s="469">
        <v>676923.81172210956</v>
      </c>
      <c r="M186" s="469">
        <v>-152575.2435557018</v>
      </c>
      <c r="N186" s="468">
        <v>-0.1839366091919202</v>
      </c>
      <c r="O186" s="463">
        <v>206018.56869339943</v>
      </c>
      <c r="P186" s="463">
        <v>-56127.393474459532</v>
      </c>
      <c r="Q186" s="468">
        <v>-0.2141074118033513</v>
      </c>
    </row>
    <row r="187" spans="1:17">
      <c r="A187" s="485" t="s">
        <v>246</v>
      </c>
      <c r="B187" s="486"/>
      <c r="C187" s="367" t="s">
        <v>306</v>
      </c>
      <c r="D187" s="463">
        <v>6969043.4247429464</v>
      </c>
      <c r="E187" s="463">
        <v>40082.545435259119</v>
      </c>
      <c r="F187" s="464">
        <v>5.7847844912733868E-3</v>
      </c>
      <c r="G187" s="472">
        <v>3.2738437772826923</v>
      </c>
      <c r="H187" s="472">
        <v>-1.1356540333102849E-3</v>
      </c>
      <c r="I187" s="473">
        <v>4.8866279137166329</v>
      </c>
      <c r="J187" s="473">
        <v>0.17937311604598882</v>
      </c>
      <c r="K187" s="464">
        <v>3.810567384938468E-2</v>
      </c>
      <c r="L187" s="465">
        <v>34055122.131252244</v>
      </c>
      <c r="M187" s="465">
        <v>1438737.7892589271</v>
      </c>
      <c r="N187" s="464">
        <v>4.4110891451771508E-2</v>
      </c>
      <c r="O187" s="463">
        <v>7349952.9026908195</v>
      </c>
      <c r="P187" s="463">
        <v>250820.55245632213</v>
      </c>
      <c r="Q187" s="464">
        <v>3.5331155989511462E-2</v>
      </c>
    </row>
    <row r="188" spans="1:17">
      <c r="A188" s="485" t="s">
        <v>246</v>
      </c>
      <c r="B188" s="486"/>
      <c r="C188" s="367" t="s">
        <v>307</v>
      </c>
      <c r="D188" s="463">
        <v>6779656.7136784587</v>
      </c>
      <c r="E188" s="463">
        <v>581967.19743443467</v>
      </c>
      <c r="F188" s="468">
        <v>9.3900669904342565E-2</v>
      </c>
      <c r="G188" s="474">
        <v>3.1848756839978698</v>
      </c>
      <c r="H188" s="474">
        <v>0.25553230323252407</v>
      </c>
      <c r="I188" s="475">
        <v>5.0522463323612605</v>
      </c>
      <c r="J188" s="475">
        <v>-0.15070696166255271</v>
      </c>
      <c r="K188" s="468">
        <v>-2.8965657223111514E-2</v>
      </c>
      <c r="L188" s="469">
        <v>34252495.766350389</v>
      </c>
      <c r="M188" s="469">
        <v>2006206.6824716926</v>
      </c>
      <c r="N188" s="468">
        <v>6.2215118063761371E-2</v>
      </c>
      <c r="O188" s="463">
        <v>9095295.5025122408</v>
      </c>
      <c r="P188" s="463">
        <v>443295.17102970742</v>
      </c>
      <c r="Q188" s="468">
        <v>5.1236148179128436E-2</v>
      </c>
    </row>
    <row r="189" spans="1:17">
      <c r="A189" s="485" t="s">
        <v>246</v>
      </c>
      <c r="B189" s="486"/>
      <c r="C189" s="367" t="s">
        <v>308</v>
      </c>
      <c r="D189" s="463">
        <v>193806217.92171639</v>
      </c>
      <c r="E189" s="463">
        <v>971951.15643426776</v>
      </c>
      <c r="F189" s="464">
        <v>5.0403446064766419E-3</v>
      </c>
      <c r="G189" s="472">
        <v>91.044242641536968</v>
      </c>
      <c r="H189" s="472">
        <v>-9.9042521923450977E-2</v>
      </c>
      <c r="I189" s="473">
        <v>4.7463153169637415</v>
      </c>
      <c r="J189" s="473">
        <v>0.17931308507690602</v>
      </c>
      <c r="K189" s="464">
        <v>3.9262753984427912E-2</v>
      </c>
      <c r="L189" s="465">
        <v>919865420.64465523</v>
      </c>
      <c r="M189" s="465">
        <v>39190893.943350315</v>
      </c>
      <c r="N189" s="464">
        <v>4.4500996401185273E-2</v>
      </c>
      <c r="O189" s="463">
        <v>188185339.31618214</v>
      </c>
      <c r="P189" s="463">
        <v>1055076.4044272304</v>
      </c>
      <c r="Q189" s="464">
        <v>5.6381922838679129E-3</v>
      </c>
    </row>
    <row r="190" spans="1:17">
      <c r="A190" s="485" t="s">
        <v>246</v>
      </c>
      <c r="B190" s="486"/>
      <c r="C190" s="367" t="s">
        <v>309</v>
      </c>
      <c r="D190" s="463">
        <v>1260797.5966019272</v>
      </c>
      <c r="E190" s="463">
        <v>-405172.36197307566</v>
      </c>
      <c r="F190" s="468">
        <v>-0.24320508295338183</v>
      </c>
      <c r="G190" s="474">
        <v>0.59228420810140692</v>
      </c>
      <c r="H190" s="474">
        <v>-0.19513795267555645</v>
      </c>
      <c r="I190" s="475">
        <v>6.293166269318613</v>
      </c>
      <c r="J190" s="475">
        <v>0.32690856847147565</v>
      </c>
      <c r="K190" s="468">
        <v>5.4792901155620306E-2</v>
      </c>
      <c r="L190" s="469">
        <v>7934408.9073732235</v>
      </c>
      <c r="M190" s="469">
        <v>-2005197.1873548739</v>
      </c>
      <c r="N190" s="468">
        <v>-0.20173809386857067</v>
      </c>
      <c r="O190" s="463">
        <v>1748363.488679423</v>
      </c>
      <c r="P190" s="463">
        <v>-520278.22508484777</v>
      </c>
      <c r="Q190" s="468">
        <v>-0.2293346815974612</v>
      </c>
    </row>
    <row r="191" spans="1:17">
      <c r="A191" s="485" t="s">
        <v>246</v>
      </c>
      <c r="B191" s="486"/>
      <c r="C191" s="367" t="s">
        <v>310</v>
      </c>
      <c r="D191" s="463">
        <v>775016.90262960549</v>
      </c>
      <c r="E191" s="463">
        <v>-108507.24748384207</v>
      </c>
      <c r="F191" s="464">
        <v>-0.12281186368240117</v>
      </c>
      <c r="G191" s="472">
        <v>0.3640792730540961</v>
      </c>
      <c r="H191" s="472">
        <v>-5.3519190711743769E-2</v>
      </c>
      <c r="I191" s="473">
        <v>4.6006677005307726</v>
      </c>
      <c r="J191" s="473">
        <v>0.16520333457736402</v>
      </c>
      <c r="K191" s="464">
        <v>3.7246006493810116E-2</v>
      </c>
      <c r="L191" s="465">
        <v>3565595.2312934287</v>
      </c>
      <c r="M191" s="465">
        <v>-353244.65299403854</v>
      </c>
      <c r="N191" s="464">
        <v>-9.0140108660822796E-2</v>
      </c>
      <c r="O191" s="463">
        <v>1025834.2786377664</v>
      </c>
      <c r="P191" s="463">
        <v>-56610.774888673332</v>
      </c>
      <c r="Q191" s="464">
        <v>-5.229898247882802E-2</v>
      </c>
    </row>
    <row r="192" spans="1:17">
      <c r="A192" s="485" t="s">
        <v>246</v>
      </c>
      <c r="B192" s="486"/>
      <c r="C192" s="367" t="s">
        <v>311</v>
      </c>
      <c r="D192" s="463">
        <v>542927.80641568126</v>
      </c>
      <c r="E192" s="463">
        <v>173980.5626472648</v>
      </c>
      <c r="F192" s="468">
        <v>0.47155945893573392</v>
      </c>
      <c r="G192" s="474">
        <v>0.25505090328997082</v>
      </c>
      <c r="H192" s="474">
        <v>8.066766522166427E-2</v>
      </c>
      <c r="I192" s="475">
        <v>4.1962126317353201</v>
      </c>
      <c r="J192" s="475">
        <v>-0.19138918394171522</v>
      </c>
      <c r="K192" s="468">
        <v>-4.3620454175644613E-2</v>
      </c>
      <c r="L192" s="469">
        <v>2278240.5194018302</v>
      </c>
      <c r="M192" s="469">
        <v>659446.92275448842</v>
      </c>
      <c r="N192" s="468">
        <v>0.40736936699049137</v>
      </c>
      <c r="O192" s="463">
        <v>433107.37158429623</v>
      </c>
      <c r="P192" s="463">
        <v>125508.11771929287</v>
      </c>
      <c r="Q192" s="468">
        <v>0.40802477945663307</v>
      </c>
    </row>
    <row r="193" spans="1:17">
      <c r="A193" s="485" t="s">
        <v>246</v>
      </c>
      <c r="B193" s="486"/>
      <c r="C193" s="367" t="s">
        <v>312</v>
      </c>
      <c r="D193" s="463">
        <v>567286.960413391</v>
      </c>
      <c r="E193" s="463">
        <v>43715.914677762892</v>
      </c>
      <c r="F193" s="464">
        <v>8.3495668895022898E-2</v>
      </c>
      <c r="G193" s="472">
        <v>0.26649408994771706</v>
      </c>
      <c r="H193" s="472">
        <v>1.9027776385831863E-2</v>
      </c>
      <c r="I193" s="473">
        <v>6.4599520737560141</v>
      </c>
      <c r="J193" s="473">
        <v>6.6825521953500555E-2</v>
      </c>
      <c r="K193" s="464">
        <v>1.0452713771896069E-2</v>
      </c>
      <c r="L193" s="465">
        <v>3664646.5763372313</v>
      </c>
      <c r="M193" s="465">
        <v>317390.622089779</v>
      </c>
      <c r="N193" s="464">
        <v>9.4821138995071691E-2</v>
      </c>
      <c r="O193" s="463">
        <v>932797.35701313801</v>
      </c>
      <c r="P193" s="463">
        <v>59870.907672313042</v>
      </c>
      <c r="Q193" s="464">
        <v>6.8586428693417995E-2</v>
      </c>
    </row>
    <row r="194" spans="1:17">
      <c r="A194" s="485" t="s">
        <v>246</v>
      </c>
      <c r="B194" s="487"/>
      <c r="C194" s="367" t="s">
        <v>313</v>
      </c>
      <c r="D194" s="463">
        <v>120166.87683860166</v>
      </c>
      <c r="E194" s="463">
        <v>-6760.6989210501779</v>
      </c>
      <c r="F194" s="468">
        <v>-5.326422474066736E-2</v>
      </c>
      <c r="G194" s="474">
        <v>5.6450729030729577E-2</v>
      </c>
      <c r="H194" s="474">
        <v>-3.5417008761913227E-3</v>
      </c>
      <c r="I194" s="475">
        <v>6.5645869077557419</v>
      </c>
      <c r="J194" s="475">
        <v>3.1494723058358431E-3</v>
      </c>
      <c r="K194" s="468">
        <v>4.7999730803192356E-4</v>
      </c>
      <c r="L194" s="469">
        <v>788845.9064405812</v>
      </c>
      <c r="M194" s="469">
        <v>-43981.440739702433</v>
      </c>
      <c r="N194" s="468">
        <v>-5.2809794117125324E-2</v>
      </c>
      <c r="O194" s="463">
        <v>150426.58983552572</v>
      </c>
      <c r="P194" s="463">
        <v>-15454.642172336346</v>
      </c>
      <c r="Q194" s="468">
        <v>-9.3166912165228322E-2</v>
      </c>
    </row>
    <row r="195" spans="1:17">
      <c r="A195" s="485" t="s">
        <v>246</v>
      </c>
      <c r="B195" s="486" t="s">
        <v>242</v>
      </c>
      <c r="C195" s="367" t="s">
        <v>302</v>
      </c>
      <c r="D195" s="463">
        <v>12424026.168321606</v>
      </c>
      <c r="E195" s="463">
        <v>-342668.08362760022</v>
      </c>
      <c r="F195" s="464">
        <v>-2.6840784063993858E-2</v>
      </c>
      <c r="G195" s="472">
        <v>0.49815316901600692</v>
      </c>
      <c r="H195" s="472">
        <v>-3.6438824404231074E-2</v>
      </c>
      <c r="I195" s="473">
        <v>6.1682909715397232</v>
      </c>
      <c r="J195" s="473">
        <v>0.13713790085822009</v>
      </c>
      <c r="K195" s="464">
        <v>2.273825572838991E-2</v>
      </c>
      <c r="L195" s="465">
        <v>76635008.444231421</v>
      </c>
      <c r="M195" s="465">
        <v>-362878.79586392641</v>
      </c>
      <c r="N195" s="464">
        <v>-4.7128409476015262E-3</v>
      </c>
      <c r="O195" s="463">
        <v>22566988.569218896</v>
      </c>
      <c r="P195" s="463">
        <v>-505926.52367056906</v>
      </c>
      <c r="Q195" s="464">
        <v>-2.1927291009122805E-2</v>
      </c>
    </row>
    <row r="196" spans="1:17">
      <c r="A196" s="485" t="s">
        <v>246</v>
      </c>
      <c r="B196" s="486" t="s">
        <v>299</v>
      </c>
      <c r="C196" s="367" t="s">
        <v>303</v>
      </c>
      <c r="D196" s="463">
        <v>1503384.7577829296</v>
      </c>
      <c r="E196" s="463">
        <v>35048.602147850208</v>
      </c>
      <c r="F196" s="468">
        <v>2.3869603709847434E-2</v>
      </c>
      <c r="G196" s="474">
        <v>6.0279644552704716E-2</v>
      </c>
      <c r="H196" s="474">
        <v>-1.2053990271647524E-3</v>
      </c>
      <c r="I196" s="475">
        <v>8.2809789471409925</v>
      </c>
      <c r="J196" s="475">
        <v>-0.17989436351811072</v>
      </c>
      <c r="K196" s="468">
        <v>-2.1261914333533135E-2</v>
      </c>
      <c r="L196" s="469">
        <v>12449497.5286531</v>
      </c>
      <c r="M196" s="469">
        <v>26091.338364467025</v>
      </c>
      <c r="N196" s="468">
        <v>2.1001759070602235E-3</v>
      </c>
      <c r="O196" s="463">
        <v>2317273.9066630024</v>
      </c>
      <c r="P196" s="463">
        <v>11074.345439428464</v>
      </c>
      <c r="Q196" s="468">
        <v>4.801989223149828E-3</v>
      </c>
    </row>
    <row r="197" spans="1:17">
      <c r="A197" s="485" t="s">
        <v>246</v>
      </c>
      <c r="B197" s="486" t="s">
        <v>299</v>
      </c>
      <c r="C197" s="367" t="s">
        <v>304</v>
      </c>
      <c r="D197" s="463">
        <v>1388733.1420264887</v>
      </c>
      <c r="E197" s="463">
        <v>-141643.05324753909</v>
      </c>
      <c r="F197" s="464">
        <v>-9.2554401777124234E-2</v>
      </c>
      <c r="G197" s="472">
        <v>5.5682578758726904E-2</v>
      </c>
      <c r="H197" s="472">
        <v>-8.4003267114586347E-3</v>
      </c>
      <c r="I197" s="473">
        <v>12.49436214288137</v>
      </c>
      <c r="J197" s="473">
        <v>8.9905327228407828E-2</v>
      </c>
      <c r="K197" s="464">
        <v>7.2478245976041371E-3</v>
      </c>
      <c r="L197" s="465">
        <v>17351334.796300456</v>
      </c>
      <c r="M197" s="465">
        <v>-1632150.6296795048</v>
      </c>
      <c r="N197" s="464">
        <v>-8.5977395249336855E-2</v>
      </c>
      <c r="O197" s="463">
        <v>5182069.6447379589</v>
      </c>
      <c r="P197" s="463">
        <v>21160.980620920658</v>
      </c>
      <c r="Q197" s="464">
        <v>4.1002431932286509E-3</v>
      </c>
    </row>
    <row r="198" spans="1:17">
      <c r="A198" s="485" t="s">
        <v>246</v>
      </c>
      <c r="B198" s="486" t="s">
        <v>299</v>
      </c>
      <c r="C198" s="367" t="s">
        <v>305</v>
      </c>
      <c r="D198" s="463">
        <v>463243.71519332705</v>
      </c>
      <c r="E198" s="463">
        <v>-15112.634956307476</v>
      </c>
      <c r="F198" s="468">
        <v>-3.1592838584833458E-2</v>
      </c>
      <c r="G198" s="474">
        <v>1.8574198220759161E-2</v>
      </c>
      <c r="H198" s="474">
        <v>-1.4564745395506291E-3</v>
      </c>
      <c r="I198" s="475">
        <v>7.8747621616949912</v>
      </c>
      <c r="J198" s="475">
        <v>0.38818037360527491</v>
      </c>
      <c r="K198" s="468">
        <v>5.1850147983800145E-2</v>
      </c>
      <c r="L198" s="469">
        <v>3647934.080047423</v>
      </c>
      <c r="M198" s="469">
        <v>66680.140800101683</v>
      </c>
      <c r="N198" s="468">
        <v>1.8619216043114766E-2</v>
      </c>
      <c r="O198" s="463">
        <v>1141690.829350498</v>
      </c>
      <c r="P198" s="463">
        <v>5802.8599316915497</v>
      </c>
      <c r="Q198" s="468">
        <v>5.1086551560720088E-3</v>
      </c>
    </row>
    <row r="199" spans="1:17">
      <c r="A199" s="485" t="s">
        <v>246</v>
      </c>
      <c r="B199" s="486" t="s">
        <v>299</v>
      </c>
      <c r="C199" s="367" t="s">
        <v>306</v>
      </c>
      <c r="D199" s="463">
        <v>87620282.789558008</v>
      </c>
      <c r="E199" s="463">
        <v>1865362.2417206466</v>
      </c>
      <c r="F199" s="464">
        <v>2.1752247332327439E-2</v>
      </c>
      <c r="G199" s="472">
        <v>3.5132187384625881</v>
      </c>
      <c r="H199" s="472">
        <v>-7.7679031667929888E-2</v>
      </c>
      <c r="I199" s="473">
        <v>4.544125393977958</v>
      </c>
      <c r="J199" s="473">
        <v>-2.5845252103524174E-2</v>
      </c>
      <c r="K199" s="464">
        <v>-5.6554525411853934E-3</v>
      </c>
      <c r="L199" s="465">
        <v>398157552.0515604</v>
      </c>
      <c r="M199" s="465">
        <v>6260082.3908939362</v>
      </c>
      <c r="N199" s="464">
        <v>1.5973775988690035E-2</v>
      </c>
      <c r="O199" s="463">
        <v>93435031.654745728</v>
      </c>
      <c r="P199" s="463">
        <v>4372085.720207721</v>
      </c>
      <c r="Q199" s="464">
        <v>4.9089839487470352E-2</v>
      </c>
    </row>
    <row r="200" spans="1:17">
      <c r="A200" s="485" t="s">
        <v>246</v>
      </c>
      <c r="B200" s="486" t="s">
        <v>299</v>
      </c>
      <c r="C200" s="367" t="s">
        <v>307</v>
      </c>
      <c r="D200" s="463">
        <v>79975780.757277623</v>
      </c>
      <c r="E200" s="463">
        <v>4478400.3944472671</v>
      </c>
      <c r="F200" s="468">
        <v>5.9318619704745661E-2</v>
      </c>
      <c r="G200" s="474">
        <v>3.2067051444523278</v>
      </c>
      <c r="H200" s="474">
        <v>4.5331160736124865E-2</v>
      </c>
      <c r="I200" s="475">
        <v>5.179073668454925</v>
      </c>
      <c r="J200" s="475">
        <v>-0.13613043885054132</v>
      </c>
      <c r="K200" s="468">
        <v>-2.5611516717380101E-2</v>
      </c>
      <c r="L200" s="469">
        <v>414200460.23414063</v>
      </c>
      <c r="M200" s="469">
        <v>12916474.038821697</v>
      </c>
      <c r="N200" s="468">
        <v>3.2187863167145669E-2</v>
      </c>
      <c r="O200" s="463">
        <v>113939402.18110126</v>
      </c>
      <c r="P200" s="463">
        <v>5461138.1967461109</v>
      </c>
      <c r="Q200" s="468">
        <v>5.0343156279987318E-2</v>
      </c>
    </row>
    <row r="201" spans="1:17">
      <c r="A201" s="485" t="s">
        <v>246</v>
      </c>
      <c r="B201" s="486" t="s">
        <v>299</v>
      </c>
      <c r="C201" s="367" t="s">
        <v>308</v>
      </c>
      <c r="D201" s="463">
        <v>2270981253.707375</v>
      </c>
      <c r="E201" s="463">
        <v>97980663.138928413</v>
      </c>
      <c r="F201" s="464">
        <v>4.5090030607537544E-2</v>
      </c>
      <c r="G201" s="472">
        <v>91.057157557734214</v>
      </c>
      <c r="H201" s="472">
        <v>6.5026432014022362E-2</v>
      </c>
      <c r="I201" s="473">
        <v>4.5945788224190398</v>
      </c>
      <c r="J201" s="473">
        <v>-3.6466863148619133E-2</v>
      </c>
      <c r="K201" s="464">
        <v>-7.8744339021024241E-3</v>
      </c>
      <c r="L201" s="465">
        <v>10434202374.394547</v>
      </c>
      <c r="M201" s="465">
        <v>370937364.70656586</v>
      </c>
      <c r="N201" s="464">
        <v>3.6860538239772249E-2</v>
      </c>
      <c r="O201" s="463">
        <v>2212363603.5940242</v>
      </c>
      <c r="P201" s="463">
        <v>70922178.861159325</v>
      </c>
      <c r="Q201" s="464">
        <v>3.3118897412758579E-2</v>
      </c>
    </row>
    <row r="202" spans="1:17">
      <c r="A202" s="485" t="s">
        <v>246</v>
      </c>
      <c r="B202" s="486" t="s">
        <v>299</v>
      </c>
      <c r="C202" s="367" t="s">
        <v>309</v>
      </c>
      <c r="D202" s="463">
        <v>17229888.955597706</v>
      </c>
      <c r="E202" s="463">
        <v>-1407403.8380917236</v>
      </c>
      <c r="F202" s="468">
        <v>-7.5515465345281765E-2</v>
      </c>
      <c r="G202" s="474">
        <v>0.6908488173431151</v>
      </c>
      <c r="H202" s="474">
        <v>-8.9568361129994778E-2</v>
      </c>
      <c r="I202" s="475">
        <v>5.8926425167296372</v>
      </c>
      <c r="J202" s="475">
        <v>0.18945109232997215</v>
      </c>
      <c r="K202" s="468">
        <v>3.321843477310852E-2</v>
      </c>
      <c r="L202" s="469">
        <v>101529576.21828544</v>
      </c>
      <c r="M202" s="469">
        <v>-4762472.2167097926</v>
      </c>
      <c r="N202" s="468">
        <v>-4.4805536132106492E-2</v>
      </c>
      <c r="O202" s="463">
        <v>23785469.148955256</v>
      </c>
      <c r="P202" s="463">
        <v>-1305700.126232475</v>
      </c>
      <c r="Q202" s="468">
        <v>-5.2038233527987143E-2</v>
      </c>
    </row>
    <row r="203" spans="1:17">
      <c r="A203" s="485" t="s">
        <v>246</v>
      </c>
      <c r="B203" s="486" t="s">
        <v>299</v>
      </c>
      <c r="C203" s="367" t="s">
        <v>310</v>
      </c>
      <c r="D203" s="463">
        <v>10836812.125323974</v>
      </c>
      <c r="E203" s="463">
        <v>-372229.96223762631</v>
      </c>
      <c r="F203" s="464">
        <v>-3.3208008260641721E-2</v>
      </c>
      <c r="G203" s="472">
        <v>0.43451230938533264</v>
      </c>
      <c r="H203" s="472">
        <v>-3.4854625834096542E-2</v>
      </c>
      <c r="I203" s="473">
        <v>4.3945706422833162</v>
      </c>
      <c r="J203" s="473">
        <v>-9.0556418089952295E-2</v>
      </c>
      <c r="K203" s="464">
        <v>-2.0190379641645172E-2</v>
      </c>
      <c r="L203" s="465">
        <v>47623136.421888605</v>
      </c>
      <c r="M203" s="465">
        <v>-2650841.5658967942</v>
      </c>
      <c r="N203" s="464">
        <v>-5.272790560836154E-2</v>
      </c>
      <c r="O203" s="463">
        <v>14358597.057196178</v>
      </c>
      <c r="P203" s="463">
        <v>-87552.585381403565</v>
      </c>
      <c r="Q203" s="464">
        <v>-6.0606173650144908E-3</v>
      </c>
    </row>
    <row r="204" spans="1:17">
      <c r="A204" s="485" t="s">
        <v>246</v>
      </c>
      <c r="B204" s="486" t="s">
        <v>299</v>
      </c>
      <c r="C204" s="367" t="s">
        <v>311</v>
      </c>
      <c r="D204" s="463">
        <v>5392847.1907427423</v>
      </c>
      <c r="E204" s="463">
        <v>1859841.8322952134</v>
      </c>
      <c r="F204" s="468">
        <v>0.52641919374627388</v>
      </c>
      <c r="G204" s="474">
        <v>0.21623134736607599</v>
      </c>
      <c r="H204" s="474">
        <v>6.8290436425212819E-2</v>
      </c>
      <c r="I204" s="475">
        <v>4.211302233609441</v>
      </c>
      <c r="J204" s="475">
        <v>3.2406254098077625E-2</v>
      </c>
      <c r="K204" s="468">
        <v>7.7547405479728819E-3</v>
      </c>
      <c r="L204" s="469">
        <v>22710909.419889309</v>
      </c>
      <c r="M204" s="469">
        <v>7946847.5318808258</v>
      </c>
      <c r="N204" s="468">
        <v>0.53825617856122199</v>
      </c>
      <c r="O204" s="463">
        <v>4259057.0434399527</v>
      </c>
      <c r="P204" s="463">
        <v>1574711.3228040328</v>
      </c>
      <c r="Q204" s="468">
        <v>0.58662761308963762</v>
      </c>
    </row>
    <row r="205" spans="1:17">
      <c r="A205" s="485" t="s">
        <v>246</v>
      </c>
      <c r="B205" s="486" t="s">
        <v>299</v>
      </c>
      <c r="C205" s="367" t="s">
        <v>312</v>
      </c>
      <c r="D205" s="463">
        <v>5572248.4683435094</v>
      </c>
      <c r="E205" s="463">
        <v>-135339.62478272431</v>
      </c>
      <c r="F205" s="464">
        <v>-2.3712227051863925E-2</v>
      </c>
      <c r="G205" s="472">
        <v>0.22342461255656745</v>
      </c>
      <c r="H205" s="472">
        <v>-1.5574680142880548E-2</v>
      </c>
      <c r="I205" s="473">
        <v>6.5687038192025335</v>
      </c>
      <c r="J205" s="473">
        <v>2.3735858991437375E-2</v>
      </c>
      <c r="K205" s="464">
        <v>3.6265813882871657E-3</v>
      </c>
      <c r="L205" s="465">
        <v>36602449.795553476</v>
      </c>
      <c r="M205" s="465">
        <v>-753531.40404006839</v>
      </c>
      <c r="N205" s="464">
        <v>-2.0171639984877903E-2</v>
      </c>
      <c r="O205" s="463">
        <v>9810302.313443955</v>
      </c>
      <c r="P205" s="463">
        <v>-235949.60468368232</v>
      </c>
      <c r="Q205" s="464">
        <v>-2.3486331679372942E-2</v>
      </c>
    </row>
    <row r="206" spans="1:17">
      <c r="A206" s="485" t="s">
        <v>246</v>
      </c>
      <c r="B206" s="487" t="s">
        <v>299</v>
      </c>
      <c r="C206" s="367" t="s">
        <v>313</v>
      </c>
      <c r="D206" s="463">
        <v>1044230.2452694671</v>
      </c>
      <c r="E206" s="463">
        <v>-108761.83707367256</v>
      </c>
      <c r="F206" s="468">
        <v>-9.433008148038971E-2</v>
      </c>
      <c r="G206" s="474">
        <v>4.1869406810306209E-2</v>
      </c>
      <c r="H206" s="474">
        <v>-6.4109329184737704E-3</v>
      </c>
      <c r="I206" s="475">
        <v>6.6604616461037445</v>
      </c>
      <c r="J206" s="475">
        <v>5.4646298829642781E-2</v>
      </c>
      <c r="K206" s="468">
        <v>8.2724532789419623E-3</v>
      </c>
      <c r="L206" s="469">
        <v>6955055.4983187914</v>
      </c>
      <c r="M206" s="469">
        <v>-661397.29450904578</v>
      </c>
      <c r="N206" s="468">
        <v>-8.6837969393293135E-2</v>
      </c>
      <c r="O206" s="463">
        <v>1355224.9249631539</v>
      </c>
      <c r="P206" s="463">
        <v>-185778.37703594752</v>
      </c>
      <c r="Q206" s="468">
        <v>-0.12055676765581379</v>
      </c>
    </row>
    <row r="207" spans="1:17">
      <c r="A207" s="485" t="s">
        <v>246</v>
      </c>
      <c r="B207" s="486" t="s">
        <v>241</v>
      </c>
      <c r="C207" s="367" t="s">
        <v>302</v>
      </c>
      <c r="D207" s="463">
        <v>12424026.1683216</v>
      </c>
      <c r="E207" s="463">
        <v>-342668.08362760581</v>
      </c>
      <c r="F207" s="464">
        <v>-2.6840784063994295E-2</v>
      </c>
      <c r="G207" s="472">
        <v>0.4981531690160062</v>
      </c>
      <c r="H207" s="472">
        <v>-3.6438824404231795E-2</v>
      </c>
      <c r="I207" s="473">
        <v>6.1682909715397161</v>
      </c>
      <c r="J207" s="473">
        <v>0.1371379008582041</v>
      </c>
      <c r="K207" s="464">
        <v>2.2738255728387224E-2</v>
      </c>
      <c r="L207" s="465">
        <v>76635008.444231302</v>
      </c>
      <c r="M207" s="465">
        <v>-362878.79586416483</v>
      </c>
      <c r="N207" s="464">
        <v>-4.7128409476046148E-3</v>
      </c>
      <c r="O207" s="463">
        <v>22566988.569218889</v>
      </c>
      <c r="P207" s="463">
        <v>-505926.52367056161</v>
      </c>
      <c r="Q207" s="464">
        <v>-2.1927291009122496E-2</v>
      </c>
    </row>
    <row r="208" spans="1:17">
      <c r="A208" s="485" t="s">
        <v>246</v>
      </c>
      <c r="B208" s="486" t="s">
        <v>300</v>
      </c>
      <c r="C208" s="367" t="s">
        <v>303</v>
      </c>
      <c r="D208" s="463">
        <v>1503384.7577829305</v>
      </c>
      <c r="E208" s="463">
        <v>35048.602147848345</v>
      </c>
      <c r="F208" s="468">
        <v>2.3869603709846119E-2</v>
      </c>
      <c r="G208" s="474">
        <v>6.0279644552704695E-2</v>
      </c>
      <c r="H208" s="474">
        <v>-1.2053990271648912E-3</v>
      </c>
      <c r="I208" s="475">
        <v>8.2809789471410067</v>
      </c>
      <c r="J208" s="475">
        <v>-0.17989436351804855</v>
      </c>
      <c r="K208" s="468">
        <v>-2.1261914333525905E-2</v>
      </c>
      <c r="L208" s="469">
        <v>12449497.52865313</v>
      </c>
      <c r="M208" s="469">
        <v>26091.338364541531</v>
      </c>
      <c r="N208" s="468">
        <v>2.1001759070662283E-3</v>
      </c>
      <c r="O208" s="463">
        <v>2317273.9066630006</v>
      </c>
      <c r="P208" s="463">
        <v>11074.345439424738</v>
      </c>
      <c r="Q208" s="468">
        <v>4.8019892231482087E-3</v>
      </c>
    </row>
    <row r="209" spans="1:17">
      <c r="A209" s="485" t="s">
        <v>246</v>
      </c>
      <c r="B209" s="486" t="s">
        <v>300</v>
      </c>
      <c r="C209" s="367" t="s">
        <v>304</v>
      </c>
      <c r="D209" s="463">
        <v>1388733.1420264889</v>
      </c>
      <c r="E209" s="463">
        <v>-141643.05324754072</v>
      </c>
      <c r="F209" s="464">
        <v>-9.2554401777125178E-2</v>
      </c>
      <c r="G209" s="472">
        <v>5.5682578758726849E-2</v>
      </c>
      <c r="H209" s="472">
        <v>-8.4003267114587596E-3</v>
      </c>
      <c r="I209" s="473">
        <v>12.49436214288138</v>
      </c>
      <c r="J209" s="473">
        <v>8.9905327228439802E-2</v>
      </c>
      <c r="K209" s="464">
        <v>7.2478245976067279E-3</v>
      </c>
      <c r="L209" s="465">
        <v>17351334.796300475</v>
      </c>
      <c r="M209" s="465">
        <v>-1632150.6296794787</v>
      </c>
      <c r="N209" s="464">
        <v>-8.5977395249335509E-2</v>
      </c>
      <c r="O209" s="463">
        <v>5182069.6447379673</v>
      </c>
      <c r="P209" s="463">
        <v>21160.980620928109</v>
      </c>
      <c r="Q209" s="464">
        <v>4.1002431932300942E-3</v>
      </c>
    </row>
    <row r="210" spans="1:17">
      <c r="A210" s="485" t="s">
        <v>246</v>
      </c>
      <c r="B210" s="486" t="s">
        <v>300</v>
      </c>
      <c r="C210" s="367" t="s">
        <v>305</v>
      </c>
      <c r="D210" s="463">
        <v>463243.71519332519</v>
      </c>
      <c r="E210" s="463">
        <v>-15112.634956307942</v>
      </c>
      <c r="F210" s="468">
        <v>-3.1592838584834519E-2</v>
      </c>
      <c r="G210" s="474">
        <v>1.8574198220759071E-2</v>
      </c>
      <c r="H210" s="474">
        <v>-1.4564745395506604E-3</v>
      </c>
      <c r="I210" s="475">
        <v>7.8747621616950472</v>
      </c>
      <c r="J210" s="475">
        <v>0.38818037360534419</v>
      </c>
      <c r="K210" s="468">
        <v>5.1850147983809491E-2</v>
      </c>
      <c r="L210" s="469">
        <v>3647934.0800474342</v>
      </c>
      <c r="M210" s="469">
        <v>66680.140800129622</v>
      </c>
      <c r="N210" s="468">
        <v>1.8619216043122656E-2</v>
      </c>
      <c r="O210" s="463">
        <v>1141690.8293504976</v>
      </c>
      <c r="P210" s="463">
        <v>5802.8599316920154</v>
      </c>
      <c r="Q210" s="468">
        <v>5.1086551560724225E-3</v>
      </c>
    </row>
    <row r="211" spans="1:17">
      <c r="A211" s="485" t="s">
        <v>246</v>
      </c>
      <c r="B211" s="486" t="s">
        <v>300</v>
      </c>
      <c r="C211" s="367" t="s">
        <v>306</v>
      </c>
      <c r="D211" s="463">
        <v>87620282.789558083</v>
      </c>
      <c r="E211" s="463">
        <v>1865362.2417207211</v>
      </c>
      <c r="F211" s="464">
        <v>2.1752247332328306E-2</v>
      </c>
      <c r="G211" s="472">
        <v>3.5132187384625877</v>
      </c>
      <c r="H211" s="472">
        <v>-7.7679031667930332E-2</v>
      </c>
      <c r="I211" s="473">
        <v>4.5441253939779518</v>
      </c>
      <c r="J211" s="473">
        <v>-2.5845252103528615E-2</v>
      </c>
      <c r="K211" s="464">
        <v>-5.6554525411863675E-3</v>
      </c>
      <c r="L211" s="465">
        <v>398157552.05156016</v>
      </c>
      <c r="M211" s="465">
        <v>6260082.3908938169</v>
      </c>
      <c r="N211" s="464">
        <v>1.5973775988689737E-2</v>
      </c>
      <c r="O211" s="463">
        <v>93435031.654745758</v>
      </c>
      <c r="P211" s="463">
        <v>4372085.7202077508</v>
      </c>
      <c r="Q211" s="464">
        <v>4.9089839487470685E-2</v>
      </c>
    </row>
    <row r="212" spans="1:17">
      <c r="A212" s="485" t="s">
        <v>246</v>
      </c>
      <c r="B212" s="486" t="s">
        <v>300</v>
      </c>
      <c r="C212" s="367" t="s">
        <v>307</v>
      </c>
      <c r="D212" s="463">
        <v>79975780.757277578</v>
      </c>
      <c r="E212" s="463">
        <v>4478400.3944472373</v>
      </c>
      <c r="F212" s="468">
        <v>5.9318619704745279E-2</v>
      </c>
      <c r="G212" s="474">
        <v>3.2067051444523229</v>
      </c>
      <c r="H212" s="474">
        <v>4.5331160736120424E-2</v>
      </c>
      <c r="I212" s="475">
        <v>5.1790736684549268</v>
      </c>
      <c r="J212" s="475">
        <v>-0.13613043885054044</v>
      </c>
      <c r="K212" s="468">
        <v>-2.5611516717379931E-2</v>
      </c>
      <c r="L212" s="469">
        <v>414200460.23414052</v>
      </c>
      <c r="M212" s="469">
        <v>12916474.038821578</v>
      </c>
      <c r="N212" s="468">
        <v>3.2187863167145371E-2</v>
      </c>
      <c r="O212" s="463">
        <v>113939402.18110135</v>
      </c>
      <c r="P212" s="463">
        <v>5461138.1967462301</v>
      </c>
      <c r="Q212" s="468">
        <v>5.0343156279988428E-2</v>
      </c>
    </row>
    <row r="213" spans="1:17">
      <c r="A213" s="485" t="s">
        <v>246</v>
      </c>
      <c r="B213" s="486" t="s">
        <v>300</v>
      </c>
      <c r="C213" s="367" t="s">
        <v>308</v>
      </c>
      <c r="D213" s="463">
        <v>2270981253.707375</v>
      </c>
      <c r="E213" s="463">
        <v>97980663.138928413</v>
      </c>
      <c r="F213" s="464">
        <v>4.5090030607537544E-2</v>
      </c>
      <c r="G213" s="472">
        <v>91.057157557734129</v>
      </c>
      <c r="H213" s="472">
        <v>6.5026432013937097E-2</v>
      </c>
      <c r="I213" s="473">
        <v>4.594578822419046</v>
      </c>
      <c r="J213" s="473">
        <v>-3.6466863148616468E-2</v>
      </c>
      <c r="K213" s="464">
        <v>-7.8744339021018413E-3</v>
      </c>
      <c r="L213" s="465">
        <v>10434202374.39456</v>
      </c>
      <c r="M213" s="465">
        <v>370937364.70657158</v>
      </c>
      <c r="N213" s="464">
        <v>3.686053823977279E-2</v>
      </c>
      <c r="O213" s="463">
        <v>2212363603.5940204</v>
      </c>
      <c r="P213" s="463">
        <v>70922178.861152649</v>
      </c>
      <c r="Q213" s="464">
        <v>3.3118897412755421E-2</v>
      </c>
    </row>
    <row r="214" spans="1:17">
      <c r="A214" s="485" t="s">
        <v>246</v>
      </c>
      <c r="B214" s="486" t="s">
        <v>300</v>
      </c>
      <c r="C214" s="367" t="s">
        <v>309</v>
      </c>
      <c r="D214" s="463">
        <v>17229888.955597676</v>
      </c>
      <c r="E214" s="463">
        <v>-1407403.8380917609</v>
      </c>
      <c r="F214" s="468">
        <v>-7.5515465345283736E-2</v>
      </c>
      <c r="G214" s="474">
        <v>0.69084881734311332</v>
      </c>
      <c r="H214" s="474">
        <v>-8.9568361129996887E-2</v>
      </c>
      <c r="I214" s="475">
        <v>5.892642516729647</v>
      </c>
      <c r="J214" s="475">
        <v>0.18945109232997126</v>
      </c>
      <c r="K214" s="468">
        <v>3.3218434773108305E-2</v>
      </c>
      <c r="L214" s="469">
        <v>101529576.21828544</v>
      </c>
      <c r="M214" s="469">
        <v>-4762472.216710031</v>
      </c>
      <c r="N214" s="468">
        <v>-4.4805536132108637E-2</v>
      </c>
      <c r="O214" s="463">
        <v>23785469.148955241</v>
      </c>
      <c r="P214" s="463">
        <v>-1305700.1262324601</v>
      </c>
      <c r="Q214" s="468">
        <v>-5.2038233527986609E-2</v>
      </c>
    </row>
    <row r="215" spans="1:17">
      <c r="A215" s="485" t="s">
        <v>246</v>
      </c>
      <c r="B215" s="486" t="s">
        <v>300</v>
      </c>
      <c r="C215" s="367" t="s">
        <v>310</v>
      </c>
      <c r="D215" s="463">
        <v>10836812.125323985</v>
      </c>
      <c r="E215" s="463">
        <v>-372229.96223761514</v>
      </c>
      <c r="F215" s="464">
        <v>-3.3208008260640721E-2</v>
      </c>
      <c r="G215" s="472">
        <v>0.4345123093853327</v>
      </c>
      <c r="H215" s="472">
        <v>-3.4854625834096487E-2</v>
      </c>
      <c r="I215" s="473">
        <v>4.3945706422833242</v>
      </c>
      <c r="J215" s="473">
        <v>-9.0556418089944302E-2</v>
      </c>
      <c r="K215" s="464">
        <v>-2.0190379641643389E-2</v>
      </c>
      <c r="L215" s="465">
        <v>47623136.421888739</v>
      </c>
      <c r="M215" s="465">
        <v>-2650841.5658966601</v>
      </c>
      <c r="N215" s="464">
        <v>-5.2727905608358869E-2</v>
      </c>
      <c r="O215" s="463">
        <v>14358597.057196192</v>
      </c>
      <c r="P215" s="463">
        <v>-87552.585381381214</v>
      </c>
      <c r="Q215" s="464">
        <v>-6.0606173650129469E-3</v>
      </c>
    </row>
    <row r="216" spans="1:17">
      <c r="A216" s="485" t="s">
        <v>246</v>
      </c>
      <c r="B216" s="486" t="s">
        <v>300</v>
      </c>
      <c r="C216" s="367" t="s">
        <v>311</v>
      </c>
      <c r="D216" s="463">
        <v>5392847.1907427451</v>
      </c>
      <c r="E216" s="463">
        <v>1859841.8322952227</v>
      </c>
      <c r="F216" s="468">
        <v>0.52641919374627744</v>
      </c>
      <c r="G216" s="474">
        <v>0.21623134736607594</v>
      </c>
      <c r="H216" s="474">
        <v>6.8290436425213041E-2</v>
      </c>
      <c r="I216" s="475">
        <v>4.2113022336094348</v>
      </c>
      <c r="J216" s="475">
        <v>3.2406254098057197E-2</v>
      </c>
      <c r="K216" s="468">
        <v>7.7547405479679674E-3</v>
      </c>
      <c r="L216" s="469">
        <v>22710909.419889286</v>
      </c>
      <c r="M216" s="469">
        <v>7946847.5318807811</v>
      </c>
      <c r="N216" s="468">
        <v>0.5382561785612181</v>
      </c>
      <c r="O216" s="463">
        <v>4259057.0434399601</v>
      </c>
      <c r="P216" s="463">
        <v>1574711.3228040384</v>
      </c>
      <c r="Q216" s="468">
        <v>0.58662761308963929</v>
      </c>
    </row>
    <row r="217" spans="1:17">
      <c r="A217" s="485" t="s">
        <v>246</v>
      </c>
      <c r="B217" s="486" t="s">
        <v>300</v>
      </c>
      <c r="C217" s="367" t="s">
        <v>312</v>
      </c>
      <c r="D217" s="463">
        <v>5572248.4683435187</v>
      </c>
      <c r="E217" s="463">
        <v>-135339.62478270009</v>
      </c>
      <c r="F217" s="464">
        <v>-2.3712227051859745E-2</v>
      </c>
      <c r="G217" s="472">
        <v>0.22342461255656762</v>
      </c>
      <c r="H217" s="472">
        <v>-1.5574680142879715E-2</v>
      </c>
      <c r="I217" s="473">
        <v>6.5687038192025167</v>
      </c>
      <c r="J217" s="473">
        <v>2.3735858991403624E-2</v>
      </c>
      <c r="K217" s="464">
        <v>3.6265813882819992E-3</v>
      </c>
      <c r="L217" s="465">
        <v>36602449.795553446</v>
      </c>
      <c r="M217" s="465">
        <v>-753531.40404009819</v>
      </c>
      <c r="N217" s="464">
        <v>-2.0171639984878701E-2</v>
      </c>
      <c r="O217" s="463">
        <v>9810302.3134439699</v>
      </c>
      <c r="P217" s="463">
        <v>-235949.60468367487</v>
      </c>
      <c r="Q217" s="464">
        <v>-2.3486331679372183E-2</v>
      </c>
    </row>
    <row r="218" spans="1:17">
      <c r="A218" s="485" t="s">
        <v>246</v>
      </c>
      <c r="B218" s="487" t="s">
        <v>300</v>
      </c>
      <c r="C218" s="367" t="s">
        <v>313</v>
      </c>
      <c r="D218" s="463">
        <v>1044230.245269469</v>
      </c>
      <c r="E218" s="463">
        <v>-108761.83707366884</v>
      </c>
      <c r="F218" s="468">
        <v>-9.4330081480386629E-2</v>
      </c>
      <c r="G218" s="474">
        <v>4.1869406810306251E-2</v>
      </c>
      <c r="H218" s="474">
        <v>-6.4109329184736524E-3</v>
      </c>
      <c r="I218" s="475">
        <v>6.6604616461036823</v>
      </c>
      <c r="J218" s="475">
        <v>5.4646298829544193E-2</v>
      </c>
      <c r="K218" s="468">
        <v>8.2724532789269917E-3</v>
      </c>
      <c r="L218" s="469">
        <v>6955055.4983187392</v>
      </c>
      <c r="M218" s="469">
        <v>-661397.29450912774</v>
      </c>
      <c r="N218" s="468">
        <v>-8.6837969393303557E-2</v>
      </c>
      <c r="O218" s="463">
        <v>1355224.9249631483</v>
      </c>
      <c r="P218" s="463">
        <v>-185778.37703595124</v>
      </c>
      <c r="Q218" s="468">
        <v>-0.12055676765581635</v>
      </c>
    </row>
    <row r="219" spans="1:17">
      <c r="A219" s="1"/>
      <c r="B219" s="1"/>
      <c r="C219" s="81"/>
    </row>
    <row r="220" spans="1:17">
      <c r="A220" s="1"/>
      <c r="B220" s="1"/>
      <c r="C220" s="81"/>
    </row>
    <row r="221" spans="1:17">
      <c r="A221" s="1"/>
      <c r="B221" s="1"/>
      <c r="C221" s="81"/>
    </row>
    <row r="222" spans="1:17">
      <c r="A222" s="1"/>
      <c r="B222" s="1"/>
      <c r="C222" s="81"/>
    </row>
    <row r="223" spans="1:17">
      <c r="A223" s="1"/>
      <c r="B223" s="1"/>
      <c r="C223" s="81"/>
    </row>
    <row r="224" spans="1:17">
      <c r="A224" s="1"/>
      <c r="B224" s="1"/>
      <c r="C224" s="81"/>
    </row>
    <row r="225" spans="1:3">
      <c r="A225" s="1"/>
      <c r="B225" s="1"/>
      <c r="C225" s="81"/>
    </row>
    <row r="226" spans="1:3">
      <c r="A226" s="1"/>
      <c r="B226" s="1"/>
      <c r="C226" s="81"/>
    </row>
    <row r="227" spans="1:3">
      <c r="A227" s="1"/>
      <c r="B227" s="1"/>
      <c r="C227" s="81"/>
    </row>
    <row r="228" spans="1:3">
      <c r="A228" s="1"/>
      <c r="B228" s="1"/>
      <c r="C228" s="81"/>
    </row>
    <row r="229" spans="1:3">
      <c r="A229" s="1"/>
      <c r="B229" s="1"/>
      <c r="C229" s="81"/>
    </row>
    <row r="230" spans="1:3">
      <c r="A230" s="1"/>
      <c r="B230" s="1"/>
      <c r="C230" s="81"/>
    </row>
    <row r="231" spans="1:3">
      <c r="A231" s="1"/>
      <c r="B231" s="1"/>
      <c r="C231" s="81"/>
    </row>
    <row r="232" spans="1:3">
      <c r="A232" s="1"/>
      <c r="B232" s="1"/>
      <c r="C232" s="81"/>
    </row>
    <row r="233" spans="1:3">
      <c r="A233" s="1"/>
      <c r="B233" s="1"/>
      <c r="C233" s="81"/>
    </row>
    <row r="234" spans="1:3">
      <c r="A234" s="1"/>
      <c r="B234" s="1"/>
      <c r="C234" s="81"/>
    </row>
    <row r="235" spans="1:3">
      <c r="A235" s="1"/>
      <c r="B235" s="1"/>
      <c r="C235" s="81"/>
    </row>
    <row r="236" spans="1:3">
      <c r="A236" s="1"/>
      <c r="B236" s="1"/>
      <c r="C236" s="81"/>
    </row>
    <row r="237" spans="1:3">
      <c r="A237" s="1"/>
      <c r="B237" s="1"/>
      <c r="C237" s="81"/>
    </row>
    <row r="238" spans="1:3">
      <c r="A238" s="1"/>
      <c r="B238" s="1"/>
      <c r="C238" s="81"/>
    </row>
    <row r="239" spans="1:3">
      <c r="A239" s="1"/>
      <c r="B239" s="1"/>
      <c r="C239" s="81"/>
    </row>
    <row r="240" spans="1:3">
      <c r="A240" s="1"/>
      <c r="B240" s="1"/>
      <c r="C240" s="81"/>
    </row>
    <row r="241" spans="1:3">
      <c r="A241" s="1"/>
      <c r="B241" s="1"/>
      <c r="C241" s="81"/>
    </row>
    <row r="242" spans="1:3">
      <c r="A242" s="1"/>
      <c r="B242" s="1"/>
      <c r="C242" s="81"/>
    </row>
    <row r="243" spans="1:3">
      <c r="A243" s="1"/>
      <c r="B243" s="1"/>
      <c r="C243" s="81"/>
    </row>
    <row r="244" spans="1:3">
      <c r="A244" s="1"/>
      <c r="B244" s="1"/>
      <c r="C244" s="81"/>
    </row>
    <row r="245" spans="1:3">
      <c r="A245" s="1"/>
      <c r="B245" s="1"/>
      <c r="C245" s="81"/>
    </row>
    <row r="246" spans="1:3">
      <c r="A246" s="1"/>
      <c r="B246" s="1"/>
      <c r="C246" s="81"/>
    </row>
    <row r="247" spans="1:3">
      <c r="A247" s="1"/>
      <c r="B247" s="1"/>
      <c r="C247" s="81"/>
    </row>
    <row r="248" spans="1:3">
      <c r="A248" s="1"/>
      <c r="B248" s="1"/>
      <c r="C248" s="81"/>
    </row>
    <row r="249" spans="1:3">
      <c r="A249" s="1"/>
      <c r="B249" s="1"/>
      <c r="C249" s="81"/>
    </row>
    <row r="250" spans="1:3">
      <c r="A250" s="1"/>
      <c r="B250" s="1"/>
      <c r="C250" s="81"/>
    </row>
    <row r="251" spans="1:3">
      <c r="A251" s="1"/>
      <c r="B251" s="1"/>
      <c r="C251" s="81"/>
    </row>
    <row r="252" spans="1:3">
      <c r="A252" s="1"/>
      <c r="B252" s="1"/>
      <c r="C252" s="81"/>
    </row>
    <row r="253" spans="1:3">
      <c r="A253" s="1"/>
      <c r="B253" s="1"/>
      <c r="C253" s="81"/>
    </row>
    <row r="254" spans="1:3">
      <c r="A254" s="1"/>
      <c r="B254" s="1"/>
      <c r="C254" s="81"/>
    </row>
    <row r="255" spans="1:3">
      <c r="A255" s="1"/>
      <c r="B255" s="1"/>
      <c r="C255" s="81"/>
    </row>
    <row r="256" spans="1:3">
      <c r="A256" s="1"/>
      <c r="B256" s="1"/>
      <c r="C256" s="81"/>
    </row>
    <row r="257" spans="1:3">
      <c r="A257" s="1"/>
      <c r="B257" s="1"/>
      <c r="C257" s="81"/>
    </row>
  </sheetData>
  <mergeCells count="32">
    <mergeCell ref="A39:A74"/>
    <mergeCell ref="B39:B50"/>
    <mergeCell ref="B51:B62"/>
    <mergeCell ref="B63:B74"/>
    <mergeCell ref="A75:A110"/>
    <mergeCell ref="B75:B86"/>
    <mergeCell ref="B87:B98"/>
    <mergeCell ref="B99:B110"/>
    <mergeCell ref="A183:A218"/>
    <mergeCell ref="B183:B194"/>
    <mergeCell ref="B195:B206"/>
    <mergeCell ref="B207:B218"/>
    <mergeCell ref="A111:A146"/>
    <mergeCell ref="B111:B122"/>
    <mergeCell ref="B123:B134"/>
    <mergeCell ref="B135:B146"/>
    <mergeCell ref="A147:A182"/>
    <mergeCell ref="B147:B158"/>
    <mergeCell ref="B159:B170"/>
    <mergeCell ref="B171:B182"/>
    <mergeCell ref="O1:Q1"/>
    <mergeCell ref="A3:A38"/>
    <mergeCell ref="B3:B14"/>
    <mergeCell ref="B15:B26"/>
    <mergeCell ref="B27:B38"/>
    <mergeCell ref="A1:A2"/>
    <mergeCell ref="B1:B2"/>
    <mergeCell ref="C1:C2"/>
    <mergeCell ref="D1:F1"/>
    <mergeCell ref="G1:H1"/>
    <mergeCell ref="I1:K1"/>
    <mergeCell ref="L1:N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66"/>
  </sheetPr>
  <dimension ref="A1:Q107"/>
  <sheetViews>
    <sheetView zoomScale="70" zoomScaleNormal="70" workbookViewId="0">
      <selection activeCell="D3" sqref="D3:Q884"/>
    </sheetView>
  </sheetViews>
  <sheetFormatPr defaultRowHeight="14.5"/>
  <cols>
    <col min="1" max="1" width="27.453125" bestFit="1" customWidth="1"/>
    <col min="2" max="2" width="31.1796875" bestFit="1" customWidth="1"/>
    <col min="3" max="3" width="20.08984375" bestFit="1" customWidth="1"/>
    <col min="4" max="4" width="12.90625" bestFit="1" customWidth="1"/>
    <col min="5" max="5" width="12" bestFit="1" customWidth="1"/>
    <col min="6" max="6" width="8.453125" bestFit="1" customWidth="1"/>
    <col min="7" max="7" width="7.1796875" bestFit="1" customWidth="1"/>
    <col min="8" max="8" width="7" bestFit="1" customWidth="1"/>
    <col min="9" max="9" width="7.1796875" bestFit="1" customWidth="1"/>
    <col min="10" max="10" width="7" bestFit="1" customWidth="1"/>
    <col min="11" max="11" width="8.453125" bestFit="1" customWidth="1"/>
    <col min="12" max="12" width="15" bestFit="1" customWidth="1"/>
    <col min="13" max="13" width="14" bestFit="1" customWidth="1"/>
    <col min="14" max="14" width="8.453125" bestFit="1" customWidth="1"/>
    <col min="15" max="15" width="12.90625" bestFit="1" customWidth="1"/>
    <col min="16" max="16" width="12" bestFit="1" customWidth="1"/>
    <col min="17" max="17" width="8.453125" bestFit="1" customWidth="1"/>
  </cols>
  <sheetData>
    <row r="1" spans="1:17">
      <c r="A1" s="480" t="s">
        <v>0</v>
      </c>
      <c r="B1" s="480" t="s">
        <v>1</v>
      </c>
      <c r="C1" s="480" t="s">
        <v>200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 ht="29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192</v>
      </c>
      <c r="D3" s="463">
        <v>478675630.72964281</v>
      </c>
      <c r="E3" s="463">
        <v>-5320600.4858592153</v>
      </c>
      <c r="F3" s="464">
        <v>-1.0993061810620149E-2</v>
      </c>
      <c r="G3" s="472">
        <v>99.999999999999986</v>
      </c>
      <c r="H3" s="472">
        <v>-1.4210854715202004E-14</v>
      </c>
      <c r="I3" s="473">
        <v>5.7062467977998894</v>
      </c>
      <c r="J3" s="473">
        <v>6.9448869789417778E-2</v>
      </c>
      <c r="K3" s="464">
        <v>1.2320624346725519E-2</v>
      </c>
      <c r="L3" s="465">
        <v>2731441285.0358667</v>
      </c>
      <c r="M3" s="465">
        <v>3252331.7554478645</v>
      </c>
      <c r="N3" s="464">
        <v>1.1921211511164605E-3</v>
      </c>
      <c r="O3" s="463">
        <v>633963902.13265133</v>
      </c>
      <c r="P3" s="463">
        <v>-10499357.266578078</v>
      </c>
      <c r="Q3" s="464">
        <v>-1.6291630459066994E-2</v>
      </c>
    </row>
    <row r="4" spans="1:17">
      <c r="A4" s="483"/>
      <c r="B4" s="479"/>
      <c r="C4" s="367" t="s">
        <v>201</v>
      </c>
      <c r="D4" s="463">
        <v>15105242.088854456</v>
      </c>
      <c r="E4" s="463">
        <v>393522.8965576943</v>
      </c>
      <c r="F4" s="468">
        <v>2.6748940175785014E-2</v>
      </c>
      <c r="G4" s="474">
        <v>3.1556321481897065</v>
      </c>
      <c r="H4" s="474">
        <v>0.11599707595992159</v>
      </c>
      <c r="I4" s="475">
        <v>5.9803916227880807</v>
      </c>
      <c r="J4" s="475">
        <v>3.6793331307576338E-2</v>
      </c>
      <c r="K4" s="468">
        <v>6.1904135345613011E-3</v>
      </c>
      <c r="L4" s="469">
        <v>90335263.248371124</v>
      </c>
      <c r="M4" s="469">
        <v>2894714.192295149</v>
      </c>
      <c r="N4" s="468">
        <v>3.3104940711645776E-2</v>
      </c>
      <c r="O4" s="463">
        <v>23512774.424621001</v>
      </c>
      <c r="P4" s="463">
        <v>320956.31393900141</v>
      </c>
      <c r="Q4" s="468">
        <v>1.3839204516319099E-2</v>
      </c>
    </row>
    <row r="5" spans="1:17">
      <c r="A5" s="483"/>
      <c r="B5" s="479"/>
      <c r="C5" s="367" t="s">
        <v>202</v>
      </c>
      <c r="D5" s="463">
        <v>43312987.181816936</v>
      </c>
      <c r="E5" s="463">
        <v>-683786.57812215388</v>
      </c>
      <c r="F5" s="464">
        <v>-1.5541743625410331E-2</v>
      </c>
      <c r="G5" s="472">
        <v>9.0485047496140911</v>
      </c>
      <c r="H5" s="472">
        <v>-4.1808546720085715E-2</v>
      </c>
      <c r="I5" s="473">
        <v>5.2811229005928464</v>
      </c>
      <c r="J5" s="473">
        <v>9.6346847696259452E-2</v>
      </c>
      <c r="K5" s="464">
        <v>1.8582644016501584E-2</v>
      </c>
      <c r="L5" s="465">
        <v>228741208.49897784</v>
      </c>
      <c r="M5" s="465">
        <v>627789.50373670459</v>
      </c>
      <c r="N5" s="464">
        <v>2.7520937019044961E-3</v>
      </c>
      <c r="O5" s="463">
        <v>62449050.13938731</v>
      </c>
      <c r="P5" s="463">
        <v>-1995876.0709529817</v>
      </c>
      <c r="Q5" s="464">
        <v>-3.0970259232490832E-2</v>
      </c>
    </row>
    <row r="6" spans="1:17">
      <c r="A6" s="483"/>
      <c r="B6" s="479"/>
      <c r="C6" s="367" t="s">
        <v>203</v>
      </c>
      <c r="D6" s="463">
        <v>10850041.995547758</v>
      </c>
      <c r="E6" s="463">
        <v>-174496.55602712743</v>
      </c>
      <c r="F6" s="468">
        <v>-1.5828014497912941E-2</v>
      </c>
      <c r="G6" s="474">
        <v>2.2666794169172753</v>
      </c>
      <c r="H6" s="474">
        <v>-1.1135541246344971E-2</v>
      </c>
      <c r="I6" s="475">
        <v>5.2836021474126333</v>
      </c>
      <c r="J6" s="475">
        <v>8.2505131311168434E-2</v>
      </c>
      <c r="K6" s="468">
        <v>1.5863024868744132E-2</v>
      </c>
      <c r="L6" s="469">
        <v>57327305.187193386</v>
      </c>
      <c r="M6" s="469">
        <v>-12389.37729831785</v>
      </c>
      <c r="N6" s="468">
        <v>-2.1606981677209911E-4</v>
      </c>
      <c r="O6" s="463">
        <v>12866960.299041985</v>
      </c>
      <c r="P6" s="463">
        <v>-110535.80743963271</v>
      </c>
      <c r="Q6" s="468">
        <v>-8.5174987942724604E-3</v>
      </c>
    </row>
    <row r="7" spans="1:17">
      <c r="A7" s="483"/>
      <c r="B7" s="484"/>
      <c r="C7" s="367" t="s">
        <v>204</v>
      </c>
      <c r="D7" s="463">
        <v>23001953.587720104</v>
      </c>
      <c r="E7" s="463">
        <v>-1532941.1559028365</v>
      </c>
      <c r="F7" s="464">
        <v>-6.2480037999807413E-2</v>
      </c>
      <c r="G7" s="472">
        <v>4.8053320685363365</v>
      </c>
      <c r="H7" s="472">
        <v>-0.26390053313213446</v>
      </c>
      <c r="I7" s="473">
        <v>5.1775723282739321</v>
      </c>
      <c r="J7" s="473">
        <v>0.19120164143677698</v>
      </c>
      <c r="K7" s="464">
        <v>3.8344851084076904E-2</v>
      </c>
      <c r="L7" s="465">
        <v>119094278.39202091</v>
      </c>
      <c r="M7" s="465">
        <v>-3245801.562215507</v>
      </c>
      <c r="N7" s="464">
        <v>-2.6530974668560456E-2</v>
      </c>
      <c r="O7" s="463">
        <v>31265984.467749316</v>
      </c>
      <c r="P7" s="463">
        <v>-1494062.1865829714</v>
      </c>
      <c r="Q7" s="464">
        <v>-4.5606228902772092E-2</v>
      </c>
    </row>
    <row r="8" spans="1:17">
      <c r="A8" s="483"/>
      <c r="B8" s="479" t="s">
        <v>242</v>
      </c>
      <c r="C8" s="367" t="s">
        <v>192</v>
      </c>
      <c r="D8" s="463">
        <v>5486895720.6821442</v>
      </c>
      <c r="E8" s="463">
        <v>122181823.23962116</v>
      </c>
      <c r="F8" s="468">
        <v>2.2775086533108117E-2</v>
      </c>
      <c r="G8" s="474">
        <v>99.999999999999901</v>
      </c>
      <c r="H8" s="474">
        <v>-9.9475983006414026E-14</v>
      </c>
      <c r="I8" s="475">
        <v>5.6259598039893204</v>
      </c>
      <c r="J8" s="475">
        <v>-5.1974461879817468E-2</v>
      </c>
      <c r="K8" s="468">
        <v>-9.1537625210357364E-3</v>
      </c>
      <c r="L8" s="469">
        <v>30869054773.238758</v>
      </c>
      <c r="M8" s="469">
        <v>408561908.36548615</v>
      </c>
      <c r="N8" s="468">
        <v>1.3412846278552359E-2</v>
      </c>
      <c r="O8" s="463">
        <v>7302254111.7296801</v>
      </c>
      <c r="P8" s="463">
        <v>99500202.521094322</v>
      </c>
      <c r="Q8" s="468">
        <v>1.3814188819346608E-2</v>
      </c>
    </row>
    <row r="9" spans="1:17">
      <c r="A9" s="483"/>
      <c r="B9" s="479" t="s">
        <v>299</v>
      </c>
      <c r="C9" s="367" t="s">
        <v>201</v>
      </c>
      <c r="D9" s="463">
        <v>158373792.61718148</v>
      </c>
      <c r="E9" s="463">
        <v>5183286.175370872</v>
      </c>
      <c r="F9" s="464">
        <v>3.383555740994787E-2</v>
      </c>
      <c r="G9" s="472">
        <v>2.8864006294162246</v>
      </c>
      <c r="H9" s="472">
        <v>3.0880104550212728E-2</v>
      </c>
      <c r="I9" s="473">
        <v>5.9567678739810823</v>
      </c>
      <c r="J9" s="473">
        <v>-5.9339044624739934E-2</v>
      </c>
      <c r="K9" s="464">
        <v>-9.8633627074053414E-3</v>
      </c>
      <c r="L9" s="465">
        <v>943395919.94256902</v>
      </c>
      <c r="M9" s="465">
        <v>21785454.273262501</v>
      </c>
      <c r="N9" s="464">
        <v>2.3638462327401116E-2</v>
      </c>
      <c r="O9" s="463">
        <v>249654567.84887695</v>
      </c>
      <c r="P9" s="463">
        <v>6747582.8133050203</v>
      </c>
      <c r="Q9" s="464">
        <v>2.7778463481883349E-2</v>
      </c>
    </row>
    <row r="10" spans="1:17">
      <c r="A10" s="483"/>
      <c r="B10" s="479" t="s">
        <v>299</v>
      </c>
      <c r="C10" s="367" t="s">
        <v>202</v>
      </c>
      <c r="D10" s="463">
        <v>469604203.13193166</v>
      </c>
      <c r="E10" s="463">
        <v>8321004.5463854671</v>
      </c>
      <c r="F10" s="468">
        <v>1.8038819909115583E-2</v>
      </c>
      <c r="G10" s="474">
        <v>8.5586500461785491</v>
      </c>
      <c r="H10" s="474">
        <v>-3.9817782747984864E-2</v>
      </c>
      <c r="I10" s="475">
        <v>5.2788819615013596</v>
      </c>
      <c r="J10" s="475">
        <v>-5.4084589986223008E-2</v>
      </c>
      <c r="K10" s="468">
        <v>-1.0141558073552253E-2</v>
      </c>
      <c r="L10" s="469">
        <v>2478985156.9583745</v>
      </c>
      <c r="M10" s="469">
        <v>18977288.13845253</v>
      </c>
      <c r="N10" s="468">
        <v>7.7143200958767781E-3</v>
      </c>
      <c r="O10" s="463">
        <v>688735088.83448219</v>
      </c>
      <c r="P10" s="463">
        <v>7224002.4766215086</v>
      </c>
      <c r="Q10" s="468">
        <v>1.0599977933195635E-2</v>
      </c>
    </row>
    <row r="11" spans="1:17">
      <c r="A11" s="483"/>
      <c r="B11" s="479" t="s">
        <v>299</v>
      </c>
      <c r="C11" s="367" t="s">
        <v>203</v>
      </c>
      <c r="D11" s="463">
        <v>127430485.22280729</v>
      </c>
      <c r="E11" s="463">
        <v>2187798.0398272127</v>
      </c>
      <c r="F11" s="464">
        <v>1.7468469329716879E-2</v>
      </c>
      <c r="G11" s="472">
        <v>2.322451377059608</v>
      </c>
      <c r="H11" s="472">
        <v>-1.2112768899527282E-2</v>
      </c>
      <c r="I11" s="473">
        <v>5.2393993097727911</v>
      </c>
      <c r="J11" s="473">
        <v>1.2721252450258014E-2</v>
      </c>
      <c r="K11" s="464">
        <v>2.4339077920507548E-3</v>
      </c>
      <c r="L11" s="465">
        <v>667659196.32038832</v>
      </c>
      <c r="M11" s="465">
        <v>13055991.380996346</v>
      </c>
      <c r="N11" s="464">
        <v>1.9944893765384431E-2</v>
      </c>
      <c r="O11" s="463">
        <v>152910767.86262837</v>
      </c>
      <c r="P11" s="463">
        <v>1840875.7348609865</v>
      </c>
      <c r="Q11" s="464">
        <v>1.2185589788493829E-2</v>
      </c>
    </row>
    <row r="12" spans="1:17">
      <c r="A12" s="483"/>
      <c r="B12" s="484" t="s">
        <v>299</v>
      </c>
      <c r="C12" s="367" t="s">
        <v>204</v>
      </c>
      <c r="D12" s="463">
        <v>256150539.14910355</v>
      </c>
      <c r="E12" s="463">
        <v>-11205857.486986816</v>
      </c>
      <c r="F12" s="468">
        <v>-4.1913556690545778E-2</v>
      </c>
      <c r="G12" s="474">
        <v>4.6684054552663889</v>
      </c>
      <c r="H12" s="474">
        <v>-0.31520414157613796</v>
      </c>
      <c r="I12" s="475">
        <v>5.058609643186661</v>
      </c>
      <c r="J12" s="475">
        <v>-1.3118438697614643E-2</v>
      </c>
      <c r="K12" s="468">
        <v>-2.5865816317070392E-3</v>
      </c>
      <c r="L12" s="469">
        <v>1295765587.4471176</v>
      </c>
      <c r="M12" s="469">
        <v>-60193357.243532658</v>
      </c>
      <c r="N12" s="468">
        <v>-4.4391725486397547E-2</v>
      </c>
      <c r="O12" s="463">
        <v>356094638.67940658</v>
      </c>
      <c r="P12" s="463">
        <v>-11303042.185934544</v>
      </c>
      <c r="Q12" s="468">
        <v>-3.0765142989776638E-2</v>
      </c>
    </row>
    <row r="13" spans="1:17">
      <c r="A13" s="483"/>
      <c r="B13" s="479" t="s">
        <v>241</v>
      </c>
      <c r="C13" s="367" t="s">
        <v>192</v>
      </c>
      <c r="D13" s="463">
        <v>5486895720.682147</v>
      </c>
      <c r="E13" s="463">
        <v>122181823.23961926</v>
      </c>
      <c r="F13" s="464">
        <v>2.2775086533107742E-2</v>
      </c>
      <c r="G13" s="472">
        <v>100</v>
      </c>
      <c r="H13" s="472">
        <v>2.8421709430404007E-14</v>
      </c>
      <c r="I13" s="473">
        <v>5.6259598039893159</v>
      </c>
      <c r="J13" s="473">
        <v>-5.1974461879817468E-2</v>
      </c>
      <c r="K13" s="464">
        <v>-9.1537625210357434E-3</v>
      </c>
      <c r="L13" s="465">
        <v>30869054773.23875</v>
      </c>
      <c r="M13" s="465">
        <v>408561908.3654747</v>
      </c>
      <c r="N13" s="464">
        <v>1.3412846278551981E-2</v>
      </c>
      <c r="O13" s="463">
        <v>7302254111.729682</v>
      </c>
      <c r="P13" s="463">
        <v>99500202.52109623</v>
      </c>
      <c r="Q13" s="464">
        <v>1.3814188819346873E-2</v>
      </c>
    </row>
    <row r="14" spans="1:17">
      <c r="A14" s="483"/>
      <c r="B14" s="479" t="s">
        <v>300</v>
      </c>
      <c r="C14" s="367" t="s">
        <v>201</v>
      </c>
      <c r="D14" s="463">
        <v>158373792.61718145</v>
      </c>
      <c r="E14" s="463">
        <v>5183286.175370872</v>
      </c>
      <c r="F14" s="468">
        <v>3.3835557409947876E-2</v>
      </c>
      <c r="G14" s="474">
        <v>2.8864006294162259</v>
      </c>
      <c r="H14" s="474">
        <v>3.0880104550218501E-2</v>
      </c>
      <c r="I14" s="475">
        <v>5.956767873981085</v>
      </c>
      <c r="J14" s="475">
        <v>-5.9339044624736381E-2</v>
      </c>
      <c r="K14" s="468">
        <v>-9.8633627074047533E-3</v>
      </c>
      <c r="L14" s="469">
        <v>943395919.94256914</v>
      </c>
      <c r="M14" s="469">
        <v>21785454.273262858</v>
      </c>
      <c r="N14" s="468">
        <v>2.3638462327401508E-2</v>
      </c>
      <c r="O14" s="463">
        <v>249654567.84887698</v>
      </c>
      <c r="P14" s="463">
        <v>6747582.8133051395</v>
      </c>
      <c r="Q14" s="468">
        <v>2.7778463481883852E-2</v>
      </c>
    </row>
    <row r="15" spans="1:17">
      <c r="A15" s="483"/>
      <c r="B15" s="479" t="s">
        <v>300</v>
      </c>
      <c r="C15" s="367" t="s">
        <v>202</v>
      </c>
      <c r="D15" s="463">
        <v>469604203.13193184</v>
      </c>
      <c r="E15" s="463">
        <v>8321004.5463857055</v>
      </c>
      <c r="F15" s="464">
        <v>1.8038819909116099E-2</v>
      </c>
      <c r="G15" s="472">
        <v>8.5586500461785562</v>
      </c>
      <c r="H15" s="472">
        <v>-3.9817782747967101E-2</v>
      </c>
      <c r="I15" s="473">
        <v>5.278881961501356</v>
      </c>
      <c r="J15" s="473">
        <v>-5.4084589986225673E-2</v>
      </c>
      <c r="K15" s="464">
        <v>-1.0141558073552754E-2</v>
      </c>
      <c r="L15" s="465">
        <v>2478985156.9583735</v>
      </c>
      <c r="M15" s="465">
        <v>18977288.138452053</v>
      </c>
      <c r="N15" s="464">
        <v>7.7143200958765864E-3</v>
      </c>
      <c r="O15" s="463">
        <v>688735088.83448219</v>
      </c>
      <c r="P15" s="463">
        <v>7224002.4766215086</v>
      </c>
      <c r="Q15" s="464">
        <v>1.0599977933195635E-2</v>
      </c>
    </row>
    <row r="16" spans="1:17">
      <c r="A16" s="483"/>
      <c r="B16" s="479" t="s">
        <v>300</v>
      </c>
      <c r="C16" s="367" t="s">
        <v>203</v>
      </c>
      <c r="D16" s="463">
        <v>127430485.22280726</v>
      </c>
      <c r="E16" s="463">
        <v>2187798.0398272127</v>
      </c>
      <c r="F16" s="468">
        <v>1.7468469329716883E-2</v>
      </c>
      <c r="G16" s="474">
        <v>2.3224513770596085</v>
      </c>
      <c r="H16" s="474">
        <v>-1.2112768899523285E-2</v>
      </c>
      <c r="I16" s="475">
        <v>5.2393993097727938</v>
      </c>
      <c r="J16" s="475">
        <v>1.2721252450262455E-2</v>
      </c>
      <c r="K16" s="468">
        <v>2.4339077920516052E-3</v>
      </c>
      <c r="L16" s="469">
        <v>667659196.32038856</v>
      </c>
      <c r="M16" s="469">
        <v>13055991.380996943</v>
      </c>
      <c r="N16" s="468">
        <v>1.9944893765385354E-2</v>
      </c>
      <c r="O16" s="463">
        <v>152910767.86262843</v>
      </c>
      <c r="P16" s="463">
        <v>1840875.7348611057</v>
      </c>
      <c r="Q16" s="468">
        <v>1.2185589788494622E-2</v>
      </c>
    </row>
    <row r="17" spans="1:17">
      <c r="A17" s="483"/>
      <c r="B17" s="484" t="s">
        <v>300</v>
      </c>
      <c r="C17" s="367" t="s">
        <v>204</v>
      </c>
      <c r="D17" s="463">
        <v>256150539.14910349</v>
      </c>
      <c r="E17" s="463">
        <v>-11205857.486986816</v>
      </c>
      <c r="F17" s="464">
        <v>-4.1913556690545785E-2</v>
      </c>
      <c r="G17" s="472">
        <v>4.6684054552663907</v>
      </c>
      <c r="H17" s="472">
        <v>-0.31520414157612997</v>
      </c>
      <c r="I17" s="473">
        <v>5.058609643186661</v>
      </c>
      <c r="J17" s="473">
        <v>-1.3118438697618195E-2</v>
      </c>
      <c r="K17" s="464">
        <v>-2.5865816317077379E-3</v>
      </c>
      <c r="L17" s="465">
        <v>1295765587.4471173</v>
      </c>
      <c r="M17" s="465">
        <v>-60193357.243533611</v>
      </c>
      <c r="N17" s="464">
        <v>-4.4391725486398227E-2</v>
      </c>
      <c r="O17" s="463">
        <v>356094638.67940664</v>
      </c>
      <c r="P17" s="463">
        <v>-11303042.185934544</v>
      </c>
      <c r="Q17" s="464">
        <v>-3.0765142989776631E-2</v>
      </c>
    </row>
    <row r="18" spans="1:17">
      <c r="A18" s="483" t="s">
        <v>80</v>
      </c>
      <c r="B18" s="479" t="s">
        <v>243</v>
      </c>
      <c r="C18" s="367" t="s">
        <v>192</v>
      </c>
      <c r="D18" s="463">
        <v>477600051.97531587</v>
      </c>
      <c r="E18" s="463">
        <v>-5193897.7803354859</v>
      </c>
      <c r="F18" s="468">
        <v>-1.0758000971147607E-2</v>
      </c>
      <c r="G18" s="474">
        <v>99.999999999999986</v>
      </c>
      <c r="H18" s="474">
        <v>-4.2632564145606011E-14</v>
      </c>
      <c r="I18" s="475">
        <v>5.689799027318478</v>
      </c>
      <c r="J18" s="475">
        <v>6.9034014769829177E-2</v>
      </c>
      <c r="K18" s="468">
        <v>1.228196066117462E-2</v>
      </c>
      <c r="L18" s="469">
        <v>2717448311.1764069</v>
      </c>
      <c r="M18" s="469">
        <v>3776970.1196713448</v>
      </c>
      <c r="N18" s="468">
        <v>1.3918303453064984E-3</v>
      </c>
      <c r="O18" s="463">
        <v>626493313.74793446</v>
      </c>
      <c r="P18" s="463">
        <v>-10077711.65825212</v>
      </c>
      <c r="Q18" s="468">
        <v>-1.5831244678190751E-2</v>
      </c>
    </row>
    <row r="19" spans="1:17">
      <c r="A19" s="483"/>
      <c r="B19" s="479"/>
      <c r="C19" s="367" t="s">
        <v>201</v>
      </c>
      <c r="D19" s="463">
        <v>15040604.916410929</v>
      </c>
      <c r="E19" s="463">
        <v>398675.82960091345</v>
      </c>
      <c r="F19" s="464">
        <v>2.7228367740153529E-2</v>
      </c>
      <c r="G19" s="472">
        <v>3.149205041792642</v>
      </c>
      <c r="H19" s="472">
        <v>0.11645595820936583</v>
      </c>
      <c r="I19" s="473">
        <v>5.9410209153663125</v>
      </c>
      <c r="J19" s="473">
        <v>3.3602783309041762E-2</v>
      </c>
      <c r="K19" s="464">
        <v>5.6882351236816082E-3</v>
      </c>
      <c r="L19" s="465">
        <v>89356548.388158709</v>
      </c>
      <c r="M19" s="465">
        <v>2860551.0124404728</v>
      </c>
      <c r="N19" s="464">
        <v>3.3071484221575166E-2</v>
      </c>
      <c r="O19" s="463">
        <v>22812926.882332817</v>
      </c>
      <c r="P19" s="463">
        <v>307965.17886830121</v>
      </c>
      <c r="Q19" s="464">
        <v>1.3684323613885184E-2</v>
      </c>
    </row>
    <row r="20" spans="1:17">
      <c r="A20" s="483"/>
      <c r="B20" s="479"/>
      <c r="C20" s="367" t="s">
        <v>202</v>
      </c>
      <c r="D20" s="463">
        <v>43222773.231172547</v>
      </c>
      <c r="E20" s="463">
        <v>-671571.67626473308</v>
      </c>
      <c r="F20" s="468">
        <v>-1.5299731153999857E-2</v>
      </c>
      <c r="G20" s="474">
        <v>9.049993410261699</v>
      </c>
      <c r="H20" s="474">
        <v>-4.1741258255340696E-2</v>
      </c>
      <c r="I20" s="475">
        <v>5.2667848838724431</v>
      </c>
      <c r="J20" s="475">
        <v>9.811018776896141E-2</v>
      </c>
      <c r="K20" s="468">
        <v>1.8981691349800735E-2</v>
      </c>
      <c r="L20" s="469">
        <v>227645048.69298604</v>
      </c>
      <c r="M20" s="469">
        <v>769458.86787626147</v>
      </c>
      <c r="N20" s="468">
        <v>3.3915454213007648E-3</v>
      </c>
      <c r="O20" s="463">
        <v>61961027.339920461</v>
      </c>
      <c r="P20" s="463">
        <v>-1931671.5311060771</v>
      </c>
      <c r="Q20" s="468">
        <v>-3.0233055814488898E-2</v>
      </c>
    </row>
    <row r="21" spans="1:17">
      <c r="A21" s="483"/>
      <c r="B21" s="479"/>
      <c r="C21" s="367" t="s">
        <v>203</v>
      </c>
      <c r="D21" s="463">
        <v>10826094.458126361</v>
      </c>
      <c r="E21" s="463">
        <v>-176353.87617330812</v>
      </c>
      <c r="F21" s="464">
        <v>-1.6028602981350282E-2</v>
      </c>
      <c r="G21" s="472">
        <v>2.2667699497415241</v>
      </c>
      <c r="H21" s="472">
        <v>-1.2141859295884849E-2</v>
      </c>
      <c r="I21" s="473">
        <v>5.2657481873326581</v>
      </c>
      <c r="J21" s="473">
        <v>8.1499669335411973E-2</v>
      </c>
      <c r="K21" s="464">
        <v>1.5720633193506035E-2</v>
      </c>
      <c r="L21" s="465">
        <v>57007487.268771023</v>
      </c>
      <c r="M21" s="465">
        <v>-31939.202663302422</v>
      </c>
      <c r="N21" s="464">
        <v>-5.5994957591829506E-4</v>
      </c>
      <c r="O21" s="463">
        <v>12716785.852647064</v>
      </c>
      <c r="P21" s="463">
        <v>-116041.42556638643</v>
      </c>
      <c r="Q21" s="464">
        <v>-9.0425455786654514E-3</v>
      </c>
    </row>
    <row r="22" spans="1:17">
      <c r="A22" s="483"/>
      <c r="B22" s="484"/>
      <c r="C22" s="367" t="s">
        <v>204</v>
      </c>
      <c r="D22" s="463">
        <v>22896657.293684077</v>
      </c>
      <c r="E22" s="463">
        <v>-1514021.1460772566</v>
      </c>
      <c r="F22" s="468">
        <v>-6.2022903206620565E-2</v>
      </c>
      <c r="G22" s="474">
        <v>4.7941069518282751</v>
      </c>
      <c r="H22" s="474">
        <v>-0.26202070928179477</v>
      </c>
      <c r="I22" s="475">
        <v>5.1385617440373181</v>
      </c>
      <c r="J22" s="475">
        <v>0.18997829646739994</v>
      </c>
      <c r="K22" s="468">
        <v>3.8390440108813734E-2</v>
      </c>
      <c r="L22" s="469">
        <v>117655887.23565803</v>
      </c>
      <c r="M22" s="469">
        <v>-3142392.0352967829</v>
      </c>
      <c r="N22" s="468">
        <v>-2.6013549648735361E-2</v>
      </c>
      <c r="O22" s="463">
        <v>30094353.451666545</v>
      </c>
      <c r="P22" s="463">
        <v>-1400471.0286042467</v>
      </c>
      <c r="Q22" s="468">
        <v>-4.4466703711320554E-2</v>
      </c>
    </row>
    <row r="23" spans="1:17">
      <c r="A23" s="483"/>
      <c r="B23" s="479" t="s">
        <v>242</v>
      </c>
      <c r="C23" s="367" t="s">
        <v>192</v>
      </c>
      <c r="D23" s="463">
        <v>5471351026.7178345</v>
      </c>
      <c r="E23" s="463">
        <v>123463090.96856308</v>
      </c>
      <c r="F23" s="464">
        <v>2.3086327247667945E-2</v>
      </c>
      <c r="G23" s="472">
        <v>100.00000000000006</v>
      </c>
      <c r="H23" s="472">
        <v>1.8474111129762605E-13</v>
      </c>
      <c r="I23" s="473">
        <v>5.6054655313452342</v>
      </c>
      <c r="J23" s="473">
        <v>-5.1221238068725583E-2</v>
      </c>
      <c r="K23" s="464">
        <v>-9.054989282009011E-3</v>
      </c>
      <c r="L23" s="465">
        <v>30669469590.157177</v>
      </c>
      <c r="M23" s="465">
        <v>418142659.69573975</v>
      </c>
      <c r="N23" s="464">
        <v>1.3822291519870253E-2</v>
      </c>
      <c r="O23" s="463">
        <v>7193564374.6308155</v>
      </c>
      <c r="P23" s="463">
        <v>106865080.46850777</v>
      </c>
      <c r="Q23" s="464">
        <v>1.5079669114299549E-2</v>
      </c>
    </row>
    <row r="24" spans="1:17">
      <c r="A24" s="483"/>
      <c r="B24" s="479" t="s">
        <v>299</v>
      </c>
      <c r="C24" s="367" t="s">
        <v>201</v>
      </c>
      <c r="D24" s="463">
        <v>157531393.96236485</v>
      </c>
      <c r="E24" s="463">
        <v>5238815.549572885</v>
      </c>
      <c r="F24" s="468">
        <v>3.4399677280221592E-2</v>
      </c>
      <c r="G24" s="474">
        <v>2.8792046643160671</v>
      </c>
      <c r="H24" s="474">
        <v>3.1490197549577825E-2</v>
      </c>
      <c r="I24" s="475">
        <v>5.9086497948046794</v>
      </c>
      <c r="J24" s="475">
        <v>-5.7878277743681927E-2</v>
      </c>
      <c r="K24" s="468">
        <v>-9.7004953366391453E-3</v>
      </c>
      <c r="L24" s="469">
        <v>930797838.61102223</v>
      </c>
      <c r="M24" s="469">
        <v>22139894.270326376</v>
      </c>
      <c r="N24" s="468">
        <v>2.4365488034543782E-2</v>
      </c>
      <c r="O24" s="463">
        <v>240339589.77616701</v>
      </c>
      <c r="P24" s="463">
        <v>7217154.707609266</v>
      </c>
      <c r="Q24" s="468">
        <v>3.0958644994793449E-2</v>
      </c>
    </row>
    <row r="25" spans="1:17">
      <c r="A25" s="483"/>
      <c r="B25" s="479" t="s">
        <v>299</v>
      </c>
      <c r="C25" s="367" t="s">
        <v>202</v>
      </c>
      <c r="D25" s="463">
        <v>468406972.11887264</v>
      </c>
      <c r="E25" s="463">
        <v>8427565.901653707</v>
      </c>
      <c r="F25" s="464">
        <v>1.8321615680493977E-2</v>
      </c>
      <c r="G25" s="472">
        <v>8.5610842702567727</v>
      </c>
      <c r="H25" s="472">
        <v>-4.0057184902991594E-2</v>
      </c>
      <c r="I25" s="473">
        <v>5.2604521661262496</v>
      </c>
      <c r="J25" s="473">
        <v>-5.2707800686342843E-2</v>
      </c>
      <c r="K25" s="464">
        <v>-9.9202359830251226E-3</v>
      </c>
      <c r="L25" s="465">
        <v>2464032471.1113615</v>
      </c>
      <c r="M25" s="465">
        <v>20088304.439806461</v>
      </c>
      <c r="N25" s="464">
        <v>8.2196249463280628E-3</v>
      </c>
      <c r="O25" s="463">
        <v>681963042.39264059</v>
      </c>
      <c r="P25" s="463">
        <v>8081885.2474101782</v>
      </c>
      <c r="Q25" s="464">
        <v>1.1993042336496765E-2</v>
      </c>
    </row>
    <row r="26" spans="1:17">
      <c r="A26" s="483"/>
      <c r="B26" s="479" t="s">
        <v>299</v>
      </c>
      <c r="C26" s="367" t="s">
        <v>203</v>
      </c>
      <c r="D26" s="463">
        <v>127110379.3646818</v>
      </c>
      <c r="E26" s="463">
        <v>2216516.3325064778</v>
      </c>
      <c r="F26" s="468">
        <v>1.7747199731787108E-2</v>
      </c>
      <c r="G26" s="474">
        <v>2.3231991284049105</v>
      </c>
      <c r="H26" s="474">
        <v>-1.2187561306581607E-2</v>
      </c>
      <c r="I26" s="475">
        <v>5.2183212848636531</v>
      </c>
      <c r="J26" s="475">
        <v>1.5129576973309078E-2</v>
      </c>
      <c r="K26" s="468">
        <v>2.9077492859557598E-3</v>
      </c>
      <c r="L26" s="469">
        <v>663302798.16581273</v>
      </c>
      <c r="M26" s="469">
        <v>13456085.670405746</v>
      </c>
      <c r="N26" s="468">
        <v>2.0706553425090767E-2</v>
      </c>
      <c r="O26" s="463">
        <v>150770202.45897213</v>
      </c>
      <c r="P26" s="463">
        <v>2006453.0260507166</v>
      </c>
      <c r="Q26" s="468">
        <v>1.3487513145502157E-2</v>
      </c>
    </row>
    <row r="27" spans="1:17">
      <c r="A27" s="483"/>
      <c r="B27" s="484" t="s">
        <v>299</v>
      </c>
      <c r="C27" s="367" t="s">
        <v>204</v>
      </c>
      <c r="D27" s="463">
        <v>254632101.3269735</v>
      </c>
      <c r="E27" s="463">
        <v>-10898564.80479154</v>
      </c>
      <c r="F27" s="464">
        <v>-4.1044467531984853E-2</v>
      </c>
      <c r="G27" s="472">
        <v>4.6539163742839378</v>
      </c>
      <c r="H27" s="472">
        <v>-0.31123378072884211</v>
      </c>
      <c r="I27" s="473">
        <v>5.0096099181625</v>
      </c>
      <c r="J27" s="473">
        <v>-5.9249974625412705E-3</v>
      </c>
      <c r="K27" s="464">
        <v>-1.181329122858452E-3</v>
      </c>
      <c r="L27" s="465">
        <v>1275607500.2901652</v>
      </c>
      <c r="M27" s="465">
        <v>-56170826.862878084</v>
      </c>
      <c r="N27" s="464">
        <v>-4.2177309630015578E-2</v>
      </c>
      <c r="O27" s="463">
        <v>339359266.05294836</v>
      </c>
      <c r="P27" s="463">
        <v>-8056445.513525188</v>
      </c>
      <c r="Q27" s="464">
        <v>-2.3189640667657861E-2</v>
      </c>
    </row>
    <row r="28" spans="1:17">
      <c r="A28" s="483"/>
      <c r="B28" s="479" t="s">
        <v>241</v>
      </c>
      <c r="C28" s="367" t="s">
        <v>192</v>
      </c>
      <c r="D28" s="463">
        <v>5471351026.7178335</v>
      </c>
      <c r="E28" s="463">
        <v>123463090.96856022</v>
      </c>
      <c r="F28" s="468">
        <v>2.3086327247667401E-2</v>
      </c>
      <c r="G28" s="474">
        <v>100.00000000000003</v>
      </c>
      <c r="H28" s="474">
        <v>8.5265128291212022E-14</v>
      </c>
      <c r="I28" s="475">
        <v>5.605465531345236</v>
      </c>
      <c r="J28" s="475">
        <v>-5.1221238068717589E-2</v>
      </c>
      <c r="K28" s="468">
        <v>-9.0549892820076076E-3</v>
      </c>
      <c r="L28" s="469">
        <v>30669469590.157181</v>
      </c>
      <c r="M28" s="469">
        <v>418142659.69576645</v>
      </c>
      <c r="N28" s="468">
        <v>1.3822291519871147E-2</v>
      </c>
      <c r="O28" s="463">
        <v>7193564374.6308126</v>
      </c>
      <c r="P28" s="463">
        <v>106865080.46850586</v>
      </c>
      <c r="Q28" s="468">
        <v>1.5079669114299282E-2</v>
      </c>
    </row>
    <row r="29" spans="1:17">
      <c r="A29" s="483"/>
      <c r="B29" s="479" t="s">
        <v>300</v>
      </c>
      <c r="C29" s="367" t="s">
        <v>201</v>
      </c>
      <c r="D29" s="463">
        <v>157531393.96236476</v>
      </c>
      <c r="E29" s="463">
        <v>5238815.549572736</v>
      </c>
      <c r="F29" s="464">
        <v>3.43996772802206E-2</v>
      </c>
      <c r="G29" s="472">
        <v>2.8792046643160658</v>
      </c>
      <c r="H29" s="472">
        <v>3.1490197549574273E-2</v>
      </c>
      <c r="I29" s="473">
        <v>5.908649794804683</v>
      </c>
      <c r="J29" s="473">
        <v>-5.7878277743674822E-2</v>
      </c>
      <c r="K29" s="464">
        <v>-9.7004953366379605E-3</v>
      </c>
      <c r="L29" s="465">
        <v>930797838.61102223</v>
      </c>
      <c r="M29" s="465">
        <v>22139894.270326614</v>
      </c>
      <c r="N29" s="464">
        <v>2.4365488034544053E-2</v>
      </c>
      <c r="O29" s="463">
        <v>240339589.77616695</v>
      </c>
      <c r="P29" s="463">
        <v>7217154.707609266</v>
      </c>
      <c r="Q29" s="464">
        <v>3.0958644994793456E-2</v>
      </c>
    </row>
    <row r="30" spans="1:17">
      <c r="A30" s="483"/>
      <c r="B30" s="479" t="s">
        <v>300</v>
      </c>
      <c r="C30" s="367" t="s">
        <v>202</v>
      </c>
      <c r="D30" s="463">
        <v>468406972.11887264</v>
      </c>
      <c r="E30" s="463">
        <v>8427565.9016535878</v>
      </c>
      <c r="F30" s="468">
        <v>1.8321615680493713E-2</v>
      </c>
      <c r="G30" s="474">
        <v>8.5610842702567727</v>
      </c>
      <c r="H30" s="474">
        <v>-4.0057184902996923E-2</v>
      </c>
      <c r="I30" s="475">
        <v>5.2604521661262522</v>
      </c>
      <c r="J30" s="475">
        <v>-5.270780068633929E-2</v>
      </c>
      <c r="K30" s="468">
        <v>-9.9202359830244547E-3</v>
      </c>
      <c r="L30" s="469">
        <v>2464032471.1113625</v>
      </c>
      <c r="M30" s="469">
        <v>20088304.439807415</v>
      </c>
      <c r="N30" s="468">
        <v>8.2196249463284531E-3</v>
      </c>
      <c r="O30" s="463">
        <v>681963042.39264083</v>
      </c>
      <c r="P30" s="463">
        <v>8081885.2474104166</v>
      </c>
      <c r="Q30" s="468">
        <v>1.1993042336497119E-2</v>
      </c>
    </row>
    <row r="31" spans="1:17">
      <c r="A31" s="483"/>
      <c r="B31" s="479" t="s">
        <v>300</v>
      </c>
      <c r="C31" s="367" t="s">
        <v>203</v>
      </c>
      <c r="D31" s="463">
        <v>127110379.36468181</v>
      </c>
      <c r="E31" s="463">
        <v>2216516.3325065672</v>
      </c>
      <c r="F31" s="464">
        <v>1.7747199731787837E-2</v>
      </c>
      <c r="G31" s="472">
        <v>2.3231991284049109</v>
      </c>
      <c r="H31" s="472">
        <v>-1.2187561306580719E-2</v>
      </c>
      <c r="I31" s="473">
        <v>5.2183212848636531</v>
      </c>
      <c r="J31" s="473">
        <v>1.512957697330819E-2</v>
      </c>
      <c r="K31" s="464">
        <v>2.9077492859555885E-3</v>
      </c>
      <c r="L31" s="465">
        <v>663302798.16581273</v>
      </c>
      <c r="M31" s="465">
        <v>13456085.670405984</v>
      </c>
      <c r="N31" s="464">
        <v>2.0706553425091142E-2</v>
      </c>
      <c r="O31" s="463">
        <v>150770202.45897213</v>
      </c>
      <c r="P31" s="463">
        <v>2006453.0260507166</v>
      </c>
      <c r="Q31" s="464">
        <v>1.3487513145502157E-2</v>
      </c>
    </row>
    <row r="32" spans="1:17">
      <c r="A32" s="483"/>
      <c r="B32" s="484" t="s">
        <v>300</v>
      </c>
      <c r="C32" s="367" t="s">
        <v>204</v>
      </c>
      <c r="D32" s="463">
        <v>254632101.3269735</v>
      </c>
      <c r="E32" s="463">
        <v>-10898564.804791451</v>
      </c>
      <c r="F32" s="468">
        <v>-4.1044467531984527E-2</v>
      </c>
      <c r="G32" s="474">
        <v>4.6539163742839378</v>
      </c>
      <c r="H32" s="474">
        <v>-0.31123378072884211</v>
      </c>
      <c r="I32" s="475">
        <v>5.0096099181625</v>
      </c>
      <c r="J32" s="475">
        <v>-5.9249974625430468E-3</v>
      </c>
      <c r="K32" s="468">
        <v>-1.1813291228588059E-3</v>
      </c>
      <c r="L32" s="469">
        <v>1275607500.2901652</v>
      </c>
      <c r="M32" s="469">
        <v>-56170826.862878084</v>
      </c>
      <c r="N32" s="468">
        <v>-4.2177309630015578E-2</v>
      </c>
      <c r="O32" s="463">
        <v>339359266.05294836</v>
      </c>
      <c r="P32" s="463">
        <v>-8056445.5135253072</v>
      </c>
      <c r="Q32" s="468">
        <v>-2.3189640667658194E-2</v>
      </c>
    </row>
    <row r="33" spans="1:17">
      <c r="A33" s="483" t="s">
        <v>81</v>
      </c>
      <c r="B33" s="479" t="s">
        <v>243</v>
      </c>
      <c r="C33" s="367" t="s">
        <v>192</v>
      </c>
      <c r="D33" s="463">
        <v>264506573.40034273</v>
      </c>
      <c r="E33" s="463">
        <v>-6471213.8214215338</v>
      </c>
      <c r="F33" s="464">
        <v>-2.3880975218553934E-2</v>
      </c>
      <c r="G33" s="472">
        <v>100</v>
      </c>
      <c r="H33" s="472">
        <v>2.8421709430404007E-14</v>
      </c>
      <c r="I33" s="473">
        <v>6.4144623322974175</v>
      </c>
      <c r="J33" s="473">
        <v>1.3459830597486011E-2</v>
      </c>
      <c r="K33" s="464">
        <v>2.1027691512245854E-3</v>
      </c>
      <c r="L33" s="465">
        <v>1696667451.7215605</v>
      </c>
      <c r="M33" s="465">
        <v>-37862042.190064192</v>
      </c>
      <c r="N33" s="464">
        <v>-2.1828422245320025E-2</v>
      </c>
      <c r="O33" s="463">
        <v>418979407.30295545</v>
      </c>
      <c r="P33" s="463">
        <v>-11747933.432168603</v>
      </c>
      <c r="Q33" s="464">
        <v>-2.7274640639524665E-2</v>
      </c>
    </row>
    <row r="34" spans="1:17">
      <c r="A34" s="483"/>
      <c r="B34" s="479"/>
      <c r="C34" s="367" t="s">
        <v>201</v>
      </c>
      <c r="D34" s="463">
        <v>9083990.935915852</v>
      </c>
      <c r="E34" s="463">
        <v>-73847.117240736261</v>
      </c>
      <c r="F34" s="468">
        <v>-8.0638155874881538E-3</v>
      </c>
      <c r="G34" s="474">
        <v>3.4343157597701048</v>
      </c>
      <c r="H34" s="474">
        <v>5.4762717047106779E-2</v>
      </c>
      <c r="I34" s="475">
        <v>6.3686528769502351</v>
      </c>
      <c r="J34" s="475">
        <v>-2.2838908387376122E-2</v>
      </c>
      <c r="K34" s="468">
        <v>-3.5733298507509112E-3</v>
      </c>
      <c r="L34" s="469">
        <v>57852785.008210346</v>
      </c>
      <c r="M34" s="469">
        <v>-679461.67999216914</v>
      </c>
      <c r="N34" s="468">
        <v>-1.1608330765289387E-2</v>
      </c>
      <c r="O34" s="463">
        <v>16364939.741215894</v>
      </c>
      <c r="P34" s="463">
        <v>-36528.628825394437</v>
      </c>
      <c r="Q34" s="468">
        <v>-2.2271560083069854E-3</v>
      </c>
    </row>
    <row r="35" spans="1:17">
      <c r="A35" s="483"/>
      <c r="B35" s="479"/>
      <c r="C35" s="367" t="s">
        <v>202</v>
      </c>
      <c r="D35" s="463">
        <v>25928670.587190285</v>
      </c>
      <c r="E35" s="463">
        <v>-1283225.6475557908</v>
      </c>
      <c r="F35" s="464">
        <v>-4.7156788945758123E-2</v>
      </c>
      <c r="G35" s="472">
        <v>9.8026564156294373</v>
      </c>
      <c r="H35" s="472">
        <v>-0.23945681945881425</v>
      </c>
      <c r="I35" s="473">
        <v>5.7093906659741265</v>
      </c>
      <c r="J35" s="473">
        <v>0.10957451686783948</v>
      </c>
      <c r="K35" s="464">
        <v>1.9567520423920921E-2</v>
      </c>
      <c r="L35" s="465">
        <v>148036909.83162209</v>
      </c>
      <c r="M35" s="465">
        <v>-4344706.1515135467</v>
      </c>
      <c r="N35" s="464">
        <v>-2.8512009952659796E-2</v>
      </c>
      <c r="O35" s="463">
        <v>42540306.470272057</v>
      </c>
      <c r="P35" s="463">
        <v>-2570455.9825435206</v>
      </c>
      <c r="Q35" s="464">
        <v>-5.6980991736332011E-2</v>
      </c>
    </row>
    <row r="36" spans="1:17">
      <c r="A36" s="483"/>
      <c r="B36" s="479"/>
      <c r="C36" s="367" t="s">
        <v>203</v>
      </c>
      <c r="D36" s="463">
        <v>5783314.6224412536</v>
      </c>
      <c r="E36" s="463">
        <v>-115895.86512576696</v>
      </c>
      <c r="F36" s="468">
        <v>-1.9645995912508159E-2</v>
      </c>
      <c r="G36" s="474">
        <v>2.1864540257333958</v>
      </c>
      <c r="H36" s="474">
        <v>9.445146869390797E-3</v>
      </c>
      <c r="I36" s="475">
        <v>5.7372434653588353</v>
      </c>
      <c r="J36" s="475">
        <v>0.12160645421967775</v>
      </c>
      <c r="K36" s="468">
        <v>2.1654970572075726E-2</v>
      </c>
      <c r="L36" s="469">
        <v>33180284.02571528</v>
      </c>
      <c r="M36" s="469">
        <v>52459.275233644992</v>
      </c>
      <c r="N36" s="468">
        <v>1.5835411962230421E-3</v>
      </c>
      <c r="O36" s="463">
        <v>8133495.302707837</v>
      </c>
      <c r="P36" s="463">
        <v>-136302.29683666583</v>
      </c>
      <c r="Q36" s="468">
        <v>-1.6481938668507837E-2</v>
      </c>
    </row>
    <row r="37" spans="1:17">
      <c r="A37" s="483"/>
      <c r="B37" s="484"/>
      <c r="C37" s="367" t="s">
        <v>204</v>
      </c>
      <c r="D37" s="463">
        <v>13758853.352432195</v>
      </c>
      <c r="E37" s="463">
        <v>-796969.90762246028</v>
      </c>
      <c r="F37" s="464">
        <v>-5.4752650769645833E-2</v>
      </c>
      <c r="G37" s="472">
        <v>5.2017056421533781</v>
      </c>
      <c r="H37" s="472">
        <v>-0.16988714015182893</v>
      </c>
      <c r="I37" s="473">
        <v>5.5537375989485165</v>
      </c>
      <c r="J37" s="473">
        <v>0.11482357155599843</v>
      </c>
      <c r="K37" s="464">
        <v>2.1111488612929271E-2</v>
      </c>
      <c r="L37" s="465">
        <v>76413061.181821525</v>
      </c>
      <c r="M37" s="465">
        <v>-2754810.1275360286</v>
      </c>
      <c r="N37" s="464">
        <v>-3.4797072119967604E-2</v>
      </c>
      <c r="O37" s="463">
        <v>20313848.472888883</v>
      </c>
      <c r="P37" s="463">
        <v>-972514.69283474237</v>
      </c>
      <c r="Q37" s="464">
        <v>-4.5687216987857021E-2</v>
      </c>
    </row>
    <row r="38" spans="1:17">
      <c r="A38" s="483"/>
      <c r="B38" s="479" t="s">
        <v>242</v>
      </c>
      <c r="C38" s="367" t="s">
        <v>192</v>
      </c>
      <c r="D38" s="463">
        <v>2975030946.8118377</v>
      </c>
      <c r="E38" s="463">
        <v>17884225.576579571</v>
      </c>
      <c r="F38" s="468">
        <v>6.0477978478893262E-3</v>
      </c>
      <c r="G38" s="474">
        <v>100.00000000000011</v>
      </c>
      <c r="H38" s="474">
        <v>1.1368683772161603E-13</v>
      </c>
      <c r="I38" s="475">
        <v>6.436342665917552</v>
      </c>
      <c r="J38" s="475">
        <v>-3.4025728421218204E-2</v>
      </c>
      <c r="K38" s="468">
        <v>-5.2587003316517363E-3</v>
      </c>
      <c r="L38" s="469">
        <v>19148318615.390121</v>
      </c>
      <c r="M38" s="469">
        <v>14489932.886985779</v>
      </c>
      <c r="N38" s="468">
        <v>7.5729395968910545E-4</v>
      </c>
      <c r="O38" s="463">
        <v>4763800152.4562378</v>
      </c>
      <c r="P38" s="463">
        <v>17943147.542716026</v>
      </c>
      <c r="Q38" s="468">
        <v>3.7808023975730771E-3</v>
      </c>
    </row>
    <row r="39" spans="1:17">
      <c r="A39" s="483"/>
      <c r="B39" s="479" t="s">
        <v>299</v>
      </c>
      <c r="C39" s="367" t="s">
        <v>201</v>
      </c>
      <c r="D39" s="463">
        <v>95640539.373653635</v>
      </c>
      <c r="E39" s="463">
        <v>2596797.5469703823</v>
      </c>
      <c r="F39" s="464">
        <v>2.7909427286442901E-2</v>
      </c>
      <c r="G39" s="472">
        <v>3.2147746051564936</v>
      </c>
      <c r="H39" s="472">
        <v>6.8371988115663918E-2</v>
      </c>
      <c r="I39" s="473">
        <v>6.4144504127498747</v>
      </c>
      <c r="J39" s="473">
        <v>-0.10195092293376273</v>
      </c>
      <c r="K39" s="464">
        <v>-1.5645279914771708E-2</v>
      </c>
      <c r="L39" s="465">
        <v>613481497.26095319</v>
      </c>
      <c r="M39" s="465">
        <v>7171133.7445509434</v>
      </c>
      <c r="N39" s="464">
        <v>1.1827496569513851E-2</v>
      </c>
      <c r="O39" s="463">
        <v>171515468.61028123</v>
      </c>
      <c r="P39" s="463">
        <v>4564823.0427664816</v>
      </c>
      <c r="Q39" s="464">
        <v>2.7342350352999801E-2</v>
      </c>
    </row>
    <row r="40" spans="1:17">
      <c r="A40" s="483"/>
      <c r="B40" s="479" t="s">
        <v>299</v>
      </c>
      <c r="C40" s="367" t="s">
        <v>202</v>
      </c>
      <c r="D40" s="463">
        <v>280943386.21446657</v>
      </c>
      <c r="E40" s="463">
        <v>-902071.21363085508</v>
      </c>
      <c r="F40" s="468">
        <v>-3.2005880877501304E-3</v>
      </c>
      <c r="G40" s="474">
        <v>9.4433769341302831</v>
      </c>
      <c r="H40" s="474">
        <v>-8.7616418487845849E-2</v>
      </c>
      <c r="I40" s="475">
        <v>5.7668868272793929</v>
      </c>
      <c r="J40" s="475">
        <v>-2.3928689457716423E-2</v>
      </c>
      <c r="K40" s="468">
        <v>-4.1321795502819395E-3</v>
      </c>
      <c r="L40" s="469">
        <v>1620168713.1714742</v>
      </c>
      <c r="M40" s="469">
        <v>-11946335.025020838</v>
      </c>
      <c r="N40" s="468">
        <v>-7.3195422333870814E-3</v>
      </c>
      <c r="O40" s="463">
        <v>468866940.11708981</v>
      </c>
      <c r="P40" s="463">
        <v>-2503886.7397582531</v>
      </c>
      <c r="Q40" s="468">
        <v>-5.3119255522333497E-3</v>
      </c>
    </row>
    <row r="41" spans="1:17">
      <c r="A41" s="483"/>
      <c r="B41" s="479" t="s">
        <v>299</v>
      </c>
      <c r="C41" s="367" t="s">
        <v>203</v>
      </c>
      <c r="D41" s="463">
        <v>66965981.126263976</v>
      </c>
      <c r="E41" s="463">
        <v>32939.670250736177</v>
      </c>
      <c r="F41" s="464">
        <v>4.9212869360468735E-4</v>
      </c>
      <c r="G41" s="472">
        <v>2.2509339339151238</v>
      </c>
      <c r="H41" s="472">
        <v>-1.2499292964264885E-2</v>
      </c>
      <c r="I41" s="473">
        <v>5.7611791095499951</v>
      </c>
      <c r="J41" s="473">
        <v>3.1678264641955778E-2</v>
      </c>
      <c r="K41" s="464">
        <v>5.5289745999617225E-3</v>
      </c>
      <c r="L41" s="465">
        <v>385803011.51515126</v>
      </c>
      <c r="M41" s="465">
        <v>2310093.9406585693</v>
      </c>
      <c r="N41" s="464">
        <v>6.0238242606132052E-3</v>
      </c>
      <c r="O41" s="463">
        <v>97612854.782164782</v>
      </c>
      <c r="P41" s="463">
        <v>339479.17899626493</v>
      </c>
      <c r="Q41" s="464">
        <v>3.4899496073950063E-3</v>
      </c>
    </row>
    <row r="42" spans="1:17">
      <c r="A42" s="483"/>
      <c r="B42" s="484" t="s">
        <v>299</v>
      </c>
      <c r="C42" s="367" t="s">
        <v>204</v>
      </c>
      <c r="D42" s="463">
        <v>150288931.52479327</v>
      </c>
      <c r="E42" s="463">
        <v>-5697551.1062478423</v>
      </c>
      <c r="F42" s="468">
        <v>-3.6525928466022331E-2</v>
      </c>
      <c r="G42" s="474">
        <v>5.0516762417496555</v>
      </c>
      <c r="H42" s="474">
        <v>-0.2232220752970715</v>
      </c>
      <c r="I42" s="475">
        <v>5.5555962461278723</v>
      </c>
      <c r="J42" s="475">
        <v>-2.414694553995389E-2</v>
      </c>
      <c r="K42" s="468">
        <v>-4.3276087645059145E-3</v>
      </c>
      <c r="L42" s="469">
        <v>834944623.81371033</v>
      </c>
      <c r="M42" s="469">
        <v>-35419890.639052987</v>
      </c>
      <c r="N42" s="468">
        <v>-4.0695467302367033E-2</v>
      </c>
      <c r="O42" s="463">
        <v>226382339.5817312</v>
      </c>
      <c r="P42" s="463">
        <v>-7297445.734903574</v>
      </c>
      <c r="Q42" s="468">
        <v>-3.1228399688126966E-2</v>
      </c>
    </row>
    <row r="43" spans="1:17">
      <c r="A43" s="483"/>
      <c r="B43" s="479" t="s">
        <v>241</v>
      </c>
      <c r="C43" s="367" t="s">
        <v>192</v>
      </c>
      <c r="D43" s="463">
        <v>2975030946.8118358</v>
      </c>
      <c r="E43" s="463">
        <v>17884225.576577663</v>
      </c>
      <c r="F43" s="464">
        <v>6.0477978478886809E-3</v>
      </c>
      <c r="G43" s="472">
        <v>100.00000000000004</v>
      </c>
      <c r="H43" s="472">
        <v>1.4210854715202004E-14</v>
      </c>
      <c r="I43" s="473">
        <v>6.43634266591756</v>
      </c>
      <c r="J43" s="473">
        <v>-3.4025728421211099E-2</v>
      </c>
      <c r="K43" s="464">
        <v>-5.2587003316506373E-3</v>
      </c>
      <c r="L43" s="465">
        <v>19148318615.390133</v>
      </c>
      <c r="M43" s="465">
        <v>14489932.886993408</v>
      </c>
      <c r="N43" s="464">
        <v>7.57293959689504E-4</v>
      </c>
      <c r="O43" s="463">
        <v>4763800152.4562368</v>
      </c>
      <c r="P43" s="463">
        <v>17943147.542715073</v>
      </c>
      <c r="Q43" s="464">
        <v>3.7808023975728763E-3</v>
      </c>
    </row>
    <row r="44" spans="1:17">
      <c r="A44" s="483"/>
      <c r="B44" s="479" t="s">
        <v>300</v>
      </c>
      <c r="C44" s="367" t="s">
        <v>201</v>
      </c>
      <c r="D44" s="463">
        <v>95640539.37365365</v>
      </c>
      <c r="E44" s="463">
        <v>2596797.5469703525</v>
      </c>
      <c r="F44" s="468">
        <v>2.7909427286442568E-2</v>
      </c>
      <c r="G44" s="474">
        <v>3.2147746051564932</v>
      </c>
      <c r="H44" s="474">
        <v>6.8371988115660809E-2</v>
      </c>
      <c r="I44" s="475">
        <v>6.4144504127498738</v>
      </c>
      <c r="J44" s="475">
        <v>-0.10195092293376007</v>
      </c>
      <c r="K44" s="468">
        <v>-1.5645279914771305E-2</v>
      </c>
      <c r="L44" s="469">
        <v>613481497.26095319</v>
      </c>
      <c r="M44" s="469">
        <v>7171133.7445509434</v>
      </c>
      <c r="N44" s="468">
        <v>1.1827496569513851E-2</v>
      </c>
      <c r="O44" s="463">
        <v>171515468.61028132</v>
      </c>
      <c r="P44" s="463">
        <v>4564823.042766571</v>
      </c>
      <c r="Q44" s="468">
        <v>2.7342350353000339E-2</v>
      </c>
    </row>
    <row r="45" spans="1:17">
      <c r="A45" s="483"/>
      <c r="B45" s="479" t="s">
        <v>300</v>
      </c>
      <c r="C45" s="367" t="s">
        <v>202</v>
      </c>
      <c r="D45" s="463">
        <v>280943386.21446657</v>
      </c>
      <c r="E45" s="463">
        <v>-902071.21363073587</v>
      </c>
      <c r="F45" s="464">
        <v>-3.2005880877497088E-3</v>
      </c>
      <c r="G45" s="472">
        <v>9.4433769341302813</v>
      </c>
      <c r="H45" s="472">
        <v>-8.7616418487847625E-2</v>
      </c>
      <c r="I45" s="473">
        <v>5.7668868272793912</v>
      </c>
      <c r="J45" s="473">
        <v>-2.3928689457720864E-2</v>
      </c>
      <c r="K45" s="464">
        <v>-4.1321795502827037E-3</v>
      </c>
      <c r="L45" s="465">
        <v>1620168713.1714737</v>
      </c>
      <c r="M45" s="465">
        <v>-11946335.025021315</v>
      </c>
      <c r="N45" s="464">
        <v>-7.3195422333873737E-3</v>
      </c>
      <c r="O45" s="463">
        <v>468866940.11708981</v>
      </c>
      <c r="P45" s="463">
        <v>-2503886.7397583127</v>
      </c>
      <c r="Q45" s="464">
        <v>-5.3119255522334754E-3</v>
      </c>
    </row>
    <row r="46" spans="1:17">
      <c r="A46" s="483"/>
      <c r="B46" s="479" t="s">
        <v>300</v>
      </c>
      <c r="C46" s="367" t="s">
        <v>203</v>
      </c>
      <c r="D46" s="463">
        <v>66965981.126263984</v>
      </c>
      <c r="E46" s="463">
        <v>32939.670250751078</v>
      </c>
      <c r="F46" s="468">
        <v>4.9212869360491004E-4</v>
      </c>
      <c r="G46" s="474">
        <v>2.2509339339151238</v>
      </c>
      <c r="H46" s="474">
        <v>-1.2499292964265329E-2</v>
      </c>
      <c r="I46" s="475">
        <v>5.7611791095499969</v>
      </c>
      <c r="J46" s="475">
        <v>3.1678264641957554E-2</v>
      </c>
      <c r="K46" s="468">
        <v>5.5289745999620322E-3</v>
      </c>
      <c r="L46" s="469">
        <v>385803011.51515144</v>
      </c>
      <c r="M46" s="469">
        <v>2310093.9406588078</v>
      </c>
      <c r="N46" s="468">
        <v>6.0238242606138279E-3</v>
      </c>
      <c r="O46" s="463">
        <v>97612854.782164782</v>
      </c>
      <c r="P46" s="463">
        <v>339479.17899625003</v>
      </c>
      <c r="Q46" s="468">
        <v>3.4899496073948523E-3</v>
      </c>
    </row>
    <row r="47" spans="1:17">
      <c r="A47" s="483"/>
      <c r="B47" s="484" t="s">
        <v>300</v>
      </c>
      <c r="C47" s="367" t="s">
        <v>204</v>
      </c>
      <c r="D47" s="463">
        <v>150288931.52479324</v>
      </c>
      <c r="E47" s="463">
        <v>-5697551.1062478125</v>
      </c>
      <c r="F47" s="464">
        <v>-3.6525928466022151E-2</v>
      </c>
      <c r="G47" s="472">
        <v>5.0516762417496537</v>
      </c>
      <c r="H47" s="472">
        <v>-0.22322207529707327</v>
      </c>
      <c r="I47" s="473">
        <v>5.5555962461278741</v>
      </c>
      <c r="J47" s="473">
        <v>-2.4146945539954778E-2</v>
      </c>
      <c r="K47" s="464">
        <v>-4.3276087645060714E-3</v>
      </c>
      <c r="L47" s="465">
        <v>834944623.81371045</v>
      </c>
      <c r="M47" s="465">
        <v>-35419890.639052868</v>
      </c>
      <c r="N47" s="464">
        <v>-4.0695467302366894E-2</v>
      </c>
      <c r="O47" s="463">
        <v>226382339.58173111</v>
      </c>
      <c r="P47" s="463">
        <v>-7297445.7349037826</v>
      </c>
      <c r="Q47" s="464">
        <v>-3.1228399688127843E-2</v>
      </c>
    </row>
    <row r="48" spans="1:17">
      <c r="A48" s="483" t="s">
        <v>82</v>
      </c>
      <c r="B48" s="479" t="s">
        <v>243</v>
      </c>
      <c r="C48" s="367" t="s">
        <v>192</v>
      </c>
      <c r="D48" s="466"/>
      <c r="E48" s="466"/>
      <c r="F48" s="466"/>
      <c r="G48" s="466"/>
      <c r="H48" s="466"/>
      <c r="I48" s="466"/>
      <c r="J48" s="466"/>
      <c r="K48" s="466"/>
      <c r="L48" s="466"/>
      <c r="M48" s="466"/>
      <c r="N48" s="466"/>
      <c r="O48" s="466"/>
      <c r="P48" s="466"/>
      <c r="Q48" s="466"/>
    </row>
    <row r="49" spans="1:17">
      <c r="A49" s="483"/>
      <c r="B49" s="479"/>
      <c r="C49" s="367" t="s">
        <v>201</v>
      </c>
      <c r="D49" s="462"/>
      <c r="E49" s="462"/>
      <c r="F49" s="462"/>
      <c r="G49" s="462"/>
      <c r="H49" s="462"/>
      <c r="I49" s="462"/>
      <c r="J49" s="462"/>
      <c r="K49" s="462"/>
      <c r="L49" s="462"/>
      <c r="M49" s="462"/>
      <c r="N49" s="462"/>
      <c r="O49" s="462"/>
      <c r="P49" s="462"/>
      <c r="Q49" s="462"/>
    </row>
    <row r="50" spans="1:17">
      <c r="A50" s="483"/>
      <c r="B50" s="479"/>
      <c r="C50" s="367" t="s">
        <v>202</v>
      </c>
      <c r="D50" s="466"/>
      <c r="E50" s="466"/>
      <c r="F50" s="466"/>
      <c r="G50" s="466"/>
      <c r="H50" s="466"/>
      <c r="I50" s="466"/>
      <c r="J50" s="466"/>
      <c r="K50" s="466"/>
      <c r="L50" s="466"/>
      <c r="M50" s="466"/>
      <c r="N50" s="466"/>
      <c r="O50" s="466"/>
      <c r="P50" s="466"/>
      <c r="Q50" s="466"/>
    </row>
    <row r="51" spans="1:17">
      <c r="A51" s="483"/>
      <c r="B51" s="479"/>
      <c r="C51" s="367" t="s">
        <v>203</v>
      </c>
      <c r="D51" s="462"/>
      <c r="E51" s="462"/>
      <c r="F51" s="462"/>
      <c r="G51" s="462"/>
      <c r="H51" s="462"/>
      <c r="I51" s="462"/>
      <c r="J51" s="462"/>
      <c r="K51" s="462"/>
      <c r="L51" s="462"/>
      <c r="M51" s="462"/>
      <c r="N51" s="462"/>
      <c r="O51" s="462"/>
      <c r="P51" s="462"/>
      <c r="Q51" s="462"/>
    </row>
    <row r="52" spans="1:17">
      <c r="A52" s="483"/>
      <c r="B52" s="484"/>
      <c r="C52" s="367" t="s">
        <v>204</v>
      </c>
      <c r="D52" s="466"/>
      <c r="E52" s="466"/>
      <c r="F52" s="466"/>
      <c r="G52" s="466"/>
      <c r="H52" s="466"/>
      <c r="I52" s="466"/>
      <c r="J52" s="466"/>
      <c r="K52" s="466"/>
      <c r="L52" s="466"/>
      <c r="M52" s="466"/>
      <c r="N52" s="466"/>
      <c r="O52" s="466"/>
      <c r="P52" s="466"/>
      <c r="Q52" s="466"/>
    </row>
    <row r="53" spans="1:17">
      <c r="A53" s="483"/>
      <c r="B53" s="479" t="s">
        <v>242</v>
      </c>
      <c r="C53" s="367" t="s">
        <v>192</v>
      </c>
      <c r="D53" s="462"/>
      <c r="E53" s="462"/>
      <c r="F53" s="462"/>
      <c r="G53" s="462"/>
      <c r="H53" s="462"/>
      <c r="I53" s="462"/>
      <c r="J53" s="462"/>
      <c r="K53" s="462"/>
      <c r="L53" s="462"/>
      <c r="M53" s="462"/>
      <c r="N53" s="462"/>
      <c r="O53" s="462"/>
      <c r="P53" s="462"/>
      <c r="Q53" s="462"/>
    </row>
    <row r="54" spans="1:17">
      <c r="A54" s="483"/>
      <c r="B54" s="479" t="s">
        <v>299</v>
      </c>
      <c r="C54" s="367" t="s">
        <v>201</v>
      </c>
      <c r="D54" s="466"/>
      <c r="E54" s="466"/>
      <c r="F54" s="466"/>
      <c r="G54" s="466"/>
      <c r="H54" s="466"/>
      <c r="I54" s="466"/>
      <c r="J54" s="466"/>
      <c r="K54" s="466"/>
      <c r="L54" s="466"/>
      <c r="M54" s="466"/>
      <c r="N54" s="466"/>
      <c r="O54" s="466"/>
      <c r="P54" s="466"/>
      <c r="Q54" s="466"/>
    </row>
    <row r="55" spans="1:17">
      <c r="A55" s="483"/>
      <c r="B55" s="479" t="s">
        <v>299</v>
      </c>
      <c r="C55" s="367" t="s">
        <v>202</v>
      </c>
      <c r="D55" s="462"/>
      <c r="E55" s="462"/>
      <c r="F55" s="462"/>
      <c r="G55" s="462"/>
      <c r="H55" s="462"/>
      <c r="I55" s="462"/>
      <c r="J55" s="462"/>
      <c r="K55" s="462"/>
      <c r="L55" s="462"/>
      <c r="M55" s="462"/>
      <c r="N55" s="462"/>
      <c r="O55" s="462"/>
      <c r="P55" s="462"/>
      <c r="Q55" s="462"/>
    </row>
    <row r="56" spans="1:17">
      <c r="A56" s="483"/>
      <c r="B56" s="479" t="s">
        <v>299</v>
      </c>
      <c r="C56" s="367" t="s">
        <v>203</v>
      </c>
      <c r="D56" s="466"/>
      <c r="E56" s="466"/>
      <c r="F56" s="466"/>
      <c r="G56" s="466"/>
      <c r="H56" s="466"/>
      <c r="I56" s="466"/>
      <c r="J56" s="466"/>
      <c r="K56" s="466"/>
      <c r="L56" s="466"/>
      <c r="M56" s="466"/>
      <c r="N56" s="466"/>
      <c r="O56" s="466"/>
      <c r="P56" s="466"/>
      <c r="Q56" s="466"/>
    </row>
    <row r="57" spans="1:17">
      <c r="A57" s="483"/>
      <c r="B57" s="484" t="s">
        <v>299</v>
      </c>
      <c r="C57" s="367" t="s">
        <v>204</v>
      </c>
      <c r="D57" s="462"/>
      <c r="E57" s="462"/>
      <c r="F57" s="462"/>
      <c r="G57" s="462"/>
      <c r="H57" s="462"/>
      <c r="I57" s="462"/>
      <c r="J57" s="462"/>
      <c r="K57" s="462"/>
      <c r="L57" s="462"/>
      <c r="M57" s="462"/>
      <c r="N57" s="462"/>
      <c r="O57" s="462"/>
      <c r="P57" s="462"/>
      <c r="Q57" s="462"/>
    </row>
    <row r="58" spans="1:17">
      <c r="A58" s="483"/>
      <c r="B58" s="479" t="s">
        <v>241</v>
      </c>
      <c r="C58" s="367" t="s">
        <v>192</v>
      </c>
      <c r="D58" s="466"/>
      <c r="E58" s="466"/>
      <c r="F58" s="466"/>
      <c r="G58" s="466"/>
      <c r="H58" s="466"/>
      <c r="I58" s="466"/>
      <c r="J58" s="466"/>
      <c r="K58" s="466"/>
      <c r="L58" s="466"/>
      <c r="M58" s="466"/>
      <c r="N58" s="466"/>
      <c r="O58" s="466"/>
      <c r="P58" s="466"/>
      <c r="Q58" s="466"/>
    </row>
    <row r="59" spans="1:17">
      <c r="A59" s="483"/>
      <c r="B59" s="479" t="s">
        <v>300</v>
      </c>
      <c r="C59" s="367" t="s">
        <v>201</v>
      </c>
      <c r="D59" s="462"/>
      <c r="E59" s="462"/>
      <c r="F59" s="462"/>
      <c r="G59" s="462"/>
      <c r="H59" s="462"/>
      <c r="I59" s="462"/>
      <c r="J59" s="462"/>
      <c r="K59" s="462"/>
      <c r="L59" s="462"/>
      <c r="M59" s="462"/>
      <c r="N59" s="462"/>
      <c r="O59" s="462"/>
      <c r="P59" s="462"/>
      <c r="Q59" s="462"/>
    </row>
    <row r="60" spans="1:17">
      <c r="A60" s="483"/>
      <c r="B60" s="479" t="s">
        <v>300</v>
      </c>
      <c r="C60" s="367" t="s">
        <v>202</v>
      </c>
      <c r="D60" s="466"/>
      <c r="E60" s="466"/>
      <c r="F60" s="466"/>
      <c r="G60" s="466"/>
      <c r="H60" s="466"/>
      <c r="I60" s="466"/>
      <c r="J60" s="466"/>
      <c r="K60" s="466"/>
      <c r="L60" s="466"/>
      <c r="M60" s="466"/>
      <c r="N60" s="466"/>
      <c r="O60" s="466"/>
      <c r="P60" s="466"/>
      <c r="Q60" s="466"/>
    </row>
    <row r="61" spans="1:17">
      <c r="A61" s="483"/>
      <c r="B61" s="479" t="s">
        <v>300</v>
      </c>
      <c r="C61" s="367" t="s">
        <v>203</v>
      </c>
      <c r="D61" s="462"/>
      <c r="E61" s="462"/>
      <c r="F61" s="462"/>
      <c r="G61" s="462"/>
      <c r="H61" s="462"/>
      <c r="I61" s="462"/>
      <c r="J61" s="462"/>
      <c r="K61" s="462"/>
      <c r="L61" s="462"/>
      <c r="M61" s="462"/>
      <c r="N61" s="462"/>
      <c r="O61" s="462"/>
      <c r="P61" s="462"/>
      <c r="Q61" s="462"/>
    </row>
    <row r="62" spans="1:17">
      <c r="A62" s="483"/>
      <c r="B62" s="484" t="s">
        <v>300</v>
      </c>
      <c r="C62" s="367" t="s">
        <v>204</v>
      </c>
      <c r="D62" s="466"/>
      <c r="E62" s="466"/>
      <c r="F62" s="466"/>
      <c r="G62" s="466"/>
      <c r="H62" s="466"/>
      <c r="I62" s="466"/>
      <c r="J62" s="466"/>
      <c r="K62" s="466"/>
      <c r="L62" s="466"/>
      <c r="M62" s="466"/>
      <c r="N62" s="466"/>
      <c r="O62" s="466"/>
      <c r="P62" s="466"/>
      <c r="Q62" s="466"/>
    </row>
    <row r="63" spans="1:17">
      <c r="A63" s="483" t="s">
        <v>83</v>
      </c>
      <c r="B63" s="479" t="s">
        <v>243</v>
      </c>
      <c r="C63" s="367" t="s">
        <v>192</v>
      </c>
      <c r="D63" s="462"/>
      <c r="E63" s="462"/>
      <c r="F63" s="462"/>
      <c r="G63" s="462"/>
      <c r="H63" s="462"/>
      <c r="I63" s="462"/>
      <c r="J63" s="462"/>
      <c r="K63" s="462"/>
      <c r="L63" s="462"/>
      <c r="M63" s="462"/>
      <c r="N63" s="462"/>
      <c r="O63" s="462"/>
      <c r="P63" s="462"/>
      <c r="Q63" s="462"/>
    </row>
    <row r="64" spans="1:17">
      <c r="A64" s="483"/>
      <c r="B64" s="479"/>
      <c r="C64" s="367" t="s">
        <v>201</v>
      </c>
      <c r="D64" s="466"/>
      <c r="E64" s="466"/>
      <c r="F64" s="466"/>
      <c r="G64" s="466"/>
      <c r="H64" s="466"/>
      <c r="I64" s="466"/>
      <c r="J64" s="466"/>
      <c r="K64" s="466"/>
      <c r="L64" s="466"/>
      <c r="M64" s="466"/>
      <c r="N64" s="466"/>
      <c r="O64" s="466"/>
      <c r="P64" s="466"/>
      <c r="Q64" s="466"/>
    </row>
    <row r="65" spans="1:17">
      <c r="A65" s="483"/>
      <c r="B65" s="479"/>
      <c r="C65" s="367" t="s">
        <v>202</v>
      </c>
      <c r="D65" s="462"/>
      <c r="E65" s="462"/>
      <c r="F65" s="462"/>
      <c r="G65" s="462"/>
      <c r="H65" s="462"/>
      <c r="I65" s="462"/>
      <c r="J65" s="462"/>
      <c r="K65" s="462"/>
      <c r="L65" s="462"/>
      <c r="M65" s="462"/>
      <c r="N65" s="462"/>
      <c r="O65" s="462"/>
      <c r="P65" s="462"/>
      <c r="Q65" s="462"/>
    </row>
    <row r="66" spans="1:17">
      <c r="A66" s="483"/>
      <c r="B66" s="479"/>
      <c r="C66" s="367" t="s">
        <v>203</v>
      </c>
      <c r="D66" s="466"/>
      <c r="E66" s="466"/>
      <c r="F66" s="466"/>
      <c r="G66" s="466"/>
      <c r="H66" s="466"/>
      <c r="I66" s="466"/>
      <c r="J66" s="466"/>
      <c r="K66" s="466"/>
      <c r="L66" s="466"/>
      <c r="M66" s="466"/>
      <c r="N66" s="466"/>
      <c r="O66" s="466"/>
      <c r="P66" s="466"/>
      <c r="Q66" s="466"/>
    </row>
    <row r="67" spans="1:17">
      <c r="A67" s="483"/>
      <c r="B67" s="484"/>
      <c r="C67" s="367" t="s">
        <v>204</v>
      </c>
      <c r="D67" s="462"/>
      <c r="E67" s="462"/>
      <c r="F67" s="462"/>
      <c r="G67" s="462"/>
      <c r="H67" s="462"/>
      <c r="I67" s="462"/>
      <c r="J67" s="462"/>
      <c r="K67" s="462"/>
      <c r="L67" s="462"/>
      <c r="M67" s="462"/>
      <c r="N67" s="462"/>
      <c r="O67" s="462"/>
      <c r="P67" s="462"/>
      <c r="Q67" s="462"/>
    </row>
    <row r="68" spans="1:17">
      <c r="A68" s="483"/>
      <c r="B68" s="479" t="s">
        <v>242</v>
      </c>
      <c r="C68" s="367" t="s">
        <v>192</v>
      </c>
      <c r="D68" s="466"/>
      <c r="E68" s="466"/>
      <c r="F68" s="466"/>
      <c r="G68" s="466"/>
      <c r="H68" s="466"/>
      <c r="I68" s="466"/>
      <c r="J68" s="466"/>
      <c r="K68" s="466"/>
      <c r="L68" s="466"/>
      <c r="M68" s="466"/>
      <c r="N68" s="466"/>
      <c r="O68" s="466"/>
      <c r="P68" s="466"/>
      <c r="Q68" s="466"/>
    </row>
    <row r="69" spans="1:17">
      <c r="A69" s="483"/>
      <c r="B69" s="479" t="s">
        <v>299</v>
      </c>
      <c r="C69" s="367" t="s">
        <v>201</v>
      </c>
      <c r="D69" s="462"/>
      <c r="E69" s="462"/>
      <c r="F69" s="462"/>
      <c r="G69" s="462"/>
      <c r="H69" s="462"/>
      <c r="I69" s="462"/>
      <c r="J69" s="462"/>
      <c r="K69" s="462"/>
      <c r="L69" s="462"/>
      <c r="M69" s="462"/>
      <c r="N69" s="462"/>
      <c r="O69" s="462"/>
      <c r="P69" s="462"/>
      <c r="Q69" s="462"/>
    </row>
    <row r="70" spans="1:17">
      <c r="A70" s="483"/>
      <c r="B70" s="479" t="s">
        <v>299</v>
      </c>
      <c r="C70" s="367" t="s">
        <v>202</v>
      </c>
      <c r="D70" s="466"/>
      <c r="E70" s="466"/>
      <c r="F70" s="466"/>
      <c r="G70" s="466"/>
      <c r="H70" s="466"/>
      <c r="I70" s="466"/>
      <c r="J70" s="466"/>
      <c r="K70" s="466"/>
      <c r="L70" s="466"/>
      <c r="M70" s="466"/>
      <c r="N70" s="466"/>
      <c r="O70" s="466"/>
      <c r="P70" s="466"/>
      <c r="Q70" s="466"/>
    </row>
    <row r="71" spans="1:17">
      <c r="A71" s="483"/>
      <c r="B71" s="479" t="s">
        <v>299</v>
      </c>
      <c r="C71" s="367" t="s">
        <v>203</v>
      </c>
      <c r="D71" s="462"/>
      <c r="E71" s="462"/>
      <c r="F71" s="462"/>
      <c r="G71" s="462"/>
      <c r="H71" s="462"/>
      <c r="I71" s="462"/>
      <c r="J71" s="462"/>
      <c r="K71" s="462"/>
      <c r="L71" s="462"/>
      <c r="M71" s="462"/>
      <c r="N71" s="462"/>
      <c r="O71" s="462"/>
      <c r="P71" s="462"/>
      <c r="Q71" s="462"/>
    </row>
    <row r="72" spans="1:17">
      <c r="A72" s="483"/>
      <c r="B72" s="484" t="s">
        <v>299</v>
      </c>
      <c r="C72" s="367" t="s">
        <v>204</v>
      </c>
      <c r="D72" s="466"/>
      <c r="E72" s="466"/>
      <c r="F72" s="466"/>
      <c r="G72" s="466"/>
      <c r="H72" s="466"/>
      <c r="I72" s="466"/>
      <c r="J72" s="466"/>
      <c r="K72" s="466"/>
      <c r="L72" s="466"/>
      <c r="M72" s="466"/>
      <c r="N72" s="466"/>
      <c r="O72" s="466"/>
      <c r="P72" s="466"/>
      <c r="Q72" s="466"/>
    </row>
    <row r="73" spans="1:17">
      <c r="A73" s="483"/>
      <c r="B73" s="479" t="s">
        <v>241</v>
      </c>
      <c r="C73" s="367" t="s">
        <v>192</v>
      </c>
      <c r="D73" s="462"/>
      <c r="E73" s="462"/>
      <c r="F73" s="462"/>
      <c r="G73" s="462"/>
      <c r="H73" s="462"/>
      <c r="I73" s="462"/>
      <c r="J73" s="462"/>
      <c r="K73" s="462"/>
      <c r="L73" s="462"/>
      <c r="M73" s="462"/>
      <c r="N73" s="462"/>
      <c r="O73" s="462"/>
      <c r="P73" s="462"/>
      <c r="Q73" s="462"/>
    </row>
    <row r="74" spans="1:17">
      <c r="A74" s="483"/>
      <c r="B74" s="479" t="s">
        <v>300</v>
      </c>
      <c r="C74" s="367" t="s">
        <v>201</v>
      </c>
      <c r="D74" s="466"/>
      <c r="E74" s="466"/>
      <c r="F74" s="466"/>
      <c r="G74" s="466"/>
      <c r="H74" s="466"/>
      <c r="I74" s="466"/>
      <c r="J74" s="466"/>
      <c r="K74" s="466"/>
      <c r="L74" s="466"/>
      <c r="M74" s="466"/>
      <c r="N74" s="466"/>
      <c r="O74" s="466"/>
      <c r="P74" s="466"/>
      <c r="Q74" s="466"/>
    </row>
    <row r="75" spans="1:17">
      <c r="A75" s="483"/>
      <c r="B75" s="479" t="s">
        <v>300</v>
      </c>
      <c r="C75" s="367" t="s">
        <v>202</v>
      </c>
      <c r="D75" s="462"/>
      <c r="E75" s="462"/>
      <c r="F75" s="462"/>
      <c r="G75" s="462"/>
      <c r="H75" s="462"/>
      <c r="I75" s="462"/>
      <c r="J75" s="462"/>
      <c r="K75" s="462"/>
      <c r="L75" s="462"/>
      <c r="M75" s="462"/>
      <c r="N75" s="462"/>
      <c r="O75" s="462"/>
      <c r="P75" s="462"/>
      <c r="Q75" s="462"/>
    </row>
    <row r="76" spans="1:17">
      <c r="A76" s="483"/>
      <c r="B76" s="479" t="s">
        <v>300</v>
      </c>
      <c r="C76" s="367" t="s">
        <v>203</v>
      </c>
      <c r="D76" s="466"/>
      <c r="E76" s="466"/>
      <c r="F76" s="466"/>
      <c r="G76" s="466"/>
      <c r="H76" s="466"/>
      <c r="I76" s="466"/>
      <c r="J76" s="466"/>
      <c r="K76" s="466"/>
      <c r="L76" s="466"/>
      <c r="M76" s="466"/>
      <c r="N76" s="466"/>
      <c r="O76" s="466"/>
      <c r="P76" s="466"/>
      <c r="Q76" s="466"/>
    </row>
    <row r="77" spans="1:17">
      <c r="A77" s="483"/>
      <c r="B77" s="484" t="s">
        <v>300</v>
      </c>
      <c r="C77" s="367" t="s">
        <v>204</v>
      </c>
      <c r="D77" s="462"/>
      <c r="E77" s="462"/>
      <c r="F77" s="462"/>
      <c r="G77" s="462"/>
      <c r="H77" s="462"/>
      <c r="I77" s="462"/>
      <c r="J77" s="462"/>
      <c r="K77" s="462"/>
      <c r="L77" s="462"/>
      <c r="M77" s="462"/>
      <c r="N77" s="462"/>
      <c r="O77" s="462"/>
      <c r="P77" s="462"/>
      <c r="Q77" s="462"/>
    </row>
    <row r="78" spans="1:17">
      <c r="A78" s="483" t="s">
        <v>84</v>
      </c>
      <c r="B78" s="479" t="s">
        <v>243</v>
      </c>
      <c r="C78" s="367" t="s">
        <v>192</v>
      </c>
      <c r="D78" s="463">
        <v>214169057.32930022</v>
      </c>
      <c r="E78" s="463">
        <v>1150613.3355624676</v>
      </c>
      <c r="F78" s="468">
        <v>5.4014728208055677E-3</v>
      </c>
      <c r="G78" s="474">
        <v>100.61008274602523</v>
      </c>
      <c r="H78" s="474">
        <v>-7.327147145970514E-2</v>
      </c>
      <c r="I78" s="475">
        <v>4.8315748606170761</v>
      </c>
      <c r="J78" s="475">
        <v>0.16691089659898495</v>
      </c>
      <c r="K78" s="468">
        <v>3.5781976555329338E-2</v>
      </c>
      <c r="L78" s="469">
        <v>1034773833.3143044</v>
      </c>
      <c r="M78" s="469">
        <v>41114373.945509911</v>
      </c>
      <c r="N78" s="468">
        <v>4.1376724749973323E-2</v>
      </c>
      <c r="O78" s="463">
        <v>214984494.82969606</v>
      </c>
      <c r="P78" s="463">
        <v>1248576.1655906439</v>
      </c>
      <c r="Q78" s="468">
        <v>5.8416768383831238E-3</v>
      </c>
    </row>
    <row r="79" spans="1:17">
      <c r="A79" s="483"/>
      <c r="B79" s="479"/>
      <c r="C79" s="367" t="s">
        <v>201</v>
      </c>
      <c r="D79" s="463">
        <v>6021251.1529386006</v>
      </c>
      <c r="E79" s="463">
        <v>467370.01379843242</v>
      </c>
      <c r="F79" s="464">
        <v>8.4151965461541897E-2</v>
      </c>
      <c r="G79" s="472">
        <v>2.8285999120792407</v>
      </c>
      <c r="H79" s="472">
        <v>0.20355312490856248</v>
      </c>
      <c r="I79" s="473">
        <v>5.3946393224783735</v>
      </c>
      <c r="J79" s="473">
        <v>0.18957611647159744</v>
      </c>
      <c r="K79" s="464">
        <v>3.6421482116263594E-2</v>
      </c>
      <c r="L79" s="465">
        <v>32482478.240160815</v>
      </c>
      <c r="M79" s="465">
        <v>3574175.8722873256</v>
      </c>
      <c r="N79" s="464">
        <v>0.12363838688291137</v>
      </c>
      <c r="O79" s="463">
        <v>7147834.6834051162</v>
      </c>
      <c r="P79" s="463">
        <v>357484.94276440889</v>
      </c>
      <c r="Q79" s="464">
        <v>5.2646028027810862E-2</v>
      </c>
    </row>
    <row r="80" spans="1:17">
      <c r="A80" s="483"/>
      <c r="B80" s="479"/>
      <c r="C80" s="367" t="s">
        <v>202</v>
      </c>
      <c r="D80" s="463">
        <v>17384316.594626669</v>
      </c>
      <c r="E80" s="463">
        <v>599439.06943363696</v>
      </c>
      <c r="F80" s="468">
        <v>3.5713043990575274E-2</v>
      </c>
      <c r="G80" s="474">
        <v>8.1666210463784168</v>
      </c>
      <c r="H80" s="474">
        <v>0.23323397584008987</v>
      </c>
      <c r="I80" s="475">
        <v>4.6423624551511384</v>
      </c>
      <c r="J80" s="475">
        <v>0.13045565699686179</v>
      </c>
      <c r="K80" s="468">
        <v>2.8913641800009781E-2</v>
      </c>
      <c r="L80" s="469">
        <v>80704298.667355746</v>
      </c>
      <c r="M80" s="469">
        <v>4972495.6552503705</v>
      </c>
      <c r="N80" s="468">
        <v>6.5659279952116553E-2</v>
      </c>
      <c r="O80" s="463">
        <v>19908743.669115268</v>
      </c>
      <c r="P80" s="463">
        <v>574579.91159056872</v>
      </c>
      <c r="Q80" s="468">
        <v>2.9718374106919774E-2</v>
      </c>
    </row>
    <row r="81" spans="1:17">
      <c r="A81" s="483"/>
      <c r="B81" s="479"/>
      <c r="C81" s="367" t="s">
        <v>203</v>
      </c>
      <c r="D81" s="463">
        <v>5066727.3731065067</v>
      </c>
      <c r="E81" s="463">
        <v>-58600.690901363268</v>
      </c>
      <c r="F81" s="464">
        <v>-1.1433549261535288E-2</v>
      </c>
      <c r="G81" s="472">
        <v>2.38019378997405</v>
      </c>
      <c r="H81" s="472">
        <v>-4.2297010702772919E-2</v>
      </c>
      <c r="I81" s="473">
        <v>4.7658023381418202</v>
      </c>
      <c r="J81" s="473">
        <v>4.1837450111406049E-2</v>
      </c>
      <c r="K81" s="464">
        <v>8.8564269851822593E-3</v>
      </c>
      <c r="L81" s="465">
        <v>24147021.161478151</v>
      </c>
      <c r="M81" s="465">
        <v>-64848.652531925589</v>
      </c>
      <c r="N81" s="464">
        <v>-2.678382670569344E-3</v>
      </c>
      <c r="O81" s="463">
        <v>4733464.9963341504</v>
      </c>
      <c r="P81" s="463">
        <v>25766.489397040568</v>
      </c>
      <c r="Q81" s="464">
        <v>5.4732666841497846E-3</v>
      </c>
    </row>
    <row r="82" spans="1:17">
      <c r="A82" s="483"/>
      <c r="B82" s="484"/>
      <c r="C82" s="367" t="s">
        <v>204</v>
      </c>
      <c r="D82" s="463">
        <v>9243100.2352879196</v>
      </c>
      <c r="E82" s="463">
        <v>-735971.24828035757</v>
      </c>
      <c r="F82" s="468">
        <v>-7.375147572519361E-2</v>
      </c>
      <c r="G82" s="474">
        <v>4.342126220746537</v>
      </c>
      <c r="H82" s="474">
        <v>-0.37449066042476886</v>
      </c>
      <c r="I82" s="475">
        <v>4.61763002928961</v>
      </c>
      <c r="J82" s="475">
        <v>0.29135491281539494</v>
      </c>
      <c r="K82" s="468">
        <v>6.7345442666355559E-2</v>
      </c>
      <c r="L82" s="469">
        <v>42681217.210199356</v>
      </c>
      <c r="M82" s="469">
        <v>-490991.43467950821</v>
      </c>
      <c r="N82" s="468">
        <v>-1.1372858838848176E-2</v>
      </c>
      <c r="O82" s="463">
        <v>10952135.994860426</v>
      </c>
      <c r="P82" s="463">
        <v>-521547.49374822155</v>
      </c>
      <c r="Q82" s="468">
        <v>-4.545597708582659E-2</v>
      </c>
    </row>
    <row r="83" spans="1:17">
      <c r="A83" s="483"/>
      <c r="B83" s="479" t="s">
        <v>242</v>
      </c>
      <c r="C83" s="367" t="s">
        <v>192</v>
      </c>
      <c r="D83" s="463">
        <v>2511864773.8703108</v>
      </c>
      <c r="E83" s="463">
        <v>104297597.66304111</v>
      </c>
      <c r="F83" s="464">
        <v>4.332074248800194E-2</v>
      </c>
      <c r="G83" s="472">
        <v>100.71561185484936</v>
      </c>
      <c r="H83" s="472">
        <v>-9.8750157875215905E-2</v>
      </c>
      <c r="I83" s="473">
        <v>4.6661493404317138</v>
      </c>
      <c r="J83" s="473">
        <v>-3.8460480762742222E-2</v>
      </c>
      <c r="K83" s="464">
        <v>-8.1750628053098504E-3</v>
      </c>
      <c r="L83" s="465">
        <v>11720736157.848606</v>
      </c>
      <c r="M83" s="465">
        <v>394071975.47848129</v>
      </c>
      <c r="N83" s="464">
        <v>3.4791529892079932E-2</v>
      </c>
      <c r="O83" s="463">
        <v>2538453959.2734451</v>
      </c>
      <c r="P83" s="463">
        <v>81557054.978381157</v>
      </c>
      <c r="Q83" s="464">
        <v>3.3195147438138686E-2</v>
      </c>
    </row>
    <row r="84" spans="1:17">
      <c r="A84" s="483"/>
      <c r="B84" s="479" t="s">
        <v>299</v>
      </c>
      <c r="C84" s="367" t="s">
        <v>201</v>
      </c>
      <c r="D84" s="463">
        <v>62733253.24352771</v>
      </c>
      <c r="E84" s="463">
        <v>2586488.6284003854</v>
      </c>
      <c r="F84" s="468">
        <v>4.3002955270346588E-2</v>
      </c>
      <c r="G84" s="474">
        <v>2.5153495720758574</v>
      </c>
      <c r="H84" s="474">
        <v>-3.2334031896072979E-3</v>
      </c>
      <c r="I84" s="475">
        <v>5.2590038874741944</v>
      </c>
      <c r="J84" s="475">
        <v>1.6824957809816965E-2</v>
      </c>
      <c r="K84" s="468">
        <v>3.2095352019764342E-3</v>
      </c>
      <c r="L84" s="469">
        <v>329914422.68161535</v>
      </c>
      <c r="M84" s="469">
        <v>14614320.528711915</v>
      </c>
      <c r="N84" s="468">
        <v>4.635050997105216E-2</v>
      </c>
      <c r="O84" s="463">
        <v>78139099.238595814</v>
      </c>
      <c r="P84" s="463">
        <v>2182759.7705387175</v>
      </c>
      <c r="Q84" s="468">
        <v>2.8737032166441641E-2</v>
      </c>
    </row>
    <row r="85" spans="1:17">
      <c r="A85" s="483"/>
      <c r="B85" s="479" t="s">
        <v>299</v>
      </c>
      <c r="C85" s="367" t="s">
        <v>202</v>
      </c>
      <c r="D85" s="463">
        <v>188660816.91746527</v>
      </c>
      <c r="E85" s="463">
        <v>9223075.7600166798</v>
      </c>
      <c r="F85" s="464">
        <v>5.1399865493869781E-2</v>
      </c>
      <c r="G85" s="472">
        <v>7.5645352435119868</v>
      </c>
      <c r="H85" s="472">
        <v>5.0767164861618141E-2</v>
      </c>
      <c r="I85" s="473">
        <v>4.552171764222833</v>
      </c>
      <c r="J85" s="473">
        <v>-6.1644790104989688E-2</v>
      </c>
      <c r="K85" s="464">
        <v>-1.3360910512830433E-2</v>
      </c>
      <c r="L85" s="465">
        <v>858816443.78689885</v>
      </c>
      <c r="M85" s="465">
        <v>30923623.163471699</v>
      </c>
      <c r="N85" s="464">
        <v>3.7352205977804372E-2</v>
      </c>
      <c r="O85" s="463">
        <v>219868148.71739298</v>
      </c>
      <c r="P85" s="463">
        <v>9727889.2163804173</v>
      </c>
      <c r="Q85" s="464">
        <v>4.6292363202937531E-2</v>
      </c>
    </row>
    <row r="86" spans="1:17">
      <c r="A86" s="483"/>
      <c r="B86" s="479" t="s">
        <v>299</v>
      </c>
      <c r="C86" s="367" t="s">
        <v>203</v>
      </c>
      <c r="D86" s="463">
        <v>60464504.096543297</v>
      </c>
      <c r="E86" s="463">
        <v>2154858.3695764616</v>
      </c>
      <c r="F86" s="468">
        <v>3.6955435806736353E-2</v>
      </c>
      <c r="G86" s="474">
        <v>2.424381912964324</v>
      </c>
      <c r="H86" s="474">
        <v>-1.7273626804537034E-2</v>
      </c>
      <c r="I86" s="475">
        <v>4.6615148675526887</v>
      </c>
      <c r="J86" s="475">
        <v>1.2021906570475416E-2</v>
      </c>
      <c r="K86" s="468">
        <v>2.5856381913815754E-3</v>
      </c>
      <c r="L86" s="469">
        <v>281856184.80523705</v>
      </c>
      <c r="M86" s="469">
        <v>10745897.440338135</v>
      </c>
      <c r="N86" s="468">
        <v>3.9636627384318959E-2</v>
      </c>
      <c r="O86" s="463">
        <v>55297913.080463529</v>
      </c>
      <c r="P86" s="463">
        <v>1501396.5558647364</v>
      </c>
      <c r="Q86" s="468">
        <v>2.790880623614753E-2</v>
      </c>
    </row>
    <row r="87" spans="1:17">
      <c r="A87" s="483"/>
      <c r="B87" s="484" t="s">
        <v>299</v>
      </c>
      <c r="C87" s="367" t="s">
        <v>204</v>
      </c>
      <c r="D87" s="463">
        <v>105861607.62431026</v>
      </c>
      <c r="E87" s="463">
        <v>-5508306.3807390034</v>
      </c>
      <c r="F87" s="464">
        <v>-4.9459554943081567E-2</v>
      </c>
      <c r="G87" s="472">
        <v>4.2446220412543898</v>
      </c>
      <c r="H87" s="472">
        <v>-0.41887683794134478</v>
      </c>
      <c r="I87" s="473">
        <v>4.3530508743906688</v>
      </c>
      <c r="J87" s="473">
        <v>-7.1431203346170591E-3</v>
      </c>
      <c r="K87" s="464">
        <v>-1.6382574590163646E-3</v>
      </c>
      <c r="L87" s="465">
        <v>460820963.63340569</v>
      </c>
      <c r="M87" s="465">
        <v>-24773466.604481578</v>
      </c>
      <c r="N87" s="464">
        <v>-5.1016784917292675E-2</v>
      </c>
      <c r="O87" s="463">
        <v>129712299.0976752</v>
      </c>
      <c r="P87" s="463">
        <v>-4005596.4510309994</v>
      </c>
      <c r="Q87" s="464">
        <v>-2.9955575015551881E-2</v>
      </c>
    </row>
    <row r="88" spans="1:17">
      <c r="A88" s="483"/>
      <c r="B88" s="479" t="s">
        <v>241</v>
      </c>
      <c r="C88" s="367" t="s">
        <v>192</v>
      </c>
      <c r="D88" s="463">
        <v>2511864773.8703065</v>
      </c>
      <c r="E88" s="463">
        <v>104297597.66304255</v>
      </c>
      <c r="F88" s="468">
        <v>4.3320742488002634E-2</v>
      </c>
      <c r="G88" s="474">
        <v>100.71561185484913</v>
      </c>
      <c r="H88" s="474">
        <v>-9.8750157875201694E-2</v>
      </c>
      <c r="I88" s="475">
        <v>4.6661493404317307</v>
      </c>
      <c r="J88" s="475">
        <v>-3.8460480762745775E-2</v>
      </c>
      <c r="K88" s="468">
        <v>-8.1750628053105703E-3</v>
      </c>
      <c r="L88" s="469">
        <v>11720736157.848629</v>
      </c>
      <c r="M88" s="469">
        <v>394071975.47848129</v>
      </c>
      <c r="N88" s="468">
        <v>3.4791529892079863E-2</v>
      </c>
      <c r="O88" s="463">
        <v>2538453959.2734461</v>
      </c>
      <c r="P88" s="463">
        <v>81557054.978382111</v>
      </c>
      <c r="Q88" s="468">
        <v>3.3195147438139075E-2</v>
      </c>
    </row>
    <row r="89" spans="1:17">
      <c r="A89" s="483"/>
      <c r="B89" s="479" t="s">
        <v>300</v>
      </c>
      <c r="C89" s="367" t="s">
        <v>201</v>
      </c>
      <c r="D89" s="463">
        <v>62733253.243527696</v>
      </c>
      <c r="E89" s="463">
        <v>2586488.6284004599</v>
      </c>
      <c r="F89" s="464">
        <v>4.3002955270347892E-2</v>
      </c>
      <c r="G89" s="472">
        <v>2.5153495720758556</v>
      </c>
      <c r="H89" s="472">
        <v>-3.2334031896055215E-3</v>
      </c>
      <c r="I89" s="473">
        <v>5.2590038874742069</v>
      </c>
      <c r="J89" s="473">
        <v>1.6824957809799201E-2</v>
      </c>
      <c r="K89" s="464">
        <v>3.2095352019730272E-3</v>
      </c>
      <c r="L89" s="465">
        <v>329914422.68161607</v>
      </c>
      <c r="M89" s="465">
        <v>14614320.528711319</v>
      </c>
      <c r="N89" s="464">
        <v>4.6350509971050079E-2</v>
      </c>
      <c r="O89" s="463">
        <v>78139099.238595545</v>
      </c>
      <c r="P89" s="463">
        <v>2182759.7705383897</v>
      </c>
      <c r="Q89" s="464">
        <v>2.8737032166437301E-2</v>
      </c>
    </row>
    <row r="90" spans="1:17">
      <c r="A90" s="483"/>
      <c r="B90" s="479" t="s">
        <v>300</v>
      </c>
      <c r="C90" s="367" t="s">
        <v>202</v>
      </c>
      <c r="D90" s="463">
        <v>188660816.91746515</v>
      </c>
      <c r="E90" s="463">
        <v>9223075.7600164413</v>
      </c>
      <c r="F90" s="468">
        <v>5.1399865493868421E-2</v>
      </c>
      <c r="G90" s="474">
        <v>7.5645352435119761</v>
      </c>
      <c r="H90" s="474">
        <v>5.0767164861603042E-2</v>
      </c>
      <c r="I90" s="475">
        <v>4.5521717642228365</v>
      </c>
      <c r="J90" s="475">
        <v>-6.1644790104979919E-2</v>
      </c>
      <c r="K90" s="468">
        <v>-1.3360910512828334E-2</v>
      </c>
      <c r="L90" s="469">
        <v>858816443.78689885</v>
      </c>
      <c r="M90" s="469">
        <v>30923623.163472176</v>
      </c>
      <c r="N90" s="468">
        <v>3.7352205977804968E-2</v>
      </c>
      <c r="O90" s="463">
        <v>219868148.71739274</v>
      </c>
      <c r="P90" s="463">
        <v>9727889.2163802385</v>
      </c>
      <c r="Q90" s="468">
        <v>4.6292363202936691E-2</v>
      </c>
    </row>
    <row r="91" spans="1:17">
      <c r="A91" s="483"/>
      <c r="B91" s="479" t="s">
        <v>300</v>
      </c>
      <c r="C91" s="367" t="s">
        <v>203</v>
      </c>
      <c r="D91" s="463">
        <v>60464504.096543305</v>
      </c>
      <c r="E91" s="463">
        <v>2154858.3695764244</v>
      </c>
      <c r="F91" s="464">
        <v>3.6955435806735687E-2</v>
      </c>
      <c r="G91" s="472">
        <v>2.4243819129643231</v>
      </c>
      <c r="H91" s="472">
        <v>-1.7273626804539699E-2</v>
      </c>
      <c r="I91" s="473">
        <v>4.6615148675526878</v>
      </c>
      <c r="J91" s="473">
        <v>1.2021906570473639E-2</v>
      </c>
      <c r="K91" s="464">
        <v>2.5856381913811929E-3</v>
      </c>
      <c r="L91" s="465">
        <v>281856184.805237</v>
      </c>
      <c r="M91" s="465">
        <v>10745897.440337837</v>
      </c>
      <c r="N91" s="464">
        <v>3.9636627384317821E-2</v>
      </c>
      <c r="O91" s="463">
        <v>55297913.080463529</v>
      </c>
      <c r="P91" s="463">
        <v>1501396.5558648854</v>
      </c>
      <c r="Q91" s="464">
        <v>2.7908806236150378E-2</v>
      </c>
    </row>
    <row r="92" spans="1:17">
      <c r="A92" s="483"/>
      <c r="B92" s="484" t="s">
        <v>300</v>
      </c>
      <c r="C92" s="367" t="s">
        <v>204</v>
      </c>
      <c r="D92" s="463">
        <v>105861607.62431026</v>
      </c>
      <c r="E92" s="463">
        <v>-5508306.3807389438</v>
      </c>
      <c r="F92" s="468">
        <v>-4.945955494308106E-2</v>
      </c>
      <c r="G92" s="474">
        <v>4.2446220412543871</v>
      </c>
      <c r="H92" s="474">
        <v>-0.41887683794134389</v>
      </c>
      <c r="I92" s="475">
        <v>4.3530508743906733</v>
      </c>
      <c r="J92" s="475">
        <v>-7.1431203346170591E-3</v>
      </c>
      <c r="K92" s="468">
        <v>-1.6382574590163628E-3</v>
      </c>
      <c r="L92" s="469">
        <v>460820963.63340616</v>
      </c>
      <c r="M92" s="469">
        <v>-24773466.604481339</v>
      </c>
      <c r="N92" s="468">
        <v>-5.1016784917292161E-2</v>
      </c>
      <c r="O92" s="463">
        <v>129712299.09767526</v>
      </c>
      <c r="P92" s="463">
        <v>-4005596.4510309398</v>
      </c>
      <c r="Q92" s="468">
        <v>-2.9955575015551433E-2</v>
      </c>
    </row>
    <row r="93" spans="1:17">
      <c r="A93" s="1"/>
      <c r="B93" s="1"/>
      <c r="C93" s="81"/>
    </row>
    <row r="94" spans="1:17">
      <c r="A94" s="1"/>
      <c r="B94" s="1"/>
      <c r="C94" s="81"/>
    </row>
    <row r="95" spans="1:17">
      <c r="A95" s="1"/>
      <c r="B95" s="1"/>
      <c r="C95" s="81"/>
    </row>
    <row r="96" spans="1:17">
      <c r="A96" s="1"/>
      <c r="B96" s="1"/>
      <c r="C96" s="81"/>
    </row>
    <row r="97" spans="1:3">
      <c r="A97" s="1"/>
      <c r="B97" s="1"/>
      <c r="C97" s="81"/>
    </row>
    <row r="98" spans="1:3">
      <c r="A98" s="1"/>
      <c r="B98" s="1"/>
      <c r="C98" s="81"/>
    </row>
    <row r="99" spans="1:3">
      <c r="A99" s="1"/>
      <c r="B99" s="1"/>
      <c r="C99" s="81"/>
    </row>
    <row r="100" spans="1:3">
      <c r="A100" s="1"/>
      <c r="B100" s="1"/>
      <c r="C100" s="81"/>
    </row>
    <row r="101" spans="1:3">
      <c r="A101" s="1"/>
      <c r="B101" s="1"/>
      <c r="C101" s="81"/>
    </row>
    <row r="102" spans="1:3">
      <c r="A102" s="1"/>
      <c r="B102" s="1"/>
      <c r="C102" s="81"/>
    </row>
    <row r="103" spans="1:3">
      <c r="A103" s="1"/>
      <c r="B103" s="1"/>
      <c r="C103" s="81"/>
    </row>
    <row r="104" spans="1:3">
      <c r="A104" s="1"/>
      <c r="B104" s="1"/>
      <c r="C104" s="81"/>
    </row>
    <row r="105" spans="1:3">
      <c r="A105" s="1"/>
      <c r="B105" s="1"/>
      <c r="C105" s="81"/>
    </row>
    <row r="106" spans="1:3">
      <c r="A106" s="1"/>
      <c r="B106" s="1"/>
      <c r="C106" s="81"/>
    </row>
    <row r="107" spans="1:3">
      <c r="A107" s="1"/>
      <c r="B107" s="1"/>
      <c r="C107" s="81"/>
    </row>
  </sheetData>
  <mergeCells count="32">
    <mergeCell ref="A18:A32"/>
    <mergeCell ref="B18:B22"/>
    <mergeCell ref="B23:B27"/>
    <mergeCell ref="B28:B32"/>
    <mergeCell ref="A48:A62"/>
    <mergeCell ref="B48:B52"/>
    <mergeCell ref="B53:B57"/>
    <mergeCell ref="B58:B62"/>
    <mergeCell ref="O1:Q1"/>
    <mergeCell ref="A1:A2"/>
    <mergeCell ref="B1:B2"/>
    <mergeCell ref="C1:C2"/>
    <mergeCell ref="D1:F1"/>
    <mergeCell ref="G1:H1"/>
    <mergeCell ref="I1:K1"/>
    <mergeCell ref="L1:N1"/>
    <mergeCell ref="A78:A92"/>
    <mergeCell ref="B78:B82"/>
    <mergeCell ref="B83:B87"/>
    <mergeCell ref="B88:B92"/>
    <mergeCell ref="A3:A17"/>
    <mergeCell ref="B3:B7"/>
    <mergeCell ref="B8:B12"/>
    <mergeCell ref="B13:B17"/>
    <mergeCell ref="A33:A47"/>
    <mergeCell ref="B33:B37"/>
    <mergeCell ref="B38:B42"/>
    <mergeCell ref="B43:B47"/>
    <mergeCell ref="A63:A77"/>
    <mergeCell ref="B63:B67"/>
    <mergeCell ref="B68:B72"/>
    <mergeCell ref="B73:B77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66"/>
  </sheetPr>
  <dimension ref="A1:Q125"/>
  <sheetViews>
    <sheetView topLeftCell="A6" zoomScale="90" zoomScaleNormal="90" workbookViewId="0">
      <selection activeCell="D3" sqref="D3:Q884"/>
    </sheetView>
  </sheetViews>
  <sheetFormatPr defaultColWidth="9.26953125" defaultRowHeight="14.5"/>
  <cols>
    <col min="1" max="1" width="31.26953125" bestFit="1" customWidth="1"/>
    <col min="2" max="3" width="22.54296875" bestFit="1" customWidth="1"/>
    <col min="4" max="4" width="13.54296875" bestFit="1" customWidth="1"/>
    <col min="5" max="5" width="19" bestFit="1" customWidth="1"/>
    <col min="6" max="6" width="11.1796875" bestFit="1" customWidth="1"/>
    <col min="12" max="12" width="14.81640625" bestFit="1" customWidth="1"/>
    <col min="13" max="13" width="13.7265625" bestFit="1" customWidth="1"/>
    <col min="14" max="14" width="8.81640625" bestFit="1" customWidth="1"/>
    <col min="15" max="15" width="13.54296875" bestFit="1" customWidth="1"/>
    <col min="16" max="16" width="12.7265625" bestFit="1" customWidth="1"/>
  </cols>
  <sheetData>
    <row r="1" spans="1:17">
      <c r="A1" s="480" t="s">
        <v>0</v>
      </c>
      <c r="B1" s="480" t="s">
        <v>1</v>
      </c>
      <c r="C1" s="480" t="s">
        <v>91</v>
      </c>
      <c r="D1" s="488" t="s">
        <v>2</v>
      </c>
      <c r="E1" s="488"/>
      <c r="F1" s="488"/>
      <c r="G1" s="488" t="s">
        <v>3</v>
      </c>
      <c r="H1" s="488"/>
      <c r="I1" s="488" t="s">
        <v>244</v>
      </c>
      <c r="J1" s="488"/>
      <c r="K1" s="488"/>
      <c r="L1" s="488" t="s">
        <v>5</v>
      </c>
      <c r="M1" s="488"/>
      <c r="N1" s="488"/>
      <c r="O1" s="488" t="s">
        <v>6</v>
      </c>
      <c r="P1" s="488"/>
      <c r="Q1" s="488"/>
    </row>
    <row r="2" spans="1:17" ht="26">
      <c r="A2" s="481"/>
      <c r="B2" s="481"/>
      <c r="C2" s="481"/>
      <c r="D2" s="310" t="s">
        <v>7</v>
      </c>
      <c r="E2" s="310" t="s">
        <v>8</v>
      </c>
      <c r="F2" s="310" t="s">
        <v>245</v>
      </c>
      <c r="G2" s="310" t="s">
        <v>7</v>
      </c>
      <c r="H2" s="310" t="s">
        <v>8</v>
      </c>
      <c r="I2" s="310" t="s">
        <v>7</v>
      </c>
      <c r="J2" s="310" t="s">
        <v>8</v>
      </c>
      <c r="K2" s="310" t="s">
        <v>245</v>
      </c>
      <c r="L2" s="310" t="s">
        <v>7</v>
      </c>
      <c r="M2" s="310" t="s">
        <v>8</v>
      </c>
      <c r="N2" s="310" t="s">
        <v>245</v>
      </c>
      <c r="O2" s="310" t="s">
        <v>7</v>
      </c>
      <c r="P2" s="310" t="s">
        <v>8</v>
      </c>
      <c r="Q2" s="310" t="s">
        <v>245</v>
      </c>
    </row>
    <row r="3" spans="1:17">
      <c r="A3" s="483" t="s">
        <v>79</v>
      </c>
      <c r="B3" s="479" t="s">
        <v>243</v>
      </c>
      <c r="C3" s="367" t="s">
        <v>294</v>
      </c>
      <c r="D3" s="463">
        <v>401131.648790167</v>
      </c>
      <c r="E3" s="463">
        <v>-81984.008005850075</v>
      </c>
      <c r="F3" s="464">
        <v>-0.16969851184199081</v>
      </c>
      <c r="G3" s="472">
        <v>8.3800307147185241E-2</v>
      </c>
      <c r="H3" s="472">
        <v>-1.6017754572577841E-2</v>
      </c>
      <c r="I3" s="473">
        <v>18.124971035250294</v>
      </c>
      <c r="J3" s="473">
        <v>-0.63405853990202488</v>
      </c>
      <c r="K3" s="464">
        <v>-3.3800178061549675E-2</v>
      </c>
      <c r="L3" s="465">
        <v>7270499.515643971</v>
      </c>
      <c r="M3" s="465">
        <v>-1792281.3784116507</v>
      </c>
      <c r="N3" s="464">
        <v>-0.19776284998650115</v>
      </c>
      <c r="O3" s="463">
        <v>2997788.5536659956</v>
      </c>
      <c r="P3" s="463">
        <v>-592684.82284361543</v>
      </c>
      <c r="Q3" s="464">
        <v>-0.16507149912911462</v>
      </c>
    </row>
    <row r="4" spans="1:17">
      <c r="A4" s="483"/>
      <c r="B4" s="479"/>
      <c r="C4" s="367" t="s">
        <v>295</v>
      </c>
      <c r="D4" s="463">
        <v>38687150.41063121</v>
      </c>
      <c r="E4" s="463">
        <v>-920838.70225608349</v>
      </c>
      <c r="F4" s="468">
        <v>-2.3248812244206288E-2</v>
      </c>
      <c r="G4" s="474">
        <v>8.0821224075394387</v>
      </c>
      <c r="H4" s="474">
        <v>-0.10141014051703934</v>
      </c>
      <c r="I4" s="475">
        <v>10.057738146184279</v>
      </c>
      <c r="J4" s="475">
        <v>0.13053998141872292</v>
      </c>
      <c r="K4" s="468">
        <v>1.3149730593879586E-2</v>
      </c>
      <c r="L4" s="469">
        <v>389105228.45217431</v>
      </c>
      <c r="M4" s="469">
        <v>-4091128.379334569</v>
      </c>
      <c r="N4" s="468">
        <v>-1.0404797267965749E-2</v>
      </c>
      <c r="O4" s="463">
        <v>100170305.19630116</v>
      </c>
      <c r="P4" s="463">
        <v>-2425990.6731701642</v>
      </c>
      <c r="Q4" s="468">
        <v>-2.3645986949242723E-2</v>
      </c>
    </row>
    <row r="5" spans="1:17">
      <c r="A5" s="483"/>
      <c r="B5" s="479"/>
      <c r="C5" s="367" t="s">
        <v>229</v>
      </c>
      <c r="D5" s="463">
        <v>149109472.19671002</v>
      </c>
      <c r="E5" s="463">
        <v>-1472101.6068542004</v>
      </c>
      <c r="F5" s="464">
        <v>-9.7761071933978958E-3</v>
      </c>
      <c r="G5" s="472">
        <v>31.150420582184893</v>
      </c>
      <c r="H5" s="472">
        <v>3.8282905948129553E-2</v>
      </c>
      <c r="I5" s="473">
        <v>5.963089092219227</v>
      </c>
      <c r="J5" s="473">
        <v>5.1561787249807089E-2</v>
      </c>
      <c r="K5" s="464">
        <v>8.7222446230541123E-3</v>
      </c>
      <c r="L5" s="465">
        <v>889153067.20276761</v>
      </c>
      <c r="M5" s="465">
        <v>-1014017.9622701406</v>
      </c>
      <c r="N5" s="464">
        <v>-1.1391321687457595E-3</v>
      </c>
      <c r="O5" s="463">
        <v>292548247.09336126</v>
      </c>
      <c r="P5" s="463">
        <v>-3262126.3922540545</v>
      </c>
      <c r="Q5" s="464">
        <v>-1.1027761987571695E-2</v>
      </c>
    </row>
    <row r="6" spans="1:17">
      <c r="A6" s="483"/>
      <c r="B6" s="479"/>
      <c r="C6" s="367" t="s">
        <v>230</v>
      </c>
      <c r="D6" s="463">
        <v>33138909.611412272</v>
      </c>
      <c r="E6" s="463">
        <v>-1235264.3961595073</v>
      </c>
      <c r="F6" s="468">
        <v>-3.593582774926924E-2</v>
      </c>
      <c r="G6" s="474">
        <v>6.9230408827996532</v>
      </c>
      <c r="H6" s="474">
        <v>-0.1791164875676543</v>
      </c>
      <c r="I6" s="475">
        <v>5.4909266094884108</v>
      </c>
      <c r="J6" s="475">
        <v>9.5340610549528471E-2</v>
      </c>
      <c r="K6" s="468">
        <v>1.7670112304442657E-2</v>
      </c>
      <c r="L6" s="469">
        <v>181963320.59473491</v>
      </c>
      <c r="M6" s="469">
        <v>-3505491.4056082368</v>
      </c>
      <c r="N6" s="468">
        <v>-1.8900705556909217E-2</v>
      </c>
      <c r="O6" s="463">
        <v>42226114.117037296</v>
      </c>
      <c r="P6" s="463">
        <v>-1591398.6278397664</v>
      </c>
      <c r="Q6" s="468">
        <v>-3.6318780509188651E-2</v>
      </c>
    </row>
    <row r="7" spans="1:17">
      <c r="A7" s="483"/>
      <c r="B7" s="479"/>
      <c r="C7" s="367" t="s">
        <v>231</v>
      </c>
      <c r="D7" s="463">
        <v>101280563.02511957</v>
      </c>
      <c r="E7" s="463">
        <v>2582447.1072571576</v>
      </c>
      <c r="F7" s="464">
        <v>2.6165110480997393E-2</v>
      </c>
      <c r="G7" s="472">
        <v>21.158495758544909</v>
      </c>
      <c r="H7" s="472">
        <v>0.76616425836086677</v>
      </c>
      <c r="I7" s="473">
        <v>5.2081883282570232</v>
      </c>
      <c r="J7" s="473">
        <v>9.5365239555230907E-2</v>
      </c>
      <c r="K7" s="464">
        <v>1.8652168850897068E-2</v>
      </c>
      <c r="L7" s="465">
        <v>527488246.22672755</v>
      </c>
      <c r="M7" s="465">
        <v>22862240.35051471</v>
      </c>
      <c r="N7" s="464">
        <v>4.5305315390588345E-2</v>
      </c>
      <c r="O7" s="463">
        <v>95158050.488884151</v>
      </c>
      <c r="P7" s="463">
        <v>2533938.8769870102</v>
      </c>
      <c r="Q7" s="464">
        <v>2.7357227323317586E-2</v>
      </c>
    </row>
    <row r="8" spans="1:17">
      <c r="A8" s="483"/>
      <c r="B8" s="484"/>
      <c r="C8" s="367" t="s">
        <v>232</v>
      </c>
      <c r="D8" s="463">
        <v>125347035.26027761</v>
      </c>
      <c r="E8" s="463">
        <v>-3028850.9988585413</v>
      </c>
      <c r="F8" s="468">
        <v>-2.3593613155235268E-2</v>
      </c>
      <c r="G8" s="474">
        <v>26.186216137473256</v>
      </c>
      <c r="H8" s="474">
        <v>-0.33793384128475523</v>
      </c>
      <c r="I8" s="475">
        <v>3.7289010233563396</v>
      </c>
      <c r="J8" s="475">
        <v>0.14756430403939147</v>
      </c>
      <c r="K8" s="468">
        <v>4.1203694487441475E-2</v>
      </c>
      <c r="L8" s="469">
        <v>467406688.05673236</v>
      </c>
      <c r="M8" s="469">
        <v>7649412.7220320106</v>
      </c>
      <c r="N8" s="468">
        <v>1.6637937303902995E-2</v>
      </c>
      <c r="O8" s="463">
        <v>52454226.091067374</v>
      </c>
      <c r="P8" s="463">
        <v>-1202024.2472466752</v>
      </c>
      <c r="Q8" s="468">
        <v>-2.24023154742953E-2</v>
      </c>
    </row>
    <row r="9" spans="1:17">
      <c r="A9" s="483"/>
      <c r="B9" s="479" t="s">
        <v>242</v>
      </c>
      <c r="C9" s="367" t="s">
        <v>294</v>
      </c>
      <c r="D9" s="463">
        <v>6285190.1065076729</v>
      </c>
      <c r="E9" s="463">
        <v>-1157356.4539406775</v>
      </c>
      <c r="F9" s="464">
        <v>-0.15550543682066753</v>
      </c>
      <c r="G9" s="472">
        <v>0.11454910802872488</v>
      </c>
      <c r="H9" s="472">
        <v>-2.4182364007395665E-2</v>
      </c>
      <c r="I9" s="473">
        <v>18.615361445789436</v>
      </c>
      <c r="J9" s="473">
        <v>-1.6830176962134402E-2</v>
      </c>
      <c r="K9" s="464">
        <v>-9.0328487935811331E-4</v>
      </c>
      <c r="L9" s="465">
        <v>117001085.58814013</v>
      </c>
      <c r="M9" s="465">
        <v>-21669868.087384135</v>
      </c>
      <c r="N9" s="464">
        <v>-0.15626825599028757</v>
      </c>
      <c r="O9" s="463">
        <v>47386411.099759154</v>
      </c>
      <c r="P9" s="463">
        <v>-8370194.2941309735</v>
      </c>
      <c r="Q9" s="464">
        <v>-0.15012022763939981</v>
      </c>
    </row>
    <row r="10" spans="1:17">
      <c r="A10" s="483"/>
      <c r="B10" s="479" t="s">
        <v>299</v>
      </c>
      <c r="C10" s="367" t="s">
        <v>295</v>
      </c>
      <c r="D10" s="463">
        <v>468437977.33341825</v>
      </c>
      <c r="E10" s="463">
        <v>9061507.6292842031</v>
      </c>
      <c r="F10" s="468">
        <v>1.9725667784247541E-2</v>
      </c>
      <c r="G10" s="474">
        <v>8.5373952992709849</v>
      </c>
      <c r="H10" s="474">
        <v>-2.5530487379606726E-2</v>
      </c>
      <c r="I10" s="475">
        <v>9.5533344874733803</v>
      </c>
      <c r="J10" s="475">
        <v>-6.0991773355546286E-2</v>
      </c>
      <c r="K10" s="468">
        <v>-6.3438426885970593E-3</v>
      </c>
      <c r="L10" s="469">
        <v>4475144684.1016178</v>
      </c>
      <c r="M10" s="469">
        <v>58549427.818278313</v>
      </c>
      <c r="N10" s="468">
        <v>1.3256688562299666E-2</v>
      </c>
      <c r="O10" s="463">
        <v>1201560269.4200273</v>
      </c>
      <c r="P10" s="463">
        <v>24649881.826415062</v>
      </c>
      <c r="Q10" s="468">
        <v>2.0944569855327576E-2</v>
      </c>
    </row>
    <row r="11" spans="1:17">
      <c r="A11" s="483"/>
      <c r="B11" s="479" t="s">
        <v>299</v>
      </c>
      <c r="C11" s="367" t="s">
        <v>229</v>
      </c>
      <c r="D11" s="463">
        <v>1662205313.8787045</v>
      </c>
      <c r="E11" s="463">
        <v>25258137.217050076</v>
      </c>
      <c r="F11" s="464">
        <v>1.5430025829276198E-2</v>
      </c>
      <c r="G11" s="472">
        <v>30.294093390789921</v>
      </c>
      <c r="H11" s="472">
        <v>-0.21913076161124323</v>
      </c>
      <c r="I11" s="473">
        <v>5.9703615309071756</v>
      </c>
      <c r="J11" s="473">
        <v>-2.5257344968490969E-2</v>
      </c>
      <c r="K11" s="464">
        <v>-4.2126335064621842E-3</v>
      </c>
      <c r="L11" s="465">
        <v>9923966662.4509048</v>
      </c>
      <c r="M11" s="465">
        <v>109455271.2469101</v>
      </c>
      <c r="N11" s="464">
        <v>1.1152391279000052E-2</v>
      </c>
      <c r="O11" s="463">
        <v>3252277888.8075047</v>
      </c>
      <c r="P11" s="463">
        <v>47563302.762481213</v>
      </c>
      <c r="Q11" s="464">
        <v>1.4841665766304529E-2</v>
      </c>
    </row>
    <row r="12" spans="1:17">
      <c r="A12" s="483"/>
      <c r="B12" s="479" t="s">
        <v>299</v>
      </c>
      <c r="C12" s="367" t="s">
        <v>230</v>
      </c>
      <c r="D12" s="463">
        <v>428051911.65749824</v>
      </c>
      <c r="E12" s="463">
        <v>-686245.39610660076</v>
      </c>
      <c r="F12" s="468">
        <v>-1.6006165647178448E-3</v>
      </c>
      <c r="G12" s="474">
        <v>7.8013494961096468</v>
      </c>
      <c r="H12" s="474">
        <v>-0.19046824570867393</v>
      </c>
      <c r="I12" s="475">
        <v>5.2979420382057674</v>
      </c>
      <c r="J12" s="475">
        <v>-2.5337088243087003E-2</v>
      </c>
      <c r="K12" s="468">
        <v>-4.7596768159683762E-3</v>
      </c>
      <c r="L12" s="469">
        <v>2267794217.3046012</v>
      </c>
      <c r="M12" s="469">
        <v>-14498664.851004124</v>
      </c>
      <c r="N12" s="468">
        <v>-6.3526749631319292E-3</v>
      </c>
      <c r="O12" s="463">
        <v>550806943.04812741</v>
      </c>
      <c r="P12" s="463">
        <v>-1816993.6427361965</v>
      </c>
      <c r="Q12" s="468">
        <v>-3.2879387266799088E-3</v>
      </c>
    </row>
    <row r="13" spans="1:17">
      <c r="A13" s="483"/>
      <c r="B13" s="479" t="s">
        <v>299</v>
      </c>
      <c r="C13" s="367" t="s">
        <v>231</v>
      </c>
      <c r="D13" s="463">
        <v>1122056821.9292789</v>
      </c>
      <c r="E13" s="463">
        <v>50150098.901883841</v>
      </c>
      <c r="F13" s="464">
        <v>4.67858796148274E-2</v>
      </c>
      <c r="G13" s="472">
        <v>20.449756639256524</v>
      </c>
      <c r="H13" s="472">
        <v>0.46906906636664303</v>
      </c>
      <c r="I13" s="473">
        <v>5.1357547567977573</v>
      </c>
      <c r="J13" s="473">
        <v>1.3657625660132844E-2</v>
      </c>
      <c r="K13" s="464">
        <v>2.6664128599020666E-3</v>
      </c>
      <c r="L13" s="465">
        <v>5762608660.6206684</v>
      </c>
      <c r="M13" s="465">
        <v>272198309.75491619</v>
      </c>
      <c r="N13" s="464">
        <v>4.9577042945796346E-2</v>
      </c>
      <c r="O13" s="463">
        <v>1043497205.7813152</v>
      </c>
      <c r="P13" s="463">
        <v>47259721.916376591</v>
      </c>
      <c r="Q13" s="464">
        <v>4.7438208942942824E-2</v>
      </c>
    </row>
    <row r="14" spans="1:17">
      <c r="A14" s="483"/>
      <c r="B14" s="484" t="s">
        <v>299</v>
      </c>
      <c r="C14" s="367" t="s">
        <v>232</v>
      </c>
      <c r="D14" s="463">
        <v>1424799007.5128441</v>
      </c>
      <c r="E14" s="463">
        <v>43883840.01736474</v>
      </c>
      <c r="F14" s="468">
        <v>3.1778809481074373E-2</v>
      </c>
      <c r="G14" s="474">
        <v>25.967306106114766</v>
      </c>
      <c r="H14" s="474">
        <v>0.22660131002505324</v>
      </c>
      <c r="I14" s="475">
        <v>3.591348451120028</v>
      </c>
      <c r="J14" s="475">
        <v>-4.8021006677281264E-2</v>
      </c>
      <c r="K14" s="468">
        <v>-1.3194869944956202E-2</v>
      </c>
      <c r="L14" s="469">
        <v>5116949708.7886057</v>
      </c>
      <c r="M14" s="469">
        <v>91289224.396502495</v>
      </c>
      <c r="N14" s="468">
        <v>1.8164622278009836E-2</v>
      </c>
      <c r="O14" s="463">
        <v>580991426.1279521</v>
      </c>
      <c r="P14" s="463">
        <v>15137322.523662329</v>
      </c>
      <c r="Q14" s="468">
        <v>2.675128169477425E-2</v>
      </c>
    </row>
    <row r="15" spans="1:17">
      <c r="A15" s="483"/>
      <c r="B15" s="479" t="s">
        <v>241</v>
      </c>
      <c r="C15" s="367" t="s">
        <v>294</v>
      </c>
      <c r="D15" s="463">
        <v>6285190.1065076729</v>
      </c>
      <c r="E15" s="463">
        <v>-1157356.4539406719</v>
      </c>
      <c r="F15" s="464">
        <v>-0.15550543682066689</v>
      </c>
      <c r="G15" s="472">
        <v>0.11454910802872488</v>
      </c>
      <c r="H15" s="472">
        <v>-2.4182364007395554E-2</v>
      </c>
      <c r="I15" s="473">
        <v>18.615361445789436</v>
      </c>
      <c r="J15" s="473">
        <v>-1.6830176962155718E-2</v>
      </c>
      <c r="K15" s="464">
        <v>-9.0328487935925638E-4</v>
      </c>
      <c r="L15" s="465">
        <v>117001085.58814013</v>
      </c>
      <c r="M15" s="465">
        <v>-21669868.087384194</v>
      </c>
      <c r="N15" s="464">
        <v>-0.15626825599028793</v>
      </c>
      <c r="O15" s="463">
        <v>47386411.099759161</v>
      </c>
      <c r="P15" s="463">
        <v>-8370194.2941309586</v>
      </c>
      <c r="Q15" s="464">
        <v>-0.15012022763939956</v>
      </c>
    </row>
    <row r="16" spans="1:17">
      <c r="A16" s="483"/>
      <c r="B16" s="479" t="s">
        <v>300</v>
      </c>
      <c r="C16" s="367" t="s">
        <v>295</v>
      </c>
      <c r="D16" s="463">
        <v>468437977.33341813</v>
      </c>
      <c r="E16" s="463">
        <v>9061507.6292841434</v>
      </c>
      <c r="F16" s="468">
        <v>1.9725667784247412E-2</v>
      </c>
      <c r="G16" s="474">
        <v>8.5373952992709814</v>
      </c>
      <c r="H16" s="474">
        <v>-2.5530487379610278E-2</v>
      </c>
      <c r="I16" s="475">
        <v>9.5533344874733821</v>
      </c>
      <c r="J16" s="475">
        <v>-6.0991773355542733E-2</v>
      </c>
      <c r="K16" s="468">
        <v>-6.3438426885966907E-3</v>
      </c>
      <c r="L16" s="469">
        <v>4475144684.1016178</v>
      </c>
      <c r="M16" s="469">
        <v>58549427.818279266</v>
      </c>
      <c r="N16" s="468">
        <v>1.3256688562299886E-2</v>
      </c>
      <c r="O16" s="463">
        <v>1201560269.420027</v>
      </c>
      <c r="P16" s="463">
        <v>24649881.826414347</v>
      </c>
      <c r="Q16" s="468">
        <v>2.0944569855326958E-2</v>
      </c>
    </row>
    <row r="17" spans="1:17">
      <c r="A17" s="483"/>
      <c r="B17" s="479" t="s">
        <v>300</v>
      </c>
      <c r="C17" s="367" t="s">
        <v>229</v>
      </c>
      <c r="D17" s="463">
        <v>1662205313.8787043</v>
      </c>
      <c r="E17" s="463">
        <v>25258137.217049837</v>
      </c>
      <c r="F17" s="464">
        <v>1.5430025829276052E-2</v>
      </c>
      <c r="G17" s="472">
        <v>30.2940933907899</v>
      </c>
      <c r="H17" s="472">
        <v>-0.21913076161126455</v>
      </c>
      <c r="I17" s="473">
        <v>5.97036153090718</v>
      </c>
      <c r="J17" s="473">
        <v>-2.525734496848564E-2</v>
      </c>
      <c r="K17" s="464">
        <v>-4.212633506461296E-3</v>
      </c>
      <c r="L17" s="465">
        <v>9923966662.4509106</v>
      </c>
      <c r="M17" s="465">
        <v>109455271.24691772</v>
      </c>
      <c r="N17" s="464">
        <v>1.115239127900083E-2</v>
      </c>
      <c r="O17" s="463">
        <v>3252277888.8075051</v>
      </c>
      <c r="P17" s="463">
        <v>47563302.76248312</v>
      </c>
      <c r="Q17" s="464">
        <v>1.4841665766305131E-2</v>
      </c>
    </row>
    <row r="18" spans="1:17">
      <c r="A18" s="483"/>
      <c r="B18" s="479" t="s">
        <v>300</v>
      </c>
      <c r="C18" s="367" t="s">
        <v>230</v>
      </c>
      <c r="D18" s="463">
        <v>428051911.65749824</v>
      </c>
      <c r="E18" s="463">
        <v>-686245.39610666037</v>
      </c>
      <c r="F18" s="468">
        <v>-1.6006165647179835E-3</v>
      </c>
      <c r="G18" s="474">
        <v>7.8013494961096432</v>
      </c>
      <c r="H18" s="474">
        <v>-0.19046824570867926</v>
      </c>
      <c r="I18" s="475">
        <v>5.2979420382057674</v>
      </c>
      <c r="J18" s="475">
        <v>-2.5337088243087003E-2</v>
      </c>
      <c r="K18" s="468">
        <v>-4.7596768159683762E-3</v>
      </c>
      <c r="L18" s="469">
        <v>2267794217.3046012</v>
      </c>
      <c r="M18" s="469">
        <v>-14498664.851004601</v>
      </c>
      <c r="N18" s="468">
        <v>-6.3526749631321365E-3</v>
      </c>
      <c r="O18" s="463">
        <v>550806943.04812741</v>
      </c>
      <c r="P18" s="463">
        <v>-1816993.6427363157</v>
      </c>
      <c r="Q18" s="468">
        <v>-3.2879387266801234E-3</v>
      </c>
    </row>
    <row r="19" spans="1:17">
      <c r="A19" s="483"/>
      <c r="B19" s="479" t="s">
        <v>300</v>
      </c>
      <c r="C19" s="367" t="s">
        <v>231</v>
      </c>
      <c r="D19" s="463">
        <v>1122056821.9292793</v>
      </c>
      <c r="E19" s="463">
        <v>50150098.901884675</v>
      </c>
      <c r="F19" s="464">
        <v>4.6785879614828198E-2</v>
      </c>
      <c r="G19" s="472">
        <v>20.44975663925652</v>
      </c>
      <c r="H19" s="472">
        <v>0.46906906636664303</v>
      </c>
      <c r="I19" s="473">
        <v>5.1357547567977573</v>
      </c>
      <c r="J19" s="473">
        <v>1.3657625660129291E-2</v>
      </c>
      <c r="K19" s="464">
        <v>2.666412859901371E-3</v>
      </c>
      <c r="L19" s="465">
        <v>5762608660.6206703</v>
      </c>
      <c r="M19" s="465">
        <v>272198309.75491619</v>
      </c>
      <c r="N19" s="464">
        <v>4.9577042945796332E-2</v>
      </c>
      <c r="O19" s="463">
        <v>1043497205.7813151</v>
      </c>
      <c r="P19" s="463">
        <v>47259721.916376591</v>
      </c>
      <c r="Q19" s="464">
        <v>4.7438208942942831E-2</v>
      </c>
    </row>
    <row r="20" spans="1:17">
      <c r="A20" s="483"/>
      <c r="B20" s="484" t="s">
        <v>300</v>
      </c>
      <c r="C20" s="367" t="s">
        <v>232</v>
      </c>
      <c r="D20" s="463">
        <v>1424799007.5128431</v>
      </c>
      <c r="E20" s="463">
        <v>43883840.017363787</v>
      </c>
      <c r="F20" s="468">
        <v>3.1778809481073679E-2</v>
      </c>
      <c r="G20" s="474">
        <v>25.96730610611473</v>
      </c>
      <c r="H20" s="474">
        <v>0.22660131002501771</v>
      </c>
      <c r="I20" s="475">
        <v>3.5913484511200302</v>
      </c>
      <c r="J20" s="475">
        <v>-4.8021006677278599E-2</v>
      </c>
      <c r="K20" s="468">
        <v>-1.3194869944955471E-2</v>
      </c>
      <c r="L20" s="469">
        <v>5116949708.7886057</v>
      </c>
      <c r="M20" s="469">
        <v>91289224.396503448</v>
      </c>
      <c r="N20" s="468">
        <v>1.8164622278010027E-2</v>
      </c>
      <c r="O20" s="463">
        <v>580991426.12795198</v>
      </c>
      <c r="P20" s="463">
        <v>15137322.523662329</v>
      </c>
      <c r="Q20" s="468">
        <v>2.6751281694774254E-2</v>
      </c>
    </row>
    <row r="21" spans="1:17">
      <c r="A21" s="483" t="s">
        <v>80</v>
      </c>
      <c r="B21" s="479" t="s">
        <v>243</v>
      </c>
      <c r="C21" s="367" t="s">
        <v>294</v>
      </c>
      <c r="D21" s="463">
        <v>242960.48719446725</v>
      </c>
      <c r="E21" s="463">
        <v>-69718.744818586245</v>
      </c>
      <c r="F21" s="464">
        <v>-0.2229720994571065</v>
      </c>
      <c r="G21" s="472">
        <v>5.0871118248333902E-2</v>
      </c>
      <c r="H21" s="472">
        <v>-1.3893411665784713E-2</v>
      </c>
      <c r="I21" s="473">
        <v>18.269758095318437</v>
      </c>
      <c r="J21" s="473">
        <v>-1.2020214165952794</v>
      </c>
      <c r="K21" s="464">
        <v>-6.1731461978594623E-2</v>
      </c>
      <c r="L21" s="465">
        <v>4438829.3277636291</v>
      </c>
      <c r="M21" s="465">
        <v>-1649591.7359490618</v>
      </c>
      <c r="N21" s="464">
        <v>-0.27093916775577748</v>
      </c>
      <c r="O21" s="463">
        <v>1582548.48305583</v>
      </c>
      <c r="P21" s="463">
        <v>-508003.12861297023</v>
      </c>
      <c r="Q21" s="464">
        <v>-0.24299956326237385</v>
      </c>
    </row>
    <row r="22" spans="1:17">
      <c r="A22" s="483"/>
      <c r="B22" s="479"/>
      <c r="C22" s="367" t="s">
        <v>295</v>
      </c>
      <c r="D22" s="463">
        <v>38621632.092223711</v>
      </c>
      <c r="E22" s="463">
        <v>-919798.49821975082</v>
      </c>
      <c r="F22" s="468">
        <v>-2.3261639361173026E-2</v>
      </c>
      <c r="G22" s="474">
        <v>8.0866055044357061</v>
      </c>
      <c r="H22" s="474">
        <v>-0.10352003679279242</v>
      </c>
      <c r="I22" s="475">
        <v>10.050831885813983</v>
      </c>
      <c r="J22" s="475">
        <v>0.1291614487491799</v>
      </c>
      <c r="K22" s="468">
        <v>1.3018115202321781E-2</v>
      </c>
      <c r="L22" s="469">
        <v>388179531.3146987</v>
      </c>
      <c r="M22" s="469">
        <v>-4137511.613754034</v>
      </c>
      <c r="N22" s="468">
        <v>-1.0546346859849768E-2</v>
      </c>
      <c r="O22" s="463">
        <v>99985819.648367822</v>
      </c>
      <c r="P22" s="463">
        <v>-2413984.6734735519</v>
      </c>
      <c r="Q22" s="468">
        <v>-2.3574114125124952E-2</v>
      </c>
    </row>
    <row r="23" spans="1:17">
      <c r="A23" s="483"/>
      <c r="B23" s="479"/>
      <c r="C23" s="367" t="s">
        <v>229</v>
      </c>
      <c r="D23" s="463">
        <v>148795748.02715582</v>
      </c>
      <c r="E23" s="463">
        <v>-1423335.7368737161</v>
      </c>
      <c r="F23" s="464">
        <v>-9.475066024963591E-3</v>
      </c>
      <c r="G23" s="472">
        <v>31.154885224938404</v>
      </c>
      <c r="H23" s="472">
        <v>4.0352029139754109E-2</v>
      </c>
      <c r="I23" s="473">
        <v>5.9560042095668164</v>
      </c>
      <c r="J23" s="473">
        <v>5.227539180848062E-2</v>
      </c>
      <c r="K23" s="464">
        <v>8.85463974077484E-3</v>
      </c>
      <c r="L23" s="465">
        <v>886228101.61538339</v>
      </c>
      <c r="M23" s="465">
        <v>-624632.17957115173</v>
      </c>
      <c r="N23" s="464">
        <v>-7.0432458035988904E-4</v>
      </c>
      <c r="O23" s="463">
        <v>291930454.33151507</v>
      </c>
      <c r="P23" s="463">
        <v>-3167501.4647360444</v>
      </c>
      <c r="Q23" s="464">
        <v>-1.0733728928041201E-2</v>
      </c>
    </row>
    <row r="24" spans="1:17">
      <c r="A24" s="483"/>
      <c r="B24" s="479"/>
      <c r="C24" s="367" t="s">
        <v>230</v>
      </c>
      <c r="D24" s="463">
        <v>33019612.099793725</v>
      </c>
      <c r="E24" s="463">
        <v>-1189210.6219178289</v>
      </c>
      <c r="F24" s="468">
        <v>-3.4763272375435014E-2</v>
      </c>
      <c r="G24" s="474">
        <v>6.9136533723619236</v>
      </c>
      <c r="H24" s="474">
        <v>-0.17194137028659551</v>
      </c>
      <c r="I24" s="475">
        <v>5.4815032840416533</v>
      </c>
      <c r="J24" s="475">
        <v>9.6842581830702379E-2</v>
      </c>
      <c r="K24" s="468">
        <v>1.7984899548255408E-2</v>
      </c>
      <c r="L24" s="469">
        <v>180997112.16280082</v>
      </c>
      <c r="M24" s="469">
        <v>-3205791.2157004476</v>
      </c>
      <c r="N24" s="468">
        <v>-1.7403586788820414E-2</v>
      </c>
      <c r="O24" s="463">
        <v>42070195.109439611</v>
      </c>
      <c r="P24" s="463">
        <v>-1530534.9310175478</v>
      </c>
      <c r="Q24" s="468">
        <v>-3.5103424405907031E-2</v>
      </c>
    </row>
    <row r="25" spans="1:17">
      <c r="A25" s="483"/>
      <c r="B25" s="479"/>
      <c r="C25" s="367" t="s">
        <v>231</v>
      </c>
      <c r="D25" s="463">
        <v>101193518.56630163</v>
      </c>
      <c r="E25" s="463">
        <v>2604777.9804681391</v>
      </c>
      <c r="F25" s="464">
        <v>2.6420643625124342E-2</v>
      </c>
      <c r="G25" s="472">
        <v>21.187920342088173</v>
      </c>
      <c r="H25" s="472">
        <v>0.76746133763489865</v>
      </c>
      <c r="I25" s="473">
        <v>5.2067423929523571</v>
      </c>
      <c r="J25" s="473">
        <v>9.542018430410959E-2</v>
      </c>
      <c r="K25" s="464">
        <v>1.8668395457962068E-2</v>
      </c>
      <c r="L25" s="465">
        <v>526888583.01117414</v>
      </c>
      <c r="M25" s="465">
        <v>22969763.732142627</v>
      </c>
      <c r="N25" s="464">
        <v>4.5582270106534241E-2</v>
      </c>
      <c r="O25" s="463">
        <v>95072353.999078929</v>
      </c>
      <c r="P25" s="463">
        <v>2553325.4365391135</v>
      </c>
      <c r="Q25" s="464">
        <v>2.7597840965365841E-2</v>
      </c>
    </row>
    <row r="26" spans="1:17">
      <c r="A26" s="483"/>
      <c r="B26" s="484"/>
      <c r="C26" s="367" t="s">
        <v>232</v>
      </c>
      <c r="D26" s="463">
        <v>125315028.70658292</v>
      </c>
      <c r="E26" s="463">
        <v>-3040780.7274635434</v>
      </c>
      <c r="F26" s="468">
        <v>-2.3690246206004403E-2</v>
      </c>
      <c r="G26" s="474">
        <v>26.238487242262625</v>
      </c>
      <c r="H26" s="474">
        <v>-0.34755624461394774</v>
      </c>
      <c r="I26" s="475">
        <v>3.7288607972478167</v>
      </c>
      <c r="J26" s="475">
        <v>0.14763669785474764</v>
      </c>
      <c r="K26" s="468">
        <v>4.1225205057613817E-2</v>
      </c>
      <c r="L26" s="469">
        <v>467282297.84996182</v>
      </c>
      <c r="M26" s="469">
        <v>7611379.8076503873</v>
      </c>
      <c r="N26" s="468">
        <v>1.6558323593901542E-2</v>
      </c>
      <c r="O26" s="463">
        <v>52440350.514860451</v>
      </c>
      <c r="P26" s="463">
        <v>-1206173.99825304</v>
      </c>
      <c r="Q26" s="468">
        <v>-2.2483730478349995E-2</v>
      </c>
    </row>
    <row r="27" spans="1:17">
      <c r="A27" s="483"/>
      <c r="B27" s="479" t="s">
        <v>242</v>
      </c>
      <c r="C27" s="367" t="s">
        <v>294</v>
      </c>
      <c r="D27" s="463">
        <v>3955394.9394284179</v>
      </c>
      <c r="E27" s="463">
        <v>-931169.32268649992</v>
      </c>
      <c r="F27" s="464">
        <v>-0.19055706069513295</v>
      </c>
      <c r="G27" s="472">
        <v>7.2292838096355644E-2</v>
      </c>
      <c r="H27" s="472">
        <v>-1.90808840313927E-2</v>
      </c>
      <c r="I27" s="473">
        <v>19.053672256442415</v>
      </c>
      <c r="J27" s="473">
        <v>-0.2159855744792516</v>
      </c>
      <c r="K27" s="464">
        <v>-1.1208583793982242E-2</v>
      </c>
      <c r="L27" s="465">
        <v>75364798.820659965</v>
      </c>
      <c r="M27" s="465">
        <v>-18797622.479104713</v>
      </c>
      <c r="N27" s="464">
        <v>-0.19962976970677887</v>
      </c>
      <c r="O27" s="463">
        <v>26734177.767191827</v>
      </c>
      <c r="P27" s="463">
        <v>-6594255.6468816362</v>
      </c>
      <c r="Q27" s="464">
        <v>-0.19785675387001858</v>
      </c>
    </row>
    <row r="28" spans="1:17">
      <c r="A28" s="483"/>
      <c r="B28" s="479" t="s">
        <v>299</v>
      </c>
      <c r="C28" s="367" t="s">
        <v>295</v>
      </c>
      <c r="D28" s="463">
        <v>467509673.48151708</v>
      </c>
      <c r="E28" s="463">
        <v>9084539.4065390825</v>
      </c>
      <c r="F28" s="468">
        <v>1.9816844084847355E-2</v>
      </c>
      <c r="G28" s="474">
        <v>8.5446843238271928</v>
      </c>
      <c r="H28" s="474">
        <v>-2.739384203193751E-2</v>
      </c>
      <c r="I28" s="475">
        <v>9.545091398689598</v>
      </c>
      <c r="J28" s="475">
        <v>-6.1104295932695507E-2</v>
      </c>
      <c r="K28" s="468">
        <v>-6.3609255812790378E-3</v>
      </c>
      <c r="L28" s="469">
        <v>4462422563.1526108</v>
      </c>
      <c r="M28" s="469">
        <v>58701013.894909859</v>
      </c>
      <c r="N28" s="468">
        <v>1.3329865033088799E-2</v>
      </c>
      <c r="O28" s="463">
        <v>1198831771.2512128</v>
      </c>
      <c r="P28" s="463">
        <v>24815431.753608465</v>
      </c>
      <c r="Q28" s="468">
        <v>2.1137211569157297E-2</v>
      </c>
    </row>
    <row r="29" spans="1:17">
      <c r="A29" s="483"/>
      <c r="B29" s="479" t="s">
        <v>299</v>
      </c>
      <c r="C29" s="367" t="s">
        <v>229</v>
      </c>
      <c r="D29" s="463">
        <v>1658085046.4769833</v>
      </c>
      <c r="E29" s="463">
        <v>25671995.832106829</v>
      </c>
      <c r="F29" s="464">
        <v>1.5726409331244466E-2</v>
      </c>
      <c r="G29" s="472">
        <v>30.304855937412565</v>
      </c>
      <c r="H29" s="472">
        <v>-0.21958792261316873</v>
      </c>
      <c r="I29" s="473">
        <v>5.9620647689113522</v>
      </c>
      <c r="J29" s="473">
        <v>-2.4819246898724501E-2</v>
      </c>
      <c r="K29" s="464">
        <v>-4.1456034279572134E-3</v>
      </c>
      <c r="L29" s="465">
        <v>9885610439.4591637</v>
      </c>
      <c r="M29" s="465">
        <v>112542839.3535881</v>
      </c>
      <c r="N29" s="464">
        <v>1.1515610446854204E-2</v>
      </c>
      <c r="O29" s="463">
        <v>3244205283.8695235</v>
      </c>
      <c r="P29" s="463">
        <v>48359609.780670643</v>
      </c>
      <c r="Q29" s="464">
        <v>1.5132022854782606E-2</v>
      </c>
    </row>
    <row r="30" spans="1:17">
      <c r="A30" s="483"/>
      <c r="B30" s="479" t="s">
        <v>299</v>
      </c>
      <c r="C30" s="367" t="s">
        <v>230</v>
      </c>
      <c r="D30" s="463">
        <v>425910137.10946435</v>
      </c>
      <c r="E30" s="463">
        <v>-389396.635630548</v>
      </c>
      <c r="F30" s="468">
        <v>-9.134343455871267E-4</v>
      </c>
      <c r="G30" s="474">
        <v>7.7843687058214606</v>
      </c>
      <c r="H30" s="474">
        <v>-0.186993799652722</v>
      </c>
      <c r="I30" s="475">
        <v>5.2842048663537931</v>
      </c>
      <c r="J30" s="475">
        <v>-2.336299605246861E-2</v>
      </c>
      <c r="K30" s="468">
        <v>-4.4018271001205174E-3</v>
      </c>
      <c r="L30" s="469">
        <v>2250596419.1432428</v>
      </c>
      <c r="M30" s="469">
        <v>-12017285.920996666</v>
      </c>
      <c r="N30" s="468">
        <v>-5.3112406656510881E-3</v>
      </c>
      <c r="O30" s="463">
        <v>547991177.27409267</v>
      </c>
      <c r="P30" s="463">
        <v>-1418047.1595554352</v>
      </c>
      <c r="Q30" s="468">
        <v>-2.581039954356813E-3</v>
      </c>
    </row>
    <row r="31" spans="1:17">
      <c r="A31" s="483"/>
      <c r="B31" s="479" t="s">
        <v>299</v>
      </c>
      <c r="C31" s="367" t="s">
        <v>231</v>
      </c>
      <c r="D31" s="463">
        <v>1120650941.2026205</v>
      </c>
      <c r="E31" s="463">
        <v>50190499.673662305</v>
      </c>
      <c r="F31" s="464">
        <v>4.6886832737111049E-2</v>
      </c>
      <c r="G31" s="472">
        <v>20.482161274797217</v>
      </c>
      <c r="H31" s="472">
        <v>0.46565280659986286</v>
      </c>
      <c r="I31" s="473">
        <v>5.1338767812621331</v>
      </c>
      <c r="J31" s="473">
        <v>1.3876662904235282E-2</v>
      </c>
      <c r="K31" s="464">
        <v>2.7102856608303845E-3</v>
      </c>
      <c r="L31" s="465">
        <v>5753283846.9396896</v>
      </c>
      <c r="M31" s="465">
        <v>272526259.61397648</v>
      </c>
      <c r="N31" s="464">
        <v>4.9724195108390705E-2</v>
      </c>
      <c r="O31" s="463">
        <v>1042135078.4825636</v>
      </c>
      <c r="P31" s="463">
        <v>47301152.178901792</v>
      </c>
      <c r="Q31" s="464">
        <v>4.7546782360600406E-2</v>
      </c>
    </row>
    <row r="32" spans="1:17">
      <c r="A32" s="483"/>
      <c r="B32" s="484" t="s">
        <v>299</v>
      </c>
      <c r="C32" s="367" t="s">
        <v>232</v>
      </c>
      <c r="D32" s="463">
        <v>1424538050.3443582</v>
      </c>
      <c r="E32" s="463">
        <v>43910233.926737547</v>
      </c>
      <c r="F32" s="468">
        <v>3.1804540952009408E-2</v>
      </c>
      <c r="G32" s="474">
        <v>26.036312482749125</v>
      </c>
      <c r="H32" s="474">
        <v>0.21999334882573507</v>
      </c>
      <c r="I32" s="475">
        <v>3.5912080237493083</v>
      </c>
      <c r="J32" s="475">
        <v>-4.7975290383749591E-2</v>
      </c>
      <c r="K32" s="468">
        <v>-1.3182982620697819E-2</v>
      </c>
      <c r="L32" s="469">
        <v>5115812476.532855</v>
      </c>
      <c r="M32" s="469">
        <v>91454763.997891426</v>
      </c>
      <c r="N32" s="468">
        <v>1.8202279620681966E-2</v>
      </c>
      <c r="O32" s="463">
        <v>580868350.18802464</v>
      </c>
      <c r="P32" s="463">
        <v>15155673.538721681</v>
      </c>
      <c r="Q32" s="468">
        <v>2.6790408213031785E-2</v>
      </c>
    </row>
    <row r="33" spans="1:17">
      <c r="A33" s="483"/>
      <c r="B33" s="479" t="s">
        <v>241</v>
      </c>
      <c r="C33" s="367" t="s">
        <v>294</v>
      </c>
      <c r="D33" s="463">
        <v>3955394.939428417</v>
      </c>
      <c r="E33" s="463">
        <v>-931169.32268650085</v>
      </c>
      <c r="F33" s="464">
        <v>-0.19055706069513312</v>
      </c>
      <c r="G33" s="472">
        <v>7.2292838096355672E-2</v>
      </c>
      <c r="H33" s="472">
        <v>-1.9080884031392645E-2</v>
      </c>
      <c r="I33" s="473">
        <v>19.053672256442407</v>
      </c>
      <c r="J33" s="473">
        <v>-0.21598557447926581</v>
      </c>
      <c r="K33" s="464">
        <v>-1.1208583793982976E-2</v>
      </c>
      <c r="L33" s="465">
        <v>75364798.820659921</v>
      </c>
      <c r="M33" s="465">
        <v>-18797622.479104802</v>
      </c>
      <c r="N33" s="464">
        <v>-0.19962976970677973</v>
      </c>
      <c r="O33" s="463">
        <v>26734177.767191812</v>
      </c>
      <c r="P33" s="463">
        <v>-6594255.6468816586</v>
      </c>
      <c r="Q33" s="464">
        <v>-0.19785675387001919</v>
      </c>
    </row>
    <row r="34" spans="1:17">
      <c r="A34" s="483"/>
      <c r="B34" s="479" t="s">
        <v>300</v>
      </c>
      <c r="C34" s="367" t="s">
        <v>295</v>
      </c>
      <c r="D34" s="463">
        <v>467509673.48151708</v>
      </c>
      <c r="E34" s="463">
        <v>9084539.4065392017</v>
      </c>
      <c r="F34" s="468">
        <v>1.9816844084847619E-2</v>
      </c>
      <c r="G34" s="474">
        <v>8.5446843238271963</v>
      </c>
      <c r="H34" s="474">
        <v>-2.7393842031930404E-2</v>
      </c>
      <c r="I34" s="475">
        <v>9.5450913986895944</v>
      </c>
      <c r="J34" s="475">
        <v>-6.110429593269906E-2</v>
      </c>
      <c r="K34" s="468">
        <v>-6.3609255812794082E-3</v>
      </c>
      <c r="L34" s="469">
        <v>4462422563.1526098</v>
      </c>
      <c r="M34" s="469">
        <v>58701013.894909859</v>
      </c>
      <c r="N34" s="468">
        <v>1.3329865033088802E-2</v>
      </c>
      <c r="O34" s="463">
        <v>1198831771.2512124</v>
      </c>
      <c r="P34" s="463">
        <v>24815431.753607988</v>
      </c>
      <c r="Q34" s="468">
        <v>2.1137211569156891E-2</v>
      </c>
    </row>
    <row r="35" spans="1:17">
      <c r="A35" s="483"/>
      <c r="B35" s="479" t="s">
        <v>300</v>
      </c>
      <c r="C35" s="367" t="s">
        <v>229</v>
      </c>
      <c r="D35" s="463">
        <v>1658085046.4769847</v>
      </c>
      <c r="E35" s="463">
        <v>25671995.832108736</v>
      </c>
      <c r="F35" s="464">
        <v>1.5726409331245639E-2</v>
      </c>
      <c r="G35" s="472">
        <v>30.304855937412615</v>
      </c>
      <c r="H35" s="472">
        <v>-0.21958792261309412</v>
      </c>
      <c r="I35" s="473">
        <v>5.9620647689113468</v>
      </c>
      <c r="J35" s="473">
        <v>-2.4819246898731606E-2</v>
      </c>
      <c r="K35" s="464">
        <v>-4.1456034279583991E-3</v>
      </c>
      <c r="L35" s="465">
        <v>9885610439.4591637</v>
      </c>
      <c r="M35" s="465">
        <v>112542839.3535881</v>
      </c>
      <c r="N35" s="464">
        <v>1.1515610446854204E-2</v>
      </c>
      <c r="O35" s="463">
        <v>3244205283.869523</v>
      </c>
      <c r="P35" s="463">
        <v>48359609.780669689</v>
      </c>
      <c r="Q35" s="464">
        <v>1.5132022854782304E-2</v>
      </c>
    </row>
    <row r="36" spans="1:17">
      <c r="A36" s="483"/>
      <c r="B36" s="479" t="s">
        <v>300</v>
      </c>
      <c r="C36" s="367" t="s">
        <v>230</v>
      </c>
      <c r="D36" s="463">
        <v>425910137.10946441</v>
      </c>
      <c r="E36" s="463">
        <v>-389396.6356306076</v>
      </c>
      <c r="F36" s="468">
        <v>-9.1343434558726624E-4</v>
      </c>
      <c r="G36" s="474">
        <v>7.7843687058214668</v>
      </c>
      <c r="H36" s="474">
        <v>-0.18699379965271223</v>
      </c>
      <c r="I36" s="475">
        <v>5.2842048663537904</v>
      </c>
      <c r="J36" s="475">
        <v>-2.3362996052469498E-2</v>
      </c>
      <c r="K36" s="468">
        <v>-4.4018271001206866E-3</v>
      </c>
      <c r="L36" s="469">
        <v>2250596419.1432419</v>
      </c>
      <c r="M36" s="469">
        <v>-12017285.920997143</v>
      </c>
      <c r="N36" s="468">
        <v>-5.3112406656512998E-3</v>
      </c>
      <c r="O36" s="463">
        <v>547991177.27409267</v>
      </c>
      <c r="P36" s="463">
        <v>-1418047.1595554352</v>
      </c>
      <c r="Q36" s="468">
        <v>-2.581039954356813E-3</v>
      </c>
    </row>
    <row r="37" spans="1:17">
      <c r="A37" s="483"/>
      <c r="B37" s="479" t="s">
        <v>300</v>
      </c>
      <c r="C37" s="367" t="s">
        <v>231</v>
      </c>
      <c r="D37" s="463">
        <v>1120650941.2026203</v>
      </c>
      <c r="E37" s="463">
        <v>50190499.673662066</v>
      </c>
      <c r="F37" s="464">
        <v>4.6886832737110827E-2</v>
      </c>
      <c r="G37" s="472">
        <v>20.482161274797228</v>
      </c>
      <c r="H37" s="472">
        <v>0.46565280659988773</v>
      </c>
      <c r="I37" s="473">
        <v>5.1338767812621358</v>
      </c>
      <c r="J37" s="473">
        <v>1.3876662904240611E-2</v>
      </c>
      <c r="K37" s="464">
        <v>2.7102856608314267E-3</v>
      </c>
      <c r="L37" s="465">
        <v>5753283846.9396915</v>
      </c>
      <c r="M37" s="465">
        <v>272526259.61398125</v>
      </c>
      <c r="N37" s="464">
        <v>4.97241951083916E-2</v>
      </c>
      <c r="O37" s="463">
        <v>1042135078.4825635</v>
      </c>
      <c r="P37" s="463">
        <v>47301152.178901672</v>
      </c>
      <c r="Q37" s="464">
        <v>4.7546782360600288E-2</v>
      </c>
    </row>
    <row r="38" spans="1:17">
      <c r="A38" s="483"/>
      <c r="B38" s="484" t="s">
        <v>300</v>
      </c>
      <c r="C38" s="367" t="s">
        <v>232</v>
      </c>
      <c r="D38" s="463">
        <v>1424538050.3443575</v>
      </c>
      <c r="E38" s="463">
        <v>43910233.926736832</v>
      </c>
      <c r="F38" s="468">
        <v>3.1804540952008895E-2</v>
      </c>
      <c r="G38" s="474">
        <v>26.036312482749132</v>
      </c>
      <c r="H38" s="474">
        <v>0.21999334882575994</v>
      </c>
      <c r="I38" s="475">
        <v>3.59120802374931</v>
      </c>
      <c r="J38" s="475">
        <v>-4.7975290383746483E-2</v>
      </c>
      <c r="K38" s="468">
        <v>-1.3182982620696969E-2</v>
      </c>
      <c r="L38" s="469">
        <v>5115812476.532855</v>
      </c>
      <c r="M38" s="469">
        <v>91454763.997893333</v>
      </c>
      <c r="N38" s="468">
        <v>1.8202279620682351E-2</v>
      </c>
      <c r="O38" s="463">
        <v>580868350.18802452</v>
      </c>
      <c r="P38" s="463">
        <v>15155673.538721681</v>
      </c>
      <c r="Q38" s="468">
        <v>2.6790408213031792E-2</v>
      </c>
    </row>
    <row r="39" spans="1:17">
      <c r="A39" s="483" t="s">
        <v>81</v>
      </c>
      <c r="B39" s="479" t="s">
        <v>243</v>
      </c>
      <c r="C39" s="367" t="s">
        <v>294</v>
      </c>
      <c r="D39" s="463">
        <v>170770.3222981283</v>
      </c>
      <c r="E39" s="463">
        <v>-29162.930233384919</v>
      </c>
      <c r="F39" s="464">
        <v>-0.14586333120744033</v>
      </c>
      <c r="G39" s="472">
        <v>6.4561844381712058E-2</v>
      </c>
      <c r="H39" s="472">
        <v>-9.2203111895454576E-3</v>
      </c>
      <c r="I39" s="473">
        <v>18.410281762633836</v>
      </c>
      <c r="J39" s="473">
        <v>-1.7455525180009701</v>
      </c>
      <c r="K39" s="464">
        <v>-8.6602841326099356E-2</v>
      </c>
      <c r="L39" s="465">
        <v>3143929.750204334</v>
      </c>
      <c r="M39" s="465">
        <v>-885891.75500915572</v>
      </c>
      <c r="N39" s="464">
        <v>-0.21983399360568537</v>
      </c>
      <c r="O39" s="463">
        <v>1073323.4817832708</v>
      </c>
      <c r="P39" s="463">
        <v>-216216.11712242197</v>
      </c>
      <c r="Q39" s="464">
        <v>-0.16766923428012884</v>
      </c>
    </row>
    <row r="40" spans="1:17">
      <c r="A40" s="483"/>
      <c r="B40" s="479"/>
      <c r="C40" s="367" t="s">
        <v>295</v>
      </c>
      <c r="D40" s="463">
        <v>30608270.99930203</v>
      </c>
      <c r="E40" s="463">
        <v>-1000051.1105357967</v>
      </c>
      <c r="F40" s="468">
        <v>-3.1638854699741849E-2</v>
      </c>
      <c r="G40" s="474">
        <v>11.571837556178618</v>
      </c>
      <c r="H40" s="474">
        <v>-9.2706033872195448E-2</v>
      </c>
      <c r="I40" s="475">
        <v>10.383359739731485</v>
      </c>
      <c r="J40" s="475">
        <v>0.14312143489869023</v>
      </c>
      <c r="K40" s="468">
        <v>1.3976377369181463E-2</v>
      </c>
      <c r="L40" s="469">
        <v>317816688.79694349</v>
      </c>
      <c r="M40" s="469">
        <v>-5860062.0237112045</v>
      </c>
      <c r="N40" s="468">
        <v>-1.8104673903372791E-2</v>
      </c>
      <c r="O40" s="463">
        <v>79591704.361536264</v>
      </c>
      <c r="P40" s="463">
        <v>-2696554.5763706565</v>
      </c>
      <c r="Q40" s="468">
        <v>-3.2769615145283641E-2</v>
      </c>
    </row>
    <row r="41" spans="1:17">
      <c r="A41" s="483"/>
      <c r="B41" s="479"/>
      <c r="C41" s="367" t="s">
        <v>229</v>
      </c>
      <c r="D41" s="463">
        <v>109083261.01386383</v>
      </c>
      <c r="E41" s="463">
        <v>-1717854.5976292342</v>
      </c>
      <c r="F41" s="464">
        <v>-1.5503946762166413E-2</v>
      </c>
      <c r="G41" s="472">
        <v>41.240283601104046</v>
      </c>
      <c r="H41" s="472">
        <v>0.35091154315929884</v>
      </c>
      <c r="I41" s="473">
        <v>6.1573407019055333</v>
      </c>
      <c r="J41" s="473">
        <v>4.5914621046422077E-2</v>
      </c>
      <c r="K41" s="464">
        <v>7.5129144063815047E-3</v>
      </c>
      <c r="L41" s="465">
        <v>671662802.93724883</v>
      </c>
      <c r="M41" s="465">
        <v>-5490024.7991155386</v>
      </c>
      <c r="N41" s="464">
        <v>-8.1075121807701704E-3</v>
      </c>
      <c r="O41" s="463">
        <v>214271406.29039788</v>
      </c>
      <c r="P41" s="463">
        <v>-3582339.1659648418</v>
      </c>
      <c r="Q41" s="464">
        <v>-1.6443780475109637E-2</v>
      </c>
    </row>
    <row r="42" spans="1:17">
      <c r="A42" s="483"/>
      <c r="B42" s="479"/>
      <c r="C42" s="367" t="s">
        <v>230</v>
      </c>
      <c r="D42" s="463">
        <v>23208125.405646957</v>
      </c>
      <c r="E42" s="463">
        <v>-887692.83599032462</v>
      </c>
      <c r="F42" s="468">
        <v>-3.6840120019514512E-2</v>
      </c>
      <c r="G42" s="474">
        <v>8.7741204716755359</v>
      </c>
      <c r="H42" s="474">
        <v>-0.11805422968388335</v>
      </c>
      <c r="I42" s="475">
        <v>5.5078762796009091</v>
      </c>
      <c r="J42" s="475">
        <v>8.0775681269558142E-2</v>
      </c>
      <c r="K42" s="468">
        <v>1.4883763402947408E-2</v>
      </c>
      <c r="L42" s="469">
        <v>127827483.41576611</v>
      </c>
      <c r="M42" s="469">
        <v>-2942946.1807070673</v>
      </c>
      <c r="N42" s="468">
        <v>-2.2504676246673714E-2</v>
      </c>
      <c r="O42" s="463">
        <v>29684546.446046591</v>
      </c>
      <c r="P42" s="463">
        <v>-1118362.5306248851</v>
      </c>
      <c r="Q42" s="468">
        <v>-3.6307042671582572E-2</v>
      </c>
    </row>
    <row r="43" spans="1:17">
      <c r="A43" s="483"/>
      <c r="B43" s="479"/>
      <c r="C43" s="367" t="s">
        <v>231</v>
      </c>
      <c r="D43" s="463">
        <v>42751012.472963281</v>
      </c>
      <c r="E43" s="463">
        <v>328403.01205024123</v>
      </c>
      <c r="F43" s="464">
        <v>7.7412261108742554E-3</v>
      </c>
      <c r="G43" s="472">
        <v>16.162552001404389</v>
      </c>
      <c r="H43" s="472">
        <v>0.50716936068816487</v>
      </c>
      <c r="I43" s="473">
        <v>5.4430288702996741</v>
      </c>
      <c r="J43" s="473">
        <v>2.4068639400487868E-2</v>
      </c>
      <c r="K43" s="464">
        <v>4.4415604423976513E-3</v>
      </c>
      <c r="L43" s="465">
        <v>232694995.12488061</v>
      </c>
      <c r="M43" s="465">
        <v>2808561.5652252734</v>
      </c>
      <c r="N43" s="464">
        <v>1.221716967694161E-2</v>
      </c>
      <c r="O43" s="463">
        <v>41141145.558282375</v>
      </c>
      <c r="P43" s="463">
        <v>419836.7479390204</v>
      </c>
      <c r="Q43" s="464">
        <v>1.031000132865033E-2</v>
      </c>
    </row>
    <row r="44" spans="1:17">
      <c r="A44" s="483"/>
      <c r="B44" s="484"/>
      <c r="C44" s="367" t="s">
        <v>232</v>
      </c>
      <c r="D44" s="463">
        <v>39175908.768787161</v>
      </c>
      <c r="E44" s="463">
        <v>-1187709.4416191429</v>
      </c>
      <c r="F44" s="468">
        <v>-2.9425247147762755E-2</v>
      </c>
      <c r="G44" s="474">
        <v>14.810939578992096</v>
      </c>
      <c r="H44" s="474">
        <v>-8.4605411702398214E-2</v>
      </c>
      <c r="I44" s="475">
        <v>3.8496563885371802</v>
      </c>
      <c r="J44" s="475">
        <v>2.2380843785103188E-2</v>
      </c>
      <c r="K44" s="468">
        <v>5.8477220998084615E-3</v>
      </c>
      <c r="L44" s="469">
        <v>150813787.46851122</v>
      </c>
      <c r="M44" s="469">
        <v>-3668901.4058864117</v>
      </c>
      <c r="N44" s="468">
        <v>-2.37495957159926E-2</v>
      </c>
      <c r="O44" s="463">
        <v>18997128.308619976</v>
      </c>
      <c r="P44" s="463">
        <v>-592718.18248188123</v>
      </c>
      <c r="Q44" s="468">
        <v>-3.0256397504243179E-2</v>
      </c>
    </row>
    <row r="45" spans="1:17">
      <c r="A45" s="483"/>
      <c r="B45" s="479" t="s">
        <v>242</v>
      </c>
      <c r="C45" s="367" t="s">
        <v>294</v>
      </c>
      <c r="D45" s="463">
        <v>2590263.5680046575</v>
      </c>
      <c r="E45" s="463">
        <v>-675176.93139428087</v>
      </c>
      <c r="F45" s="464">
        <v>-0.20676442627527863</v>
      </c>
      <c r="G45" s="472">
        <v>8.7066777264300052E-2</v>
      </c>
      <c r="H45" s="472">
        <v>-2.3358602577350174E-2</v>
      </c>
      <c r="I45" s="473">
        <v>19.340554169527497</v>
      </c>
      <c r="J45" s="473">
        <v>-0.34700350772621746</v>
      </c>
      <c r="K45" s="464">
        <v>-1.7625523359209389E-2</v>
      </c>
      <c r="L45" s="465">
        <v>50097132.850347653</v>
      </c>
      <c r="M45" s="465">
        <v>-14191415.323209114</v>
      </c>
      <c r="N45" s="464">
        <v>-0.22074561840931947</v>
      </c>
      <c r="O45" s="463">
        <v>16802432.677238904</v>
      </c>
      <c r="P45" s="463">
        <v>-4849566.7504251935</v>
      </c>
      <c r="Q45" s="464">
        <v>-0.22397777935598182</v>
      </c>
    </row>
    <row r="46" spans="1:17">
      <c r="A46" s="483"/>
      <c r="B46" s="479" t="s">
        <v>299</v>
      </c>
      <c r="C46" s="367" t="s">
        <v>295</v>
      </c>
      <c r="D46" s="463">
        <v>369036126.68107855</v>
      </c>
      <c r="E46" s="463">
        <v>5221082.0986176729</v>
      </c>
      <c r="F46" s="468">
        <v>1.4350924120275855E-2</v>
      </c>
      <c r="G46" s="474">
        <v>12.404446652111393</v>
      </c>
      <c r="H46" s="474">
        <v>0.10153851536231961</v>
      </c>
      <c r="I46" s="475">
        <v>9.8304084755094383</v>
      </c>
      <c r="J46" s="475">
        <v>-4.5464316953067296E-2</v>
      </c>
      <c r="K46" s="468">
        <v>-4.6035745810503667E-3</v>
      </c>
      <c r="L46" s="469">
        <v>3627775867.4948492</v>
      </c>
      <c r="M46" s="469">
        <v>34784767.214390278</v>
      </c>
      <c r="N46" s="468">
        <v>9.6812839897307493E-3</v>
      </c>
      <c r="O46" s="463">
        <v>950248033.94304931</v>
      </c>
      <c r="P46" s="463">
        <v>14079162.401792645</v>
      </c>
      <c r="Q46" s="468">
        <v>1.5039126838957475E-2</v>
      </c>
    </row>
    <row r="47" spans="1:17">
      <c r="A47" s="483"/>
      <c r="B47" s="479" t="s">
        <v>299</v>
      </c>
      <c r="C47" s="367" t="s">
        <v>229</v>
      </c>
      <c r="D47" s="463">
        <v>1190134645.689204</v>
      </c>
      <c r="E47" s="463">
        <v>13208187.868781805</v>
      </c>
      <c r="F47" s="464">
        <v>1.122261104847822E-2</v>
      </c>
      <c r="G47" s="472">
        <v>40.004109771180715</v>
      </c>
      <c r="H47" s="472">
        <v>0.20471634342422362</v>
      </c>
      <c r="I47" s="473">
        <v>6.2159286957761264</v>
      </c>
      <c r="J47" s="473">
        <v>-2.2967556172526216E-3</v>
      </c>
      <c r="K47" s="464">
        <v>-3.6935869167271267E-4</v>
      </c>
      <c r="L47" s="465">
        <v>7397792095.9768763</v>
      </c>
      <c r="M47" s="465">
        <v>79398041.539670944</v>
      </c>
      <c r="N47" s="464">
        <v>1.0849107187871529E-2</v>
      </c>
      <c r="O47" s="463">
        <v>2330972603.1988826</v>
      </c>
      <c r="P47" s="463">
        <v>24118322.464448452</v>
      </c>
      <c r="Q47" s="464">
        <v>1.0455069774398534E-2</v>
      </c>
    </row>
    <row r="48" spans="1:17">
      <c r="A48" s="483"/>
      <c r="B48" s="479" t="s">
        <v>299</v>
      </c>
      <c r="C48" s="367" t="s">
        <v>230</v>
      </c>
      <c r="D48" s="463">
        <v>300214886.68979102</v>
      </c>
      <c r="E48" s="463">
        <v>-1218531.9498630762</v>
      </c>
      <c r="F48" s="468">
        <v>-4.0424580504783356E-3</v>
      </c>
      <c r="G48" s="474">
        <v>10.091151724371588</v>
      </c>
      <c r="H48" s="474">
        <v>-0.10223558627694551</v>
      </c>
      <c r="I48" s="475">
        <v>5.3401726614025122</v>
      </c>
      <c r="J48" s="475">
        <v>-4.1380284014350011E-2</v>
      </c>
      <c r="K48" s="468">
        <v>-7.68928308130668E-3</v>
      </c>
      <c r="L48" s="469">
        <v>1603199330.4468749</v>
      </c>
      <c r="M48" s="469">
        <v>-18980571.480429888</v>
      </c>
      <c r="N48" s="468">
        <v>-1.1700657527490728E-2</v>
      </c>
      <c r="O48" s="463">
        <v>387740812.70481426</v>
      </c>
      <c r="P48" s="463">
        <v>-2061421.4823037386</v>
      </c>
      <c r="Q48" s="468">
        <v>-5.2883778016371962E-3</v>
      </c>
    </row>
    <row r="49" spans="1:17">
      <c r="A49" s="483"/>
      <c r="B49" s="479" t="s">
        <v>299</v>
      </c>
      <c r="C49" s="367" t="s">
        <v>231</v>
      </c>
      <c r="D49" s="463">
        <v>471776531.73204505</v>
      </c>
      <c r="E49" s="463">
        <v>13269712.444764316</v>
      </c>
      <c r="F49" s="464">
        <v>2.8941145227438989E-2</v>
      </c>
      <c r="G49" s="472">
        <v>15.857869721913982</v>
      </c>
      <c r="H49" s="472">
        <v>0.35282846052694872</v>
      </c>
      <c r="I49" s="473">
        <v>5.4454296139448743</v>
      </c>
      <c r="J49" s="473">
        <v>8.1677799960466757E-4</v>
      </c>
      <c r="K49" s="464">
        <v>1.5001580906034471E-4</v>
      </c>
      <c r="L49" s="465">
        <v>2569025897.0578818</v>
      </c>
      <c r="M49" s="465">
        <v>72633783.397914886</v>
      </c>
      <c r="N49" s="464">
        <v>2.909550266581571E-2</v>
      </c>
      <c r="O49" s="463">
        <v>452216117.30431253</v>
      </c>
      <c r="P49" s="463">
        <v>13625830.195802927</v>
      </c>
      <c r="Q49" s="464">
        <v>3.1067332306043118E-2</v>
      </c>
    </row>
    <row r="50" spans="1:17">
      <c r="A50" s="483"/>
      <c r="B50" s="484" t="s">
        <v>299</v>
      </c>
      <c r="C50" s="367" t="s">
        <v>232</v>
      </c>
      <c r="D50" s="463">
        <v>391428282.66894245</v>
      </c>
      <c r="E50" s="463">
        <v>1407017.9682612419</v>
      </c>
      <c r="F50" s="468">
        <v>3.6075416794031654E-3</v>
      </c>
      <c r="G50" s="474">
        <v>13.15711633482041</v>
      </c>
      <c r="H50" s="474">
        <v>-3.1991324259880827E-2</v>
      </c>
      <c r="I50" s="475">
        <v>3.9698595623593809</v>
      </c>
      <c r="J50" s="475">
        <v>-3.5988949027496275E-2</v>
      </c>
      <c r="K50" s="468">
        <v>-8.9841013521094019E-3</v>
      </c>
      <c r="L50" s="469">
        <v>1553915310.9312119</v>
      </c>
      <c r="M50" s="469">
        <v>-8450791.6792390347</v>
      </c>
      <c r="N50" s="468">
        <v>-5.4089701927859182E-3</v>
      </c>
      <c r="O50" s="463">
        <v>189013540.32404363</v>
      </c>
      <c r="P50" s="463">
        <v>210152.03509131074</v>
      </c>
      <c r="Q50" s="468">
        <v>1.1130734304920715E-3</v>
      </c>
    </row>
    <row r="51" spans="1:17">
      <c r="A51" s="483"/>
      <c r="B51" s="479" t="s">
        <v>241</v>
      </c>
      <c r="C51" s="367" t="s">
        <v>294</v>
      </c>
      <c r="D51" s="463">
        <v>2590263.5680046552</v>
      </c>
      <c r="E51" s="463">
        <v>-675176.93139428413</v>
      </c>
      <c r="F51" s="464">
        <v>-0.20676442627527958</v>
      </c>
      <c r="G51" s="472">
        <v>8.7066777264299955E-2</v>
      </c>
      <c r="H51" s="472">
        <v>-2.3358602577350285E-2</v>
      </c>
      <c r="I51" s="473">
        <v>19.340554169527504</v>
      </c>
      <c r="J51" s="473">
        <v>-0.3470035077261997</v>
      </c>
      <c r="K51" s="464">
        <v>-1.7625523359208497E-2</v>
      </c>
      <c r="L51" s="465">
        <v>50097132.850347623</v>
      </c>
      <c r="M51" s="465">
        <v>-14191415.323209137</v>
      </c>
      <c r="N51" s="464">
        <v>-0.22074561840931983</v>
      </c>
      <c r="O51" s="463">
        <v>16802432.677238896</v>
      </c>
      <c r="P51" s="463">
        <v>-4849566.7504251972</v>
      </c>
      <c r="Q51" s="464">
        <v>-0.22397777935598201</v>
      </c>
    </row>
    <row r="52" spans="1:17">
      <c r="A52" s="483"/>
      <c r="B52" s="479" t="s">
        <v>300</v>
      </c>
      <c r="C52" s="367" t="s">
        <v>295</v>
      </c>
      <c r="D52" s="463">
        <v>369036126.68107831</v>
      </c>
      <c r="E52" s="463">
        <v>5221082.0986174941</v>
      </c>
      <c r="F52" s="468">
        <v>1.4350924120275365E-2</v>
      </c>
      <c r="G52" s="474">
        <v>12.404446652111384</v>
      </c>
      <c r="H52" s="474">
        <v>0.10153851536231784</v>
      </c>
      <c r="I52" s="475">
        <v>9.8304084755094454</v>
      </c>
      <c r="J52" s="475">
        <v>-4.546431695306552E-2</v>
      </c>
      <c r="K52" s="468">
        <v>-4.6035745810501846E-3</v>
      </c>
      <c r="L52" s="469">
        <v>3627775867.4948497</v>
      </c>
      <c r="M52" s="469">
        <v>34784767.214389324</v>
      </c>
      <c r="N52" s="468">
        <v>9.6812839897304805E-3</v>
      </c>
      <c r="O52" s="463">
        <v>950248033.94304955</v>
      </c>
      <c r="P52" s="463">
        <v>14079162.401793003</v>
      </c>
      <c r="Q52" s="468">
        <v>1.5039126838957858E-2</v>
      </c>
    </row>
    <row r="53" spans="1:17">
      <c r="A53" s="483"/>
      <c r="B53" s="479" t="s">
        <v>300</v>
      </c>
      <c r="C53" s="367" t="s">
        <v>229</v>
      </c>
      <c r="D53" s="463">
        <v>1190134645.6892045</v>
      </c>
      <c r="E53" s="463">
        <v>13208187.868782997</v>
      </c>
      <c r="F53" s="464">
        <v>1.1222611048479238E-2</v>
      </c>
      <c r="G53" s="472">
        <v>40.00410977118073</v>
      </c>
      <c r="H53" s="472">
        <v>0.20471634342425205</v>
      </c>
      <c r="I53" s="473">
        <v>6.2159286957761273</v>
      </c>
      <c r="J53" s="473">
        <v>-2.2967556172579506E-3</v>
      </c>
      <c r="K53" s="464">
        <v>-3.693586916735693E-4</v>
      </c>
      <c r="L53" s="465">
        <v>7397792095.9768801</v>
      </c>
      <c r="M53" s="465">
        <v>79398041.539671898</v>
      </c>
      <c r="N53" s="464">
        <v>1.0849107187871654E-2</v>
      </c>
      <c r="O53" s="463">
        <v>2330972603.1988845</v>
      </c>
      <c r="P53" s="463">
        <v>24118322.464450359</v>
      </c>
      <c r="Q53" s="464">
        <v>1.045506977439936E-2</v>
      </c>
    </row>
    <row r="54" spans="1:17">
      <c r="A54" s="483"/>
      <c r="B54" s="479" t="s">
        <v>300</v>
      </c>
      <c r="C54" s="367" t="s">
        <v>230</v>
      </c>
      <c r="D54" s="463">
        <v>300214886.68979102</v>
      </c>
      <c r="E54" s="463">
        <v>-1218531.9498630166</v>
      </c>
      <c r="F54" s="468">
        <v>-4.0424580504781387E-3</v>
      </c>
      <c r="G54" s="474">
        <v>10.091151724371588</v>
      </c>
      <c r="H54" s="474">
        <v>-0.10223558627694729</v>
      </c>
      <c r="I54" s="475">
        <v>5.340172661402514</v>
      </c>
      <c r="J54" s="475">
        <v>-4.1380284014349122E-2</v>
      </c>
      <c r="K54" s="468">
        <v>-7.6892830813065135E-3</v>
      </c>
      <c r="L54" s="469">
        <v>1603199330.4468756</v>
      </c>
      <c r="M54" s="469">
        <v>-18980571.480428934</v>
      </c>
      <c r="N54" s="468">
        <v>-1.1700657527490142E-2</v>
      </c>
      <c r="O54" s="463">
        <v>387740812.70481426</v>
      </c>
      <c r="P54" s="463">
        <v>-2061421.4823037386</v>
      </c>
      <c r="Q54" s="468">
        <v>-5.2883778016371962E-3</v>
      </c>
    </row>
    <row r="55" spans="1:17">
      <c r="A55" s="483"/>
      <c r="B55" s="479" t="s">
        <v>300</v>
      </c>
      <c r="C55" s="367" t="s">
        <v>231</v>
      </c>
      <c r="D55" s="463">
        <v>471776531.73204523</v>
      </c>
      <c r="E55" s="463">
        <v>13269712.444764555</v>
      </c>
      <c r="F55" s="464">
        <v>2.8941145227439513E-2</v>
      </c>
      <c r="G55" s="472">
        <v>15.857869721913987</v>
      </c>
      <c r="H55" s="472">
        <v>0.35282846052695049</v>
      </c>
      <c r="I55" s="473">
        <v>5.4454296139448708</v>
      </c>
      <c r="J55" s="473">
        <v>8.1677799959667396E-4</v>
      </c>
      <c r="K55" s="464">
        <v>1.5001580905887643E-4</v>
      </c>
      <c r="L55" s="465">
        <v>2569025897.0578814</v>
      </c>
      <c r="M55" s="465">
        <v>72633783.397912979</v>
      </c>
      <c r="N55" s="464">
        <v>2.909550266581493E-2</v>
      </c>
      <c r="O55" s="463">
        <v>452216117.30431253</v>
      </c>
      <c r="P55" s="463">
        <v>13625830.195802867</v>
      </c>
      <c r="Q55" s="464">
        <v>3.1067332306042979E-2</v>
      </c>
    </row>
    <row r="56" spans="1:17">
      <c r="A56" s="483"/>
      <c r="B56" s="484" t="s">
        <v>300</v>
      </c>
      <c r="C56" s="367" t="s">
        <v>232</v>
      </c>
      <c r="D56" s="463">
        <v>391428282.66894233</v>
      </c>
      <c r="E56" s="463">
        <v>1407017.9682610035</v>
      </c>
      <c r="F56" s="468">
        <v>3.6075416794025526E-3</v>
      </c>
      <c r="G56" s="474">
        <v>13.157116334820408</v>
      </c>
      <c r="H56" s="474">
        <v>-3.1991324259889709E-2</v>
      </c>
      <c r="I56" s="475">
        <v>3.9698595623593835</v>
      </c>
      <c r="J56" s="475">
        <v>-3.5988949027493611E-2</v>
      </c>
      <c r="K56" s="468">
        <v>-8.9841013521087358E-3</v>
      </c>
      <c r="L56" s="469">
        <v>1553915310.9312124</v>
      </c>
      <c r="M56" s="469">
        <v>-8450791.6792390347</v>
      </c>
      <c r="N56" s="468">
        <v>-5.4089701927859165E-3</v>
      </c>
      <c r="O56" s="463">
        <v>189013540.32404363</v>
      </c>
      <c r="P56" s="463">
        <v>210152.03509134054</v>
      </c>
      <c r="Q56" s="468">
        <v>1.1130734304922293E-3</v>
      </c>
    </row>
    <row r="57" spans="1:17">
      <c r="A57" s="483" t="s">
        <v>82</v>
      </c>
      <c r="B57" s="479" t="s">
        <v>243</v>
      </c>
      <c r="C57" s="367" t="s">
        <v>294</v>
      </c>
      <c r="D57" s="463">
        <v>6211.2682271131289</v>
      </c>
      <c r="E57" s="463">
        <v>-1367.9991403323875</v>
      </c>
      <c r="F57" s="464">
        <v>-0.18049226581031036</v>
      </c>
      <c r="G57" s="472">
        <v>2.7839905515622068</v>
      </c>
      <c r="H57" s="472">
        <v>-0.32852744951469015</v>
      </c>
      <c r="I57" s="473">
        <v>23.585367209923145</v>
      </c>
      <c r="J57" s="473">
        <v>-1.1984391743297316</v>
      </c>
      <c r="K57" s="464">
        <v>-4.8355735021041617E-2</v>
      </c>
      <c r="L57" s="465">
        <v>146495.04197579145</v>
      </c>
      <c r="M57" s="465">
        <v>-41348.052993464225</v>
      </c>
      <c r="N57" s="464">
        <v>-0.22012016465248121</v>
      </c>
      <c r="O57" s="463">
        <v>49722.183659911156</v>
      </c>
      <c r="P57" s="463">
        <v>-12659.323123350696</v>
      </c>
      <c r="Q57" s="464">
        <v>-0.20293391064332922</v>
      </c>
    </row>
    <row r="58" spans="1:17">
      <c r="A58" s="483"/>
      <c r="B58" s="479"/>
      <c r="C58" s="367" t="s">
        <v>295</v>
      </c>
      <c r="D58" s="463">
        <v>13624.591690354291</v>
      </c>
      <c r="E58" s="463">
        <v>99.672036990854394</v>
      </c>
      <c r="F58" s="468">
        <v>7.3695104699618317E-3</v>
      </c>
      <c r="G58" s="474">
        <v>6.1067616383504237</v>
      </c>
      <c r="H58" s="474">
        <v>0.55258946796023434</v>
      </c>
      <c r="I58" s="475">
        <v>11.265756235664167</v>
      </c>
      <c r="J58" s="475">
        <v>1.3565157661319223</v>
      </c>
      <c r="K58" s="468">
        <v>0.13689402031394593</v>
      </c>
      <c r="L58" s="469">
        <v>153491.32879398705</v>
      </c>
      <c r="M58" s="469">
        <v>19469.647617706069</v>
      </c>
      <c r="N58" s="468">
        <v>0.1452723726998866</v>
      </c>
      <c r="O58" s="463">
        <v>38089.583163022995</v>
      </c>
      <c r="P58" s="463">
        <v>394.14020765572786</v>
      </c>
      <c r="Q58" s="468">
        <v>1.0455911292046727E-2</v>
      </c>
    </row>
    <row r="59" spans="1:17">
      <c r="A59" s="483"/>
      <c r="B59" s="479"/>
      <c r="C59" s="367" t="s">
        <v>229</v>
      </c>
      <c r="D59" s="463">
        <v>131987.04993632977</v>
      </c>
      <c r="E59" s="463">
        <v>-9810.2849724071566</v>
      </c>
      <c r="F59" s="464">
        <v>-6.9185256399361919E-2</v>
      </c>
      <c r="G59" s="472">
        <v>59.158723551388945</v>
      </c>
      <c r="H59" s="472">
        <v>0.92792946384341235</v>
      </c>
      <c r="I59" s="473">
        <v>8.189749399927134</v>
      </c>
      <c r="J59" s="473">
        <v>-0.2204107035056655</v>
      </c>
      <c r="K59" s="464">
        <v>-2.620767034098433E-2</v>
      </c>
      <c r="L59" s="465">
        <v>1080940.8630142093</v>
      </c>
      <c r="M59" s="465">
        <v>-111597.42580834893</v>
      </c>
      <c r="N59" s="464">
        <v>-9.3579742348175357E-2</v>
      </c>
      <c r="O59" s="463">
        <v>263893.24501860142</v>
      </c>
      <c r="P59" s="463">
        <v>-19310.414444087131</v>
      </c>
      <c r="Q59" s="464">
        <v>-6.818561059812589E-2</v>
      </c>
    </row>
    <row r="60" spans="1:17">
      <c r="A60" s="483"/>
      <c r="B60" s="479"/>
      <c r="C60" s="367" t="s">
        <v>230</v>
      </c>
      <c r="D60" s="463">
        <v>33386.038091227412</v>
      </c>
      <c r="E60" s="463">
        <v>-3213.1469202025764</v>
      </c>
      <c r="F60" s="468">
        <v>-8.7792854381842256E-2</v>
      </c>
      <c r="G60" s="474">
        <v>14.964160490501417</v>
      </c>
      <c r="H60" s="474">
        <v>-6.5738396838300517E-2</v>
      </c>
      <c r="I60" s="475">
        <v>6.8321909847543258</v>
      </c>
      <c r="J60" s="475">
        <v>-5.2364321152332138E-2</v>
      </c>
      <c r="K60" s="468">
        <v>-7.6060571562851361E-3</v>
      </c>
      <c r="L60" s="469">
        <v>228099.78846354844</v>
      </c>
      <c r="M60" s="469">
        <v>-23869.324898751336</v>
      </c>
      <c r="N60" s="468">
        <v>-9.4731154069785772E-2</v>
      </c>
      <c r="O60" s="463">
        <v>44475.202567815781</v>
      </c>
      <c r="P60" s="463">
        <v>-4273.1924608591726</v>
      </c>
      <c r="Q60" s="468">
        <v>-8.7658115889673496E-2</v>
      </c>
    </row>
    <row r="61" spans="1:17">
      <c r="A61" s="483"/>
      <c r="B61" s="479"/>
      <c r="C61" s="367" t="s">
        <v>231</v>
      </c>
      <c r="D61" s="463">
        <v>16263.549735754728</v>
      </c>
      <c r="E61" s="463">
        <v>-4051.0899933874607</v>
      </c>
      <c r="F61" s="464">
        <v>-0.19941726988030237</v>
      </c>
      <c r="G61" s="472">
        <v>7.2895851770753888</v>
      </c>
      <c r="H61" s="472">
        <v>-1.0528678301811203</v>
      </c>
      <c r="I61" s="473">
        <v>6.1125371136825635</v>
      </c>
      <c r="J61" s="473">
        <v>2.7463809982945619E-2</v>
      </c>
      <c r="K61" s="464">
        <v>4.513307993553357E-3</v>
      </c>
      <c r="L61" s="465">
        <v>99411.551360023019</v>
      </c>
      <c r="M61" s="465">
        <v>-24204.520530055757</v>
      </c>
      <c r="N61" s="464">
        <v>-0.19580399344495247</v>
      </c>
      <c r="O61" s="463">
        <v>16228.29335474968</v>
      </c>
      <c r="P61" s="463">
        <v>-4068.8642427921295</v>
      </c>
      <c r="Q61" s="464">
        <v>-0.20046473124320177</v>
      </c>
    </row>
    <row r="62" spans="1:17">
      <c r="A62" s="483"/>
      <c r="B62" s="484"/>
      <c r="C62" s="367" t="s">
        <v>232</v>
      </c>
      <c r="D62" s="463">
        <v>702.77135467529297</v>
      </c>
      <c r="E62" s="463">
        <v>30.262949466705322</v>
      </c>
      <c r="F62" s="468">
        <v>4.5000105920339921E-2</v>
      </c>
      <c r="G62" s="474">
        <v>0.31499345057811712</v>
      </c>
      <c r="H62" s="474">
        <v>3.8819723539810169E-2</v>
      </c>
      <c r="I62" s="475">
        <v>4.0679332086305848</v>
      </c>
      <c r="J62" s="475">
        <v>-7.9548815175343179E-2</v>
      </c>
      <c r="K62" s="468">
        <v>-1.9180026512169275E-2</v>
      </c>
      <c r="L62" s="469">
        <v>2858.826931757927</v>
      </c>
      <c r="M62" s="469">
        <v>69.610410296917053</v>
      </c>
      <c r="N62" s="468">
        <v>2.4956976183568087E-2</v>
      </c>
      <c r="O62" s="463">
        <v>351.38567733764648</v>
      </c>
      <c r="P62" s="463">
        <v>15.131474733352661</v>
      </c>
      <c r="Q62" s="468">
        <v>4.5000105920339921E-2</v>
      </c>
    </row>
    <row r="63" spans="1:17">
      <c r="A63" s="483"/>
      <c r="B63" s="479" t="s">
        <v>242</v>
      </c>
      <c r="C63" s="367" t="s">
        <v>294</v>
      </c>
      <c r="D63" s="463">
        <v>102140.25285646415</v>
      </c>
      <c r="E63" s="463">
        <v>-17361.674432301981</v>
      </c>
      <c r="F63" s="464">
        <v>-0.14528363538731043</v>
      </c>
      <c r="G63" s="472">
        <v>4.4548482907918334</v>
      </c>
      <c r="H63" s="472">
        <v>-0.10285965522438634</v>
      </c>
      <c r="I63" s="473">
        <v>24.820225452227401</v>
      </c>
      <c r="J63" s="473">
        <v>1.5421312285344797</v>
      </c>
      <c r="K63" s="464">
        <v>6.624817365696832E-2</v>
      </c>
      <c r="L63" s="465">
        <v>2535144.103644954</v>
      </c>
      <c r="M63" s="465">
        <v>-246633.0196958445</v>
      </c>
      <c r="N63" s="464">
        <v>-8.866023723699637E-2</v>
      </c>
      <c r="O63" s="463">
        <v>819180.5127935186</v>
      </c>
      <c r="P63" s="463">
        <v>-200876.58990455081</v>
      </c>
      <c r="Q63" s="464">
        <v>-0.19692680867887555</v>
      </c>
    </row>
    <row r="64" spans="1:17">
      <c r="A64" s="483"/>
      <c r="B64" s="479" t="s">
        <v>299</v>
      </c>
      <c r="C64" s="367" t="s">
        <v>295</v>
      </c>
      <c r="D64" s="463">
        <v>156915.60754779735</v>
      </c>
      <c r="E64" s="463">
        <v>-15136.332596226683</v>
      </c>
      <c r="F64" s="468">
        <v>-8.797536711039769E-2</v>
      </c>
      <c r="G64" s="474">
        <v>6.8438760090520692</v>
      </c>
      <c r="H64" s="474">
        <v>0.28195259482073087</v>
      </c>
      <c r="I64" s="475">
        <v>10.462968249980227</v>
      </c>
      <c r="J64" s="475">
        <v>0.5241905432786389</v>
      </c>
      <c r="K64" s="468">
        <v>5.2741952657335729E-2</v>
      </c>
      <c r="L64" s="469">
        <v>1641803.0196989612</v>
      </c>
      <c r="M64" s="469">
        <v>-68182.967399220914</v>
      </c>
      <c r="N64" s="468">
        <v>-3.9873407100210381E-2</v>
      </c>
      <c r="O64" s="463">
        <v>442853.32925652107</v>
      </c>
      <c r="P64" s="463">
        <v>-27487.694681683439</v>
      </c>
      <c r="Q64" s="468">
        <v>-5.844205221889149E-2</v>
      </c>
    </row>
    <row r="65" spans="1:17">
      <c r="A65" s="483"/>
      <c r="B65" s="479" t="s">
        <v>299</v>
      </c>
      <c r="C65" s="367" t="s">
        <v>229</v>
      </c>
      <c r="D65" s="463">
        <v>1221064.7495570739</v>
      </c>
      <c r="E65" s="463">
        <v>-109935.94783849246</v>
      </c>
      <c r="F65" s="464">
        <v>-8.2596461484662972E-2</v>
      </c>
      <c r="G65" s="472">
        <v>53.256752948856906</v>
      </c>
      <c r="H65" s="472">
        <v>2.4934506967168133</v>
      </c>
      <c r="I65" s="473">
        <v>8.3879559632355782</v>
      </c>
      <c r="J65" s="473">
        <v>-0.52406677609583063</v>
      </c>
      <c r="K65" s="464">
        <v>-5.8804470256002377E-2</v>
      </c>
      <c r="L65" s="465">
        <v>10242237.347544016</v>
      </c>
      <c r="M65" s="465">
        <v>-1619671.1337112337</v>
      </c>
      <c r="N65" s="464">
        <v>-0.13654389057803934</v>
      </c>
      <c r="O65" s="463">
        <v>2440115.6036867774</v>
      </c>
      <c r="P65" s="463">
        <v>-219128.09240759257</v>
      </c>
      <c r="Q65" s="464">
        <v>-8.2402411155256622E-2</v>
      </c>
    </row>
    <row r="66" spans="1:17">
      <c r="A66" s="483"/>
      <c r="B66" s="479" t="s">
        <v>299</v>
      </c>
      <c r="C66" s="367" t="s">
        <v>230</v>
      </c>
      <c r="D66" s="463">
        <v>426753.80951944215</v>
      </c>
      <c r="E66" s="463">
        <v>-89490.700362156203</v>
      </c>
      <c r="F66" s="468">
        <v>-0.17334944711117811</v>
      </c>
      <c r="G66" s="474">
        <v>18.612872259071107</v>
      </c>
      <c r="H66" s="474">
        <v>-1.0762805283065333</v>
      </c>
      <c r="I66" s="475">
        <v>6.8755848273775841</v>
      </c>
      <c r="J66" s="475">
        <v>-0.11291537802790508</v>
      </c>
      <c r="K66" s="468">
        <v>-1.6157311970967234E-2</v>
      </c>
      <c r="L66" s="469">
        <v>2934182.01775746</v>
      </c>
      <c r="M66" s="469">
        <v>-673592.84558954602</v>
      </c>
      <c r="N66" s="468">
        <v>-0.18670589798517534</v>
      </c>
      <c r="O66" s="463">
        <v>568784.23735944682</v>
      </c>
      <c r="P66" s="463">
        <v>-119228.64262237935</v>
      </c>
      <c r="Q66" s="468">
        <v>-0.17329420144798563</v>
      </c>
    </row>
    <row r="67" spans="1:17">
      <c r="A67" s="483"/>
      <c r="B67" s="479" t="s">
        <v>299</v>
      </c>
      <c r="C67" s="367" t="s">
        <v>231</v>
      </c>
      <c r="D67" s="463">
        <v>91270.120426675421</v>
      </c>
      <c r="E67" s="463">
        <v>-87041.024410031852</v>
      </c>
      <c r="F67" s="464">
        <v>-0.48814124596497749</v>
      </c>
      <c r="G67" s="472">
        <v>3.9807473411537329</v>
      </c>
      <c r="H67" s="472">
        <v>-2.8198971348279311</v>
      </c>
      <c r="I67" s="473">
        <v>6.4246980589794633</v>
      </c>
      <c r="J67" s="473">
        <v>1.1324789336001366</v>
      </c>
      <c r="K67" s="464">
        <v>0.2139894261311345</v>
      </c>
      <c r="L67" s="465">
        <v>586382.96554808342</v>
      </c>
      <c r="M67" s="465">
        <v>-357278.68542502203</v>
      </c>
      <c r="N67" s="464">
        <v>-0.37860888492882555</v>
      </c>
      <c r="O67" s="463">
        <v>91092.835028974427</v>
      </c>
      <c r="P67" s="463">
        <v>-86795.019282570021</v>
      </c>
      <c r="Q67" s="464">
        <v>-0.48791987299234774</v>
      </c>
    </row>
    <row r="68" spans="1:17">
      <c r="A68" s="483"/>
      <c r="B68" s="484" t="s">
        <v>299</v>
      </c>
      <c r="C68" s="367" t="s">
        <v>232</v>
      </c>
      <c r="D68" s="463">
        <v>5201.1797366142273</v>
      </c>
      <c r="E68" s="463">
        <v>122.92492198944092</v>
      </c>
      <c r="F68" s="468">
        <v>2.4206135075268646E-2</v>
      </c>
      <c r="G68" s="474">
        <v>0.22684951340700163</v>
      </c>
      <c r="H68" s="474">
        <v>3.3168935648769104E-2</v>
      </c>
      <c r="I68" s="475">
        <v>4.0879842588043296</v>
      </c>
      <c r="J68" s="475">
        <v>2.8427630977783558E-2</v>
      </c>
      <c r="K68" s="468">
        <v>7.0026442747279727E-3</v>
      </c>
      <c r="L68" s="469">
        <v>21262.34089049101</v>
      </c>
      <c r="M68" s="469">
        <v>646.87789998889275</v>
      </c>
      <c r="N68" s="468">
        <v>3.1378286303194843E-2</v>
      </c>
      <c r="O68" s="463">
        <v>2600.5898683071136</v>
      </c>
      <c r="P68" s="463">
        <v>69.634093642234802</v>
      </c>
      <c r="Q68" s="468">
        <v>2.7512963418515276E-2</v>
      </c>
    </row>
    <row r="69" spans="1:17">
      <c r="A69" s="483"/>
      <c r="B69" s="479" t="s">
        <v>241</v>
      </c>
      <c r="C69" s="367" t="s">
        <v>294</v>
      </c>
      <c r="D69" s="463">
        <v>102140.2528564641</v>
      </c>
      <c r="E69" s="463">
        <v>-17361.674432302054</v>
      </c>
      <c r="F69" s="464">
        <v>-0.14528363538731101</v>
      </c>
      <c r="G69" s="472">
        <v>4.454848290791829</v>
      </c>
      <c r="H69" s="472">
        <v>-0.10285965522439167</v>
      </c>
      <c r="I69" s="473">
        <v>24.820225452227412</v>
      </c>
      <c r="J69" s="473">
        <v>1.5421312285344797</v>
      </c>
      <c r="K69" s="464">
        <v>6.6248173656968279E-2</v>
      </c>
      <c r="L69" s="465">
        <v>2535144.1036449536</v>
      </c>
      <c r="M69" s="465">
        <v>-246633.01969584636</v>
      </c>
      <c r="N69" s="464">
        <v>-8.8660237236996994E-2</v>
      </c>
      <c r="O69" s="463">
        <v>819180.51279351872</v>
      </c>
      <c r="P69" s="463">
        <v>-200876.5899045507</v>
      </c>
      <c r="Q69" s="464">
        <v>-0.19692680867887544</v>
      </c>
    </row>
    <row r="70" spans="1:17">
      <c r="A70" s="483"/>
      <c r="B70" s="479" t="s">
        <v>300</v>
      </c>
      <c r="C70" s="367" t="s">
        <v>295</v>
      </c>
      <c r="D70" s="463">
        <v>156915.60754779729</v>
      </c>
      <c r="E70" s="463">
        <v>-15136.332596226741</v>
      </c>
      <c r="F70" s="468">
        <v>-8.7975367110398023E-2</v>
      </c>
      <c r="G70" s="474">
        <v>6.8438760090520656</v>
      </c>
      <c r="H70" s="474">
        <v>0.28195259482072643</v>
      </c>
      <c r="I70" s="475">
        <v>10.462968249980227</v>
      </c>
      <c r="J70" s="475">
        <v>0.52419054327863535</v>
      </c>
      <c r="K70" s="468">
        <v>5.2741952657335348E-2</v>
      </c>
      <c r="L70" s="469">
        <v>1641803.0196989607</v>
      </c>
      <c r="M70" s="469">
        <v>-68182.967399222078</v>
      </c>
      <c r="N70" s="468">
        <v>-3.9873407100211047E-2</v>
      </c>
      <c r="O70" s="463">
        <v>442853.32925652101</v>
      </c>
      <c r="P70" s="463">
        <v>-27487.694681683555</v>
      </c>
      <c r="Q70" s="468">
        <v>-5.8442052218891725E-2</v>
      </c>
    </row>
    <row r="71" spans="1:17">
      <c r="A71" s="483"/>
      <c r="B71" s="479" t="s">
        <v>300</v>
      </c>
      <c r="C71" s="367" t="s">
        <v>229</v>
      </c>
      <c r="D71" s="463">
        <v>1221064.7495570735</v>
      </c>
      <c r="E71" s="463">
        <v>-109935.94783849292</v>
      </c>
      <c r="F71" s="464">
        <v>-8.2596461484663319E-2</v>
      </c>
      <c r="G71" s="472">
        <v>53.256752948856892</v>
      </c>
      <c r="H71" s="472">
        <v>2.4934506967168062</v>
      </c>
      <c r="I71" s="473">
        <v>8.3879559632355853</v>
      </c>
      <c r="J71" s="473">
        <v>-0.5240667760958253</v>
      </c>
      <c r="K71" s="464">
        <v>-5.8804470256001766E-2</v>
      </c>
      <c r="L71" s="465">
        <v>10242237.347544022</v>
      </c>
      <c r="M71" s="465">
        <v>-1619671.1337112319</v>
      </c>
      <c r="N71" s="464">
        <v>-0.13654389057803915</v>
      </c>
      <c r="O71" s="463">
        <v>2440115.6036867774</v>
      </c>
      <c r="P71" s="463">
        <v>-219128.09240759211</v>
      </c>
      <c r="Q71" s="464">
        <v>-8.2402411155256469E-2</v>
      </c>
    </row>
    <row r="72" spans="1:17">
      <c r="A72" s="483"/>
      <c r="B72" s="479" t="s">
        <v>300</v>
      </c>
      <c r="C72" s="367" t="s">
        <v>230</v>
      </c>
      <c r="D72" s="463">
        <v>426753.80951944226</v>
      </c>
      <c r="E72" s="463">
        <v>-89490.700362156029</v>
      </c>
      <c r="F72" s="468">
        <v>-0.17334944711117781</v>
      </c>
      <c r="G72" s="474">
        <v>18.612872259071114</v>
      </c>
      <c r="H72" s="474">
        <v>-1.0762805283065227</v>
      </c>
      <c r="I72" s="475">
        <v>6.8755848273775788</v>
      </c>
      <c r="J72" s="475">
        <v>-0.11291537802790419</v>
      </c>
      <c r="K72" s="468">
        <v>-1.615731197096712E-2</v>
      </c>
      <c r="L72" s="469">
        <v>2934182.0177574586</v>
      </c>
      <c r="M72" s="469">
        <v>-673592.84558954416</v>
      </c>
      <c r="N72" s="468">
        <v>-0.18670589798517501</v>
      </c>
      <c r="O72" s="463">
        <v>568784.23735944706</v>
      </c>
      <c r="P72" s="463">
        <v>-119228.64262237912</v>
      </c>
      <c r="Q72" s="468">
        <v>-0.1732942014479853</v>
      </c>
    </row>
    <row r="73" spans="1:17">
      <c r="A73" s="483"/>
      <c r="B73" s="479" t="s">
        <v>300</v>
      </c>
      <c r="C73" s="367" t="s">
        <v>231</v>
      </c>
      <c r="D73" s="463">
        <v>91270.120426675421</v>
      </c>
      <c r="E73" s="463">
        <v>-87041.024410031852</v>
      </c>
      <c r="F73" s="464">
        <v>-0.48814124596497749</v>
      </c>
      <c r="G73" s="472">
        <v>3.9807473411537337</v>
      </c>
      <c r="H73" s="472">
        <v>-2.8198971348279285</v>
      </c>
      <c r="I73" s="473">
        <v>6.4246980589794633</v>
      </c>
      <c r="J73" s="473">
        <v>1.1324789336001357</v>
      </c>
      <c r="K73" s="464">
        <v>0.21398942613113428</v>
      </c>
      <c r="L73" s="465">
        <v>586382.96554808342</v>
      </c>
      <c r="M73" s="465">
        <v>-357278.68542502215</v>
      </c>
      <c r="N73" s="464">
        <v>-0.37860888492882566</v>
      </c>
      <c r="O73" s="463">
        <v>91092.835028974427</v>
      </c>
      <c r="P73" s="463">
        <v>-86795.019282570051</v>
      </c>
      <c r="Q73" s="464">
        <v>-0.48791987299234779</v>
      </c>
    </row>
    <row r="74" spans="1:17">
      <c r="A74" s="483"/>
      <c r="B74" s="484" t="s">
        <v>300</v>
      </c>
      <c r="C74" s="367" t="s">
        <v>232</v>
      </c>
      <c r="D74" s="463">
        <v>5201.1797366142273</v>
      </c>
      <c r="E74" s="463">
        <v>122.92492198944092</v>
      </c>
      <c r="F74" s="468">
        <v>2.4206135075268646E-2</v>
      </c>
      <c r="G74" s="474">
        <v>0.22684951340700168</v>
      </c>
      <c r="H74" s="474">
        <v>3.3168935648769216E-2</v>
      </c>
      <c r="I74" s="475">
        <v>4.0879842588043296</v>
      </c>
      <c r="J74" s="475">
        <v>2.8427630977783558E-2</v>
      </c>
      <c r="K74" s="468">
        <v>7.0026442747279727E-3</v>
      </c>
      <c r="L74" s="469">
        <v>21262.34089049101</v>
      </c>
      <c r="M74" s="469">
        <v>646.87789998889275</v>
      </c>
      <c r="N74" s="468">
        <v>3.1378286303194843E-2</v>
      </c>
      <c r="O74" s="463">
        <v>2600.5898683071136</v>
      </c>
      <c r="P74" s="463">
        <v>69.634093642234802</v>
      </c>
      <c r="Q74" s="468">
        <v>2.7512963418515276E-2</v>
      </c>
    </row>
    <row r="75" spans="1:17">
      <c r="A75" s="483" t="s">
        <v>83</v>
      </c>
      <c r="B75" s="479" t="s">
        <v>243</v>
      </c>
      <c r="C75" s="367" t="s">
        <v>294</v>
      </c>
      <c r="D75" s="463">
        <v>158171.16159569984</v>
      </c>
      <c r="E75" s="463">
        <v>-12265.263187264587</v>
      </c>
      <c r="F75" s="464">
        <v>-7.1963861028435119E-2</v>
      </c>
      <c r="G75" s="472">
        <v>14.705679241009294</v>
      </c>
      <c r="H75" s="472">
        <v>0.52959564706304718</v>
      </c>
      <c r="I75" s="473">
        <v>17.902569338893478</v>
      </c>
      <c r="J75" s="473">
        <v>0.4511364416679271</v>
      </c>
      <c r="K75" s="464">
        <v>2.5850968474895222E-2</v>
      </c>
      <c r="L75" s="465">
        <v>2831670.1878803419</v>
      </c>
      <c r="M75" s="465">
        <v>-142689.64246259164</v>
      </c>
      <c r="N75" s="464">
        <v>-4.7973228056317589E-2</v>
      </c>
      <c r="O75" s="463">
        <v>1415240.0706101656</v>
      </c>
      <c r="P75" s="463">
        <v>-84681.694230645662</v>
      </c>
      <c r="Q75" s="464">
        <v>-5.645740745660361E-2</v>
      </c>
    </row>
    <row r="76" spans="1:17">
      <c r="A76" s="483"/>
      <c r="B76" s="479"/>
      <c r="C76" s="367" t="s">
        <v>295</v>
      </c>
      <c r="D76" s="463">
        <v>65518.318407489933</v>
      </c>
      <c r="E76" s="463">
        <v>-1040.2040363363631</v>
      </c>
      <c r="F76" s="468">
        <v>-1.5628412382715812E-2</v>
      </c>
      <c r="G76" s="474">
        <v>6.091447803700369</v>
      </c>
      <c r="H76" s="474">
        <v>0.55542943641331899</v>
      </c>
      <c r="I76" s="475">
        <v>14.12882931027546</v>
      </c>
      <c r="J76" s="475">
        <v>0.91769013875526007</v>
      </c>
      <c r="K76" s="468">
        <v>6.9463361701128906E-2</v>
      </c>
      <c r="L76" s="469">
        <v>925697.13747570396</v>
      </c>
      <c r="M76" s="469">
        <v>46383.234419564018</v>
      </c>
      <c r="N76" s="468">
        <v>5.2749347256258128E-2</v>
      </c>
      <c r="O76" s="463">
        <v>184485.54793334007</v>
      </c>
      <c r="P76" s="463">
        <v>-12005.999696612358</v>
      </c>
      <c r="Q76" s="468">
        <v>-6.1101863369832858E-2</v>
      </c>
    </row>
    <row r="77" spans="1:17">
      <c r="A77" s="483"/>
      <c r="B77" s="479"/>
      <c r="C77" s="367" t="s">
        <v>229</v>
      </c>
      <c r="D77" s="463">
        <v>313724.169554213</v>
      </c>
      <c r="E77" s="463">
        <v>-48765.869980456016</v>
      </c>
      <c r="F77" s="464">
        <v>-0.13453023438397674</v>
      </c>
      <c r="G77" s="472">
        <v>29.167940356971467</v>
      </c>
      <c r="H77" s="472">
        <v>-0.98224091419759674</v>
      </c>
      <c r="I77" s="473">
        <v>9.3233670569285447</v>
      </c>
      <c r="J77" s="473">
        <v>0.18007756313254397</v>
      </c>
      <c r="K77" s="464">
        <v>1.9695052120435656E-2</v>
      </c>
      <c r="L77" s="465">
        <v>2924965.5873840144</v>
      </c>
      <c r="M77" s="465">
        <v>-389385.78269902198</v>
      </c>
      <c r="N77" s="464">
        <v>-0.11748476224150804</v>
      </c>
      <c r="O77" s="463">
        <v>617792.76184618473</v>
      </c>
      <c r="P77" s="463">
        <v>-94624.927517992794</v>
      </c>
      <c r="Q77" s="464">
        <v>-0.13282225993355692</v>
      </c>
    </row>
    <row r="78" spans="1:17">
      <c r="A78" s="483"/>
      <c r="B78" s="479"/>
      <c r="C78" s="367" t="s">
        <v>230</v>
      </c>
      <c r="D78" s="463">
        <v>119297.51161854662</v>
      </c>
      <c r="E78" s="463">
        <v>-46053.774241673673</v>
      </c>
      <c r="F78" s="468">
        <v>-0.27852081102414428</v>
      </c>
      <c r="G78" s="474">
        <v>11.091471557863434</v>
      </c>
      <c r="H78" s="474">
        <v>-2.6616545928751947</v>
      </c>
      <c r="I78" s="475">
        <v>8.0991499221172507</v>
      </c>
      <c r="J78" s="475">
        <v>0.44327585221774335</v>
      </c>
      <c r="K78" s="468">
        <v>5.7900097124189226E-2</v>
      </c>
      <c r="L78" s="469">
        <v>966208.43193413375</v>
      </c>
      <c r="M78" s="469">
        <v>-299700.18990766781</v>
      </c>
      <c r="N78" s="468">
        <v>-0.23674709590936086</v>
      </c>
      <c r="O78" s="463">
        <v>155919.00759768486</v>
      </c>
      <c r="P78" s="463">
        <v>-60863.696822209662</v>
      </c>
      <c r="Q78" s="468">
        <v>-0.28075900697465467</v>
      </c>
    </row>
    <row r="79" spans="1:17">
      <c r="A79" s="483"/>
      <c r="B79" s="479"/>
      <c r="C79" s="367" t="s">
        <v>231</v>
      </c>
      <c r="D79" s="463">
        <v>87044.458817930528</v>
      </c>
      <c r="E79" s="463">
        <v>-22330.873210977894</v>
      </c>
      <c r="F79" s="464">
        <v>-0.20416736385381429</v>
      </c>
      <c r="G79" s="472">
        <v>8.0928019884917468</v>
      </c>
      <c r="H79" s="472">
        <v>-1.0045130480790672</v>
      </c>
      <c r="I79" s="473">
        <v>6.889160133761524</v>
      </c>
      <c r="J79" s="473">
        <v>0.42347373022704993</v>
      </c>
      <c r="K79" s="464">
        <v>6.5495556665964738E-2</v>
      </c>
      <c r="L79" s="465">
        <v>599663.21555333375</v>
      </c>
      <c r="M79" s="465">
        <v>-107523.38162804814</v>
      </c>
      <c r="N79" s="464">
        <v>-0.15204386233647771</v>
      </c>
      <c r="O79" s="463">
        <v>85696.489805221558</v>
      </c>
      <c r="P79" s="463">
        <v>-19386.559552103165</v>
      </c>
      <c r="Q79" s="464">
        <v>-0.18448798041805056</v>
      </c>
    </row>
    <row r="80" spans="1:17">
      <c r="A80" s="483"/>
      <c r="B80" s="484"/>
      <c r="C80" s="367" t="s">
        <v>232</v>
      </c>
      <c r="D80" s="463">
        <v>32006.553694695234</v>
      </c>
      <c r="E80" s="463">
        <v>11929.728605002165</v>
      </c>
      <c r="F80" s="468">
        <v>0.59420394169427637</v>
      </c>
      <c r="G80" s="474">
        <v>2.9757517583858037</v>
      </c>
      <c r="H80" s="474">
        <v>1.3058578308702931</v>
      </c>
      <c r="I80" s="475">
        <v>3.886398015761455</v>
      </c>
      <c r="J80" s="475">
        <v>-0.41494405416944691</v>
      </c>
      <c r="K80" s="468">
        <v>-9.6468508531364655E-2</v>
      </c>
      <c r="L80" s="469">
        <v>124390.20677042603</v>
      </c>
      <c r="M80" s="469">
        <v>38032.914381484981</v>
      </c>
      <c r="N80" s="468">
        <v>0.44041346514420704</v>
      </c>
      <c r="O80" s="463">
        <v>13875.576206922531</v>
      </c>
      <c r="P80" s="463">
        <v>4149.7510063648224</v>
      </c>
      <c r="Q80" s="468">
        <v>0.4266734103062908</v>
      </c>
    </row>
    <row r="81" spans="1:17">
      <c r="A81" s="483"/>
      <c r="B81" s="479" t="s">
        <v>242</v>
      </c>
      <c r="C81" s="367" t="s">
        <v>294</v>
      </c>
      <c r="D81" s="463">
        <v>2329765.4039980606</v>
      </c>
      <c r="E81" s="463">
        <v>-226216.89433519542</v>
      </c>
      <c r="F81" s="464">
        <v>-8.8504875203052225E-2</v>
      </c>
      <c r="G81" s="472">
        <v>14.977892089956754</v>
      </c>
      <c r="H81" s="472">
        <v>-0.21281346928188505</v>
      </c>
      <c r="I81" s="473">
        <v>17.871236648765464</v>
      </c>
      <c r="J81" s="473">
        <v>0.45776222651167586</v>
      </c>
      <c r="K81" s="464">
        <v>2.6287816860182271E-2</v>
      </c>
      <c r="L81" s="465">
        <v>41635788.870956019</v>
      </c>
      <c r="M81" s="465">
        <v>-2872743.504803583</v>
      </c>
      <c r="N81" s="464">
        <v>-6.4543658293440984E-2</v>
      </c>
      <c r="O81" s="463">
        <v>20651984.687963501</v>
      </c>
      <c r="P81" s="463">
        <v>-1776187.2918531671</v>
      </c>
      <c r="Q81" s="464">
        <v>-7.9194474407079427E-2</v>
      </c>
    </row>
    <row r="82" spans="1:17">
      <c r="A82" s="483"/>
      <c r="B82" s="479" t="s">
        <v>299</v>
      </c>
      <c r="C82" s="367" t="s">
        <v>295</v>
      </c>
      <c r="D82" s="463">
        <v>928303.85190098162</v>
      </c>
      <c r="E82" s="463">
        <v>-23031.77725512092</v>
      </c>
      <c r="F82" s="468">
        <v>-2.4209938689620639E-2</v>
      </c>
      <c r="G82" s="474">
        <v>5.9679978493129315</v>
      </c>
      <c r="H82" s="474">
        <v>0.31402307806857532</v>
      </c>
      <c r="I82" s="475">
        <v>13.704694775269042</v>
      </c>
      <c r="J82" s="475">
        <v>0.17244954961810244</v>
      </c>
      <c r="K82" s="468">
        <v>1.2743602169669308E-2</v>
      </c>
      <c r="L82" s="469">
        <v>12722120.94900951</v>
      </c>
      <c r="M82" s="469">
        <v>-151586.07662979141</v>
      </c>
      <c r="N82" s="468">
        <v>-1.1774858347163896E-2</v>
      </c>
      <c r="O82" s="463">
        <v>2728498.1688141194</v>
      </c>
      <c r="P82" s="463">
        <v>-165549.92719395738</v>
      </c>
      <c r="Q82" s="468">
        <v>-5.7203585324760046E-2</v>
      </c>
    </row>
    <row r="83" spans="1:17">
      <c r="A83" s="483"/>
      <c r="B83" s="479" t="s">
        <v>299</v>
      </c>
      <c r="C83" s="367" t="s">
        <v>229</v>
      </c>
      <c r="D83" s="463">
        <v>4120258.1889002225</v>
      </c>
      <c r="E83" s="463">
        <v>-413867.82787749777</v>
      </c>
      <c r="F83" s="464">
        <v>-9.1278413159681507E-2</v>
      </c>
      <c r="G83" s="472">
        <v>26.488839790566118</v>
      </c>
      <c r="H83" s="472">
        <v>-0.45836298711664014</v>
      </c>
      <c r="I83" s="473">
        <v>9.3091605178686212</v>
      </c>
      <c r="J83" s="473">
        <v>0.16874603775054631</v>
      </c>
      <c r="K83" s="464">
        <v>1.8461530176514102E-2</v>
      </c>
      <c r="L83" s="465">
        <v>38356144.855534822</v>
      </c>
      <c r="M83" s="465">
        <v>-3087646.2429003417</v>
      </c>
      <c r="N83" s="464">
        <v>-7.4502022162179202E-2</v>
      </c>
      <c r="O83" s="463">
        <v>8072586.5123415291</v>
      </c>
      <c r="P83" s="463">
        <v>-796325.44382815436</v>
      </c>
      <c r="Q83" s="464">
        <v>-8.9788403331052161E-2</v>
      </c>
    </row>
    <row r="84" spans="1:17">
      <c r="A84" s="483"/>
      <c r="B84" s="479" t="s">
        <v>299</v>
      </c>
      <c r="C84" s="367" t="s">
        <v>230</v>
      </c>
      <c r="D84" s="463">
        <v>2141774.5480338177</v>
      </c>
      <c r="E84" s="463">
        <v>-296848.76047601597</v>
      </c>
      <c r="F84" s="468">
        <v>-0.12172800917637869</v>
      </c>
      <c r="G84" s="474">
        <v>13.769312569589998</v>
      </c>
      <c r="H84" s="474">
        <v>-0.72390542868242491</v>
      </c>
      <c r="I84" s="475">
        <v>8.029695831965757</v>
      </c>
      <c r="J84" s="475">
        <v>-4.0093800034236793E-2</v>
      </c>
      <c r="K84" s="468">
        <v>-4.9683823076686643E-3</v>
      </c>
      <c r="L84" s="469">
        <v>17197798.161357488</v>
      </c>
      <c r="M84" s="469">
        <v>-2481378.9300086908</v>
      </c>
      <c r="N84" s="468">
        <v>-0.12609160019690779</v>
      </c>
      <c r="O84" s="463">
        <v>2815765.7740346636</v>
      </c>
      <c r="P84" s="463">
        <v>-398946.48318089638</v>
      </c>
      <c r="Q84" s="468">
        <v>-0.1241002152791261</v>
      </c>
    </row>
    <row r="85" spans="1:17">
      <c r="A85" s="483"/>
      <c r="B85" s="479" t="s">
        <v>299</v>
      </c>
      <c r="C85" s="367" t="s">
        <v>231</v>
      </c>
      <c r="D85" s="463">
        <v>1405874.6316457507</v>
      </c>
      <c r="E85" s="463">
        <v>-40406.866790364729</v>
      </c>
      <c r="F85" s="464">
        <v>-2.7938452392606311E-2</v>
      </c>
      <c r="G85" s="472">
        <v>9.038265607628226</v>
      </c>
      <c r="H85" s="472">
        <v>0.44273017968568951</v>
      </c>
      <c r="I85" s="473">
        <v>6.6327231190849254</v>
      </c>
      <c r="J85" s="473">
        <v>-4.1471047460252208E-2</v>
      </c>
      <c r="K85" s="464">
        <v>-6.2136411415970585E-3</v>
      </c>
      <c r="L85" s="465">
        <v>9324777.1718517747</v>
      </c>
      <c r="M85" s="465">
        <v>-327986.36819276586</v>
      </c>
      <c r="N85" s="464">
        <v>-3.397849401698412E-2</v>
      </c>
      <c r="O85" s="463">
        <v>1362121.2037385995</v>
      </c>
      <c r="P85" s="463">
        <v>-41436.357538092416</v>
      </c>
      <c r="Q85" s="464">
        <v>-2.9522378476876596E-2</v>
      </c>
    </row>
    <row r="86" spans="1:17">
      <c r="A86" s="483"/>
      <c r="B86" s="484" t="s">
        <v>299</v>
      </c>
      <c r="C86" s="367" t="s">
        <v>232</v>
      </c>
      <c r="D86" s="463">
        <v>260957.16848556401</v>
      </c>
      <c r="E86" s="463">
        <v>-26393.909373062837</v>
      </c>
      <c r="F86" s="468">
        <v>-9.1852480838955863E-2</v>
      </c>
      <c r="G86" s="474">
        <v>1.6776746289433242</v>
      </c>
      <c r="H86" s="474">
        <v>-3.0109348561800697E-2</v>
      </c>
      <c r="I86" s="475">
        <v>4.3579268672658467</v>
      </c>
      <c r="J86" s="475">
        <v>-0.17580193183197235</v>
      </c>
      <c r="K86" s="468">
        <v>-3.8776455236351086E-2</v>
      </c>
      <c r="L86" s="469">
        <v>1137232.2557488596</v>
      </c>
      <c r="M86" s="469">
        <v>-165539.60139059648</v>
      </c>
      <c r="N86" s="468">
        <v>-0.12706722246370739</v>
      </c>
      <c r="O86" s="463">
        <v>123075.93992745876</v>
      </c>
      <c r="P86" s="463">
        <v>-18351.015059351921</v>
      </c>
      <c r="Q86" s="468">
        <v>-0.12975613496778826</v>
      </c>
    </row>
    <row r="87" spans="1:17">
      <c r="A87" s="483"/>
      <c r="B87" s="479" t="s">
        <v>241</v>
      </c>
      <c r="C87" s="367" t="s">
        <v>294</v>
      </c>
      <c r="D87" s="463">
        <v>2329765.4039980602</v>
      </c>
      <c r="E87" s="463">
        <v>-226216.89433519682</v>
      </c>
      <c r="F87" s="464">
        <v>-8.8504875203052738E-2</v>
      </c>
      <c r="G87" s="472">
        <v>14.97789208995675</v>
      </c>
      <c r="H87" s="472">
        <v>-0.21281346928189748</v>
      </c>
      <c r="I87" s="473">
        <v>17.871236648765478</v>
      </c>
      <c r="J87" s="473">
        <v>0.45776222651169718</v>
      </c>
      <c r="K87" s="464">
        <v>2.6287816860183506E-2</v>
      </c>
      <c r="L87" s="465">
        <v>41635788.870956041</v>
      </c>
      <c r="M87" s="465">
        <v>-2872743.5048035607</v>
      </c>
      <c r="N87" s="464">
        <v>-6.4543658293440484E-2</v>
      </c>
      <c r="O87" s="463">
        <v>20651984.687963493</v>
      </c>
      <c r="P87" s="463">
        <v>-1776187.2918531671</v>
      </c>
      <c r="Q87" s="464">
        <v>-7.9194474407079454E-2</v>
      </c>
    </row>
    <row r="88" spans="1:17">
      <c r="A88" s="483"/>
      <c r="B88" s="479" t="s">
        <v>300</v>
      </c>
      <c r="C88" s="367" t="s">
        <v>295</v>
      </c>
      <c r="D88" s="463">
        <v>928303.85190098162</v>
      </c>
      <c r="E88" s="463">
        <v>-23031.777255120687</v>
      </c>
      <c r="F88" s="468">
        <v>-2.4209938689620399E-2</v>
      </c>
      <c r="G88" s="474">
        <v>5.9679978493129315</v>
      </c>
      <c r="H88" s="474">
        <v>0.31402307806857621</v>
      </c>
      <c r="I88" s="475">
        <v>13.704694775269036</v>
      </c>
      <c r="J88" s="475">
        <v>0.17244954961810599</v>
      </c>
      <c r="K88" s="468">
        <v>1.2743602169669578E-2</v>
      </c>
      <c r="L88" s="469">
        <v>12722120.949009504</v>
      </c>
      <c r="M88" s="469">
        <v>-151586.07662978582</v>
      </c>
      <c r="N88" s="468">
        <v>-1.1774858347163471E-2</v>
      </c>
      <c r="O88" s="463">
        <v>2728498.168814119</v>
      </c>
      <c r="P88" s="463">
        <v>-165549.92719395692</v>
      </c>
      <c r="Q88" s="468">
        <v>-5.7203585324759908E-2</v>
      </c>
    </row>
    <row r="89" spans="1:17">
      <c r="A89" s="483"/>
      <c r="B89" s="479" t="s">
        <v>300</v>
      </c>
      <c r="C89" s="367" t="s">
        <v>229</v>
      </c>
      <c r="D89" s="463">
        <v>4120258.1889002225</v>
      </c>
      <c r="E89" s="463">
        <v>-413867.8278774987</v>
      </c>
      <c r="F89" s="464">
        <v>-9.1278413159681701E-2</v>
      </c>
      <c r="G89" s="472">
        <v>26.488839790566111</v>
      </c>
      <c r="H89" s="472">
        <v>-0.45836298711664014</v>
      </c>
      <c r="I89" s="473">
        <v>9.309160517868623</v>
      </c>
      <c r="J89" s="473">
        <v>0.16874603775054808</v>
      </c>
      <c r="K89" s="464">
        <v>1.8461530176514297E-2</v>
      </c>
      <c r="L89" s="465">
        <v>38356144.855534829</v>
      </c>
      <c r="M89" s="465">
        <v>-3087646.2429003417</v>
      </c>
      <c r="N89" s="464">
        <v>-7.4502022162179188E-2</v>
      </c>
      <c r="O89" s="463">
        <v>8072586.5123415301</v>
      </c>
      <c r="P89" s="463">
        <v>-796325.44382815529</v>
      </c>
      <c r="Q89" s="464">
        <v>-8.9788403331052244E-2</v>
      </c>
    </row>
    <row r="90" spans="1:17">
      <c r="A90" s="483"/>
      <c r="B90" s="479" t="s">
        <v>300</v>
      </c>
      <c r="C90" s="367" t="s">
        <v>230</v>
      </c>
      <c r="D90" s="463">
        <v>2141774.5480338172</v>
      </c>
      <c r="E90" s="463">
        <v>-296848.76047601644</v>
      </c>
      <c r="F90" s="468">
        <v>-0.12172800917637887</v>
      </c>
      <c r="G90" s="474">
        <v>13.769312569589991</v>
      </c>
      <c r="H90" s="474">
        <v>-0.72390542868242491</v>
      </c>
      <c r="I90" s="475">
        <v>8.0296958319657623</v>
      </c>
      <c r="J90" s="475">
        <v>-4.0093800034229687E-2</v>
      </c>
      <c r="K90" s="468">
        <v>-4.9683823076677848E-3</v>
      </c>
      <c r="L90" s="469">
        <v>17197798.161357496</v>
      </c>
      <c r="M90" s="469">
        <v>-2481378.9300086796</v>
      </c>
      <c r="N90" s="468">
        <v>-0.12609160019690724</v>
      </c>
      <c r="O90" s="463">
        <v>2815765.774034664</v>
      </c>
      <c r="P90" s="463">
        <v>-398946.48318089591</v>
      </c>
      <c r="Q90" s="468">
        <v>-0.12410021527912596</v>
      </c>
    </row>
    <row r="91" spans="1:17">
      <c r="A91" s="483"/>
      <c r="B91" s="479" t="s">
        <v>300</v>
      </c>
      <c r="C91" s="367" t="s">
        <v>231</v>
      </c>
      <c r="D91" s="463">
        <v>1405874.6316457507</v>
      </c>
      <c r="E91" s="463">
        <v>-40406.866790364729</v>
      </c>
      <c r="F91" s="464">
        <v>-2.7938452392606311E-2</v>
      </c>
      <c r="G91" s="472">
        <v>9.0382656076282242</v>
      </c>
      <c r="H91" s="472">
        <v>0.44273017968569128</v>
      </c>
      <c r="I91" s="473">
        <v>6.6327231190849254</v>
      </c>
      <c r="J91" s="473">
        <v>-4.1471047460253985E-2</v>
      </c>
      <c r="K91" s="464">
        <v>-6.2136411415973231E-3</v>
      </c>
      <c r="L91" s="465">
        <v>9324777.1718517747</v>
      </c>
      <c r="M91" s="465">
        <v>-327986.36819276772</v>
      </c>
      <c r="N91" s="464">
        <v>-3.3978494016984308E-2</v>
      </c>
      <c r="O91" s="463">
        <v>1362121.2037385993</v>
      </c>
      <c r="P91" s="463">
        <v>-41436.357538092649</v>
      </c>
      <c r="Q91" s="464">
        <v>-2.9522378476876762E-2</v>
      </c>
    </row>
    <row r="92" spans="1:17">
      <c r="A92" s="483"/>
      <c r="B92" s="484" t="s">
        <v>300</v>
      </c>
      <c r="C92" s="367" t="s">
        <v>232</v>
      </c>
      <c r="D92" s="463">
        <v>260957.16848556401</v>
      </c>
      <c r="E92" s="463">
        <v>-26393.909373062837</v>
      </c>
      <c r="F92" s="468">
        <v>-9.1852480838955863E-2</v>
      </c>
      <c r="G92" s="474">
        <v>1.6776746289433238</v>
      </c>
      <c r="H92" s="474">
        <v>-3.0109348561800475E-2</v>
      </c>
      <c r="I92" s="475">
        <v>4.3579268672658467</v>
      </c>
      <c r="J92" s="475">
        <v>-0.17580193183197235</v>
      </c>
      <c r="K92" s="468">
        <v>-3.8776455236351086E-2</v>
      </c>
      <c r="L92" s="469">
        <v>1137232.2557488596</v>
      </c>
      <c r="M92" s="469">
        <v>-165539.60139059648</v>
      </c>
      <c r="N92" s="468">
        <v>-0.12706722246370739</v>
      </c>
      <c r="O92" s="463">
        <v>123075.93992745876</v>
      </c>
      <c r="P92" s="463">
        <v>-18351.015059351921</v>
      </c>
      <c r="Q92" s="468">
        <v>-0.12975613496778826</v>
      </c>
    </row>
    <row r="93" spans="1:17">
      <c r="A93" s="483" t="s">
        <v>84</v>
      </c>
      <c r="B93" s="479" t="s">
        <v>243</v>
      </c>
      <c r="C93" s="367" t="s">
        <v>294</v>
      </c>
      <c r="D93" s="463">
        <v>65978.896669225738</v>
      </c>
      <c r="E93" s="463">
        <v>-39187.815444868203</v>
      </c>
      <c r="F93" s="464">
        <v>-0.37262565936599668</v>
      </c>
      <c r="G93" s="472">
        <v>3.0994870763126275E-2</v>
      </c>
      <c r="H93" s="472">
        <v>-1.8712267873107747E-2</v>
      </c>
      <c r="I93" s="473">
        <v>17.405634127846049</v>
      </c>
      <c r="J93" s="473">
        <v>-0.38285070659838638</v>
      </c>
      <c r="K93" s="464">
        <v>-2.1522389914685695E-2</v>
      </c>
      <c r="L93" s="465">
        <v>1148404.5355835035</v>
      </c>
      <c r="M93" s="465">
        <v>-722351.92794644041</v>
      </c>
      <c r="N93" s="464">
        <v>-0.38612825454759048</v>
      </c>
      <c r="O93" s="463">
        <v>459502.81761264801</v>
      </c>
      <c r="P93" s="463">
        <v>-279127.68836719845</v>
      </c>
      <c r="Q93" s="464">
        <v>-0.37789894420474213</v>
      </c>
    </row>
    <row r="94" spans="1:17">
      <c r="A94" s="483"/>
      <c r="B94" s="479"/>
      <c r="C94" s="367" t="s">
        <v>295</v>
      </c>
      <c r="D94" s="463">
        <v>7999736.501231336</v>
      </c>
      <c r="E94" s="463">
        <v>80152.940279059112</v>
      </c>
      <c r="F94" s="468">
        <v>1.0120852903712688E-2</v>
      </c>
      <c r="G94" s="474">
        <v>3.7580319088660947</v>
      </c>
      <c r="H94" s="474">
        <v>1.4833799007734516E-2</v>
      </c>
      <c r="I94" s="475">
        <v>8.776457971853743</v>
      </c>
      <c r="J94" s="475">
        <v>0.12622151694801254</v>
      </c>
      <c r="K94" s="468">
        <v>1.4591684008409928E-2</v>
      </c>
      <c r="L94" s="469">
        <v>70209351.188961133</v>
      </c>
      <c r="M94" s="469">
        <v>1703080.7623396069</v>
      </c>
      <c r="N94" s="468">
        <v>2.4860217199589221E-2</v>
      </c>
      <c r="O94" s="463">
        <v>20356025.703668535</v>
      </c>
      <c r="P94" s="463">
        <v>282175.76268944889</v>
      </c>
      <c r="Q94" s="468">
        <v>1.4056883134979039E-2</v>
      </c>
    </row>
    <row r="95" spans="1:17">
      <c r="A95" s="483"/>
      <c r="B95" s="479"/>
      <c r="C95" s="367" t="s">
        <v>229</v>
      </c>
      <c r="D95" s="463">
        <v>39580499.963355556</v>
      </c>
      <c r="E95" s="463">
        <v>304329.14572780579</v>
      </c>
      <c r="F95" s="464">
        <v>7.7484423606595122E-3</v>
      </c>
      <c r="G95" s="472">
        <v>18.593710156361819</v>
      </c>
      <c r="H95" s="472">
        <v>2.9793602479244896E-2</v>
      </c>
      <c r="I95" s="473">
        <v>5.393675118120508</v>
      </c>
      <c r="J95" s="473">
        <v>8.4925221448134636E-2</v>
      </c>
      <c r="K95" s="464">
        <v>1.5997216501264715E-2</v>
      </c>
      <c r="L95" s="465">
        <v>213484357.81512055</v>
      </c>
      <c r="M95" s="465">
        <v>4976990.045352757</v>
      </c>
      <c r="N95" s="464">
        <v>2.3869612371915368E-2</v>
      </c>
      <c r="O95" s="463">
        <v>77395154.79609859</v>
      </c>
      <c r="P95" s="463">
        <v>434148.11567287147</v>
      </c>
      <c r="Q95" s="464">
        <v>5.6411439298817388E-3</v>
      </c>
    </row>
    <row r="96" spans="1:17">
      <c r="A96" s="483"/>
      <c r="B96" s="479"/>
      <c r="C96" s="367" t="s">
        <v>230</v>
      </c>
      <c r="D96" s="463">
        <v>9778100.6560555249</v>
      </c>
      <c r="E96" s="463">
        <v>-298304.63900733367</v>
      </c>
      <c r="F96" s="468">
        <v>-2.9604271590136826E-2</v>
      </c>
      <c r="G96" s="474">
        <v>4.5934530803489677</v>
      </c>
      <c r="H96" s="474">
        <v>-0.16916871211693962</v>
      </c>
      <c r="I96" s="475">
        <v>5.4142957636445193</v>
      </c>
      <c r="J96" s="475">
        <v>0.13656991683655573</v>
      </c>
      <c r="K96" s="468">
        <v>2.5876659910092709E-2</v>
      </c>
      <c r="L96" s="469">
        <v>52941528.958571121</v>
      </c>
      <c r="M96" s="469">
        <v>-238975.71009474993</v>
      </c>
      <c r="N96" s="468">
        <v>-4.493671347868107E-3</v>
      </c>
      <c r="O96" s="463">
        <v>12341173.460825205</v>
      </c>
      <c r="P96" s="463">
        <v>-407899.20793181285</v>
      </c>
      <c r="Q96" s="468">
        <v>-3.1994421753624012E-2</v>
      </c>
    </row>
    <row r="97" spans="1:17">
      <c r="A97" s="483"/>
      <c r="B97" s="479"/>
      <c r="C97" s="367" t="s">
        <v>231</v>
      </c>
      <c r="D97" s="463">
        <v>58426242.543602645</v>
      </c>
      <c r="E97" s="463">
        <v>2280426.0584113598</v>
      </c>
      <c r="F97" s="464">
        <v>4.0616134935233021E-2</v>
      </c>
      <c r="G97" s="472">
        <v>27.446864501126026</v>
      </c>
      <c r="H97" s="472">
        <v>0.90949513993306752</v>
      </c>
      <c r="I97" s="473">
        <v>5.0335972934671505</v>
      </c>
      <c r="J97" s="473">
        <v>0.15507228849673105</v>
      </c>
      <c r="K97" s="464">
        <v>3.1786715931298441E-2</v>
      </c>
      <c r="L97" s="465">
        <v>294094176.33493358</v>
      </c>
      <c r="M97" s="465">
        <v>20185406.687447488</v>
      </c>
      <c r="N97" s="464">
        <v>7.3693904409945013E-2</v>
      </c>
      <c r="O97" s="463">
        <v>53914980.147441804</v>
      </c>
      <c r="P97" s="463">
        <v>2137557.5528428853</v>
      </c>
      <c r="Q97" s="464">
        <v>4.1283583572309011E-2</v>
      </c>
    </row>
    <row r="98" spans="1:17">
      <c r="A98" s="483"/>
      <c r="B98" s="484"/>
      <c r="C98" s="367" t="s">
        <v>232</v>
      </c>
      <c r="D98" s="463">
        <v>86138417.166441143</v>
      </c>
      <c r="E98" s="463">
        <v>-1853101.548793748</v>
      </c>
      <c r="F98" s="468">
        <v>-2.1060001871213312E-2</v>
      </c>
      <c r="G98" s="474">
        <v>40.465197852564081</v>
      </c>
      <c r="H98" s="474">
        <v>-1.1240705734173062</v>
      </c>
      <c r="I98" s="475">
        <v>3.6739199762984676</v>
      </c>
      <c r="J98" s="475">
        <v>0.20556933969839264</v>
      </c>
      <c r="K98" s="468">
        <v>5.9270056934008955E-2</v>
      </c>
      <c r="L98" s="469">
        <v>316465651.55451894</v>
      </c>
      <c r="M98" s="469">
        <v>11280211.603126585</v>
      </c>
      <c r="N98" s="468">
        <v>3.6961827552858394E-2</v>
      </c>
      <c r="O98" s="463">
        <v>33442870.820563138</v>
      </c>
      <c r="P98" s="463">
        <v>-613470.94724589586</v>
      </c>
      <c r="Q98" s="468">
        <v>-1.8013412932852496E-2</v>
      </c>
    </row>
    <row r="99" spans="1:17">
      <c r="A99" s="483"/>
      <c r="B99" s="479" t="s">
        <v>242</v>
      </c>
      <c r="C99" s="367" t="s">
        <v>294</v>
      </c>
      <c r="D99" s="463">
        <v>1263020.8816484907</v>
      </c>
      <c r="E99" s="463">
        <v>-238600.95377889322</v>
      </c>
      <c r="F99" s="464">
        <v>-0.15889550095079955</v>
      </c>
      <c r="G99" s="472">
        <v>5.0642025878120285E-2</v>
      </c>
      <c r="H99" s="472">
        <v>-1.22368207929291E-2</v>
      </c>
      <c r="I99" s="473">
        <v>17.998926299239365</v>
      </c>
      <c r="J99" s="473">
        <v>-4.2963718400336859E-2</v>
      </c>
      <c r="K99" s="464">
        <v>-2.3813313548819376E-3</v>
      </c>
      <c r="L99" s="465">
        <v>22733019.763191506</v>
      </c>
      <c r="M99" s="465">
        <v>-4359076.2396756187</v>
      </c>
      <c r="N99" s="464">
        <v>-0.16089844946711773</v>
      </c>
      <c r="O99" s="463">
        <v>9112813.2217632309</v>
      </c>
      <c r="P99" s="463">
        <v>-1543563.6619480848</v>
      </c>
      <c r="Q99" s="464">
        <v>-0.1448488242103638</v>
      </c>
    </row>
    <row r="100" spans="1:17">
      <c r="A100" s="483"/>
      <c r="B100" s="479" t="s">
        <v>299</v>
      </c>
      <c r="C100" s="367" t="s">
        <v>295</v>
      </c>
      <c r="D100" s="463">
        <v>98316631.192890912</v>
      </c>
      <c r="E100" s="463">
        <v>3878593.6405180991</v>
      </c>
      <c r="F100" s="468">
        <v>4.1070248186459136E-2</v>
      </c>
      <c r="G100" s="474">
        <v>3.9420990210561486</v>
      </c>
      <c r="H100" s="474">
        <v>-1.2395208498237054E-2</v>
      </c>
      <c r="I100" s="475">
        <v>8.4726752995000201</v>
      </c>
      <c r="J100" s="475">
        <v>-9.4004864109685116E-2</v>
      </c>
      <c r="K100" s="468">
        <v>-1.0973313152159832E-2</v>
      </c>
      <c r="L100" s="469">
        <v>833004892.63806009</v>
      </c>
      <c r="M100" s="469">
        <v>23984429.647919416</v>
      </c>
      <c r="N100" s="468">
        <v>2.9646258339712364E-2</v>
      </c>
      <c r="O100" s="463">
        <v>248140883.97890729</v>
      </c>
      <c r="P100" s="463">
        <v>10763757.046497434</v>
      </c>
      <c r="Q100" s="468">
        <v>4.5344541766074532E-2</v>
      </c>
    </row>
    <row r="101" spans="1:17">
      <c r="A101" s="483"/>
      <c r="B101" s="479" t="s">
        <v>299</v>
      </c>
      <c r="C101" s="367" t="s">
        <v>229</v>
      </c>
      <c r="D101" s="463">
        <v>466729345.25104302</v>
      </c>
      <c r="E101" s="463">
        <v>12573753.123984456</v>
      </c>
      <c r="F101" s="464">
        <v>2.7686003083425014E-2</v>
      </c>
      <c r="G101" s="472">
        <v>18.71395787964461</v>
      </c>
      <c r="H101" s="472">
        <v>-0.30333340396893504</v>
      </c>
      <c r="I101" s="473">
        <v>5.308378848427278</v>
      </c>
      <c r="J101" s="473">
        <v>-7.0420134859658923E-2</v>
      </c>
      <c r="K101" s="464">
        <v>-1.3092167057826317E-2</v>
      </c>
      <c r="L101" s="465">
        <v>2477576184.2709494</v>
      </c>
      <c r="M101" s="465">
        <v>34764547.083849907</v>
      </c>
      <c r="N101" s="464">
        <v>1.4231366248067054E-2</v>
      </c>
      <c r="O101" s="463">
        <v>910792583.49259377</v>
      </c>
      <c r="P101" s="463">
        <v>24460433.83426857</v>
      </c>
      <c r="Q101" s="464">
        <v>2.7597367243981721E-2</v>
      </c>
    </row>
    <row r="102" spans="1:17">
      <c r="A102" s="483"/>
      <c r="B102" s="479" t="s">
        <v>299</v>
      </c>
      <c r="C102" s="367" t="s">
        <v>230</v>
      </c>
      <c r="D102" s="463">
        <v>125268496.61015396</v>
      </c>
      <c r="E102" s="463">
        <v>918626.01459434628</v>
      </c>
      <c r="F102" s="468">
        <v>7.3874304025785559E-3</v>
      </c>
      <c r="G102" s="474">
        <v>5.0227597494387162</v>
      </c>
      <c r="H102" s="474">
        <v>-0.1842612609594374</v>
      </c>
      <c r="I102" s="475">
        <v>5.1446526789910623</v>
      </c>
      <c r="J102" s="475">
        <v>2.3408682325997354E-2</v>
      </c>
      <c r="K102" s="468">
        <v>4.570897684476858E-3</v>
      </c>
      <c r="L102" s="469">
        <v>644462906.6786114</v>
      </c>
      <c r="M102" s="469">
        <v>7636878.4050240517</v>
      </c>
      <c r="N102" s="468">
        <v>1.1992095275576842E-2</v>
      </c>
      <c r="O102" s="463">
        <v>159681580.33191907</v>
      </c>
      <c r="P102" s="463">
        <v>762602.96537083387</v>
      </c>
      <c r="Q102" s="468">
        <v>4.7986903641588528E-3</v>
      </c>
    </row>
    <row r="103" spans="1:17">
      <c r="A103" s="483"/>
      <c r="B103" s="479" t="s">
        <v>299</v>
      </c>
      <c r="C103" s="367" t="s">
        <v>231</v>
      </c>
      <c r="D103" s="463">
        <v>648783145.4451611</v>
      </c>
      <c r="E103" s="463">
        <v>37007834.348319411</v>
      </c>
      <c r="F103" s="464">
        <v>6.0492526712084355E-2</v>
      </c>
      <c r="G103" s="472">
        <v>26.013578491306479</v>
      </c>
      <c r="H103" s="472">
        <v>0.39612603021905457</v>
      </c>
      <c r="I103" s="473">
        <v>4.9071428963231121</v>
      </c>
      <c r="J103" s="473">
        <v>3.0480242732465079E-2</v>
      </c>
      <c r="K103" s="464">
        <v>6.2502257994045832E-3</v>
      </c>
      <c r="L103" s="465">
        <v>3183671603.4253869</v>
      </c>
      <c r="M103" s="465">
        <v>200249791.41061926</v>
      </c>
      <c r="N103" s="464">
        <v>6.7120844462616014E-2</v>
      </c>
      <c r="O103" s="463">
        <v>589827874.43823504</v>
      </c>
      <c r="P103" s="463">
        <v>33762123.097394347</v>
      </c>
      <c r="Q103" s="464">
        <v>6.0716062832468602E-2</v>
      </c>
    </row>
    <row r="104" spans="1:17">
      <c r="A104" s="483"/>
      <c r="B104" s="484" t="s">
        <v>299</v>
      </c>
      <c r="C104" s="367" t="s">
        <v>232</v>
      </c>
      <c r="D104" s="463">
        <v>1033104566.4956788</v>
      </c>
      <c r="E104" s="463">
        <v>42503093.033554435</v>
      </c>
      <c r="F104" s="468">
        <v>4.2906349497954327E-2</v>
      </c>
      <c r="G104" s="474">
        <v>41.423312117367729</v>
      </c>
      <c r="H104" s="474">
        <v>-5.709039969640628E-2</v>
      </c>
      <c r="I104" s="475">
        <v>3.4477399662869974</v>
      </c>
      <c r="J104" s="475">
        <v>-4.7077159677928915E-2</v>
      </c>
      <c r="K104" s="468">
        <v>-1.3470564547760367E-2</v>
      </c>
      <c r="L104" s="469">
        <v>3561875903.2607546</v>
      </c>
      <c r="M104" s="469">
        <v>99904908.799232006</v>
      </c>
      <c r="N104" s="468">
        <v>2.8857812199773004E-2</v>
      </c>
      <c r="O104" s="463">
        <v>391852209.2741127</v>
      </c>
      <c r="P104" s="463">
        <v>14945451.869536757</v>
      </c>
      <c r="Q104" s="468">
        <v>3.965291567721653E-2</v>
      </c>
    </row>
    <row r="105" spans="1:17">
      <c r="A105" s="483"/>
      <c r="B105" s="479" t="s">
        <v>241</v>
      </c>
      <c r="C105" s="367" t="s">
        <v>294</v>
      </c>
      <c r="D105" s="463">
        <v>1263020.8816484935</v>
      </c>
      <c r="E105" s="463">
        <v>-238600.9537788895</v>
      </c>
      <c r="F105" s="464">
        <v>-0.15889550095079716</v>
      </c>
      <c r="G105" s="472">
        <v>5.0642025878120368E-2</v>
      </c>
      <c r="H105" s="472">
        <v>-1.2236820792928961E-2</v>
      </c>
      <c r="I105" s="473">
        <v>17.998926299239329</v>
      </c>
      <c r="J105" s="473">
        <v>-4.2963718400372386E-2</v>
      </c>
      <c r="K105" s="464">
        <v>-2.381331354883907E-3</v>
      </c>
      <c r="L105" s="465">
        <v>22733019.763191514</v>
      </c>
      <c r="M105" s="465">
        <v>-4359076.2396755964</v>
      </c>
      <c r="N105" s="464">
        <v>-0.16089844946711701</v>
      </c>
      <c r="O105" s="463">
        <v>9112813.2217632532</v>
      </c>
      <c r="P105" s="463">
        <v>-1543563.6619480141</v>
      </c>
      <c r="Q105" s="464">
        <v>-0.14484882421035783</v>
      </c>
    </row>
    <row r="106" spans="1:17">
      <c r="A106" s="483"/>
      <c r="B106" s="479" t="s">
        <v>300</v>
      </c>
      <c r="C106" s="367" t="s">
        <v>295</v>
      </c>
      <c r="D106" s="463">
        <v>98316631.192891032</v>
      </c>
      <c r="E106" s="463">
        <v>3878593.6405180991</v>
      </c>
      <c r="F106" s="468">
        <v>4.1070248186459081E-2</v>
      </c>
      <c r="G106" s="474">
        <v>3.9420990210561517</v>
      </c>
      <c r="H106" s="474">
        <v>-1.2395208498237498E-2</v>
      </c>
      <c r="I106" s="475">
        <v>8.4726752995000059</v>
      </c>
      <c r="J106" s="475">
        <v>-9.4004864109745512E-2</v>
      </c>
      <c r="K106" s="468">
        <v>-1.0973313152166823E-2</v>
      </c>
      <c r="L106" s="469">
        <v>833004892.63805962</v>
      </c>
      <c r="M106" s="469">
        <v>23984429.647913694</v>
      </c>
      <c r="N106" s="468">
        <v>2.9646258339705099E-2</v>
      </c>
      <c r="O106" s="463">
        <v>248140883.97890681</v>
      </c>
      <c r="P106" s="463">
        <v>10763757.046497673</v>
      </c>
      <c r="Q106" s="468">
        <v>4.534454176607567E-2</v>
      </c>
    </row>
    <row r="107" spans="1:17">
      <c r="A107" s="483"/>
      <c r="B107" s="479" t="s">
        <v>300</v>
      </c>
      <c r="C107" s="367" t="s">
        <v>229</v>
      </c>
      <c r="D107" s="463">
        <v>466729345.2510435</v>
      </c>
      <c r="E107" s="463">
        <v>12573753.123983741</v>
      </c>
      <c r="F107" s="464">
        <v>2.7686003083423366E-2</v>
      </c>
      <c r="G107" s="472">
        <v>18.713957879644621</v>
      </c>
      <c r="H107" s="472">
        <v>-0.30333340396897057</v>
      </c>
      <c r="I107" s="473">
        <v>5.3083788484272771</v>
      </c>
      <c r="J107" s="473">
        <v>-7.0420134859634054E-2</v>
      </c>
      <c r="K107" s="464">
        <v>-1.3092167057821756E-2</v>
      </c>
      <c r="L107" s="465">
        <v>2477576184.2709513</v>
      </c>
      <c r="M107" s="465">
        <v>34764547.083857059</v>
      </c>
      <c r="N107" s="464">
        <v>1.4231366248070011E-2</v>
      </c>
      <c r="O107" s="463">
        <v>910792583.49259233</v>
      </c>
      <c r="P107" s="463">
        <v>24460433.83426857</v>
      </c>
      <c r="Q107" s="464">
        <v>2.7597367243981766E-2</v>
      </c>
    </row>
    <row r="108" spans="1:17">
      <c r="A108" s="483"/>
      <c r="B108" s="479" t="s">
        <v>300</v>
      </c>
      <c r="C108" s="367" t="s">
        <v>230</v>
      </c>
      <c r="D108" s="463">
        <v>125268496.61015408</v>
      </c>
      <c r="E108" s="463">
        <v>918626.01459494233</v>
      </c>
      <c r="F108" s="468">
        <v>7.3874304025833776E-3</v>
      </c>
      <c r="G108" s="474">
        <v>5.0227597494387188</v>
      </c>
      <c r="H108" s="474">
        <v>-0.18426126095941342</v>
      </c>
      <c r="I108" s="475">
        <v>5.1446526789910516</v>
      </c>
      <c r="J108" s="475">
        <v>2.3408682325960939E-2</v>
      </c>
      <c r="K108" s="468">
        <v>4.5708976844697239E-3</v>
      </c>
      <c r="L108" s="469">
        <v>644462906.67861068</v>
      </c>
      <c r="M108" s="469">
        <v>7636878.4050226212</v>
      </c>
      <c r="N108" s="468">
        <v>1.1992095275574583E-2</v>
      </c>
      <c r="O108" s="463">
        <v>159681580.33191907</v>
      </c>
      <c r="P108" s="463">
        <v>762602.96537071466</v>
      </c>
      <c r="Q108" s="468">
        <v>4.7986903641580991E-3</v>
      </c>
    </row>
    <row r="109" spans="1:17">
      <c r="A109" s="483"/>
      <c r="B109" s="479" t="s">
        <v>300</v>
      </c>
      <c r="C109" s="367" t="s">
        <v>231</v>
      </c>
      <c r="D109" s="463">
        <v>648783145.4451617</v>
      </c>
      <c r="E109" s="463">
        <v>37007834.348320246</v>
      </c>
      <c r="F109" s="464">
        <v>6.0492526712085742E-2</v>
      </c>
      <c r="G109" s="472">
        <v>26.01357849130649</v>
      </c>
      <c r="H109" s="472">
        <v>0.39612603021908654</v>
      </c>
      <c r="I109" s="473">
        <v>4.9071428963231112</v>
      </c>
      <c r="J109" s="473">
        <v>3.0480242732461527E-2</v>
      </c>
      <c r="K109" s="464">
        <v>6.250225799403852E-3</v>
      </c>
      <c r="L109" s="465">
        <v>3183671603.4253893</v>
      </c>
      <c r="M109" s="465">
        <v>200249791.41062117</v>
      </c>
      <c r="N109" s="464">
        <v>6.7120844462616638E-2</v>
      </c>
      <c r="O109" s="463">
        <v>589827874.43823504</v>
      </c>
      <c r="P109" s="463">
        <v>33762123.097394466</v>
      </c>
      <c r="Q109" s="464">
        <v>6.0716062832468831E-2</v>
      </c>
    </row>
    <row r="110" spans="1:17">
      <c r="A110" s="483"/>
      <c r="B110" s="484" t="s">
        <v>300</v>
      </c>
      <c r="C110" s="367" t="s">
        <v>232</v>
      </c>
      <c r="D110" s="463">
        <v>1033104566.4956791</v>
      </c>
      <c r="E110" s="463">
        <v>42503093.033555031</v>
      </c>
      <c r="F110" s="468">
        <v>4.2906349497954938E-2</v>
      </c>
      <c r="G110" s="474">
        <v>41.423312117367729</v>
      </c>
      <c r="H110" s="474">
        <v>-5.7090399696384964E-2</v>
      </c>
      <c r="I110" s="475">
        <v>3.4477399662869956</v>
      </c>
      <c r="J110" s="475">
        <v>-4.7077159677929359E-2</v>
      </c>
      <c r="K110" s="468">
        <v>-1.3470564547760499E-2</v>
      </c>
      <c r="L110" s="469">
        <v>3561875903.2607541</v>
      </c>
      <c r="M110" s="469">
        <v>99904908.799233437</v>
      </c>
      <c r="N110" s="468">
        <v>2.8857812199773434E-2</v>
      </c>
      <c r="O110" s="463">
        <v>391852209.27411258</v>
      </c>
      <c r="P110" s="463">
        <v>14945451.869536698</v>
      </c>
      <c r="Q110" s="468">
        <v>3.9652915677216377E-2</v>
      </c>
    </row>
    <row r="111" spans="1:17">
      <c r="A111" s="1"/>
      <c r="B111" s="1"/>
      <c r="C111" s="81"/>
    </row>
    <row r="112" spans="1:17">
      <c r="A112" s="1"/>
      <c r="B112" s="1"/>
      <c r="C112" s="81"/>
      <c r="D112" s="282"/>
      <c r="E112" s="282"/>
      <c r="F112" s="283"/>
      <c r="G112" s="311"/>
      <c r="H112" s="311"/>
      <c r="I112" s="312"/>
      <c r="J112" s="312"/>
      <c r="K112" s="283"/>
      <c r="L112" s="284"/>
      <c r="M112" s="284"/>
      <c r="N112" s="283"/>
      <c r="O112" s="282"/>
      <c r="P112" s="282"/>
      <c r="Q112" s="283"/>
    </row>
    <row r="113" spans="1:17">
      <c r="A113" s="1"/>
      <c r="B113" s="1"/>
      <c r="C113" s="81"/>
      <c r="D113" s="282"/>
      <c r="E113" s="282"/>
      <c r="F113" s="283"/>
      <c r="G113" s="311"/>
      <c r="H113" s="311"/>
      <c r="I113" s="312"/>
      <c r="J113" s="312"/>
      <c r="K113" s="283"/>
      <c r="L113" s="284"/>
      <c r="M113" s="284"/>
      <c r="N113" s="283"/>
      <c r="O113" s="282"/>
      <c r="P113" s="282"/>
      <c r="Q113" s="283"/>
    </row>
    <row r="114" spans="1:17">
      <c r="A114" s="1"/>
      <c r="B114" s="1"/>
      <c r="C114" s="81"/>
      <c r="D114" s="282"/>
      <c r="E114" s="282"/>
      <c r="F114" s="283"/>
      <c r="G114" s="311"/>
      <c r="H114" s="311"/>
      <c r="I114" s="312"/>
      <c r="J114" s="312"/>
      <c r="K114" s="283"/>
      <c r="L114" s="284"/>
      <c r="M114" s="284"/>
      <c r="N114" s="283"/>
      <c r="O114" s="282"/>
      <c r="P114" s="282"/>
      <c r="Q114" s="283"/>
    </row>
    <row r="115" spans="1:17">
      <c r="A115" s="1"/>
      <c r="B115" s="1"/>
      <c r="C115" s="81"/>
      <c r="D115" s="282"/>
      <c r="E115" s="282"/>
      <c r="F115" s="283"/>
      <c r="G115" s="311"/>
      <c r="H115" s="311"/>
      <c r="I115" s="312"/>
      <c r="J115" s="312"/>
      <c r="K115" s="283"/>
      <c r="L115" s="284"/>
      <c r="M115" s="284"/>
      <c r="N115" s="283"/>
      <c r="O115" s="282"/>
      <c r="P115" s="282"/>
      <c r="Q115" s="283"/>
    </row>
    <row r="116" spans="1:17">
      <c r="A116" s="1"/>
      <c r="B116" s="1"/>
      <c r="C116" s="81"/>
      <c r="D116" s="282"/>
      <c r="E116" s="282"/>
      <c r="F116" s="283"/>
      <c r="G116" s="311"/>
      <c r="H116" s="311"/>
      <c r="I116" s="312"/>
      <c r="J116" s="312"/>
      <c r="K116" s="283"/>
      <c r="L116" s="284"/>
      <c r="M116" s="284"/>
      <c r="N116" s="283"/>
      <c r="O116" s="282"/>
      <c r="P116" s="282"/>
      <c r="Q116" s="283"/>
    </row>
    <row r="117" spans="1:17">
      <c r="A117" s="1"/>
      <c r="B117" s="1"/>
      <c r="C117" s="81"/>
      <c r="D117" s="282"/>
      <c r="E117" s="282"/>
      <c r="F117" s="283"/>
      <c r="G117" s="311"/>
      <c r="H117" s="311"/>
      <c r="I117" s="312"/>
      <c r="J117" s="312"/>
      <c r="K117" s="283"/>
      <c r="L117" s="284"/>
      <c r="M117" s="284"/>
      <c r="N117" s="283"/>
      <c r="O117" s="282"/>
      <c r="P117" s="282"/>
      <c r="Q117" s="283"/>
    </row>
    <row r="118" spans="1:17">
      <c r="A118" s="1"/>
      <c r="B118" s="1"/>
      <c r="C118" s="81"/>
      <c r="D118" s="282"/>
      <c r="E118" s="282"/>
      <c r="F118" s="283"/>
      <c r="G118" s="311"/>
      <c r="H118" s="311"/>
      <c r="I118" s="312"/>
      <c r="J118" s="312"/>
      <c r="K118" s="283"/>
      <c r="L118" s="284"/>
      <c r="M118" s="284"/>
      <c r="N118" s="283"/>
      <c r="O118" s="282"/>
      <c r="P118" s="282"/>
      <c r="Q118" s="283"/>
    </row>
    <row r="119" spans="1:17">
      <c r="A119" s="1"/>
      <c r="B119" s="1"/>
      <c r="C119" s="81"/>
      <c r="D119" s="282"/>
      <c r="E119" s="282"/>
      <c r="F119" s="283"/>
      <c r="G119" s="311"/>
      <c r="H119" s="311"/>
      <c r="I119" s="312"/>
      <c r="J119" s="312"/>
      <c r="K119" s="283"/>
      <c r="L119" s="284"/>
      <c r="M119" s="284"/>
      <c r="N119" s="283"/>
      <c r="O119" s="282"/>
      <c r="P119" s="282"/>
      <c r="Q119" s="283"/>
    </row>
    <row r="120" spans="1:17">
      <c r="A120" s="1"/>
      <c r="B120" s="1"/>
      <c r="C120" s="81"/>
      <c r="D120" s="282"/>
      <c r="E120" s="282"/>
      <c r="F120" s="283"/>
      <c r="G120" s="311"/>
      <c r="H120" s="311"/>
      <c r="I120" s="312"/>
      <c r="J120" s="312"/>
      <c r="K120" s="283"/>
      <c r="L120" s="284"/>
      <c r="M120" s="284"/>
      <c r="N120" s="283"/>
      <c r="O120" s="282"/>
      <c r="P120" s="282"/>
      <c r="Q120" s="283"/>
    </row>
    <row r="121" spans="1:17">
      <c r="A121" s="1"/>
      <c r="B121" s="1"/>
      <c r="C121" s="81"/>
    </row>
    <row r="122" spans="1:17">
      <c r="A122" s="1"/>
      <c r="B122" s="1"/>
      <c r="C122" s="81"/>
    </row>
    <row r="123" spans="1:17">
      <c r="A123" s="1"/>
      <c r="B123" s="1"/>
      <c r="C123" s="81"/>
    </row>
    <row r="124" spans="1:17">
      <c r="A124" s="1"/>
      <c r="B124" s="1"/>
      <c r="C124" s="81"/>
    </row>
    <row r="125" spans="1:17">
      <c r="A125" s="1"/>
      <c r="B125" s="1"/>
      <c r="C125" s="81"/>
    </row>
  </sheetData>
  <mergeCells count="32">
    <mergeCell ref="C1:C2"/>
    <mergeCell ref="A3:A20"/>
    <mergeCell ref="B3:B8"/>
    <mergeCell ref="B9:B14"/>
    <mergeCell ref="B15:B20"/>
    <mergeCell ref="A93:A110"/>
    <mergeCell ref="B93:B98"/>
    <mergeCell ref="B99:B104"/>
    <mergeCell ref="B105:B110"/>
    <mergeCell ref="A1:A2"/>
    <mergeCell ref="B1:B2"/>
    <mergeCell ref="A57:A74"/>
    <mergeCell ref="B57:B62"/>
    <mergeCell ref="B63:B68"/>
    <mergeCell ref="B69:B74"/>
    <mergeCell ref="A75:A92"/>
    <mergeCell ref="B75:B80"/>
    <mergeCell ref="B81:B86"/>
    <mergeCell ref="B87:B92"/>
    <mergeCell ref="A21:A38"/>
    <mergeCell ref="B21:B26"/>
    <mergeCell ref="B27:B32"/>
    <mergeCell ref="B33:B38"/>
    <mergeCell ref="A39:A56"/>
    <mergeCell ref="B39:B44"/>
    <mergeCell ref="B45:B50"/>
    <mergeCell ref="B51:B56"/>
    <mergeCell ref="D1:F1"/>
    <mergeCell ref="G1:H1"/>
    <mergeCell ref="I1:K1"/>
    <mergeCell ref="L1:N1"/>
    <mergeCell ref="O1:Q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66"/>
  </sheetPr>
  <dimension ref="A1:S1031"/>
  <sheetViews>
    <sheetView zoomScale="90" zoomScaleNormal="90" workbookViewId="0">
      <selection activeCell="D3" sqref="D3:Q884"/>
    </sheetView>
  </sheetViews>
  <sheetFormatPr defaultColWidth="9.26953125" defaultRowHeight="14.5"/>
  <cols>
    <col min="1" max="1" width="27.81640625" bestFit="1" customWidth="1"/>
    <col min="2" max="2" width="32.1796875" bestFit="1" customWidth="1"/>
    <col min="3" max="3" width="31.453125" bestFit="1" customWidth="1"/>
    <col min="4" max="4" width="11.453125" bestFit="1" customWidth="1"/>
    <col min="5" max="5" width="11.81640625" bestFit="1" customWidth="1"/>
    <col min="6" max="6" width="13.36328125" bestFit="1" customWidth="1"/>
    <col min="7" max="7" width="7.1796875" bestFit="1" customWidth="1"/>
    <col min="8" max="8" width="11.81640625" bestFit="1" customWidth="1"/>
    <col min="9" max="9" width="7.1796875" bestFit="1" customWidth="1"/>
    <col min="10" max="10" width="11.81640625" bestFit="1" customWidth="1"/>
    <col min="11" max="11" width="13.36328125" bestFit="1" customWidth="1"/>
    <col min="12" max="12" width="14.1796875" bestFit="1" customWidth="1"/>
    <col min="13" max="13" width="13.08984375" bestFit="1" customWidth="1"/>
    <col min="14" max="14" width="13.36328125" bestFit="1" customWidth="1"/>
    <col min="15" max="15" width="13" bestFit="1" customWidth="1"/>
    <col min="16" max="16" width="12.08984375" bestFit="1" customWidth="1"/>
    <col min="17" max="17" width="13.36328125" bestFit="1" customWidth="1"/>
    <col min="18" max="18" width="9.26953125" customWidth="1"/>
    <col min="19" max="19" width="21.453125" bestFit="1" customWidth="1"/>
  </cols>
  <sheetData>
    <row r="1" spans="1:17">
      <c r="A1" s="480" t="s">
        <v>0</v>
      </c>
      <c r="B1" s="480" t="s">
        <v>1</v>
      </c>
      <c r="C1" s="480" t="s">
        <v>205</v>
      </c>
      <c r="D1" s="480" t="s">
        <v>2</v>
      </c>
      <c r="E1" s="480"/>
      <c r="F1" s="480"/>
      <c r="G1" s="480" t="s">
        <v>3</v>
      </c>
      <c r="H1" s="480"/>
      <c r="I1" s="480" t="s">
        <v>4</v>
      </c>
      <c r="J1" s="480"/>
      <c r="K1" s="480"/>
      <c r="L1" s="480" t="s">
        <v>5</v>
      </c>
      <c r="M1" s="480"/>
      <c r="N1" s="480"/>
      <c r="O1" s="480" t="s">
        <v>6</v>
      </c>
      <c r="P1" s="480"/>
      <c r="Q1" s="480"/>
    </row>
    <row r="2" spans="1:17">
      <c r="A2" s="481"/>
      <c r="B2" s="481"/>
      <c r="C2" s="481"/>
      <c r="D2" s="71" t="s">
        <v>7</v>
      </c>
      <c r="E2" s="71" t="s">
        <v>8</v>
      </c>
      <c r="F2" s="71" t="s">
        <v>9</v>
      </c>
      <c r="G2" s="71" t="s">
        <v>7</v>
      </c>
      <c r="H2" s="71" t="s">
        <v>8</v>
      </c>
      <c r="I2" s="71" t="s">
        <v>7</v>
      </c>
      <c r="J2" s="71" t="s">
        <v>8</v>
      </c>
      <c r="K2" s="71" t="s">
        <v>9</v>
      </c>
      <c r="L2" s="71" t="s">
        <v>7</v>
      </c>
      <c r="M2" s="71" t="s">
        <v>8</v>
      </c>
      <c r="N2" s="71" t="s">
        <v>9</v>
      </c>
      <c r="O2" s="71" t="s">
        <v>7</v>
      </c>
      <c r="P2" s="71" t="s">
        <v>8</v>
      </c>
      <c r="Q2" s="71" t="s">
        <v>9</v>
      </c>
    </row>
    <row r="3" spans="1:17">
      <c r="A3" s="483" t="s">
        <v>79</v>
      </c>
      <c r="B3" s="479" t="s">
        <v>243</v>
      </c>
      <c r="C3" s="367" t="s">
        <v>189</v>
      </c>
      <c r="D3" s="463">
        <v>82694.586085897332</v>
      </c>
      <c r="E3" s="463">
        <v>-610.75393202078703</v>
      </c>
      <c r="F3" s="464">
        <v>-7.3315099835067014E-3</v>
      </c>
      <c r="G3" s="472">
        <v>1.7275704209100094E-2</v>
      </c>
      <c r="H3" s="472">
        <v>6.3723072654859464E-5</v>
      </c>
      <c r="I3" s="473">
        <v>4.2884036415395776</v>
      </c>
      <c r="J3" s="473">
        <v>0.3769458512644781</v>
      </c>
      <c r="K3" s="464">
        <v>9.6369658443372044E-2</v>
      </c>
      <c r="L3" s="465">
        <v>354627.76410637022</v>
      </c>
      <c r="M3" s="465">
        <v>28782.442921768408</v>
      </c>
      <c r="N3" s="464">
        <v>8.8331613346880722E-2</v>
      </c>
      <c r="O3" s="463">
        <v>70707.303037208971</v>
      </c>
      <c r="P3" s="463">
        <v>1060.0943299557111</v>
      </c>
      <c r="Q3" s="464">
        <v>1.5220916238173805E-2</v>
      </c>
    </row>
    <row r="4" spans="1:17">
      <c r="A4" s="483"/>
      <c r="B4" s="479"/>
      <c r="C4" s="367" t="s">
        <v>176</v>
      </c>
      <c r="D4" s="463">
        <v>397704.040948604</v>
      </c>
      <c r="E4" s="463">
        <v>-59515.270922772004</v>
      </c>
      <c r="F4" s="468">
        <v>-0.13016788525221945</v>
      </c>
      <c r="G4" s="474">
        <v>8.308424649535337E-2</v>
      </c>
      <c r="H4" s="474">
        <v>-1.1383289072665628E-2</v>
      </c>
      <c r="I4" s="475">
        <v>11.599956373754813</v>
      </c>
      <c r="J4" s="475">
        <v>0.42592832710613671</v>
      </c>
      <c r="K4" s="468">
        <v>3.8117707001270817E-2</v>
      </c>
      <c r="L4" s="469">
        <v>4613349.5246698037</v>
      </c>
      <c r="M4" s="469">
        <v>-495631.88965035975</v>
      </c>
      <c r="N4" s="468">
        <v>-9.7011879561967829E-2</v>
      </c>
      <c r="O4" s="463">
        <v>845663.90397976444</v>
      </c>
      <c r="P4" s="463">
        <v>-112605.23112092598</v>
      </c>
      <c r="Q4" s="468">
        <v>-0.11750898259818621</v>
      </c>
    </row>
    <row r="5" spans="1:17">
      <c r="A5" s="483"/>
      <c r="B5" s="479"/>
      <c r="C5" s="367" t="s">
        <v>171</v>
      </c>
      <c r="D5" s="463">
        <v>1838792.2650356521</v>
      </c>
      <c r="E5" s="463">
        <v>-627908.85352452239</v>
      </c>
      <c r="F5" s="464">
        <v>-0.25455408796791557</v>
      </c>
      <c r="G5" s="472">
        <v>0.38414160800974773</v>
      </c>
      <c r="H5" s="472">
        <v>-0.12551135196585606</v>
      </c>
      <c r="I5" s="473">
        <v>8.1599465060452019</v>
      </c>
      <c r="J5" s="473">
        <v>0.67545214371353612</v>
      </c>
      <c r="K5" s="464">
        <v>9.0246863851349154E-2</v>
      </c>
      <c r="L5" s="465">
        <v>15004446.518420611</v>
      </c>
      <c r="M5" s="465">
        <v>-3457564.0970002301</v>
      </c>
      <c r="N5" s="464">
        <v>-0.18727993223621137</v>
      </c>
      <c r="O5" s="463">
        <v>3277330.3288750816</v>
      </c>
      <c r="P5" s="463">
        <v>-1095743.5912163425</v>
      </c>
      <c r="Q5" s="464">
        <v>-0.25056598887618042</v>
      </c>
    </row>
    <row r="6" spans="1:17">
      <c r="A6" s="483"/>
      <c r="B6" s="479"/>
      <c r="C6" s="367" t="s">
        <v>173</v>
      </c>
      <c r="D6" s="463">
        <v>813097.32374715537</v>
      </c>
      <c r="E6" s="463">
        <v>-108691.29746026197</v>
      </c>
      <c r="F6" s="468">
        <v>-0.11791347274160446</v>
      </c>
      <c r="G6" s="474">
        <v>0.16986394784872486</v>
      </c>
      <c r="H6" s="474">
        <v>-2.0589729629806042E-2</v>
      </c>
      <c r="I6" s="475">
        <v>14.595805832995566</v>
      </c>
      <c r="J6" s="475">
        <v>0.35758624063570466</v>
      </c>
      <c r="K6" s="468">
        <v>2.5114533338675516E-2</v>
      </c>
      <c r="L6" s="469">
        <v>11867810.660741815</v>
      </c>
      <c r="M6" s="469">
        <v>-1256818.1457480174</v>
      </c>
      <c r="N6" s="468">
        <v>-9.5760281245176937E-2</v>
      </c>
      <c r="O6" s="463">
        <v>2488540.9510276234</v>
      </c>
      <c r="P6" s="463">
        <v>-242960.23320776457</v>
      </c>
      <c r="Q6" s="468">
        <v>-8.8947511577145782E-2</v>
      </c>
    </row>
    <row r="7" spans="1:17">
      <c r="A7" s="483"/>
      <c r="B7" s="479"/>
      <c r="C7" s="367" t="s">
        <v>169</v>
      </c>
      <c r="D7" s="463">
        <v>3296550.2801639708</v>
      </c>
      <c r="E7" s="463">
        <v>-376448.7438804158</v>
      </c>
      <c r="F7" s="464">
        <v>-0.10249083689270988</v>
      </c>
      <c r="G7" s="472">
        <v>0.68868145118209911</v>
      </c>
      <c r="H7" s="472">
        <v>-7.0208553977664567E-2</v>
      </c>
      <c r="I7" s="473">
        <v>11.471757828042035</v>
      </c>
      <c r="J7" s="473">
        <v>-0.10410353443282183</v>
      </c>
      <c r="K7" s="464">
        <v>-8.9931566362993366E-3</v>
      </c>
      <c r="L7" s="465">
        <v>37817226.482005194</v>
      </c>
      <c r="M7" s="465">
        <v>-4700901.0048380792</v>
      </c>
      <c r="N7" s="464">
        <v>-0.11056227737904772</v>
      </c>
      <c r="O7" s="463">
        <v>5313485.0567470156</v>
      </c>
      <c r="P7" s="463">
        <v>-777056.32584678475</v>
      </c>
      <c r="Q7" s="464">
        <v>-0.12758411396194422</v>
      </c>
    </row>
    <row r="8" spans="1:17">
      <c r="A8" s="483"/>
      <c r="B8" s="479"/>
      <c r="C8" s="367" t="s">
        <v>233</v>
      </c>
      <c r="D8" s="463">
        <v>465608.37780460098</v>
      </c>
      <c r="E8" s="463">
        <v>8995.0621285340749</v>
      </c>
      <c r="F8" s="468">
        <v>1.9699517775157046E-2</v>
      </c>
      <c r="G8" s="474">
        <v>9.7270123631503128E-2</v>
      </c>
      <c r="H8" s="474">
        <v>2.9277948639146456E-3</v>
      </c>
      <c r="I8" s="475">
        <v>11.281423080978493</v>
      </c>
      <c r="J8" s="475">
        <v>0.42984204447693486</v>
      </c>
      <c r="K8" s="468">
        <v>3.9611006270060686E-2</v>
      </c>
      <c r="L8" s="469">
        <v>5252725.1000617798</v>
      </c>
      <c r="M8" s="469">
        <v>297748.70265727211</v>
      </c>
      <c r="N8" s="468">
        <v>6.0090841767326562E-2</v>
      </c>
      <c r="O8" s="463">
        <v>788638.90702319145</v>
      </c>
      <c r="P8" s="463">
        <v>63262.578755475814</v>
      </c>
      <c r="Q8" s="468">
        <v>8.7213459124802606E-2</v>
      </c>
    </row>
    <row r="9" spans="1:17">
      <c r="A9" s="483"/>
      <c r="B9" s="479"/>
      <c r="C9" s="367" t="s">
        <v>153</v>
      </c>
      <c r="D9" s="463">
        <v>92912514.85931538</v>
      </c>
      <c r="E9" s="463">
        <v>-2644437.1407599598</v>
      </c>
      <c r="F9" s="464">
        <v>-2.7673937745082901E-2</v>
      </c>
      <c r="G9" s="472">
        <v>19.410329019191828</v>
      </c>
      <c r="H9" s="472">
        <v>-0.33299661788901602</v>
      </c>
      <c r="I9" s="473">
        <v>5.5077074728629132</v>
      </c>
      <c r="J9" s="473">
        <v>0.11434414037011642</v>
      </c>
      <c r="K9" s="464">
        <v>2.1200896976704683E-2</v>
      </c>
      <c r="L9" s="465">
        <v>511734952.41313779</v>
      </c>
      <c r="M9" s="465">
        <v>-3638408.6688427925</v>
      </c>
      <c r="N9" s="464">
        <v>-7.0597530714514942E-3</v>
      </c>
      <c r="O9" s="463">
        <v>135125999.00869384</v>
      </c>
      <c r="P9" s="463">
        <v>-4577341.1374465823</v>
      </c>
      <c r="Q9" s="464">
        <v>-3.276472225115256E-2</v>
      </c>
    </row>
    <row r="10" spans="1:17">
      <c r="A10" s="483"/>
      <c r="B10" s="479"/>
      <c r="C10" s="367" t="s">
        <v>234</v>
      </c>
      <c r="D10" s="463">
        <v>8903540.9037466384</v>
      </c>
      <c r="E10" s="463">
        <v>-721184.36863614991</v>
      </c>
      <c r="F10" s="468">
        <v>-7.4930384839712594E-2</v>
      </c>
      <c r="G10" s="474">
        <v>1.8600363862632856</v>
      </c>
      <c r="H10" s="474">
        <v>-0.12855870015120363</v>
      </c>
      <c r="I10" s="475">
        <v>3.54449492817057</v>
      </c>
      <c r="J10" s="475">
        <v>7.6768600432900236E-2</v>
      </c>
      <c r="K10" s="468">
        <v>2.2138021624960164E-2</v>
      </c>
      <c r="L10" s="469">
        <v>31558555.576089174</v>
      </c>
      <c r="M10" s="469">
        <v>-1817357.6481947377</v>
      </c>
      <c r="N10" s="468">
        <v>-5.4451173694700594E-2</v>
      </c>
      <c r="O10" s="463">
        <v>8610866.1342550144</v>
      </c>
      <c r="P10" s="463">
        <v>-583523.62679203786</v>
      </c>
      <c r="Q10" s="468">
        <v>-6.3465182786158772E-2</v>
      </c>
    </row>
    <row r="11" spans="1:17">
      <c r="A11" s="483"/>
      <c r="B11" s="479"/>
      <c r="C11" s="367" t="s">
        <v>235</v>
      </c>
      <c r="D11" s="463">
        <v>24847631.862506758</v>
      </c>
      <c r="E11" s="463">
        <v>-256301.52697133645</v>
      </c>
      <c r="F11" s="464">
        <v>-1.0209616277852341E-2</v>
      </c>
      <c r="G11" s="472">
        <v>5.190912231030361</v>
      </c>
      <c r="H11" s="472">
        <v>4.1087457155306595E-3</v>
      </c>
      <c r="I11" s="473">
        <v>4.3342756229359196</v>
      </c>
      <c r="J11" s="473">
        <v>0.15981370432144271</v>
      </c>
      <c r="K11" s="464">
        <v>3.8283665640549337E-2</v>
      </c>
      <c r="L11" s="465">
        <v>107696485.06934889</v>
      </c>
      <c r="M11" s="465">
        <v>2901071.1275381297</v>
      </c>
      <c r="N11" s="464">
        <v>2.7683187826797396E-2</v>
      </c>
      <c r="O11" s="463">
        <v>25118535.49237597</v>
      </c>
      <c r="P11" s="463">
        <v>171633.86165905371</v>
      </c>
      <c r="Q11" s="464">
        <v>6.8799670676426743E-3</v>
      </c>
    </row>
    <row r="12" spans="1:17">
      <c r="A12" s="483"/>
      <c r="B12" s="479"/>
      <c r="C12" s="367" t="s">
        <v>236</v>
      </c>
      <c r="D12" s="463">
        <v>989341.72250131087</v>
      </c>
      <c r="E12" s="463">
        <v>77591.056209469796</v>
      </c>
      <c r="F12" s="468">
        <v>8.51011785108296E-2</v>
      </c>
      <c r="G12" s="474">
        <v>0.20668311879450854</v>
      </c>
      <c r="H12" s="474">
        <v>1.8303415092667391E-2</v>
      </c>
      <c r="I12" s="475">
        <v>6.0476737507625487</v>
      </c>
      <c r="J12" s="475">
        <v>-0.24741376235351176</v>
      </c>
      <c r="K12" s="468">
        <v>-3.9302672415278662E-2</v>
      </c>
      <c r="L12" s="469">
        <v>5983215.9657053836</v>
      </c>
      <c r="M12" s="469">
        <v>243665.73125636671</v>
      </c>
      <c r="N12" s="468">
        <v>4.2453802354385707E-2</v>
      </c>
      <c r="O12" s="463">
        <v>1772712.6195243597</v>
      </c>
      <c r="P12" s="463">
        <v>166127.15640997142</v>
      </c>
      <c r="Q12" s="468">
        <v>0.10340387126865422</v>
      </c>
    </row>
    <row r="13" spans="1:17">
      <c r="A13" s="483"/>
      <c r="B13" s="479"/>
      <c r="C13" s="367" t="s">
        <v>160</v>
      </c>
      <c r="D13" s="463">
        <v>4334198.8531901781</v>
      </c>
      <c r="E13" s="463">
        <v>-249103.10065276176</v>
      </c>
      <c r="F13" s="464">
        <v>-5.4350139519805683E-2</v>
      </c>
      <c r="G13" s="472">
        <v>0.9054563414025445</v>
      </c>
      <c r="H13" s="472">
        <v>-4.1514246019694445E-2</v>
      </c>
      <c r="I13" s="473">
        <v>5.1858141835826661</v>
      </c>
      <c r="J13" s="473">
        <v>0.10098854762363096</v>
      </c>
      <c r="K13" s="464">
        <v>1.9860769051638048E-2</v>
      </c>
      <c r="L13" s="465">
        <v>22476349.88734135</v>
      </c>
      <c r="M13" s="465">
        <v>-828941.38490036502</v>
      </c>
      <c r="N13" s="464">
        <v>-3.5568806037094849E-2</v>
      </c>
      <c r="O13" s="463">
        <v>4481549.1438228041</v>
      </c>
      <c r="P13" s="463">
        <v>-284404.1182792997</v>
      </c>
      <c r="Q13" s="464">
        <v>-5.9674130785298235E-2</v>
      </c>
    </row>
    <row r="14" spans="1:17">
      <c r="A14" s="483"/>
      <c r="B14" s="479"/>
      <c r="C14" s="367" t="s">
        <v>155</v>
      </c>
      <c r="D14" s="463">
        <v>39379333.764990926</v>
      </c>
      <c r="E14" s="463">
        <v>-1581557.4202355817</v>
      </c>
      <c r="F14" s="468">
        <v>-3.8611401619259862E-2</v>
      </c>
      <c r="G14" s="474">
        <v>8.2267262498751403</v>
      </c>
      <c r="H14" s="474">
        <v>-0.23633369634754509</v>
      </c>
      <c r="I14" s="475">
        <v>4.4882146095495896</v>
      </c>
      <c r="J14" s="475">
        <v>5.3213707671871724E-2</v>
      </c>
      <c r="K14" s="468">
        <v>1.1998578771278665E-2</v>
      </c>
      <c r="L14" s="469">
        <v>176742901.11836171</v>
      </c>
      <c r="M14" s="469">
        <v>-4918688.2298329175</v>
      </c>
      <c r="N14" s="468">
        <v>-2.7076104791779416E-2</v>
      </c>
      <c r="O14" s="463">
        <v>35552388.787890375</v>
      </c>
      <c r="P14" s="463">
        <v>-685888.22850967199</v>
      </c>
      <c r="Q14" s="468">
        <v>-1.8927175489035129E-2</v>
      </c>
    </row>
    <row r="15" spans="1:17">
      <c r="A15" s="483"/>
      <c r="B15" s="479"/>
      <c r="C15" s="367" t="s">
        <v>168</v>
      </c>
      <c r="D15" s="463">
        <v>1188066.3744648129</v>
      </c>
      <c r="E15" s="463">
        <v>-142354.99293580675</v>
      </c>
      <c r="F15" s="464">
        <v>-0.10699992981467236</v>
      </c>
      <c r="G15" s="472">
        <v>0.24819863352012494</v>
      </c>
      <c r="H15" s="472">
        <v>-2.6683954730493398E-2</v>
      </c>
      <c r="I15" s="473">
        <v>5.4940514193597343</v>
      </c>
      <c r="J15" s="473">
        <v>0.16503345361093302</v>
      </c>
      <c r="K15" s="464">
        <v>3.0968830405836981E-2</v>
      </c>
      <c r="L15" s="465">
        <v>6527297.7509219786</v>
      </c>
      <c r="M15" s="465">
        <v>-562541.61797200982</v>
      </c>
      <c r="N15" s="464">
        <v>-7.9344762088702447E-2</v>
      </c>
      <c r="O15" s="463">
        <v>1906849.0588497657</v>
      </c>
      <c r="P15" s="463">
        <v>-251096.99363457295</v>
      </c>
      <c r="Q15" s="464">
        <v>-0.11635925436852194</v>
      </c>
    </row>
    <row r="16" spans="1:17">
      <c r="A16" s="483"/>
      <c r="B16" s="479"/>
      <c r="C16" s="367" t="s">
        <v>157</v>
      </c>
      <c r="D16" s="463">
        <v>29365574.827954557</v>
      </c>
      <c r="E16" s="463">
        <v>1059004.3659812845</v>
      </c>
      <c r="F16" s="468">
        <v>3.7411962971775015E-2</v>
      </c>
      <c r="G16" s="474">
        <v>6.1347545065523299</v>
      </c>
      <c r="H16" s="474">
        <v>0.28624399421125357</v>
      </c>
      <c r="I16" s="475">
        <v>5.0492924692907506</v>
      </c>
      <c r="J16" s="475">
        <v>2.5508496608170894E-2</v>
      </c>
      <c r="K16" s="468">
        <v>5.0775464762968245E-3</v>
      </c>
      <c r="L16" s="469">
        <v>148275375.83518496</v>
      </c>
      <c r="M16" s="469">
        <v>6069280.8267135024</v>
      </c>
      <c r="N16" s="468">
        <v>4.2679470428830392E-2</v>
      </c>
      <c r="O16" s="463">
        <v>41727677.137917064</v>
      </c>
      <c r="P16" s="463">
        <v>1175323.0589598343</v>
      </c>
      <c r="Q16" s="468">
        <v>2.8982856498821947E-2</v>
      </c>
    </row>
    <row r="17" spans="1:17">
      <c r="A17" s="483"/>
      <c r="B17" s="479"/>
      <c r="C17" s="367" t="s">
        <v>178</v>
      </c>
      <c r="D17" s="463">
        <v>921972.46609789133</v>
      </c>
      <c r="E17" s="463">
        <v>-184036.68679135223</v>
      </c>
      <c r="F17" s="464">
        <v>-0.16639707393975045</v>
      </c>
      <c r="G17" s="472">
        <v>0.19260902517484196</v>
      </c>
      <c r="H17" s="472">
        <v>-3.5907042008496537E-2</v>
      </c>
      <c r="I17" s="473">
        <v>6.9116667362676258</v>
      </c>
      <c r="J17" s="473">
        <v>1.4949466819748229</v>
      </c>
      <c r="K17" s="464">
        <v>0.27598743649121449</v>
      </c>
      <c r="L17" s="465">
        <v>6372366.4256834267</v>
      </c>
      <c r="M17" s="465">
        <v>381424.46699686628</v>
      </c>
      <c r="N17" s="464">
        <v>6.3666860675193199E-2</v>
      </c>
      <c r="O17" s="463">
        <v>1042593.810433267</v>
      </c>
      <c r="P17" s="463">
        <v>-65014.150269531296</v>
      </c>
      <c r="Q17" s="464">
        <v>-5.8697799741596821E-2</v>
      </c>
    </row>
    <row r="18" spans="1:17">
      <c r="A18" s="483"/>
      <c r="B18" s="479"/>
      <c r="C18" s="367" t="s">
        <v>154</v>
      </c>
      <c r="D18" s="463">
        <v>61421912.878495291</v>
      </c>
      <c r="E18" s="463">
        <v>-590544.58465426415</v>
      </c>
      <c r="F18" s="468">
        <v>-9.5229992297143021E-3</v>
      </c>
      <c r="G18" s="474">
        <v>12.831635649567156</v>
      </c>
      <c r="H18" s="474">
        <v>1.9044669796048908E-2</v>
      </c>
      <c r="I18" s="475">
        <v>5.2046364634092077</v>
      </c>
      <c r="J18" s="475">
        <v>4.3842647378740551E-2</v>
      </c>
      <c r="K18" s="468">
        <v>8.4953301646263097E-3</v>
      </c>
      <c r="L18" s="469">
        <v>319678727.41976023</v>
      </c>
      <c r="M18" s="469">
        <v>-354779.57291436195</v>
      </c>
      <c r="N18" s="468">
        <v>-1.1085700877017314E-3</v>
      </c>
      <c r="O18" s="463">
        <v>88597107.231521219</v>
      </c>
      <c r="P18" s="463">
        <v>-2435852.4876563847</v>
      </c>
      <c r="Q18" s="468">
        <v>-2.6757918177884223E-2</v>
      </c>
    </row>
    <row r="19" spans="1:17">
      <c r="A19" s="483"/>
      <c r="B19" s="479"/>
      <c r="C19" s="367" t="s">
        <v>237</v>
      </c>
      <c r="D19" s="463">
        <v>559552.73480163852</v>
      </c>
      <c r="E19" s="463">
        <v>-11351.122505050967</v>
      </c>
      <c r="F19" s="464">
        <v>-1.9882721687328075E-2</v>
      </c>
      <c r="G19" s="472">
        <v>0.11689601452004462</v>
      </c>
      <c r="H19" s="472">
        <v>-1.0602463939977103E-3</v>
      </c>
      <c r="I19" s="473">
        <v>9.1463844402169343</v>
      </c>
      <c r="J19" s="473">
        <v>0.29840353298357591</v>
      </c>
      <c r="K19" s="464">
        <v>3.3725607696511471E-2</v>
      </c>
      <c r="L19" s="465">
        <v>5117884.4270705394</v>
      </c>
      <c r="M19" s="465">
        <v>66537.997755073011</v>
      </c>
      <c r="N19" s="464">
        <v>1.3172329137617653E-2</v>
      </c>
      <c r="O19" s="463">
        <v>578502.55809487135</v>
      </c>
      <c r="P19" s="463">
        <v>13514.617770115379</v>
      </c>
      <c r="Q19" s="464">
        <v>2.3920188035070546E-2</v>
      </c>
    </row>
    <row r="20" spans="1:17">
      <c r="A20" s="483"/>
      <c r="B20" s="479"/>
      <c r="C20" s="367" t="s">
        <v>183</v>
      </c>
      <c r="D20" s="463">
        <v>205787.01833452113</v>
      </c>
      <c r="E20" s="463">
        <v>10605.931788570771</v>
      </c>
      <c r="F20" s="468">
        <v>5.4338931995205786E-2</v>
      </c>
      <c r="G20" s="474">
        <v>4.299091182495357E-2</v>
      </c>
      <c r="H20" s="474">
        <v>2.6639270350565583E-3</v>
      </c>
      <c r="I20" s="475">
        <v>6.5647824863094808</v>
      </c>
      <c r="J20" s="475">
        <v>3.2631526348299467E-2</v>
      </c>
      <c r="K20" s="468">
        <v>4.9955254476380601E-3</v>
      </c>
      <c r="L20" s="469">
        <v>1350947.0138723124</v>
      </c>
      <c r="M20" s="469">
        <v>75994.69202491641</v>
      </c>
      <c r="N20" s="468">
        <v>5.9605908960423469E-2</v>
      </c>
      <c r="O20" s="463">
        <v>258997.89439035446</v>
      </c>
      <c r="P20" s="463">
        <v>218.97598044059123</v>
      </c>
      <c r="Q20" s="468">
        <v>8.461894105829999E-4</v>
      </c>
    </row>
    <row r="21" spans="1:17">
      <c r="A21" s="483"/>
      <c r="B21" s="479"/>
      <c r="C21" s="367" t="s">
        <v>167</v>
      </c>
      <c r="D21" s="463">
        <v>3889913.1759634055</v>
      </c>
      <c r="E21" s="463">
        <v>86951.328181006014</v>
      </c>
      <c r="F21" s="464">
        <v>2.2864107414516784E-2</v>
      </c>
      <c r="G21" s="472">
        <v>0.81264073753535981</v>
      </c>
      <c r="H21" s="472">
        <v>2.6898700199307179E-2</v>
      </c>
      <c r="I21" s="473">
        <v>9.4258732300220416</v>
      </c>
      <c r="J21" s="473">
        <v>5.8678897944897557E-2</v>
      </c>
      <c r="K21" s="464">
        <v>6.2642981307601108E-3</v>
      </c>
      <c r="L21" s="465">
        <v>36665828.472423486</v>
      </c>
      <c r="M21" s="465">
        <v>1042745.8067705706</v>
      </c>
      <c r="N21" s="464">
        <v>2.9271633130615218E-2</v>
      </c>
      <c r="O21" s="463">
        <v>7116913.9795353627</v>
      </c>
      <c r="P21" s="463">
        <v>-17209.867564707063</v>
      </c>
      <c r="Q21" s="464">
        <v>-2.4123309229769894E-3</v>
      </c>
    </row>
    <row r="22" spans="1:17">
      <c r="A22" s="483"/>
      <c r="B22" s="479"/>
      <c r="C22" s="367" t="s">
        <v>187</v>
      </c>
      <c r="D22" s="463">
        <v>215428.95466653581</v>
      </c>
      <c r="E22" s="463">
        <v>-40134.226857825241</v>
      </c>
      <c r="F22" s="468">
        <v>-0.15704228840178031</v>
      </c>
      <c r="G22" s="474">
        <v>4.5005206205746995E-2</v>
      </c>
      <c r="H22" s="474">
        <v>-7.7975151878768301E-3</v>
      </c>
      <c r="I22" s="475">
        <v>13.245860125946869</v>
      </c>
      <c r="J22" s="475">
        <v>0.14900405901684977</v>
      </c>
      <c r="K22" s="468">
        <v>1.1377086092676071E-2</v>
      </c>
      <c r="L22" s="469">
        <v>2853541.8005918823</v>
      </c>
      <c r="M22" s="469">
        <v>-493532.40383938374</v>
      </c>
      <c r="N22" s="468">
        <v>-0.14745188594444222</v>
      </c>
      <c r="O22" s="463">
        <v>457962.26556667307</v>
      </c>
      <c r="P22" s="463">
        <v>-78992.481759832299</v>
      </c>
      <c r="Q22" s="468">
        <v>-0.14711199063447231</v>
      </c>
    </row>
    <row r="23" spans="1:17">
      <c r="A23" s="483"/>
      <c r="B23" s="479"/>
      <c r="C23" s="367" t="s">
        <v>165</v>
      </c>
      <c r="D23" s="463">
        <v>6964416.4770800108</v>
      </c>
      <c r="E23" s="463">
        <v>-568148.76562178601</v>
      </c>
      <c r="F23" s="464">
        <v>-7.5425668058070633E-2</v>
      </c>
      <c r="G23" s="472">
        <v>1.4549344127805683</v>
      </c>
      <c r="H23" s="472">
        <v>-0.10139283873223848</v>
      </c>
      <c r="I23" s="473">
        <v>7.1877327858398212</v>
      </c>
      <c r="J23" s="473">
        <v>0.36974798980474333</v>
      </c>
      <c r="K23" s="464">
        <v>5.4231272269742531E-2</v>
      </c>
      <c r="L23" s="465">
        <v>50058364.646551058</v>
      </c>
      <c r="M23" s="465">
        <v>-1298550.6533320695</v>
      </c>
      <c r="N23" s="464">
        <v>-2.528482572891259E-2</v>
      </c>
      <c r="O23" s="463">
        <v>8182629.3647962082</v>
      </c>
      <c r="P23" s="463">
        <v>-559340.7973114308</v>
      </c>
      <c r="Q23" s="464">
        <v>-6.3983379826198922E-2</v>
      </c>
    </row>
    <row r="24" spans="1:17">
      <c r="A24" s="483"/>
      <c r="B24" s="479"/>
      <c r="C24" s="367" t="s">
        <v>238</v>
      </c>
      <c r="D24" s="463">
        <v>2617211.2849615472</v>
      </c>
      <c r="E24" s="463">
        <v>-217694.30862746388</v>
      </c>
      <c r="F24" s="468">
        <v>-7.6790673072065621E-2</v>
      </c>
      <c r="G24" s="474">
        <v>0.54676092053655312</v>
      </c>
      <c r="H24" s="474">
        <v>-3.8967936580673435E-2</v>
      </c>
      <c r="I24" s="475">
        <v>13.346398216710096</v>
      </c>
      <c r="J24" s="475">
        <v>0.43490918431339232</v>
      </c>
      <c r="K24" s="468">
        <v>3.3683890620372699E-2</v>
      </c>
      <c r="L24" s="469">
        <v>34930344.026364334</v>
      </c>
      <c r="M24" s="469">
        <v>-1672508.4531402513</v>
      </c>
      <c r="N24" s="468">
        <v>-4.5693391084117185E-2</v>
      </c>
      <c r="O24" s="463">
        <v>6704081.2415615423</v>
      </c>
      <c r="P24" s="463">
        <v>-318318.24180601072</v>
      </c>
      <c r="Q24" s="468">
        <v>-4.5328985136767377E-2</v>
      </c>
    </row>
    <row r="25" spans="1:17">
      <c r="A25" s="483"/>
      <c r="B25" s="479"/>
      <c r="C25" s="367" t="s">
        <v>184</v>
      </c>
      <c r="D25" s="463">
        <v>251903.05737761757</v>
      </c>
      <c r="E25" s="463">
        <v>-75034.580147658125</v>
      </c>
      <c r="F25" s="464">
        <v>-0.22950731740654107</v>
      </c>
      <c r="G25" s="472">
        <v>5.2625001400978574E-2</v>
      </c>
      <c r="H25" s="472">
        <v>-1.4924623252959013E-2</v>
      </c>
      <c r="I25" s="473">
        <v>12.786128572862985</v>
      </c>
      <c r="J25" s="473">
        <v>1.6282187710574707</v>
      </c>
      <c r="K25" s="464">
        <v>0.14592507019495721</v>
      </c>
      <c r="L25" s="465">
        <v>3220864.8795274999</v>
      </c>
      <c r="M25" s="465">
        <v>-427075.79079491226</v>
      </c>
      <c r="N25" s="464">
        <v>-0.11707311861438977</v>
      </c>
      <c r="O25" s="463">
        <v>620067.53498089954</v>
      </c>
      <c r="P25" s="463">
        <v>-74339.091517466702</v>
      </c>
      <c r="Q25" s="464">
        <v>-0.10705412172163596</v>
      </c>
    </row>
    <row r="26" spans="1:17">
      <c r="A26" s="483"/>
      <c r="B26" s="479"/>
      <c r="C26" s="367" t="s">
        <v>170</v>
      </c>
      <c r="D26" s="463">
        <v>4400662.151323745</v>
      </c>
      <c r="E26" s="463">
        <v>-156201.2657412421</v>
      </c>
      <c r="F26" s="468">
        <v>-3.4278241730108551E-2</v>
      </c>
      <c r="G26" s="474">
        <v>0.91934117151855799</v>
      </c>
      <c r="H26" s="474">
        <v>-2.2166865769446487E-2</v>
      </c>
      <c r="I26" s="475">
        <v>8.8598632179599459</v>
      </c>
      <c r="J26" s="475">
        <v>-4.8094117811423587E-2</v>
      </c>
      <c r="K26" s="468">
        <v>-5.3990063039810188E-3</v>
      </c>
      <c r="L26" s="469">
        <v>38989264.729181737</v>
      </c>
      <c r="M26" s="469">
        <v>-1603080.1749705076</v>
      </c>
      <c r="N26" s="468">
        <v>-3.9492179590899332E-2</v>
      </c>
      <c r="O26" s="463">
        <v>8015145.8082217854</v>
      </c>
      <c r="P26" s="463">
        <v>-223347.01137746125</v>
      </c>
      <c r="Q26" s="468">
        <v>-2.711017855670423E-2</v>
      </c>
    </row>
    <row r="27" spans="1:17">
      <c r="A27" s="483"/>
      <c r="B27" s="479"/>
      <c r="C27" s="367" t="s">
        <v>174</v>
      </c>
      <c r="D27" s="463">
        <v>1443146.1825957752</v>
      </c>
      <c r="E27" s="463">
        <v>135197.29593471601</v>
      </c>
      <c r="F27" s="464">
        <v>0.10336588632285822</v>
      </c>
      <c r="G27" s="472">
        <v>0.30148728908467609</v>
      </c>
      <c r="H27" s="472">
        <v>3.1247811521742941E-2</v>
      </c>
      <c r="I27" s="473">
        <v>14.556142525004546</v>
      </c>
      <c r="J27" s="473">
        <v>-0.12610302763091319</v>
      </c>
      <c r="K27" s="464">
        <v>-8.5888106951240665E-3</v>
      </c>
      <c r="L27" s="465">
        <v>21006641.518280338</v>
      </c>
      <c r="M27" s="465">
        <v>1803014.7940265015</v>
      </c>
      <c r="N27" s="464">
        <v>9.3889285597773361E-2</v>
      </c>
      <c r="O27" s="463">
        <v>3475700.4593940973</v>
      </c>
      <c r="P27" s="463">
        <v>449457.11924262252</v>
      </c>
      <c r="Q27" s="464">
        <v>0.14851982102011846</v>
      </c>
    </row>
    <row r="28" spans="1:17">
      <c r="A28" s="483"/>
      <c r="B28" s="479"/>
      <c r="C28" s="367" t="s">
        <v>182</v>
      </c>
      <c r="D28" s="463">
        <v>1433249.5025163456</v>
      </c>
      <c r="E28" s="463">
        <v>77684.662864340469</v>
      </c>
      <c r="F28" s="468">
        <v>5.7307965352866003E-2</v>
      </c>
      <c r="G28" s="474">
        <v>0.29941977625467386</v>
      </c>
      <c r="H28" s="474">
        <v>1.934221526878438E-2</v>
      </c>
      <c r="I28" s="475">
        <v>16.052388098520169</v>
      </c>
      <c r="J28" s="475">
        <v>-0.88454079002782748</v>
      </c>
      <c r="K28" s="468">
        <v>-5.2225571462717481E-2</v>
      </c>
      <c r="L28" s="469">
        <v>23007077.256403338</v>
      </c>
      <c r="M28" s="469">
        <v>47971.963401358575</v>
      </c>
      <c r="N28" s="468">
        <v>2.0894526502293889E-3</v>
      </c>
      <c r="O28" s="463">
        <v>2797054.687062351</v>
      </c>
      <c r="P28" s="463">
        <v>13374.573484020308</v>
      </c>
      <c r="Q28" s="468">
        <v>4.804637364322629E-3</v>
      </c>
    </row>
    <row r="29" spans="1:17">
      <c r="A29" s="483"/>
      <c r="B29" s="479"/>
      <c r="C29" s="367" t="s">
        <v>172</v>
      </c>
      <c r="D29" s="463">
        <v>2601890.9971953672</v>
      </c>
      <c r="E29" s="463">
        <v>-264766.84123636456</v>
      </c>
      <c r="F29" s="464">
        <v>-9.2360810448592318E-2</v>
      </c>
      <c r="G29" s="472">
        <v>0.5435603632525261</v>
      </c>
      <c r="H29" s="472">
        <v>-4.8728926114963933E-2</v>
      </c>
      <c r="I29" s="473">
        <v>7.7222165662797408</v>
      </c>
      <c r="J29" s="473">
        <v>0.15528481810336103</v>
      </c>
      <c r="K29" s="464">
        <v>2.0521503731123842E-2</v>
      </c>
      <c r="L29" s="465">
        <v>20092365.762196179</v>
      </c>
      <c r="M29" s="465">
        <v>-1599438.4465915672</v>
      </c>
      <c r="N29" s="464">
        <v>-7.3734689433698902E-2</v>
      </c>
      <c r="O29" s="463">
        <v>4230475.454069321</v>
      </c>
      <c r="P29" s="463">
        <v>-525880.88305206317</v>
      </c>
      <c r="Q29" s="464">
        <v>-0.11056381098863041</v>
      </c>
    </row>
    <row r="30" spans="1:17">
      <c r="A30" s="483"/>
      <c r="B30" s="479"/>
      <c r="C30" s="367" t="s">
        <v>314</v>
      </c>
      <c r="D30" s="463">
        <v>5430896.5195133304</v>
      </c>
      <c r="E30" s="463">
        <v>-345040.06357380934</v>
      </c>
      <c r="F30" s="468">
        <v>-5.973750899276517E-2</v>
      </c>
      <c r="G30" s="474">
        <v>1.1345671621584417</v>
      </c>
      <c r="H30" s="474">
        <v>-5.8817457507195581E-2</v>
      </c>
      <c r="I30" s="475">
        <v>6.1379492304843959</v>
      </c>
      <c r="J30" s="475">
        <v>0.12080781595320289</v>
      </c>
      <c r="K30" s="468">
        <v>2.0077277170427822E-2</v>
      </c>
      <c r="L30" s="469">
        <v>33334567.112787228</v>
      </c>
      <c r="M30" s="469">
        <v>-1420060.1090121903</v>
      </c>
      <c r="N30" s="468">
        <v>-4.0859598347856102E-2</v>
      </c>
      <c r="O30" s="463">
        <v>9491488.6360889766</v>
      </c>
      <c r="P30" s="463">
        <v>-642477.95638454333</v>
      </c>
      <c r="Q30" s="468">
        <v>-6.3398467966305577E-2</v>
      </c>
    </row>
    <row r="31" spans="1:17">
      <c r="A31" s="483"/>
      <c r="B31" s="479"/>
      <c r="C31" s="367" t="s">
        <v>188</v>
      </c>
      <c r="D31" s="463">
        <v>925012.58851486887</v>
      </c>
      <c r="E31" s="463">
        <v>-151124.11370891635</v>
      </c>
      <c r="F31" s="464">
        <v>-0.14043207837501087</v>
      </c>
      <c r="G31" s="472">
        <v>0.19324413634863277</v>
      </c>
      <c r="H31" s="472">
        <v>-2.9099888835445314E-2</v>
      </c>
      <c r="I31" s="473">
        <v>7.6126363982560417</v>
      </c>
      <c r="J31" s="473">
        <v>-0.10015983576159559</v>
      </c>
      <c r="K31" s="464">
        <v>-1.2986189797136879E-2</v>
      </c>
      <c r="L31" s="465">
        <v>7041784.5001733294</v>
      </c>
      <c r="M31" s="465">
        <v>-1258238.6040264405</v>
      </c>
      <c r="N31" s="464">
        <v>-0.15159459054876342</v>
      </c>
      <c r="O31" s="463">
        <v>906962.65255733731</v>
      </c>
      <c r="P31" s="463">
        <v>-219595.00960897992</v>
      </c>
      <c r="Q31" s="464">
        <v>-0.19492567223475191</v>
      </c>
    </row>
    <row r="32" spans="1:17">
      <c r="A32" s="483"/>
      <c r="B32" s="479"/>
      <c r="C32" s="367" t="s">
        <v>179</v>
      </c>
      <c r="D32" s="463">
        <v>629611.73852923408</v>
      </c>
      <c r="E32" s="463">
        <v>29009.57068890857</v>
      </c>
      <c r="F32" s="468">
        <v>4.8300809158286252E-2</v>
      </c>
      <c r="G32" s="474">
        <v>0.13153202254510429</v>
      </c>
      <c r="H32" s="474">
        <v>7.4396992780448451E-3</v>
      </c>
      <c r="I32" s="475">
        <v>9.0363213322523226</v>
      </c>
      <c r="J32" s="475">
        <v>0.1622794307268709</v>
      </c>
      <c r="K32" s="468">
        <v>1.8286980445627037E-2</v>
      </c>
      <c r="L32" s="469">
        <v>5689373.9839081895</v>
      </c>
      <c r="M32" s="469">
        <v>359605.18034611829</v>
      </c>
      <c r="N32" s="468">
        <v>6.7471065556498733E-2</v>
      </c>
      <c r="O32" s="463">
        <v>1121959.9573434321</v>
      </c>
      <c r="P32" s="463">
        <v>54843.2173982393</v>
      </c>
      <c r="Q32" s="468">
        <v>5.1393831007707787E-2</v>
      </c>
    </row>
    <row r="33" spans="1:17">
      <c r="A33" s="483"/>
      <c r="B33" s="479"/>
      <c r="C33" s="367" t="s">
        <v>158</v>
      </c>
      <c r="D33" s="463">
        <v>16139451.906023363</v>
      </c>
      <c r="E33" s="463">
        <v>51511.655400369316</v>
      </c>
      <c r="F33" s="464">
        <v>3.2018800789849135E-3</v>
      </c>
      <c r="G33" s="472">
        <v>3.3716886488292865</v>
      </c>
      <c r="H33" s="472">
        <v>4.7708168605311574E-2</v>
      </c>
      <c r="I33" s="473">
        <v>5.2419266506693933</v>
      </c>
      <c r="J33" s="473">
        <v>-1.26533764139376E-2</v>
      </c>
      <c r="K33" s="464">
        <v>-2.4080661725045861E-3</v>
      </c>
      <c r="L33" s="465">
        <v>84601823.073380798</v>
      </c>
      <c r="M33" s="465">
        <v>66453.555547222495</v>
      </c>
      <c r="N33" s="464">
        <v>7.8610356737369503E-4</v>
      </c>
      <c r="O33" s="463">
        <v>24411110.599950727</v>
      </c>
      <c r="P33" s="463">
        <v>-145082.38032435253</v>
      </c>
      <c r="Q33" s="464">
        <v>-5.9081788631035314E-3</v>
      </c>
    </row>
    <row r="34" spans="1:17">
      <c r="A34" s="483"/>
      <c r="B34" s="479"/>
      <c r="C34" s="367" t="s">
        <v>156</v>
      </c>
      <c r="D34" s="463">
        <v>45439258.721601263</v>
      </c>
      <c r="E34" s="463">
        <v>647937.82800168544</v>
      </c>
      <c r="F34" s="468">
        <v>1.4465700387377324E-2</v>
      </c>
      <c r="G34" s="474">
        <v>9.4927035772300403</v>
      </c>
      <c r="H34" s="474">
        <v>0.23822637167180716</v>
      </c>
      <c r="I34" s="475">
        <v>4.4515990722037806</v>
      </c>
      <c r="J34" s="475">
        <v>0.1387624815376185</v>
      </c>
      <c r="K34" s="468">
        <v>3.2174296108952553E-2</v>
      </c>
      <c r="L34" s="469">
        <v>202277361.96670774</v>
      </c>
      <c r="M34" s="469">
        <v>9099714.2725217044</v>
      </c>
      <c r="N34" s="468">
        <v>4.7105420224016807E-2</v>
      </c>
      <c r="O34" s="463">
        <v>47491056.654840827</v>
      </c>
      <c r="P34" s="463">
        <v>806061.05774710327</v>
      </c>
      <c r="Q34" s="468">
        <v>1.7265955526774922E-2</v>
      </c>
    </row>
    <row r="35" spans="1:17">
      <c r="A35" s="483"/>
      <c r="B35" s="479"/>
      <c r="C35" s="367" t="s">
        <v>166</v>
      </c>
      <c r="D35" s="463">
        <v>3551079.3986307592</v>
      </c>
      <c r="E35" s="463">
        <v>-120779.6476454027</v>
      </c>
      <c r="F35" s="464">
        <v>-3.289332355170118E-2</v>
      </c>
      <c r="G35" s="472">
        <v>0.74185506231388187</v>
      </c>
      <c r="H35" s="472">
        <v>-1.679940841509453E-2</v>
      </c>
      <c r="I35" s="473">
        <v>6.3242382980091989</v>
      </c>
      <c r="J35" s="473">
        <v>-2.3557448743633636E-2</v>
      </c>
      <c r="K35" s="464">
        <v>-3.7111226768259315E-3</v>
      </c>
      <c r="L35" s="465">
        <v>22457872.332092121</v>
      </c>
      <c r="M35" s="465">
        <v>-850338.90453561023</v>
      </c>
      <c r="N35" s="464">
        <v>-3.6482375069578209E-2</v>
      </c>
      <c r="O35" s="463">
        <v>5956130.4596343739</v>
      </c>
      <c r="P35" s="463">
        <v>-109206.4922879748</v>
      </c>
      <c r="Q35" s="464">
        <v>-1.8005016564391015E-2</v>
      </c>
    </row>
    <row r="36" spans="1:17">
      <c r="A36" s="483"/>
      <c r="B36" s="479"/>
      <c r="C36" s="367" t="s">
        <v>186</v>
      </c>
      <c r="D36" s="463">
        <v>511775.08171368</v>
      </c>
      <c r="E36" s="463">
        <v>12741.698642614705</v>
      </c>
      <c r="F36" s="468">
        <v>2.5532758077629874E-2</v>
      </c>
      <c r="G36" s="474">
        <v>0.10691479759134256</v>
      </c>
      <c r="H36" s="474">
        <v>3.8079238419749389E-3</v>
      </c>
      <c r="I36" s="475">
        <v>5.2939697948027051</v>
      </c>
      <c r="J36" s="475">
        <v>0.16844739010314935</v>
      </c>
      <c r="K36" s="468">
        <v>3.2864433476810305E-2</v>
      </c>
      <c r="L36" s="469">
        <v>2709321.8243249082</v>
      </c>
      <c r="M36" s="469">
        <v>151515.03870114684</v>
      </c>
      <c r="N36" s="468">
        <v>5.9236311183761881E-2</v>
      </c>
      <c r="O36" s="463">
        <v>503186.73617383238</v>
      </c>
      <c r="P36" s="463">
        <v>577.53285657218657</v>
      </c>
      <c r="Q36" s="468">
        <v>1.1490694017547319E-3</v>
      </c>
    </row>
    <row r="37" spans="1:17">
      <c r="A37" s="483"/>
      <c r="B37" s="479"/>
      <c r="C37" s="367" t="s">
        <v>181</v>
      </c>
      <c r="D37" s="463">
        <v>1099941.9782049984</v>
      </c>
      <c r="E37" s="463">
        <v>141021.7400905547</v>
      </c>
      <c r="F37" s="464">
        <v>0.14706305538805853</v>
      </c>
      <c r="G37" s="472">
        <v>0.22978858909703892</v>
      </c>
      <c r="H37" s="472">
        <v>3.1663030204519632E-2</v>
      </c>
      <c r="I37" s="473">
        <v>5.1462863410613107</v>
      </c>
      <c r="J37" s="473">
        <v>0.31488816167075218</v>
      </c>
      <c r="K37" s="464">
        <v>6.5175369526357843E-2</v>
      </c>
      <c r="L37" s="465">
        <v>5660616.3783963416</v>
      </c>
      <c r="M37" s="465">
        <v>1027690.8857894577</v>
      </c>
      <c r="N37" s="464">
        <v>0.22182331389300847</v>
      </c>
      <c r="O37" s="463">
        <v>865770.65169271384</v>
      </c>
      <c r="P37" s="463">
        <v>136758.10938994086</v>
      </c>
      <c r="Q37" s="464">
        <v>0.18759363036190752</v>
      </c>
    </row>
    <row r="38" spans="1:17">
      <c r="A38" s="483"/>
      <c r="B38" s="479"/>
      <c r="C38" s="367" t="s">
        <v>159</v>
      </c>
      <c r="D38" s="463">
        <v>16458288.950371284</v>
      </c>
      <c r="E38" s="463">
        <v>91144.391971742734</v>
      </c>
      <c r="F38" s="468">
        <v>5.5687411842994848E-3</v>
      </c>
      <c r="G38" s="474">
        <v>3.4382968118272488</v>
      </c>
      <c r="H38" s="474">
        <v>5.6629041957369175E-2</v>
      </c>
      <c r="I38" s="475">
        <v>9.5045815055534071</v>
      </c>
      <c r="J38" s="475">
        <v>5.489257405170811E-2</v>
      </c>
      <c r="K38" s="468">
        <v>5.8089292091633802E-3</v>
      </c>
      <c r="L38" s="469">
        <v>156429148.77075291</v>
      </c>
      <c r="M38" s="469">
        <v>1764723.9969564974</v>
      </c>
      <c r="N38" s="468">
        <v>1.1410018816786631E-2</v>
      </c>
      <c r="O38" s="463">
        <v>33599639.375818901</v>
      </c>
      <c r="P38" s="463">
        <v>57677.219482023269</v>
      </c>
      <c r="Q38" s="468">
        <v>1.7195541278471887E-3</v>
      </c>
    </row>
    <row r="39" spans="1:17">
      <c r="A39" s="483"/>
      <c r="B39" s="479"/>
      <c r="C39" s="367" t="s">
        <v>161</v>
      </c>
      <c r="D39" s="463">
        <v>11981720.621888062</v>
      </c>
      <c r="E39" s="463">
        <v>-666333.79595124349</v>
      </c>
      <c r="F39" s="464">
        <v>-5.2682711027193282E-2</v>
      </c>
      <c r="G39" s="472">
        <v>2.5030981008212985</v>
      </c>
      <c r="H39" s="472">
        <v>-0.1101566317775764</v>
      </c>
      <c r="I39" s="473">
        <v>5.7669569117978066</v>
      </c>
      <c r="J39" s="473">
        <v>0.11510115015811273</v>
      </c>
      <c r="K39" s="464">
        <v>2.036519596613344E-2</v>
      </c>
      <c r="L39" s="465">
        <v>69098066.555627674</v>
      </c>
      <c r="M39" s="465">
        <v>-2386912.6793697923</v>
      </c>
      <c r="N39" s="464">
        <v>-3.3390408795155847E-2</v>
      </c>
      <c r="O39" s="463">
        <v>13377276.436531052</v>
      </c>
      <c r="P39" s="463">
        <v>-530995.21471895278</v>
      </c>
      <c r="Q39" s="464">
        <v>-3.8178375288724649E-2</v>
      </c>
    </row>
    <row r="40" spans="1:17">
      <c r="A40" s="483"/>
      <c r="B40" s="479"/>
      <c r="C40" s="367" t="s">
        <v>177</v>
      </c>
      <c r="D40" s="463">
        <v>1000322.4961662189</v>
      </c>
      <c r="E40" s="463">
        <v>55172.652263036929</v>
      </c>
      <c r="F40" s="468">
        <v>5.837450285680694E-2</v>
      </c>
      <c r="G40" s="474">
        <v>0.20897710933005556</v>
      </c>
      <c r="H40" s="474">
        <v>1.3696695362875655E-2</v>
      </c>
      <c r="I40" s="475">
        <v>14.209278361539022</v>
      </c>
      <c r="J40" s="475">
        <v>-0.37150186442083033</v>
      </c>
      <c r="K40" s="468">
        <v>-2.5478874152386064E-2</v>
      </c>
      <c r="L40" s="469">
        <v>14213860.799335355</v>
      </c>
      <c r="M40" s="469">
        <v>432838.64478279836</v>
      </c>
      <c r="N40" s="468">
        <v>3.1408312092424166E-2</v>
      </c>
      <c r="O40" s="463">
        <v>1361626.0444596722</v>
      </c>
      <c r="P40" s="463">
        <v>28411.751272302587</v>
      </c>
      <c r="Q40" s="468">
        <v>2.1310716077291264E-2</v>
      </c>
    </row>
    <row r="41" spans="1:17">
      <c r="A41" s="483"/>
      <c r="B41" s="479"/>
      <c r="C41" s="367" t="s">
        <v>164</v>
      </c>
      <c r="D41" s="463">
        <v>7128493.0932705486</v>
      </c>
      <c r="E41" s="463">
        <v>-380690.04367251508</v>
      </c>
      <c r="F41" s="464">
        <v>-5.0696598648610314E-2</v>
      </c>
      <c r="G41" s="472">
        <v>1.4892116154742665</v>
      </c>
      <c r="H41" s="472">
        <v>-6.2284584833862455E-2</v>
      </c>
      <c r="I41" s="473">
        <v>6.65862719629403</v>
      </c>
      <c r="J41" s="473">
        <v>-2.8908508323056914E-2</v>
      </c>
      <c r="K41" s="464">
        <v>-4.3227445205411656E-3</v>
      </c>
      <c r="L41" s="465">
        <v>47465977.979445428</v>
      </c>
      <c r="M41" s="465">
        <v>-2751952.3613698483</v>
      </c>
      <c r="N41" s="464">
        <v>-5.4800194725133131E-2</v>
      </c>
      <c r="O41" s="463">
        <v>12418403.872905839</v>
      </c>
      <c r="P41" s="463">
        <v>-582420.59571233392</v>
      </c>
      <c r="Q41" s="464">
        <v>-4.4798743119576788E-2</v>
      </c>
    </row>
    <row r="42" spans="1:17">
      <c r="A42" s="483"/>
      <c r="B42" s="479"/>
      <c r="C42" s="367" t="s">
        <v>190</v>
      </c>
      <c r="D42" s="466"/>
      <c r="E42" s="463">
        <v>-76.015995711088181</v>
      </c>
      <c r="F42" s="468">
        <v>-1</v>
      </c>
      <c r="G42" s="466"/>
      <c r="H42" s="474">
        <v>-1.5705906535714656E-5</v>
      </c>
      <c r="I42" s="466"/>
      <c r="J42" s="475">
        <v>-7.3285932091947483</v>
      </c>
      <c r="K42" s="468">
        <v>-1</v>
      </c>
      <c r="L42" s="466"/>
      <c r="M42" s="469">
        <v>-557.09030995845796</v>
      </c>
      <c r="N42" s="468">
        <v>-1</v>
      </c>
      <c r="O42" s="466"/>
      <c r="P42" s="463">
        <v>-77.963282585144043</v>
      </c>
      <c r="Q42" s="468">
        <v>-1</v>
      </c>
    </row>
    <row r="43" spans="1:17">
      <c r="A43" s="483"/>
      <c r="B43" s="479"/>
      <c r="C43" s="367" t="s">
        <v>180</v>
      </c>
      <c r="D43" s="463">
        <v>830096.64145764499</v>
      </c>
      <c r="E43" s="463">
        <v>-54143.803648625384</v>
      </c>
      <c r="F43" s="464">
        <v>-6.1231991760022059E-2</v>
      </c>
      <c r="G43" s="472">
        <v>0.17341527083639768</v>
      </c>
      <c r="H43" s="472">
        <v>-9.2804586087675278E-3</v>
      </c>
      <c r="I43" s="473">
        <v>4.790725048585311</v>
      </c>
      <c r="J43" s="473">
        <v>0.29878808174048643</v>
      </c>
      <c r="K43" s="464">
        <v>6.6516534836943128E-2</v>
      </c>
      <c r="L43" s="465">
        <v>3976764.7729776795</v>
      </c>
      <c r="M43" s="465">
        <v>4812.430025502108</v>
      </c>
      <c r="N43" s="464">
        <v>1.2116031638801689E-3</v>
      </c>
      <c r="O43" s="463">
        <v>652002.06161303213</v>
      </c>
      <c r="P43" s="463">
        <v>-34381.787761328276</v>
      </c>
      <c r="Q43" s="464">
        <v>-5.0091195753902591E-2</v>
      </c>
    </row>
    <row r="44" spans="1:17">
      <c r="A44" s="483"/>
      <c r="B44" s="479"/>
      <c r="C44" s="367" t="s">
        <v>185</v>
      </c>
      <c r="D44" s="463">
        <v>534586.71753349365</v>
      </c>
      <c r="E44" s="463">
        <v>42544.315119949577</v>
      </c>
      <c r="F44" s="468">
        <v>8.6464733346685432E-2</v>
      </c>
      <c r="G44" s="474">
        <v>0.11168037042508844</v>
      </c>
      <c r="H44" s="474">
        <v>1.0017925414342224E-2</v>
      </c>
      <c r="I44" s="475">
        <v>5.8279212772154292</v>
      </c>
      <c r="J44" s="475">
        <v>-6.1473994690415701E-2</v>
      </c>
      <c r="K44" s="468">
        <v>-1.0438082664219332E-2</v>
      </c>
      <c r="L44" s="469">
        <v>3115529.3056302024</v>
      </c>
      <c r="M44" s="469">
        <v>217697.10727868276</v>
      </c>
      <c r="N44" s="468">
        <v>7.5124124648253757E-2</v>
      </c>
      <c r="O44" s="463">
        <v>439350.05458336731</v>
      </c>
      <c r="P44" s="463">
        <v>26549.946472447133</v>
      </c>
      <c r="Q44" s="468">
        <v>6.4316713951327528E-2</v>
      </c>
    </row>
    <row r="45" spans="1:17">
      <c r="A45" s="483"/>
      <c r="B45" s="479"/>
      <c r="C45" s="367" t="s">
        <v>163</v>
      </c>
      <c r="D45" s="463">
        <v>7366376.5710329283</v>
      </c>
      <c r="E45" s="463">
        <v>954733.93533539865</v>
      </c>
      <c r="F45" s="464">
        <v>0.14890629275247061</v>
      </c>
      <c r="G45" s="472">
        <v>1.5389077901886079</v>
      </c>
      <c r="H45" s="472">
        <v>0.21417792202508767</v>
      </c>
      <c r="I45" s="473">
        <v>4.9378426208104296</v>
      </c>
      <c r="J45" s="473">
        <v>-3.4052899571419104E-2</v>
      </c>
      <c r="K45" s="464">
        <v>-6.8490778681535511E-3</v>
      </c>
      <c r="L45" s="465">
        <v>36374008.19338578</v>
      </c>
      <c r="M45" s="465">
        <v>4495990.8946719617</v>
      </c>
      <c r="N45" s="464">
        <v>0.14103734409019728</v>
      </c>
      <c r="O45" s="463">
        <v>7752779.0418955069</v>
      </c>
      <c r="P45" s="463">
        <v>1008562.2123787394</v>
      </c>
      <c r="Q45" s="464">
        <v>0.14954474891208447</v>
      </c>
    </row>
    <row r="46" spans="1:17">
      <c r="A46" s="483"/>
      <c r="B46" s="479"/>
      <c r="C46" s="367" t="s">
        <v>175</v>
      </c>
      <c r="D46" s="463">
        <v>2605191.4475085028</v>
      </c>
      <c r="E46" s="463">
        <v>433164.118882298</v>
      </c>
      <c r="F46" s="468">
        <v>0.19942848470340008</v>
      </c>
      <c r="G46" s="474">
        <v>0.54424985945856952</v>
      </c>
      <c r="H46" s="474">
        <v>9.5480388016322637E-2</v>
      </c>
      <c r="I46" s="475">
        <v>5.3541970808484258</v>
      </c>
      <c r="J46" s="475">
        <v>-2.9189213078369747E-2</v>
      </c>
      <c r="K46" s="468">
        <v>-5.4220915023874871E-3</v>
      </c>
      <c r="L46" s="469">
        <v>13948708.443301311</v>
      </c>
      <c r="M46" s="469">
        <v>2255846.2923405692</v>
      </c>
      <c r="N46" s="468">
        <v>0.19292507370876838</v>
      </c>
      <c r="O46" s="463">
        <v>2189515.0295913736</v>
      </c>
      <c r="P46" s="463">
        <v>222003.27759456472</v>
      </c>
      <c r="Q46" s="468">
        <v>0.11283453700810463</v>
      </c>
    </row>
    <row r="47" spans="1:17">
      <c r="A47" s="483"/>
      <c r="B47" s="479"/>
      <c r="C47" s="367" t="s">
        <v>207</v>
      </c>
      <c r="D47" s="463">
        <v>13596673.715453537</v>
      </c>
      <c r="E47" s="463">
        <v>-302887.54519546591</v>
      </c>
      <c r="F47" s="464">
        <v>-2.1791158693114272E-2</v>
      </c>
      <c r="G47" s="472">
        <v>2.8404775264469166</v>
      </c>
      <c r="H47" s="472">
        <v>-3.1355013600309345E-2</v>
      </c>
      <c r="I47" s="473">
        <v>3.0543419021426033</v>
      </c>
      <c r="J47" s="473">
        <v>2.9177697910162781E-2</v>
      </c>
      <c r="K47" s="464">
        <v>9.6449964168361206E-3</v>
      </c>
      <c r="L47" s="465">
        <v>41528890.258870691</v>
      </c>
      <c r="M47" s="465">
        <v>-519564.92138060927</v>
      </c>
      <c r="N47" s="464">
        <v>-1.2356337923792047E-2</v>
      </c>
      <c r="O47" s="463">
        <v>9495687.1711416245</v>
      </c>
      <c r="P47" s="463">
        <v>-243188.49973797053</v>
      </c>
      <c r="Q47" s="464">
        <v>-2.4970900949596603E-2</v>
      </c>
    </row>
    <row r="48" spans="1:17">
      <c r="A48" s="483"/>
      <c r="B48" s="479"/>
      <c r="C48" s="367" t="s">
        <v>208</v>
      </c>
      <c r="D48" s="463">
        <v>224146.21950964152</v>
      </c>
      <c r="E48" s="463">
        <v>3602.8869412653439</v>
      </c>
      <c r="F48" s="468">
        <v>1.6336412891322944E-2</v>
      </c>
      <c r="G48" s="474">
        <v>4.6826327709220662E-2</v>
      </c>
      <c r="H48" s="474">
        <v>1.2591686397158616E-3</v>
      </c>
      <c r="I48" s="475">
        <v>12.06501555831718</v>
      </c>
      <c r="J48" s="475">
        <v>1.8366808250309674E-3</v>
      </c>
      <c r="K48" s="468">
        <v>1.5225512642093894E-4</v>
      </c>
      <c r="L48" s="469">
        <v>2704327.6257218029</v>
      </c>
      <c r="M48" s="469">
        <v>43873.954711241182</v>
      </c>
      <c r="N48" s="468">
        <v>1.6491155320354011E-2</v>
      </c>
      <c r="O48" s="463">
        <v>516945.78059436084</v>
      </c>
      <c r="P48" s="463">
        <v>2220.7323717307881</v>
      </c>
      <c r="Q48" s="468">
        <v>4.3144050972438236E-3</v>
      </c>
    </row>
    <row r="49" spans="1:17">
      <c r="A49" s="483"/>
      <c r="B49" s="479"/>
      <c r="C49" s="367" t="s">
        <v>239</v>
      </c>
      <c r="D49" s="463">
        <v>403080.99086289835</v>
      </c>
      <c r="E49" s="463">
        <v>11977.692977955623</v>
      </c>
      <c r="F49" s="464">
        <v>3.0625394985749513E-2</v>
      </c>
      <c r="G49" s="472">
        <v>8.4207543686417474E-2</v>
      </c>
      <c r="H49" s="472">
        <v>3.4004479570291096E-3</v>
      </c>
      <c r="I49" s="473">
        <v>14.804887254623923</v>
      </c>
      <c r="J49" s="473">
        <v>0.21798039901297273</v>
      </c>
      <c r="K49" s="464">
        <v>1.494356556675517E-2</v>
      </c>
      <c r="L49" s="465">
        <v>5967568.6242073057</v>
      </c>
      <c r="M49" s="465">
        <v>262581.2470373828</v>
      </c>
      <c r="N49" s="464">
        <v>4.6026613150481968E-2</v>
      </c>
      <c r="O49" s="463">
        <v>597902.35858453787</v>
      </c>
      <c r="P49" s="463">
        <v>12606.484844702296</v>
      </c>
      <c r="Q49" s="464">
        <v>2.1538653201416361E-2</v>
      </c>
    </row>
    <row r="50" spans="1:17">
      <c r="A50" s="483"/>
      <c r="B50" s="479"/>
      <c r="C50" s="367" t="s">
        <v>209</v>
      </c>
      <c r="D50" s="463">
        <v>17019280.322518613</v>
      </c>
      <c r="E50" s="463">
        <v>391401.41023370437</v>
      </c>
      <c r="F50" s="468">
        <v>2.3538865798723826E-2</v>
      </c>
      <c r="G50" s="474">
        <v>3.5554933716964472</v>
      </c>
      <c r="H50" s="474">
        <v>0.11995444807180355</v>
      </c>
      <c r="I50" s="475">
        <v>5.2685073709380097</v>
      </c>
      <c r="J50" s="475">
        <v>0.12285983791790667</v>
      </c>
      <c r="K50" s="468">
        <v>2.387645813855371E-2</v>
      </c>
      <c r="L50" s="469">
        <v>89666203.827249542</v>
      </c>
      <c r="M50" s="469">
        <v>4104999.7228937</v>
      </c>
      <c r="N50" s="468">
        <v>4.7977348681149737E-2</v>
      </c>
      <c r="O50" s="463">
        <v>17259252.845613878</v>
      </c>
      <c r="P50" s="463">
        <v>23066.850967030972</v>
      </c>
      <c r="Q50" s="468">
        <v>1.3382804626380217E-3</v>
      </c>
    </row>
    <row r="51" spans="1:17">
      <c r="A51" s="483"/>
      <c r="B51" s="484"/>
      <c r="C51" s="367" t="s">
        <v>210</v>
      </c>
      <c r="D51" s="463">
        <v>8247776.5724954978</v>
      </c>
      <c r="E51" s="463">
        <v>-147003.31717431918</v>
      </c>
      <c r="F51" s="464">
        <v>-1.7511277139644111E-2</v>
      </c>
      <c r="G51" s="472">
        <v>1.7230408324575566</v>
      </c>
      <c r="H51" s="472">
        <v>-1.1431328325032242E-2</v>
      </c>
      <c r="I51" s="473">
        <v>6.7830015374690174</v>
      </c>
      <c r="J51" s="473">
        <v>-0.11008272631616656</v>
      </c>
      <c r="K51" s="464">
        <v>-1.5970024752855274E-2</v>
      </c>
      <c r="L51" s="465">
        <v>55944681.171937905</v>
      </c>
      <c r="M51" s="465">
        <v>-1921243.9834854305</v>
      </c>
      <c r="N51" s="464">
        <v>-3.3201646363125101E-2</v>
      </c>
      <c r="O51" s="463">
        <v>15376192.661298854</v>
      </c>
      <c r="P51" s="463">
        <v>-280268.46615592949</v>
      </c>
      <c r="Q51" s="464">
        <v>-1.7901137675643549E-2</v>
      </c>
    </row>
    <row r="52" spans="1:17">
      <c r="A52" s="483"/>
      <c r="B52" s="479" t="s">
        <v>242</v>
      </c>
      <c r="C52" s="367" t="s">
        <v>189</v>
      </c>
      <c r="D52" s="463">
        <v>952043.39343538252</v>
      </c>
      <c r="E52" s="463">
        <v>128456.96492157015</v>
      </c>
      <c r="F52" s="468">
        <v>0.15597265869639787</v>
      </c>
      <c r="G52" s="474">
        <v>1.7351220834155415E-2</v>
      </c>
      <c r="H52" s="474">
        <v>1.9993037653545306E-3</v>
      </c>
      <c r="I52" s="475">
        <v>4.073169898898473</v>
      </c>
      <c r="J52" s="475">
        <v>-0.14575924856244615</v>
      </c>
      <c r="K52" s="468">
        <v>-3.4548873296478218E-2</v>
      </c>
      <c r="L52" s="469">
        <v>3877834.4925861564</v>
      </c>
      <c r="M52" s="469">
        <v>403181.70387599478</v>
      </c>
      <c r="N52" s="468">
        <v>0.11603510577690306</v>
      </c>
      <c r="O52" s="463">
        <v>827495.24372373242</v>
      </c>
      <c r="P52" s="463">
        <v>100738.28402483708</v>
      </c>
      <c r="Q52" s="468">
        <v>0.13861344247267235</v>
      </c>
    </row>
    <row r="53" spans="1:17">
      <c r="A53" s="483"/>
      <c r="B53" s="479" t="s">
        <v>299</v>
      </c>
      <c r="C53" s="367" t="s">
        <v>176</v>
      </c>
      <c r="D53" s="463">
        <v>4349025.2733775508</v>
      </c>
      <c r="E53" s="463">
        <v>-69596.186852796935</v>
      </c>
      <c r="F53" s="464">
        <v>-1.5750656053974084E-2</v>
      </c>
      <c r="G53" s="472">
        <v>7.926203621811985E-2</v>
      </c>
      <c r="H53" s="472">
        <v>-3.102495138096531E-3</v>
      </c>
      <c r="I53" s="473">
        <v>11.215078467841128</v>
      </c>
      <c r="J53" s="473">
        <v>-4.9350313515308386E-2</v>
      </c>
      <c r="K53" s="464">
        <v>-4.3810755496974021E-3</v>
      </c>
      <c r="L53" s="465">
        <v>48774659.699553445</v>
      </c>
      <c r="M53" s="465">
        <v>-998587.05098448694</v>
      </c>
      <c r="N53" s="464">
        <v>-2.0062726789541706E-2</v>
      </c>
      <c r="O53" s="463">
        <v>9150109.854929924</v>
      </c>
      <c r="P53" s="463">
        <v>-192053.3108223211</v>
      </c>
      <c r="Q53" s="464">
        <v>-2.05576917695439E-2</v>
      </c>
    </row>
    <row r="54" spans="1:17">
      <c r="A54" s="483"/>
      <c r="B54" s="479" t="s">
        <v>299</v>
      </c>
      <c r="C54" s="367" t="s">
        <v>171</v>
      </c>
      <c r="D54" s="463">
        <v>26842780.991489392</v>
      </c>
      <c r="E54" s="463">
        <v>-3855922.7132195197</v>
      </c>
      <c r="F54" s="468">
        <v>-0.12560539201621257</v>
      </c>
      <c r="G54" s="474">
        <v>0.48921616808405871</v>
      </c>
      <c r="H54" s="474">
        <v>-8.3017585506111991E-2</v>
      </c>
      <c r="I54" s="475">
        <v>7.6638355786913257</v>
      </c>
      <c r="J54" s="475">
        <v>9.918178398936206E-2</v>
      </c>
      <c r="K54" s="468">
        <v>1.3111212579064191E-2</v>
      </c>
      <c r="L54" s="469">
        <v>205718659.99359563</v>
      </c>
      <c r="M54" s="469">
        <v>-26506405.478661865</v>
      </c>
      <c r="N54" s="468">
        <v>-0.11414101843294958</v>
      </c>
      <c r="O54" s="463">
        <v>48025212.424353592</v>
      </c>
      <c r="P54" s="463">
        <v>-7427189.9213987291</v>
      </c>
      <c r="Q54" s="468">
        <v>-0.13393810921101879</v>
      </c>
    </row>
    <row r="55" spans="1:17">
      <c r="A55" s="483"/>
      <c r="B55" s="479" t="s">
        <v>299</v>
      </c>
      <c r="C55" s="367" t="s">
        <v>173</v>
      </c>
      <c r="D55" s="463">
        <v>9874314.0996543877</v>
      </c>
      <c r="E55" s="463">
        <v>-720739.75246912241</v>
      </c>
      <c r="F55" s="464">
        <v>-6.8026058435245076E-2</v>
      </c>
      <c r="G55" s="472">
        <v>0.17996175984235371</v>
      </c>
      <c r="H55" s="472">
        <v>-1.7533466458053426E-2</v>
      </c>
      <c r="I55" s="473">
        <v>13.8324289823785</v>
      </c>
      <c r="J55" s="473">
        <v>0.33692137721564563</v>
      </c>
      <c r="K55" s="464">
        <v>2.4965446804442737E-2</v>
      </c>
      <c r="L55" s="465">
        <v>136585748.53316802</v>
      </c>
      <c r="M55" s="465">
        <v>-6399881.3052748144</v>
      </c>
      <c r="N55" s="464">
        <v>-4.4758912573983393E-2</v>
      </c>
      <c r="O55" s="463">
        <v>29658843.250618223</v>
      </c>
      <c r="P55" s="463">
        <v>-1047132.2508854792</v>
      </c>
      <c r="Q55" s="464">
        <v>-3.4101904719952635E-2</v>
      </c>
    </row>
    <row r="56" spans="1:17">
      <c r="A56" s="483"/>
      <c r="B56" s="479" t="s">
        <v>299</v>
      </c>
      <c r="C56" s="367" t="s">
        <v>169</v>
      </c>
      <c r="D56" s="463">
        <v>21086666.631799802</v>
      </c>
      <c r="E56" s="463">
        <v>-948855.0396345295</v>
      </c>
      <c r="F56" s="468">
        <v>-4.3060248528836706E-2</v>
      </c>
      <c r="G56" s="474">
        <v>0.3843095933519628</v>
      </c>
      <c r="H56" s="474">
        <v>-2.6439648689427941E-2</v>
      </c>
      <c r="I56" s="475">
        <v>11.958279747360594</v>
      </c>
      <c r="J56" s="475">
        <v>8.0378700674238246E-2</v>
      </c>
      <c r="K56" s="468">
        <v>6.7670794998466455E-3</v>
      </c>
      <c r="L56" s="469">
        <v>252160258.522396</v>
      </c>
      <c r="M56" s="469">
        <v>-9575487.4030137062</v>
      </c>
      <c r="N56" s="468">
        <v>-3.6584561154067809E-2</v>
      </c>
      <c r="O56" s="463">
        <v>36212117.388939038</v>
      </c>
      <c r="P56" s="463">
        <v>-1593344.0426032394</v>
      </c>
      <c r="Q56" s="468">
        <v>-4.2145869466199998E-2</v>
      </c>
    </row>
    <row r="57" spans="1:17">
      <c r="A57" s="483"/>
      <c r="B57" s="479" t="s">
        <v>299</v>
      </c>
      <c r="C57" s="367" t="s">
        <v>233</v>
      </c>
      <c r="D57" s="463">
        <v>6025137.2448759945</v>
      </c>
      <c r="E57" s="463">
        <v>1347175.9882532777</v>
      </c>
      <c r="F57" s="464">
        <v>0.28798357112215156</v>
      </c>
      <c r="G57" s="472">
        <v>0.10980958180351445</v>
      </c>
      <c r="H57" s="472">
        <v>2.2610872868583168E-2</v>
      </c>
      <c r="I57" s="473">
        <v>11.602775104821061</v>
      </c>
      <c r="J57" s="473">
        <v>-0.50476605014548781</v>
      </c>
      <c r="K57" s="464">
        <v>-4.1690219647812742E-2</v>
      </c>
      <c r="L57" s="465">
        <v>69908312.427977353</v>
      </c>
      <c r="M57" s="465">
        <v>13269703.992078774</v>
      </c>
      <c r="N57" s="464">
        <v>0.23428725313929488</v>
      </c>
      <c r="O57" s="463">
        <v>10200231.983878076</v>
      </c>
      <c r="P57" s="463">
        <v>2453776.9173922958</v>
      </c>
      <c r="Q57" s="464">
        <v>0.31676126645442021</v>
      </c>
    </row>
    <row r="58" spans="1:17">
      <c r="A58" s="483"/>
      <c r="B58" s="479" t="s">
        <v>299</v>
      </c>
      <c r="C58" s="367" t="s">
        <v>153</v>
      </c>
      <c r="D58" s="463">
        <v>1021356040.7462975</v>
      </c>
      <c r="E58" s="463">
        <v>3432565.203928709</v>
      </c>
      <c r="F58" s="468">
        <v>3.3721250038955763E-3</v>
      </c>
      <c r="G58" s="474">
        <v>18.614460575520464</v>
      </c>
      <c r="H58" s="474">
        <v>-0.35996182615942018</v>
      </c>
      <c r="I58" s="475">
        <v>5.4588964075189432</v>
      </c>
      <c r="J58" s="475">
        <v>-4.2026747749621229E-2</v>
      </c>
      <c r="K58" s="468">
        <v>-7.6399445262873176E-3</v>
      </c>
      <c r="L58" s="469">
        <v>5575476821.6277351</v>
      </c>
      <c r="M58" s="469">
        <v>-24041995.274735451</v>
      </c>
      <c r="N58" s="468">
        <v>-4.2935823703571284E-3</v>
      </c>
      <c r="O58" s="463">
        <v>1500102930.0379829</v>
      </c>
      <c r="P58" s="463">
        <v>4172576.1999797821</v>
      </c>
      <c r="Q58" s="468">
        <v>2.7892850688365921E-3</v>
      </c>
    </row>
    <row r="59" spans="1:17">
      <c r="A59" s="483"/>
      <c r="B59" s="479" t="s">
        <v>299</v>
      </c>
      <c r="C59" s="367" t="s">
        <v>234</v>
      </c>
      <c r="D59" s="463">
        <v>115439391.63715762</v>
      </c>
      <c r="E59" s="463">
        <v>-2403425.3487568498</v>
      </c>
      <c r="F59" s="464">
        <v>-2.0395179020916709E-2</v>
      </c>
      <c r="G59" s="472">
        <v>2.1039107997264046</v>
      </c>
      <c r="H59" s="472">
        <v>-9.2717375395714008E-2</v>
      </c>
      <c r="I59" s="473">
        <v>3.4372650874828818</v>
      </c>
      <c r="J59" s="473">
        <v>-0.12684972708916487</v>
      </c>
      <c r="K59" s="464">
        <v>-3.5590808290051137E-2</v>
      </c>
      <c r="L59" s="465">
        <v>396795790.59466523</v>
      </c>
      <c r="M59" s="465">
        <v>-23209539.215734959</v>
      </c>
      <c r="N59" s="464">
        <v>-5.5260106404393161E-2</v>
      </c>
      <c r="O59" s="463">
        <v>109893482.55118398</v>
      </c>
      <c r="P59" s="463">
        <v>-4271450.4118944257</v>
      </c>
      <c r="Q59" s="464">
        <v>-3.7414732361607368E-2</v>
      </c>
    </row>
    <row r="60" spans="1:17">
      <c r="A60" s="483"/>
      <c r="B60" s="479" t="s">
        <v>299</v>
      </c>
      <c r="C60" s="367" t="s">
        <v>235</v>
      </c>
      <c r="D60" s="463">
        <v>324680767.54707938</v>
      </c>
      <c r="E60" s="463">
        <v>9001402.5524663925</v>
      </c>
      <c r="F60" s="468">
        <v>2.8514383740666737E-2</v>
      </c>
      <c r="G60" s="474">
        <v>5.9173854229311686</v>
      </c>
      <c r="H60" s="474">
        <v>3.3020086224134104E-2</v>
      </c>
      <c r="I60" s="475">
        <v>4.2270681175934346</v>
      </c>
      <c r="J60" s="475">
        <v>-5.2232329377858377E-2</v>
      </c>
      <c r="K60" s="468">
        <v>-1.2205810277898623E-2</v>
      </c>
      <c r="L60" s="469">
        <v>1372447720.8940244</v>
      </c>
      <c r="M60" s="469">
        <v>21560873.172963142</v>
      </c>
      <c r="N60" s="468">
        <v>1.5960532304638408E-2</v>
      </c>
      <c r="O60" s="463">
        <v>329788312.81063664</v>
      </c>
      <c r="P60" s="463">
        <v>8136758.9148827791</v>
      </c>
      <c r="Q60" s="468">
        <v>2.5296812082306538E-2</v>
      </c>
    </row>
    <row r="61" spans="1:17">
      <c r="A61" s="483"/>
      <c r="B61" s="479" t="s">
        <v>299</v>
      </c>
      <c r="C61" s="367" t="s">
        <v>236</v>
      </c>
      <c r="D61" s="463">
        <v>11658476.588251403</v>
      </c>
      <c r="E61" s="463">
        <v>-733830.46500726603</v>
      </c>
      <c r="F61" s="464">
        <v>-5.9216614134355132E-2</v>
      </c>
      <c r="G61" s="472">
        <v>0.21247855220405007</v>
      </c>
      <c r="H61" s="472">
        <v>-1.8518054328245076E-2</v>
      </c>
      <c r="I61" s="473">
        <v>6.2020645700334018</v>
      </c>
      <c r="J61" s="473">
        <v>-0.28545722064416879</v>
      </c>
      <c r="K61" s="464">
        <v>-4.4000965215155757E-2</v>
      </c>
      <c r="L61" s="465">
        <v>72306624.588557914</v>
      </c>
      <c r="M61" s="465">
        <v>-8088737.4562250525</v>
      </c>
      <c r="N61" s="464">
        <v>-0.10061199117082587</v>
      </c>
      <c r="O61" s="463">
        <v>20524408.116409559</v>
      </c>
      <c r="P61" s="463">
        <v>-1212487.9339390472</v>
      </c>
      <c r="Q61" s="464">
        <v>-5.578017814183741E-2</v>
      </c>
    </row>
    <row r="62" spans="1:17">
      <c r="A62" s="483"/>
      <c r="B62" s="479" t="s">
        <v>299</v>
      </c>
      <c r="C62" s="367" t="s">
        <v>160</v>
      </c>
      <c r="D62" s="463">
        <v>61579367.810553759</v>
      </c>
      <c r="E62" s="463">
        <v>-2704520.1093074605</v>
      </c>
      <c r="F62" s="468">
        <v>-4.2071508068693975E-2</v>
      </c>
      <c r="G62" s="474">
        <v>1.1222988543127996</v>
      </c>
      <c r="H62" s="474">
        <v>-7.5973581995625317E-2</v>
      </c>
      <c r="I62" s="475">
        <v>5.0695839060508838</v>
      </c>
      <c r="J62" s="475">
        <v>4.55543315290452E-2</v>
      </c>
      <c r="K62" s="468">
        <v>9.0672896831784332E-3</v>
      </c>
      <c r="L62" s="469">
        <v>312181771.99717116</v>
      </c>
      <c r="M62" s="469">
        <v>-10782382.077458739</v>
      </c>
      <c r="N62" s="468">
        <v>-3.3385692936582577E-2</v>
      </c>
      <c r="O62" s="463">
        <v>64010099.86984694</v>
      </c>
      <c r="P62" s="463">
        <v>-2716996.8533351645</v>
      </c>
      <c r="Q62" s="468">
        <v>-4.071804389462122E-2</v>
      </c>
    </row>
    <row r="63" spans="1:17">
      <c r="A63" s="483"/>
      <c r="B63" s="479" t="s">
        <v>299</v>
      </c>
      <c r="C63" s="367" t="s">
        <v>155</v>
      </c>
      <c r="D63" s="463">
        <v>479300010.90370762</v>
      </c>
      <c r="E63" s="463">
        <v>-1685270.2791467905</v>
      </c>
      <c r="F63" s="464">
        <v>-3.5037876315098869E-3</v>
      </c>
      <c r="G63" s="472">
        <v>8.7353584850728634</v>
      </c>
      <c r="H63" s="472">
        <v>-0.23036252778767796</v>
      </c>
      <c r="I63" s="473">
        <v>4.4333568749542005</v>
      </c>
      <c r="J63" s="473">
        <v>-6.9147702294654501E-2</v>
      </c>
      <c r="K63" s="464">
        <v>-1.5357608439546665E-2</v>
      </c>
      <c r="L63" s="465">
        <v>2124907998.5055757</v>
      </c>
      <c r="M63" s="465">
        <v>-40730431.609553814</v>
      </c>
      <c r="N63" s="464">
        <v>-1.8807586272556361E-2</v>
      </c>
      <c r="O63" s="463">
        <v>457903645.05726475</v>
      </c>
      <c r="P63" s="463">
        <v>1515572.8923811913</v>
      </c>
      <c r="Q63" s="464">
        <v>3.3207986466255546E-3</v>
      </c>
    </row>
    <row r="64" spans="1:17">
      <c r="A64" s="483"/>
      <c r="B64" s="479" t="s">
        <v>299</v>
      </c>
      <c r="C64" s="367" t="s">
        <v>168</v>
      </c>
      <c r="D64" s="463">
        <v>13926676.840783756</v>
      </c>
      <c r="E64" s="463">
        <v>-763934.75522597134</v>
      </c>
      <c r="F64" s="468">
        <v>-5.2001562374263011E-2</v>
      </c>
      <c r="G64" s="474">
        <v>0.253817049744338</v>
      </c>
      <c r="H64" s="474">
        <v>-2.0020695881072748E-2</v>
      </c>
      <c r="I64" s="475">
        <v>5.5854256650301064</v>
      </c>
      <c r="J64" s="475">
        <v>-5.4013204365821466E-2</v>
      </c>
      <c r="K64" s="468">
        <v>-9.5777621881744275E-3</v>
      </c>
      <c r="L64" s="469">
        <v>77786418.255093992</v>
      </c>
      <c r="M64" s="469">
        <v>-5060387.7946418077</v>
      </c>
      <c r="N64" s="468">
        <v>-6.1081265964603178E-2</v>
      </c>
      <c r="O64" s="463">
        <v>22813454.373992424</v>
      </c>
      <c r="P64" s="463">
        <v>-1432260.9453681372</v>
      </c>
      <c r="Q64" s="468">
        <v>-5.9072744462377473E-2</v>
      </c>
    </row>
    <row r="65" spans="1:17">
      <c r="A65" s="483"/>
      <c r="B65" s="479" t="s">
        <v>299</v>
      </c>
      <c r="C65" s="367" t="s">
        <v>157</v>
      </c>
      <c r="D65" s="463">
        <v>357563089.49201548</v>
      </c>
      <c r="E65" s="463">
        <v>15911761.088309169</v>
      </c>
      <c r="F65" s="464">
        <v>4.6573098845110635E-2</v>
      </c>
      <c r="G65" s="472">
        <v>6.5166736838870021</v>
      </c>
      <c r="H65" s="472">
        <v>0.14818255956854109</v>
      </c>
      <c r="I65" s="473">
        <v>5.0377080287640306</v>
      </c>
      <c r="J65" s="473">
        <v>-0.13344839275290088</v>
      </c>
      <c r="K65" s="464">
        <v>-2.5806295898849353E-2</v>
      </c>
      <c r="L65" s="465">
        <v>1801298446.723598</v>
      </c>
      <c r="M65" s="465">
        <v>34565985.928982019</v>
      </c>
      <c r="N65" s="464">
        <v>1.9564923776537971E-2</v>
      </c>
      <c r="O65" s="463">
        <v>518171980.10919231</v>
      </c>
      <c r="P65" s="463">
        <v>20025492.80185312</v>
      </c>
      <c r="Q65" s="464">
        <v>4.0200008054052751E-2</v>
      </c>
    </row>
    <row r="66" spans="1:17">
      <c r="A66" s="483"/>
      <c r="B66" s="479" t="s">
        <v>299</v>
      </c>
      <c r="C66" s="367" t="s">
        <v>178</v>
      </c>
      <c r="D66" s="463">
        <v>15280577.624029638</v>
      </c>
      <c r="E66" s="463">
        <v>692413.44761459343</v>
      </c>
      <c r="F66" s="468">
        <v>4.7464056425552917E-2</v>
      </c>
      <c r="G66" s="474">
        <v>0.27849221858602985</v>
      </c>
      <c r="H66" s="474">
        <v>6.5641259552274289E-3</v>
      </c>
      <c r="I66" s="475">
        <v>5.5730236313758175</v>
      </c>
      <c r="J66" s="475">
        <v>-0.1799088538251068</v>
      </c>
      <c r="K66" s="468">
        <v>-3.1272547398724322E-2</v>
      </c>
      <c r="L66" s="469">
        <v>85159020.199789718</v>
      </c>
      <c r="M66" s="469">
        <v>1234296.6098472178</v>
      </c>
      <c r="N66" s="468">
        <v>1.470718707252478E-2</v>
      </c>
      <c r="O66" s="463">
        <v>15005878.660830764</v>
      </c>
      <c r="P66" s="463">
        <v>-597153.08401439898</v>
      </c>
      <c r="Q66" s="468">
        <v>-3.8271606042952704E-2</v>
      </c>
    </row>
    <row r="67" spans="1:17">
      <c r="A67" s="483"/>
      <c r="B67" s="479" t="s">
        <v>299</v>
      </c>
      <c r="C67" s="367" t="s">
        <v>154</v>
      </c>
      <c r="D67" s="463">
        <v>551176545.47366798</v>
      </c>
      <c r="E67" s="463">
        <v>5221865.096552372</v>
      </c>
      <c r="F67" s="464">
        <v>9.5646493825190648E-3</v>
      </c>
      <c r="G67" s="472">
        <v>10.045325691102148</v>
      </c>
      <c r="H67" s="472">
        <v>-0.13144590966082781</v>
      </c>
      <c r="I67" s="473">
        <v>5.4686326340126232</v>
      </c>
      <c r="J67" s="473">
        <v>0.10778025654082235</v>
      </c>
      <c r="K67" s="464">
        <v>2.010505959719263E-2</v>
      </c>
      <c r="L67" s="465">
        <v>3014182043.6796432</v>
      </c>
      <c r="M67" s="465">
        <v>87399597.388125896</v>
      </c>
      <c r="N67" s="464">
        <v>2.9862006825573467E-2</v>
      </c>
      <c r="O67" s="463">
        <v>797422901.67265642</v>
      </c>
      <c r="P67" s="463">
        <v>-8434231.2378207445</v>
      </c>
      <c r="Q67" s="464">
        <v>-1.0466161920487344E-2</v>
      </c>
    </row>
    <row r="68" spans="1:17">
      <c r="A68" s="483"/>
      <c r="B68" s="479" t="s">
        <v>299</v>
      </c>
      <c r="C68" s="367" t="s">
        <v>237</v>
      </c>
      <c r="D68" s="463">
        <v>7028643.5094498089</v>
      </c>
      <c r="E68" s="463">
        <v>1438588.803127937</v>
      </c>
      <c r="F68" s="468">
        <v>0.25734789348322773</v>
      </c>
      <c r="G68" s="474">
        <v>0.1280987258962521</v>
      </c>
      <c r="H68" s="474">
        <v>2.3898300427397753E-2</v>
      </c>
      <c r="I68" s="475">
        <v>8.5908794880877704</v>
      </c>
      <c r="J68" s="475">
        <v>-0.43831852692970941</v>
      </c>
      <c r="K68" s="468">
        <v>-4.854456909691119E-2</v>
      </c>
      <c r="L68" s="469">
        <v>60382229.354413606</v>
      </c>
      <c r="M68" s="469">
        <v>9908518.496253036</v>
      </c>
      <c r="N68" s="468">
        <v>0.1963104817891754</v>
      </c>
      <c r="O68" s="463">
        <v>6620650.538617962</v>
      </c>
      <c r="P68" s="463">
        <v>1103613.5715795737</v>
      </c>
      <c r="Q68" s="468">
        <v>0.20003737117824799</v>
      </c>
    </row>
    <row r="69" spans="1:17">
      <c r="A69" s="483"/>
      <c r="B69" s="479" t="s">
        <v>299</v>
      </c>
      <c r="C69" s="367" t="s">
        <v>183</v>
      </c>
      <c r="D69" s="463">
        <v>2147655.7822613278</v>
      </c>
      <c r="E69" s="463">
        <v>178457.57914258819</v>
      </c>
      <c r="F69" s="464">
        <v>9.0624488108893259E-2</v>
      </c>
      <c r="G69" s="472">
        <v>3.9141545449205756E-2</v>
      </c>
      <c r="H69" s="472">
        <v>2.4350548373299127E-3</v>
      </c>
      <c r="I69" s="473">
        <v>6.5713995175243358</v>
      </c>
      <c r="J69" s="473">
        <v>1.8542983616054443E-2</v>
      </c>
      <c r="K69" s="464">
        <v>2.8297557744629822E-3</v>
      </c>
      <c r="L69" s="465">
        <v>14113104.171360441</v>
      </c>
      <c r="M69" s="465">
        <v>1209230.8594933599</v>
      </c>
      <c r="N69" s="464">
        <v>9.3710689051890145E-2</v>
      </c>
      <c r="O69" s="463">
        <v>2831867.9229817796</v>
      </c>
      <c r="P69" s="463">
        <v>130414.54742050264</v>
      </c>
      <c r="Q69" s="464">
        <v>4.8275698037322817E-2</v>
      </c>
    </row>
    <row r="70" spans="1:17">
      <c r="A70" s="483"/>
      <c r="B70" s="479" t="s">
        <v>299</v>
      </c>
      <c r="C70" s="367" t="s">
        <v>167</v>
      </c>
      <c r="D70" s="463">
        <v>57934519.428816088</v>
      </c>
      <c r="E70" s="463">
        <v>2921819.0217345059</v>
      </c>
      <c r="F70" s="468">
        <v>5.3111717841765695E-2</v>
      </c>
      <c r="G70" s="474">
        <v>1.0558706120555452</v>
      </c>
      <c r="H70" s="474">
        <v>3.0416105836540641E-2</v>
      </c>
      <c r="I70" s="475">
        <v>9.3684026828663676</v>
      </c>
      <c r="J70" s="475">
        <v>-8.2528662256288854E-2</v>
      </c>
      <c r="K70" s="468">
        <v>-8.7323311579106371E-3</v>
      </c>
      <c r="L70" s="469">
        <v>542753907.24749434</v>
      </c>
      <c r="M70" s="469">
        <v>22832652.590365112</v>
      </c>
      <c r="N70" s="468">
        <v>4.3915597575295298E-2</v>
      </c>
      <c r="O70" s="463">
        <v>107334616.54097436</v>
      </c>
      <c r="P70" s="463">
        <v>4262073.0668709278</v>
      </c>
      <c r="Q70" s="468">
        <v>4.1350226968462814E-2</v>
      </c>
    </row>
    <row r="71" spans="1:17">
      <c r="A71" s="483"/>
      <c r="B71" s="479" t="s">
        <v>299</v>
      </c>
      <c r="C71" s="367" t="s">
        <v>187</v>
      </c>
      <c r="D71" s="463">
        <v>2075170.6447120553</v>
      </c>
      <c r="E71" s="463">
        <v>-89158.579337893752</v>
      </c>
      <c r="F71" s="464">
        <v>-4.1194555036806232E-2</v>
      </c>
      <c r="G71" s="472">
        <v>3.7820486306855937E-2</v>
      </c>
      <c r="H71" s="472">
        <v>-2.5233095679199902E-3</v>
      </c>
      <c r="I71" s="473">
        <v>12.871907100336049</v>
      </c>
      <c r="J71" s="473">
        <v>-0.29734697160194656</v>
      </c>
      <c r="K71" s="464">
        <v>-2.2578877283228601E-2</v>
      </c>
      <c r="L71" s="465">
        <v>26711403.756078042</v>
      </c>
      <c r="M71" s="465">
        <v>-1791197.6907561533</v>
      </c>
      <c r="N71" s="464">
        <v>-6.2843305517121598E-2</v>
      </c>
      <c r="O71" s="463">
        <v>4302865.9612681028</v>
      </c>
      <c r="P71" s="463">
        <v>-205735.85624083504</v>
      </c>
      <c r="Q71" s="464">
        <v>-4.5631853192683765E-2</v>
      </c>
    </row>
    <row r="72" spans="1:17">
      <c r="A72" s="483"/>
      <c r="B72" s="479" t="s">
        <v>299</v>
      </c>
      <c r="C72" s="367" t="s">
        <v>165</v>
      </c>
      <c r="D72" s="463">
        <v>94985654.464217946</v>
      </c>
      <c r="E72" s="463">
        <v>3558088.2370909005</v>
      </c>
      <c r="F72" s="468">
        <v>3.8917017962085888E-2</v>
      </c>
      <c r="G72" s="474">
        <v>1.7311364986613791</v>
      </c>
      <c r="H72" s="474">
        <v>2.6897130543118264E-2</v>
      </c>
      <c r="I72" s="475">
        <v>7.0536557701149656</v>
      </c>
      <c r="J72" s="475">
        <v>-0.10581725998783753</v>
      </c>
      <c r="K72" s="468">
        <v>-1.4780034723633578E-2</v>
      </c>
      <c r="L72" s="469">
        <v>669996109.68967724</v>
      </c>
      <c r="M72" s="469">
        <v>15422915.078623295</v>
      </c>
      <c r="N72" s="468">
        <v>2.3561788361632436E-2</v>
      </c>
      <c r="O72" s="463">
        <v>115511885.07938488</v>
      </c>
      <c r="P72" s="463">
        <v>3948296.0962233245</v>
      </c>
      <c r="Q72" s="468">
        <v>3.5390543923961126E-2</v>
      </c>
    </row>
    <row r="73" spans="1:17">
      <c r="A73" s="483"/>
      <c r="B73" s="479" t="s">
        <v>299</v>
      </c>
      <c r="C73" s="367" t="s">
        <v>238</v>
      </c>
      <c r="D73" s="463">
        <v>22058508.493828487</v>
      </c>
      <c r="E73" s="463">
        <v>345469.12450169399</v>
      </c>
      <c r="F73" s="464">
        <v>1.5910675545024133E-2</v>
      </c>
      <c r="G73" s="472">
        <v>0.40202164605902357</v>
      </c>
      <c r="H73" s="472">
        <v>-2.7164217003374236E-3</v>
      </c>
      <c r="I73" s="473">
        <v>13.599384552693831</v>
      </c>
      <c r="J73" s="473">
        <v>-6.6244003607861757E-2</v>
      </c>
      <c r="K73" s="464">
        <v>-4.8474904271647544E-3</v>
      </c>
      <c r="L73" s="465">
        <v>299982139.66643679</v>
      </c>
      <c r="M73" s="465">
        <v>3259808.8168616891</v>
      </c>
      <c r="N73" s="464">
        <v>1.0986058270465211E-2</v>
      </c>
      <c r="O73" s="463">
        <v>58322741.448994957</v>
      </c>
      <c r="P73" s="463">
        <v>367815.07032559067</v>
      </c>
      <c r="Q73" s="464">
        <v>6.3465712633700641E-3</v>
      </c>
    </row>
    <row r="74" spans="1:17">
      <c r="A74" s="483"/>
      <c r="B74" s="479" t="s">
        <v>299</v>
      </c>
      <c r="C74" s="367" t="s">
        <v>184</v>
      </c>
      <c r="D74" s="463">
        <v>3160073.1255829087</v>
      </c>
      <c r="E74" s="463">
        <v>145652.40433422755</v>
      </c>
      <c r="F74" s="468">
        <v>4.8318538718740332E-2</v>
      </c>
      <c r="G74" s="474">
        <v>5.759309610480514E-2</v>
      </c>
      <c r="H74" s="474">
        <v>1.4033201190676858E-3</v>
      </c>
      <c r="I74" s="475">
        <v>11.748836746132719</v>
      </c>
      <c r="J74" s="475">
        <v>-0.52245868549711716</v>
      </c>
      <c r="K74" s="468">
        <v>-4.2575674948747103E-2</v>
      </c>
      <c r="L74" s="469">
        <v>37127183.258314952</v>
      </c>
      <c r="M74" s="469">
        <v>136336.03264569491</v>
      </c>
      <c r="N74" s="468">
        <v>3.6856693715056764E-3</v>
      </c>
      <c r="O74" s="463">
        <v>7179872.917377146</v>
      </c>
      <c r="P74" s="463">
        <v>21517.600183274597</v>
      </c>
      <c r="Q74" s="468">
        <v>3.0059419000326541E-3</v>
      </c>
    </row>
    <row r="75" spans="1:17">
      <c r="A75" s="483"/>
      <c r="B75" s="479" t="s">
        <v>299</v>
      </c>
      <c r="C75" s="367" t="s">
        <v>170</v>
      </c>
      <c r="D75" s="463">
        <v>48401396.96637094</v>
      </c>
      <c r="E75" s="463">
        <v>4710858.1513804272</v>
      </c>
      <c r="F75" s="464">
        <v>0.10782330177544298</v>
      </c>
      <c r="G75" s="472">
        <v>0.88212715222430993</v>
      </c>
      <c r="H75" s="472">
        <v>6.7721395454713673E-2</v>
      </c>
      <c r="I75" s="473">
        <v>8.4652136362123649</v>
      </c>
      <c r="J75" s="473">
        <v>-0.40854673244042061</v>
      </c>
      <c r="K75" s="464">
        <v>-4.6039865340926057E-2</v>
      </c>
      <c r="L75" s="465">
        <v>409728165.61145109</v>
      </c>
      <c r="M75" s="465">
        <v>22028793.789902031</v>
      </c>
      <c r="N75" s="464">
        <v>5.6819266140161515E-2</v>
      </c>
      <c r="O75" s="463">
        <v>89529075.990527838</v>
      </c>
      <c r="P75" s="463">
        <v>9311932.5179000348</v>
      </c>
      <c r="Q75" s="464">
        <v>0.11608407024712256</v>
      </c>
    </row>
    <row r="76" spans="1:17">
      <c r="A76" s="483"/>
      <c r="B76" s="479" t="s">
        <v>299</v>
      </c>
      <c r="C76" s="367" t="s">
        <v>174</v>
      </c>
      <c r="D76" s="463">
        <v>11986566.300905306</v>
      </c>
      <c r="E76" s="463">
        <v>1371484.8231989536</v>
      </c>
      <c r="F76" s="468">
        <v>0.12920153520058486</v>
      </c>
      <c r="G76" s="474">
        <v>0.21845806647506513</v>
      </c>
      <c r="H76" s="474">
        <v>2.0589518764314196E-2</v>
      </c>
      <c r="I76" s="475">
        <v>14.264468859192</v>
      </c>
      <c r="J76" s="475">
        <v>1.7964307331403973E-3</v>
      </c>
      <c r="K76" s="468">
        <v>1.2595330518535292E-4</v>
      </c>
      <c r="L76" s="469">
        <v>170982001.72790399</v>
      </c>
      <c r="M76" s="469">
        <v>19582571.809977263</v>
      </c>
      <c r="N76" s="468">
        <v>0.12934376186616375</v>
      </c>
      <c r="O76" s="463">
        <v>26438186.080277149</v>
      </c>
      <c r="P76" s="463">
        <v>3154266.946363274</v>
      </c>
      <c r="Q76" s="468">
        <v>0.13546976040511022</v>
      </c>
    </row>
    <row r="77" spans="1:17">
      <c r="A77" s="483"/>
      <c r="B77" s="479" t="s">
        <v>299</v>
      </c>
      <c r="C77" s="367" t="s">
        <v>182</v>
      </c>
      <c r="D77" s="463">
        <v>8872240.0624428727</v>
      </c>
      <c r="E77" s="463">
        <v>312410.7269352302</v>
      </c>
      <c r="F77" s="464">
        <v>3.6497307912354844E-2</v>
      </c>
      <c r="G77" s="472">
        <v>0.16169871843928266</v>
      </c>
      <c r="H77" s="472">
        <v>2.1407345626719143E-3</v>
      </c>
      <c r="I77" s="473">
        <v>16.660800718225079</v>
      </c>
      <c r="J77" s="473">
        <v>-2.001153934920552E-2</v>
      </c>
      <c r="K77" s="464">
        <v>-1.199674154963218E-3</v>
      </c>
      <c r="L77" s="465">
        <v>147818623.60461354</v>
      </c>
      <c r="M77" s="465">
        <v>5033717.5021337271</v>
      </c>
      <c r="N77" s="464">
        <v>3.5253848880363578E-2</v>
      </c>
      <c r="O77" s="463">
        <v>17768417.815934673</v>
      </c>
      <c r="P77" s="463">
        <v>545911.90634934604</v>
      </c>
      <c r="Q77" s="464">
        <v>3.1697588563201727E-2</v>
      </c>
    </row>
    <row r="78" spans="1:17">
      <c r="A78" s="483"/>
      <c r="B78" s="479" t="s">
        <v>299</v>
      </c>
      <c r="C78" s="367" t="s">
        <v>172</v>
      </c>
      <c r="D78" s="463">
        <v>32858553.365594268</v>
      </c>
      <c r="E78" s="463">
        <v>-1250103.4151252359</v>
      </c>
      <c r="F78" s="468">
        <v>-3.665061990455977E-2</v>
      </c>
      <c r="G78" s="474">
        <v>0.59885507285546158</v>
      </c>
      <c r="H78" s="474">
        <v>-3.6941307581150773E-2</v>
      </c>
      <c r="I78" s="475">
        <v>7.1115702396343385</v>
      </c>
      <c r="J78" s="475">
        <v>-0.10172074935871489</v>
      </c>
      <c r="K78" s="468">
        <v>-1.4101850253086032E-2</v>
      </c>
      <c r="L78" s="469">
        <v>233675910.23219693</v>
      </c>
      <c r="M78" s="469">
        <v>-12359756.37082389</v>
      </c>
      <c r="N78" s="468">
        <v>-5.0235628604068973E-2</v>
      </c>
      <c r="O78" s="463">
        <v>51790696.503951453</v>
      </c>
      <c r="P78" s="463">
        <v>-1830749.9767439142</v>
      </c>
      <c r="Q78" s="468">
        <v>-3.414212217126622E-2</v>
      </c>
    </row>
    <row r="79" spans="1:17">
      <c r="A79" s="483"/>
      <c r="B79" s="479" t="s">
        <v>299</v>
      </c>
      <c r="C79" s="367" t="s">
        <v>314</v>
      </c>
      <c r="D79" s="463">
        <v>64921778.486171335</v>
      </c>
      <c r="E79" s="463">
        <v>-1231512.2147844657</v>
      </c>
      <c r="F79" s="464">
        <v>-1.8616038623860513E-2</v>
      </c>
      <c r="G79" s="472">
        <v>1.1832150963149719</v>
      </c>
      <c r="H79" s="472">
        <v>-4.9903611702103889E-2</v>
      </c>
      <c r="I79" s="473">
        <v>6.1026061507143776</v>
      </c>
      <c r="J79" s="473">
        <v>-2.0451415022777475E-2</v>
      </c>
      <c r="K79" s="464">
        <v>-3.3400657764868372E-3</v>
      </c>
      <c r="L79" s="465">
        <v>396192044.70502555</v>
      </c>
      <c r="M79" s="465">
        <v>-8868362.4198712707</v>
      </c>
      <c r="N79" s="464">
        <v>-2.1893925606846065E-2</v>
      </c>
      <c r="O79" s="463">
        <v>114449319.82411113</v>
      </c>
      <c r="P79" s="463">
        <v>-3431760.7698579282</v>
      </c>
      <c r="Q79" s="464">
        <v>-2.9112057274723532E-2</v>
      </c>
    </row>
    <row r="80" spans="1:17">
      <c r="A80" s="483"/>
      <c r="B80" s="479" t="s">
        <v>299</v>
      </c>
      <c r="C80" s="367" t="s">
        <v>188</v>
      </c>
      <c r="D80" s="463">
        <v>9655606.6708326414</v>
      </c>
      <c r="E80" s="463">
        <v>-1231269.1008414757</v>
      </c>
      <c r="F80" s="468">
        <v>-0.1130966428445007</v>
      </c>
      <c r="G80" s="474">
        <v>0.17597576411808002</v>
      </c>
      <c r="H80" s="474">
        <v>-2.6959117029340035E-2</v>
      </c>
      <c r="I80" s="475">
        <v>7.8250126116533911</v>
      </c>
      <c r="J80" s="475">
        <v>5.640642535932372E-2</v>
      </c>
      <c r="K80" s="468">
        <v>7.2608166776222975E-3</v>
      </c>
      <c r="L80" s="469">
        <v>75555243.972430035</v>
      </c>
      <c r="M80" s="469">
        <v>-9020606.4968125075</v>
      </c>
      <c r="N80" s="468">
        <v>-0.1066570001574268</v>
      </c>
      <c r="O80" s="463">
        <v>9008343.5958606564</v>
      </c>
      <c r="P80" s="463">
        <v>-1211018.0130001139</v>
      </c>
      <c r="Q80" s="468">
        <v>-0.11850231544307935</v>
      </c>
    </row>
    <row r="81" spans="1:17">
      <c r="A81" s="483"/>
      <c r="B81" s="479" t="s">
        <v>299</v>
      </c>
      <c r="C81" s="367" t="s">
        <v>179</v>
      </c>
      <c r="D81" s="463">
        <v>4197996.1208474897</v>
      </c>
      <c r="E81" s="463">
        <v>391439.2068285346</v>
      </c>
      <c r="F81" s="464">
        <v>0.10283287907424295</v>
      </c>
      <c r="G81" s="472">
        <v>7.6509493428564432E-2</v>
      </c>
      <c r="H81" s="472">
        <v>5.5540429275857672E-3</v>
      </c>
      <c r="I81" s="473">
        <v>9.2746868314561599</v>
      </c>
      <c r="J81" s="473">
        <v>-2.3216502324956423E-3</v>
      </c>
      <c r="K81" s="464">
        <v>-2.5025850058003202E-4</v>
      </c>
      <c r="L81" s="465">
        <v>38935099.340528257</v>
      </c>
      <c r="M81" s="465">
        <v>3621638.5631438196</v>
      </c>
      <c r="N81" s="464">
        <v>0.10255688577153563</v>
      </c>
      <c r="O81" s="463">
        <v>7436215.4251689082</v>
      </c>
      <c r="P81" s="463">
        <v>616051.88563140575</v>
      </c>
      <c r="Q81" s="464">
        <v>9.0328022496830362E-2</v>
      </c>
    </row>
    <row r="82" spans="1:17">
      <c r="A82" s="483"/>
      <c r="B82" s="479" t="s">
        <v>299</v>
      </c>
      <c r="C82" s="367" t="s">
        <v>158</v>
      </c>
      <c r="D82" s="463">
        <v>194886730.55049694</v>
      </c>
      <c r="E82" s="463">
        <v>7526620.288292706</v>
      </c>
      <c r="F82" s="468">
        <v>4.0171946300412889E-2</v>
      </c>
      <c r="G82" s="474">
        <v>3.5518577438221861</v>
      </c>
      <c r="H82" s="474">
        <v>5.9404766012450594E-2</v>
      </c>
      <c r="I82" s="475">
        <v>5.2442650983053296</v>
      </c>
      <c r="J82" s="475">
        <v>-0.17186528725577865</v>
      </c>
      <c r="K82" s="468">
        <v>-3.1732117770642165E-2</v>
      </c>
      <c r="L82" s="469">
        <v>1022037679.1488061</v>
      </c>
      <c r="M82" s="469">
        <v>7270892.915602088</v>
      </c>
      <c r="N82" s="468">
        <v>7.1650875986900512E-3</v>
      </c>
      <c r="O82" s="463">
        <v>302461625.0249272</v>
      </c>
      <c r="P82" s="463">
        <v>9527790.3025018573</v>
      </c>
      <c r="Q82" s="468">
        <v>3.2525400527836208E-2</v>
      </c>
    </row>
    <row r="83" spans="1:17">
      <c r="A83" s="483"/>
      <c r="B83" s="479" t="s">
        <v>299</v>
      </c>
      <c r="C83" s="367" t="s">
        <v>156</v>
      </c>
      <c r="D83" s="463">
        <v>529243594.85315263</v>
      </c>
      <c r="E83" s="463">
        <v>28446450.168793917</v>
      </c>
      <c r="F83" s="464">
        <v>5.6802340969262274E-2</v>
      </c>
      <c r="G83" s="472">
        <v>9.6455923676157553</v>
      </c>
      <c r="H83" s="472">
        <v>0.31057181930470001</v>
      </c>
      <c r="I83" s="473">
        <v>4.3418415742765433</v>
      </c>
      <c r="J83" s="473">
        <v>-6.6062481231525361E-2</v>
      </c>
      <c r="K83" s="464">
        <v>-1.4987277490528498E-2</v>
      </c>
      <c r="L83" s="465">
        <v>2297891843.0529895</v>
      </c>
      <c r="M83" s="465">
        <v>90426078.011943817</v>
      </c>
      <c r="N83" s="464">
        <v>4.0963751032515983E-2</v>
      </c>
      <c r="O83" s="463">
        <v>550837829.10083044</v>
      </c>
      <c r="P83" s="463">
        <v>24341227.154799521</v>
      </c>
      <c r="Q83" s="464">
        <v>4.6232448727740592E-2</v>
      </c>
    </row>
    <row r="84" spans="1:17">
      <c r="A84" s="483"/>
      <c r="B84" s="479" t="s">
        <v>299</v>
      </c>
      <c r="C84" s="367" t="s">
        <v>166</v>
      </c>
      <c r="D84" s="463">
        <v>48244831.385116376</v>
      </c>
      <c r="E84" s="463">
        <v>468374.51092854142</v>
      </c>
      <c r="F84" s="468">
        <v>9.8034584724843825E-3</v>
      </c>
      <c r="G84" s="474">
        <v>0.87927370668379401</v>
      </c>
      <c r="H84" s="474">
        <v>-1.1294882574318765E-2</v>
      </c>
      <c r="I84" s="475">
        <v>6.1850395252091195</v>
      </c>
      <c r="J84" s="475">
        <v>-0.24928815310438068</v>
      </c>
      <c r="K84" s="468">
        <v>-3.8743465606296497E-2</v>
      </c>
      <c r="L84" s="469">
        <v>298396189.00399423</v>
      </c>
      <c r="M84" s="469">
        <v>-9013189.8333438635</v>
      </c>
      <c r="N84" s="468">
        <v>-2.9319827089963585E-2</v>
      </c>
      <c r="O84" s="463">
        <v>80737953.89104794</v>
      </c>
      <c r="P84" s="463">
        <v>1364205.692779392</v>
      </c>
      <c r="Q84" s="468">
        <v>1.7187114426947911E-2</v>
      </c>
    </row>
    <row r="85" spans="1:17">
      <c r="A85" s="483"/>
      <c r="B85" s="479" t="s">
        <v>299</v>
      </c>
      <c r="C85" s="367" t="s">
        <v>186</v>
      </c>
      <c r="D85" s="463">
        <v>6256180.044453837</v>
      </c>
      <c r="E85" s="463">
        <v>13303.423733407632</v>
      </c>
      <c r="F85" s="464">
        <v>2.1309765580266125E-3</v>
      </c>
      <c r="G85" s="472">
        <v>0.11402039263972108</v>
      </c>
      <c r="H85" s="472">
        <v>-2.3488441931422965E-3</v>
      </c>
      <c r="I85" s="473">
        <v>5.2705212537024559</v>
      </c>
      <c r="J85" s="473">
        <v>-0.20369219182449694</v>
      </c>
      <c r="K85" s="464">
        <v>-3.720939891208231E-2</v>
      </c>
      <c r="L85" s="465">
        <v>32973329.891283121</v>
      </c>
      <c r="M85" s="465">
        <v>-1201509.2446305193</v>
      </c>
      <c r="N85" s="464">
        <v>-3.5157714710875636E-2</v>
      </c>
      <c r="O85" s="463">
        <v>6301117.6312152324</v>
      </c>
      <c r="P85" s="463">
        <v>-457324.06259868015</v>
      </c>
      <c r="Q85" s="464">
        <v>-6.7667087076784968E-2</v>
      </c>
    </row>
    <row r="86" spans="1:17">
      <c r="A86" s="483"/>
      <c r="B86" s="479" t="s">
        <v>299</v>
      </c>
      <c r="C86" s="367" t="s">
        <v>181</v>
      </c>
      <c r="D86" s="463">
        <v>15785474.391899981</v>
      </c>
      <c r="E86" s="463">
        <v>2571714.2168274969</v>
      </c>
      <c r="F86" s="468">
        <v>0.19462395130183976</v>
      </c>
      <c r="G86" s="474">
        <v>0.28769408415032693</v>
      </c>
      <c r="H86" s="474">
        <v>4.1385326075236206E-2</v>
      </c>
      <c r="I86" s="475">
        <v>4.5023546201371438</v>
      </c>
      <c r="J86" s="475">
        <v>-0.4313342677284151</v>
      </c>
      <c r="K86" s="468">
        <v>-8.7426320858877957E-2</v>
      </c>
      <c r="L86" s="469">
        <v>71071803.559427455</v>
      </c>
      <c r="M86" s="469">
        <v>5879221.816751875</v>
      </c>
      <c r="N86" s="468">
        <v>9.0182374429624554E-2</v>
      </c>
      <c r="O86" s="463">
        <v>11753854.500381401</v>
      </c>
      <c r="P86" s="463">
        <v>210123.03646826372</v>
      </c>
      <c r="Q86" s="468">
        <v>1.8202349658351758E-2</v>
      </c>
    </row>
    <row r="87" spans="1:17">
      <c r="A87" s="483"/>
      <c r="B87" s="479" t="s">
        <v>299</v>
      </c>
      <c r="C87" s="367" t="s">
        <v>159</v>
      </c>
      <c r="D87" s="463">
        <v>193818566.1974076</v>
      </c>
      <c r="E87" s="463">
        <v>5853181.469912827</v>
      </c>
      <c r="F87" s="464">
        <v>3.1139677544344411E-2</v>
      </c>
      <c r="G87" s="472">
        <v>3.5323901904465491</v>
      </c>
      <c r="H87" s="472">
        <v>2.8654701083325573E-2</v>
      </c>
      <c r="I87" s="473">
        <v>9.3450792320730933</v>
      </c>
      <c r="J87" s="473">
        <v>2.5457789043164425E-2</v>
      </c>
      <c r="K87" s="464">
        <v>2.7316333821910872E-3</v>
      </c>
      <c r="L87" s="465">
        <v>1811249857.7615778</v>
      </c>
      <c r="M87" s="465">
        <v>59483627.707847357</v>
      </c>
      <c r="N87" s="464">
        <v>3.3956373109226376E-2</v>
      </c>
      <c r="O87" s="463">
        <v>394979423.61434132</v>
      </c>
      <c r="P87" s="463">
        <v>12479497.082647979</v>
      </c>
      <c r="Q87" s="464">
        <v>3.2626142430419391E-2</v>
      </c>
    </row>
    <row r="88" spans="1:17">
      <c r="A88" s="483"/>
      <c r="B88" s="479" t="s">
        <v>299</v>
      </c>
      <c r="C88" s="367" t="s">
        <v>161</v>
      </c>
      <c r="D88" s="463">
        <v>166953870.97879222</v>
      </c>
      <c r="E88" s="463">
        <v>537076.35495492816</v>
      </c>
      <c r="F88" s="468">
        <v>3.2272965968904569E-3</v>
      </c>
      <c r="G88" s="474">
        <v>3.0427746302792147</v>
      </c>
      <c r="H88" s="474">
        <v>-5.9288178758406751E-2</v>
      </c>
      <c r="I88" s="475">
        <v>5.6275562711197349</v>
      </c>
      <c r="J88" s="475">
        <v>-3.2584530189817329E-2</v>
      </c>
      <c r="K88" s="468">
        <v>-5.7568409220983413E-3</v>
      </c>
      <c r="L88" s="469">
        <v>939542303.61441731</v>
      </c>
      <c r="M88" s="469">
        <v>-2400185.6591162682</v>
      </c>
      <c r="N88" s="468">
        <v>-2.5481233583245556E-3</v>
      </c>
      <c r="O88" s="463">
        <v>185384000.35430872</v>
      </c>
      <c r="P88" s="463">
        <v>810164.58763688803</v>
      </c>
      <c r="Q88" s="468">
        <v>4.3893793736889874E-3</v>
      </c>
    </row>
    <row r="89" spans="1:17">
      <c r="A89" s="483"/>
      <c r="B89" s="479" t="s">
        <v>299</v>
      </c>
      <c r="C89" s="367" t="s">
        <v>177</v>
      </c>
      <c r="D89" s="463">
        <v>9664853.5868690759</v>
      </c>
      <c r="E89" s="463">
        <v>475375.62712117843</v>
      </c>
      <c r="F89" s="464">
        <v>5.1730427909336844E-2</v>
      </c>
      <c r="G89" s="472">
        <v>0.17614429139665724</v>
      </c>
      <c r="H89" s="472">
        <v>4.8494537702049312E-3</v>
      </c>
      <c r="I89" s="473">
        <v>14.46947158190426</v>
      </c>
      <c r="J89" s="473">
        <v>0.10288492989634968</v>
      </c>
      <c r="K89" s="464">
        <v>7.1614039151025634E-3</v>
      </c>
      <c r="L89" s="465">
        <v>139845324.31846756</v>
      </c>
      <c r="M89" s="465">
        <v>7823892.9230325222</v>
      </c>
      <c r="N89" s="464">
        <v>5.9262294313399272E-2</v>
      </c>
      <c r="O89" s="463">
        <v>13270451.041729625</v>
      </c>
      <c r="P89" s="463">
        <v>451050.60435188003</v>
      </c>
      <c r="Q89" s="464">
        <v>3.5184999997093784E-2</v>
      </c>
    </row>
    <row r="90" spans="1:17">
      <c r="A90" s="483"/>
      <c r="B90" s="479" t="s">
        <v>299</v>
      </c>
      <c r="C90" s="367" t="s">
        <v>164</v>
      </c>
      <c r="D90" s="463">
        <v>96097531.07713154</v>
      </c>
      <c r="E90" s="463">
        <v>-368935.81866471469</v>
      </c>
      <c r="F90" s="468">
        <v>-3.8244980928268234E-3</v>
      </c>
      <c r="G90" s="474">
        <v>1.7514007185320524</v>
      </c>
      <c r="H90" s="474">
        <v>-4.6765385755146882E-2</v>
      </c>
      <c r="I90" s="475">
        <v>6.4626124389808863</v>
      </c>
      <c r="J90" s="475">
        <v>-0.15693659304525287</v>
      </c>
      <c r="K90" s="468">
        <v>-2.3708049035663245E-2</v>
      </c>
      <c r="L90" s="469">
        <v>621041099.6944226</v>
      </c>
      <c r="M90" s="469">
        <v>-17523407.868627071</v>
      </c>
      <c r="N90" s="468">
        <v>-2.7441875740168459E-2</v>
      </c>
      <c r="O90" s="463">
        <v>168387284.80689403</v>
      </c>
      <c r="P90" s="463">
        <v>263819.20147633553</v>
      </c>
      <c r="Q90" s="468">
        <v>1.5691991628076103E-3</v>
      </c>
    </row>
    <row r="91" spans="1:17">
      <c r="A91" s="483"/>
      <c r="B91" s="479" t="s">
        <v>299</v>
      </c>
      <c r="C91" s="367" t="s">
        <v>190</v>
      </c>
      <c r="D91" s="463">
        <v>380.53696241974831</v>
      </c>
      <c r="E91" s="463">
        <v>-625.64520412783622</v>
      </c>
      <c r="F91" s="464">
        <v>-0.62180112600738302</v>
      </c>
      <c r="G91" s="472">
        <v>6.93537806788205E-6</v>
      </c>
      <c r="H91" s="472">
        <v>-1.1820182541365965E-5</v>
      </c>
      <c r="I91" s="473">
        <v>6.3066776218708371</v>
      </c>
      <c r="J91" s="473">
        <v>-3.3151326440690818</v>
      </c>
      <c r="K91" s="464">
        <v>-0.34454354767358725</v>
      </c>
      <c r="L91" s="465">
        <v>2399.9239451873304</v>
      </c>
      <c r="M91" s="465">
        <v>-7281.3699543058865</v>
      </c>
      <c r="N91" s="464">
        <v>-0.75210710777895518</v>
      </c>
      <c r="O91" s="463">
        <v>398.5154093503952</v>
      </c>
      <c r="P91" s="463">
        <v>-1002.5206112861633</v>
      </c>
      <c r="Q91" s="464">
        <v>-0.71555662846603307</v>
      </c>
    </row>
    <row r="92" spans="1:17">
      <c r="A92" s="483"/>
      <c r="B92" s="479" t="s">
        <v>299</v>
      </c>
      <c r="C92" s="367" t="s">
        <v>180</v>
      </c>
      <c r="D92" s="463">
        <v>10008216.134983843</v>
      </c>
      <c r="E92" s="463">
        <v>56629.315657509491</v>
      </c>
      <c r="F92" s="468">
        <v>5.6904809942001765E-3</v>
      </c>
      <c r="G92" s="474">
        <v>0.18240215678346433</v>
      </c>
      <c r="H92" s="474">
        <v>-3.0986361678702612E-3</v>
      </c>
      <c r="I92" s="475">
        <v>4.788254502720191</v>
      </c>
      <c r="J92" s="475">
        <v>0.11481361207993679</v>
      </c>
      <c r="K92" s="468">
        <v>2.4567254570370206E-2</v>
      </c>
      <c r="L92" s="469">
        <v>47921885.972533256</v>
      </c>
      <c r="M92" s="469">
        <v>1413733.2043369785</v>
      </c>
      <c r="N92" s="468">
        <v>3.0397535059782751E-2</v>
      </c>
      <c r="O92" s="463">
        <v>7962114.2612824719</v>
      </c>
      <c r="P92" s="463">
        <v>-8513.4006444150582</v>
      </c>
      <c r="Q92" s="468">
        <v>-1.0680966425117087E-3</v>
      </c>
    </row>
    <row r="93" spans="1:17">
      <c r="A93" s="483"/>
      <c r="B93" s="479" t="s">
        <v>299</v>
      </c>
      <c r="C93" s="367" t="s">
        <v>185</v>
      </c>
      <c r="D93" s="463">
        <v>6651819.9283785932</v>
      </c>
      <c r="E93" s="463">
        <v>573669.62524194643</v>
      </c>
      <c r="F93" s="464">
        <v>9.4382270367006652E-2</v>
      </c>
      <c r="G93" s="472">
        <v>0.12123102510050292</v>
      </c>
      <c r="H93" s="472">
        <v>7.9323400385794829E-3</v>
      </c>
      <c r="I93" s="473">
        <v>5.8171726768947316</v>
      </c>
      <c r="J93" s="473">
        <v>-6.625925023356416E-2</v>
      </c>
      <c r="K93" s="464">
        <v>-1.1262006776698667E-2</v>
      </c>
      <c r="L93" s="465">
        <v>38694785.138987824</v>
      </c>
      <c r="M93" s="465">
        <v>2934401.5876291469</v>
      </c>
      <c r="N93" s="464">
        <v>8.2057329821834571E-2</v>
      </c>
      <c r="O93" s="463">
        <v>5560058.0270420881</v>
      </c>
      <c r="P93" s="463">
        <v>440255.36023363378</v>
      </c>
      <c r="Q93" s="464">
        <v>8.5990689267732456E-2</v>
      </c>
    </row>
    <row r="94" spans="1:17">
      <c r="A94" s="483"/>
      <c r="B94" s="479" t="s">
        <v>299</v>
      </c>
      <c r="C94" s="367" t="s">
        <v>163</v>
      </c>
      <c r="D94" s="463">
        <v>93999473.981032327</v>
      </c>
      <c r="E94" s="463">
        <v>6557642.3077795804</v>
      </c>
      <c r="F94" s="468">
        <v>7.4994338319487347E-2</v>
      </c>
      <c r="G94" s="474">
        <v>1.7131631211198972</v>
      </c>
      <c r="H94" s="474">
        <v>8.3219132588875366E-2</v>
      </c>
      <c r="I94" s="475">
        <v>5.0482130726983208</v>
      </c>
      <c r="J94" s="475">
        <v>3.125431895843267E-2</v>
      </c>
      <c r="K94" s="468">
        <v>6.2297340864391525E-3</v>
      </c>
      <c r="L94" s="469">
        <v>474529373.37781304</v>
      </c>
      <c r="M94" s="469">
        <v>35837310.521637857</v>
      </c>
      <c r="N94" s="468">
        <v>8.1691267191645295E-2</v>
      </c>
      <c r="O94" s="463">
        <v>100991329.21249771</v>
      </c>
      <c r="P94" s="463">
        <v>6869818.4389252812</v>
      </c>
      <c r="Q94" s="468">
        <v>7.2988824578602049E-2</v>
      </c>
    </row>
    <row r="95" spans="1:17">
      <c r="A95" s="483"/>
      <c r="B95" s="479" t="s">
        <v>299</v>
      </c>
      <c r="C95" s="367" t="s">
        <v>175</v>
      </c>
      <c r="D95" s="463">
        <v>32808593.62374223</v>
      </c>
      <c r="E95" s="463">
        <v>6238412.2459869087</v>
      </c>
      <c r="F95" s="464">
        <v>0.23478997592427939</v>
      </c>
      <c r="G95" s="472">
        <v>0.59794454449124057</v>
      </c>
      <c r="H95" s="472">
        <v>0.1026677807029257</v>
      </c>
      <c r="I95" s="473">
        <v>5.3659802331020741</v>
      </c>
      <c r="J95" s="473">
        <v>-0.11746977553137583</v>
      </c>
      <c r="K95" s="464">
        <v>-2.1422603533619321E-2</v>
      </c>
      <c r="L95" s="465">
        <v>176050264.86087954</v>
      </c>
      <c r="M95" s="465">
        <v>30354003.555634797</v>
      </c>
      <c r="N95" s="464">
        <v>0.20833755982276617</v>
      </c>
      <c r="O95" s="463">
        <v>28688186.310090322</v>
      </c>
      <c r="P95" s="463">
        <v>3928288.5355325602</v>
      </c>
      <c r="Q95" s="464">
        <v>0.15865528086182593</v>
      </c>
    </row>
    <row r="96" spans="1:17">
      <c r="A96" s="483"/>
      <c r="B96" s="479" t="s">
        <v>299</v>
      </c>
      <c r="C96" s="367" t="s">
        <v>207</v>
      </c>
      <c r="D96" s="463">
        <v>102000009.32648845</v>
      </c>
      <c r="E96" s="463">
        <v>60039.371492803097</v>
      </c>
      <c r="F96" s="468">
        <v>5.8896791434517014E-4</v>
      </c>
      <c r="G96" s="474">
        <v>1.8589748105110249</v>
      </c>
      <c r="H96" s="474">
        <v>-4.12191588932449E-2</v>
      </c>
      <c r="I96" s="475">
        <v>3.1570242865681291</v>
      </c>
      <c r="J96" s="475">
        <v>-5.1809796737423142E-4</v>
      </c>
      <c r="K96" s="468">
        <v>-1.6408266438850899E-4</v>
      </c>
      <c r="L96" s="469">
        <v>322016506.67389971</v>
      </c>
      <c r="M96" s="469">
        <v>136730.86272519827</v>
      </c>
      <c r="N96" s="468">
        <v>4.2478861053205525E-4</v>
      </c>
      <c r="O96" s="463">
        <v>77032656.664588213</v>
      </c>
      <c r="P96" s="463">
        <v>387376.86174461246</v>
      </c>
      <c r="Q96" s="468">
        <v>5.054151576471125E-3</v>
      </c>
    </row>
    <row r="97" spans="1:17">
      <c r="A97" s="483"/>
      <c r="B97" s="479" t="s">
        <v>299</v>
      </c>
      <c r="C97" s="367" t="s">
        <v>208</v>
      </c>
      <c r="D97" s="463">
        <v>2267610.0205290429</v>
      </c>
      <c r="E97" s="463">
        <v>49222.76766949147</v>
      </c>
      <c r="F97" s="464">
        <v>2.2188537013112658E-2</v>
      </c>
      <c r="G97" s="472">
        <v>4.1327740419442989E-2</v>
      </c>
      <c r="H97" s="472">
        <v>-2.3714574589474291E-5</v>
      </c>
      <c r="I97" s="473">
        <v>12.303437119417216</v>
      </c>
      <c r="J97" s="473">
        <v>0.24949029218567631</v>
      </c>
      <c r="K97" s="464">
        <v>2.0697809253815778E-2</v>
      </c>
      <c r="L97" s="465">
        <v>27899397.298939463</v>
      </c>
      <c r="M97" s="465">
        <v>1159075.3107621819</v>
      </c>
      <c r="N97" s="464">
        <v>4.3345600373647139E-2</v>
      </c>
      <c r="O97" s="463">
        <v>5298245.9605398159</v>
      </c>
      <c r="P97" s="463">
        <v>106746.76050869096</v>
      </c>
      <c r="Q97" s="464">
        <v>2.0561837033135046E-2</v>
      </c>
    </row>
    <row r="98" spans="1:17">
      <c r="A98" s="483"/>
      <c r="B98" s="479" t="s">
        <v>299</v>
      </c>
      <c r="C98" s="367" t="s">
        <v>239</v>
      </c>
      <c r="D98" s="463">
        <v>5039305.9163965005</v>
      </c>
      <c r="E98" s="463">
        <v>545346.83429499995</v>
      </c>
      <c r="F98" s="468">
        <v>0.12135109028184132</v>
      </c>
      <c r="G98" s="474">
        <v>9.1842567690898269E-2</v>
      </c>
      <c r="H98" s="474">
        <v>8.0737187268581506E-3</v>
      </c>
      <c r="I98" s="475">
        <v>14.654054268998163</v>
      </c>
      <c r="J98" s="475">
        <v>0.33873767857086534</v>
      </c>
      <c r="K98" s="468">
        <v>2.3662604765400747E-2</v>
      </c>
      <c r="L98" s="469">
        <v>73846262.376957834</v>
      </c>
      <c r="M98" s="469">
        <v>9513815.3722487912</v>
      </c>
      <c r="N98" s="468">
        <v>0.14788517793443165</v>
      </c>
      <c r="O98" s="463">
        <v>7517668.2468376746</v>
      </c>
      <c r="P98" s="463">
        <v>503477.5224679932</v>
      </c>
      <c r="Q98" s="468">
        <v>7.1779844924766759E-2</v>
      </c>
    </row>
    <row r="99" spans="1:17">
      <c r="A99" s="483"/>
      <c r="B99" s="479" t="s">
        <v>299</v>
      </c>
      <c r="C99" s="367" t="s">
        <v>209</v>
      </c>
      <c r="D99" s="463">
        <v>248530532.78684622</v>
      </c>
      <c r="E99" s="463">
        <v>14260435.030878842</v>
      </c>
      <c r="F99" s="464">
        <v>6.0871767961327865E-2</v>
      </c>
      <c r="G99" s="472">
        <v>4.5295289985199174</v>
      </c>
      <c r="H99" s="472">
        <v>0.16265870059687426</v>
      </c>
      <c r="I99" s="473">
        <v>5.1030244439553067</v>
      </c>
      <c r="J99" s="473">
        <v>-0.13066392310122943</v>
      </c>
      <c r="K99" s="464">
        <v>-2.4965934908103012E-2</v>
      </c>
      <c r="L99" s="465">
        <v>1268257383.880512</v>
      </c>
      <c r="M99" s="465">
        <v>42160698.505908012</v>
      </c>
      <c r="N99" s="464">
        <v>3.4386112456561153E-2</v>
      </c>
      <c r="O99" s="463">
        <v>252612487.77542907</v>
      </c>
      <c r="P99" s="463">
        <v>2021420.4795690477</v>
      </c>
      <c r="Q99" s="464">
        <v>8.0666102801759502E-3</v>
      </c>
    </row>
    <row r="100" spans="1:17">
      <c r="A100" s="483"/>
      <c r="B100" s="484" t="s">
        <v>299</v>
      </c>
      <c r="C100" s="367" t="s">
        <v>210</v>
      </c>
      <c r="D100" s="463">
        <v>102466118.60815972</v>
      </c>
      <c r="E100" s="463">
        <v>-3706825.0015601516</v>
      </c>
      <c r="F100" s="468">
        <v>-3.4913084968106703E-2</v>
      </c>
      <c r="G100" s="474">
        <v>1.867469764769301</v>
      </c>
      <c r="H100" s="474">
        <v>-0.11162820092715053</v>
      </c>
      <c r="I100" s="475">
        <v>6.7452025727424907</v>
      </c>
      <c r="J100" s="475">
        <v>-0.21178257113909904</v>
      </c>
      <c r="K100" s="468">
        <v>-3.0441716743545722E-2</v>
      </c>
      <c r="L100" s="469">
        <v>691154726.85469615</v>
      </c>
      <c r="M100" s="469">
        <v>-47488864.520302773</v>
      </c>
      <c r="N100" s="468">
        <v>-6.4291987468409986E-2</v>
      </c>
      <c r="O100" s="463">
        <v>193027682.9023245</v>
      </c>
      <c r="P100" s="463">
        <v>-5258740.0485151708</v>
      </c>
      <c r="Q100" s="468">
        <v>-2.652092851470193E-2</v>
      </c>
    </row>
    <row r="101" spans="1:17">
      <c r="A101" s="483"/>
      <c r="B101" s="479" t="s">
        <v>241</v>
      </c>
      <c r="C101" s="367" t="s">
        <v>189</v>
      </c>
      <c r="D101" s="463">
        <v>952043.39343538252</v>
      </c>
      <c r="E101" s="463">
        <v>128456.96492157015</v>
      </c>
      <c r="F101" s="464">
        <v>0.15597265869639787</v>
      </c>
      <c r="G101" s="472">
        <v>1.7351220834155426E-2</v>
      </c>
      <c r="H101" s="472">
        <v>1.999303765354548E-3</v>
      </c>
      <c r="I101" s="473">
        <v>4.073169898898473</v>
      </c>
      <c r="J101" s="473">
        <v>-0.14575924856244615</v>
      </c>
      <c r="K101" s="464">
        <v>-3.4548873296478218E-2</v>
      </c>
      <c r="L101" s="465">
        <v>3877834.4925861564</v>
      </c>
      <c r="M101" s="465">
        <v>403181.70387599478</v>
      </c>
      <c r="N101" s="464">
        <v>0.11603510577690306</v>
      </c>
      <c r="O101" s="463">
        <v>827495.2437237323</v>
      </c>
      <c r="P101" s="463">
        <v>100738.28402483708</v>
      </c>
      <c r="Q101" s="464">
        <v>0.13861344247267235</v>
      </c>
    </row>
    <row r="102" spans="1:17">
      <c r="A102" s="483"/>
      <c r="B102" s="479" t="s">
        <v>300</v>
      </c>
      <c r="C102" s="367" t="s">
        <v>176</v>
      </c>
      <c r="D102" s="463">
        <v>4349025.2733775508</v>
      </c>
      <c r="E102" s="463">
        <v>-69596.186852795072</v>
      </c>
      <c r="F102" s="468">
        <v>-1.5750656053973671E-2</v>
      </c>
      <c r="G102" s="474">
        <v>7.9262036218119891E-2</v>
      </c>
      <c r="H102" s="474">
        <v>-3.10249513809642E-3</v>
      </c>
      <c r="I102" s="475">
        <v>11.215078467841121</v>
      </c>
      <c r="J102" s="475">
        <v>-4.9350313515317268E-2</v>
      </c>
      <c r="K102" s="468">
        <v>-4.3810755496981896E-3</v>
      </c>
      <c r="L102" s="469">
        <v>48774659.699553415</v>
      </c>
      <c r="M102" s="469">
        <v>-998587.05098450184</v>
      </c>
      <c r="N102" s="468">
        <v>-2.0062726789542011E-2</v>
      </c>
      <c r="O102" s="463">
        <v>9150109.8549299166</v>
      </c>
      <c r="P102" s="463">
        <v>-192053.31082233042</v>
      </c>
      <c r="Q102" s="468">
        <v>-2.0557691769544893E-2</v>
      </c>
    </row>
    <row r="103" spans="1:17">
      <c r="A103" s="483"/>
      <c r="B103" s="479" t="s">
        <v>300</v>
      </c>
      <c r="C103" s="367" t="s">
        <v>171</v>
      </c>
      <c r="D103" s="463">
        <v>26842780.991489381</v>
      </c>
      <c r="E103" s="463">
        <v>-3855922.7132195309</v>
      </c>
      <c r="F103" s="464">
        <v>-0.12560539201621293</v>
      </c>
      <c r="G103" s="472">
        <v>0.48921616808405877</v>
      </c>
      <c r="H103" s="472">
        <v>-8.3017585506111713E-2</v>
      </c>
      <c r="I103" s="473">
        <v>7.6638355786913248</v>
      </c>
      <c r="J103" s="473">
        <v>9.9181783989357619E-2</v>
      </c>
      <c r="K103" s="464">
        <v>1.31112125790636E-2</v>
      </c>
      <c r="L103" s="465">
        <v>205718659.99359551</v>
      </c>
      <c r="M103" s="465">
        <v>-26506405.478662103</v>
      </c>
      <c r="N103" s="464">
        <v>-0.11414101843295055</v>
      </c>
      <c r="O103" s="463">
        <v>48025212.424353555</v>
      </c>
      <c r="P103" s="463">
        <v>-7427189.9213987812</v>
      </c>
      <c r="Q103" s="464">
        <v>-0.1339381092110197</v>
      </c>
    </row>
    <row r="104" spans="1:17">
      <c r="A104" s="483"/>
      <c r="B104" s="479" t="s">
        <v>300</v>
      </c>
      <c r="C104" s="367" t="s">
        <v>173</v>
      </c>
      <c r="D104" s="463">
        <v>9874314.0996543914</v>
      </c>
      <c r="E104" s="463">
        <v>-720739.75246911682</v>
      </c>
      <c r="F104" s="468">
        <v>-6.8026058435244563E-2</v>
      </c>
      <c r="G104" s="474">
        <v>0.17996175984235388</v>
      </c>
      <c r="H104" s="474">
        <v>-1.7533466458053149E-2</v>
      </c>
      <c r="I104" s="475">
        <v>13.832428982378495</v>
      </c>
      <c r="J104" s="475">
        <v>0.33692137721564563</v>
      </c>
      <c r="K104" s="468">
        <v>2.4965446804442747E-2</v>
      </c>
      <c r="L104" s="469">
        <v>136585748.53316802</v>
      </c>
      <c r="M104" s="469">
        <v>-6399881.305274725</v>
      </c>
      <c r="N104" s="468">
        <v>-4.4758912573982797E-2</v>
      </c>
      <c r="O104" s="463">
        <v>29658843.250618242</v>
      </c>
      <c r="P104" s="463">
        <v>-1047132.250885468</v>
      </c>
      <c r="Q104" s="468">
        <v>-3.4101904719952267E-2</v>
      </c>
    </row>
    <row r="105" spans="1:17">
      <c r="A105" s="483"/>
      <c r="B105" s="479" t="s">
        <v>300</v>
      </c>
      <c r="C105" s="367" t="s">
        <v>169</v>
      </c>
      <c r="D105" s="463">
        <v>21086666.631799791</v>
      </c>
      <c r="E105" s="463">
        <v>-948855.03963453323</v>
      </c>
      <c r="F105" s="464">
        <v>-4.3060248528836886E-2</v>
      </c>
      <c r="G105" s="472">
        <v>0.38430959335196274</v>
      </c>
      <c r="H105" s="472">
        <v>-2.6439648689427775E-2</v>
      </c>
      <c r="I105" s="473">
        <v>11.958279747360608</v>
      </c>
      <c r="J105" s="473">
        <v>8.0378700674240022E-2</v>
      </c>
      <c r="K105" s="464">
        <v>6.7670794998467877E-3</v>
      </c>
      <c r="L105" s="465">
        <v>252160258.52239618</v>
      </c>
      <c r="M105" s="465">
        <v>-9575487.403013736</v>
      </c>
      <c r="N105" s="464">
        <v>-3.6584561154067899E-2</v>
      </c>
      <c r="O105" s="463">
        <v>36212117.38893903</v>
      </c>
      <c r="P105" s="463">
        <v>-1593344.0426032543</v>
      </c>
      <c r="Q105" s="464">
        <v>-4.2145869466200386E-2</v>
      </c>
    </row>
    <row r="106" spans="1:17">
      <c r="A106" s="483"/>
      <c r="B106" s="479" t="s">
        <v>300</v>
      </c>
      <c r="C106" s="367" t="s">
        <v>233</v>
      </c>
      <c r="D106" s="463">
        <v>6025137.2448759945</v>
      </c>
      <c r="E106" s="463">
        <v>1347175.9882532787</v>
      </c>
      <c r="F106" s="468">
        <v>0.28798357112215184</v>
      </c>
      <c r="G106" s="474">
        <v>0.10980958180351451</v>
      </c>
      <c r="H106" s="474">
        <v>2.2610872868583279E-2</v>
      </c>
      <c r="I106" s="475">
        <v>11.602775104821058</v>
      </c>
      <c r="J106" s="475">
        <v>-0.50476605014549314</v>
      </c>
      <c r="K106" s="468">
        <v>-4.1690219647813179E-2</v>
      </c>
      <c r="L106" s="469">
        <v>69908312.427977324</v>
      </c>
      <c r="M106" s="469">
        <v>13269703.992078744</v>
      </c>
      <c r="N106" s="468">
        <v>0.23428725313929435</v>
      </c>
      <c r="O106" s="463">
        <v>10200231.983878074</v>
      </c>
      <c r="P106" s="463">
        <v>2453776.917392293</v>
      </c>
      <c r="Q106" s="468">
        <v>0.31676126645441982</v>
      </c>
    </row>
    <row r="107" spans="1:17">
      <c r="A107" s="483"/>
      <c r="B107" s="479" t="s">
        <v>300</v>
      </c>
      <c r="C107" s="367" t="s">
        <v>153</v>
      </c>
      <c r="D107" s="463">
        <v>1021356040.7462974</v>
      </c>
      <c r="E107" s="463">
        <v>3432565.203928709</v>
      </c>
      <c r="F107" s="464">
        <v>3.3721250038955767E-3</v>
      </c>
      <c r="G107" s="472">
        <v>18.614460575520472</v>
      </c>
      <c r="H107" s="472">
        <v>-0.35996182615940242</v>
      </c>
      <c r="I107" s="473">
        <v>5.4588964075189432</v>
      </c>
      <c r="J107" s="473">
        <v>-4.2026747749616788E-2</v>
      </c>
      <c r="K107" s="464">
        <v>-7.6399445262865162E-3</v>
      </c>
      <c r="L107" s="465">
        <v>5575476821.6277342</v>
      </c>
      <c r="M107" s="465">
        <v>-24041995.274731636</v>
      </c>
      <c r="N107" s="464">
        <v>-4.2935823703564501E-3</v>
      </c>
      <c r="O107" s="463">
        <v>1500102930.0379829</v>
      </c>
      <c r="P107" s="463">
        <v>4172576.1999795437</v>
      </c>
      <c r="Q107" s="464">
        <v>2.7892850688364321E-3</v>
      </c>
    </row>
    <row r="108" spans="1:17">
      <c r="A108" s="483"/>
      <c r="B108" s="479" t="s">
        <v>300</v>
      </c>
      <c r="C108" s="367" t="s">
        <v>234</v>
      </c>
      <c r="D108" s="463">
        <v>115439391.63715768</v>
      </c>
      <c r="E108" s="463">
        <v>-2403425.34875682</v>
      </c>
      <c r="F108" s="468">
        <v>-2.0395179020916449E-2</v>
      </c>
      <c r="G108" s="474">
        <v>2.1039107997264068</v>
      </c>
      <c r="H108" s="474">
        <v>-9.2717375395711787E-2</v>
      </c>
      <c r="I108" s="475">
        <v>3.4372650874828827</v>
      </c>
      <c r="J108" s="475">
        <v>-0.12684972708916176</v>
      </c>
      <c r="K108" s="468">
        <v>-3.5590808290050284E-2</v>
      </c>
      <c r="L108" s="469">
        <v>396795790.59466553</v>
      </c>
      <c r="M108" s="469">
        <v>-23209539.215734482</v>
      </c>
      <c r="N108" s="468">
        <v>-5.5260106404392051E-2</v>
      </c>
      <c r="O108" s="463">
        <v>109893482.55118401</v>
      </c>
      <c r="P108" s="463">
        <v>-4271450.4118944257</v>
      </c>
      <c r="Q108" s="468">
        <v>-3.7414732361607361E-2</v>
      </c>
    </row>
    <row r="109" spans="1:17">
      <c r="A109" s="483"/>
      <c r="B109" s="479" t="s">
        <v>300</v>
      </c>
      <c r="C109" s="367" t="s">
        <v>235</v>
      </c>
      <c r="D109" s="463">
        <v>324680767.54707927</v>
      </c>
      <c r="E109" s="463">
        <v>9001402.5524666309</v>
      </c>
      <c r="F109" s="464">
        <v>2.8514383740667525E-2</v>
      </c>
      <c r="G109" s="472">
        <v>5.9173854229311695</v>
      </c>
      <c r="H109" s="472">
        <v>3.3020086224144762E-2</v>
      </c>
      <c r="I109" s="473">
        <v>4.2270681175934355</v>
      </c>
      <c r="J109" s="473">
        <v>-5.2232329377860154E-2</v>
      </c>
      <c r="K109" s="464">
        <v>-1.2205810277899029E-2</v>
      </c>
      <c r="L109" s="465">
        <v>1372447720.8940241</v>
      </c>
      <c r="M109" s="465">
        <v>21560873.172963381</v>
      </c>
      <c r="N109" s="464">
        <v>1.5960532304638588E-2</v>
      </c>
      <c r="O109" s="463">
        <v>329788312.81063676</v>
      </c>
      <c r="P109" s="463">
        <v>8136758.9148828387</v>
      </c>
      <c r="Q109" s="464">
        <v>2.5296812082306719E-2</v>
      </c>
    </row>
    <row r="110" spans="1:17">
      <c r="A110" s="483"/>
      <c r="B110" s="479" t="s">
        <v>300</v>
      </c>
      <c r="C110" s="367" t="s">
        <v>236</v>
      </c>
      <c r="D110" s="463">
        <v>11658476.588251395</v>
      </c>
      <c r="E110" s="463">
        <v>-733830.46500727162</v>
      </c>
      <c r="F110" s="468">
        <v>-5.921661413435559E-2</v>
      </c>
      <c r="G110" s="474">
        <v>0.21247855220405004</v>
      </c>
      <c r="H110" s="474">
        <v>-1.8518054328244965E-2</v>
      </c>
      <c r="I110" s="475">
        <v>6.2020645700334045</v>
      </c>
      <c r="J110" s="475">
        <v>-0.28545722064416612</v>
      </c>
      <c r="K110" s="468">
        <v>-4.4000965215155348E-2</v>
      </c>
      <c r="L110" s="469">
        <v>72306624.588557899</v>
      </c>
      <c r="M110" s="469">
        <v>-8088737.4562250525</v>
      </c>
      <c r="N110" s="468">
        <v>-0.10061199117082588</v>
      </c>
      <c r="O110" s="463">
        <v>20524408.116409566</v>
      </c>
      <c r="P110" s="463">
        <v>-1212487.9339390434</v>
      </c>
      <c r="Q110" s="468">
        <v>-5.5780178141837222E-2</v>
      </c>
    </row>
    <row r="111" spans="1:17">
      <c r="A111" s="483"/>
      <c r="B111" s="479" t="s">
        <v>300</v>
      </c>
      <c r="C111" s="367" t="s">
        <v>160</v>
      </c>
      <c r="D111" s="463">
        <v>61579367.810553744</v>
      </c>
      <c r="E111" s="463">
        <v>-2704520.1093074903</v>
      </c>
      <c r="F111" s="464">
        <v>-4.2071508068694433E-2</v>
      </c>
      <c r="G111" s="472">
        <v>1.1222988543127999</v>
      </c>
      <c r="H111" s="472">
        <v>-7.5973581995624873E-2</v>
      </c>
      <c r="I111" s="473">
        <v>5.0695839060508847</v>
      </c>
      <c r="J111" s="473">
        <v>4.5554331529044312E-2</v>
      </c>
      <c r="K111" s="464">
        <v>9.0672896831782528E-3</v>
      </c>
      <c r="L111" s="465">
        <v>312181771.99717116</v>
      </c>
      <c r="M111" s="465">
        <v>-10782382.077458978</v>
      </c>
      <c r="N111" s="464">
        <v>-3.3385692936583292E-2</v>
      </c>
      <c r="O111" s="463">
        <v>64010099.86984694</v>
      </c>
      <c r="P111" s="463">
        <v>-2716996.8533351123</v>
      </c>
      <c r="Q111" s="464">
        <v>-4.071804389462047E-2</v>
      </c>
    </row>
    <row r="112" spans="1:17">
      <c r="A112" s="483"/>
      <c r="B112" s="479" t="s">
        <v>300</v>
      </c>
      <c r="C112" s="367" t="s">
        <v>155</v>
      </c>
      <c r="D112" s="463">
        <v>479300010.90370762</v>
      </c>
      <c r="E112" s="463">
        <v>-1685270.2791467905</v>
      </c>
      <c r="F112" s="468">
        <v>-3.5037876315098869E-3</v>
      </c>
      <c r="G112" s="474">
        <v>8.7353584850728669</v>
      </c>
      <c r="H112" s="474">
        <v>-0.23036252778767263</v>
      </c>
      <c r="I112" s="475">
        <v>4.4333568749542032</v>
      </c>
      <c r="J112" s="475">
        <v>-6.9147702294650948E-2</v>
      </c>
      <c r="K112" s="468">
        <v>-1.5357608439545879E-2</v>
      </c>
      <c r="L112" s="469">
        <v>2124907998.5055768</v>
      </c>
      <c r="M112" s="469">
        <v>-40730431.609552145</v>
      </c>
      <c r="N112" s="468">
        <v>-1.8807586272555594E-2</v>
      </c>
      <c r="O112" s="463">
        <v>457903645.05726469</v>
      </c>
      <c r="P112" s="463">
        <v>1515572.8923811316</v>
      </c>
      <c r="Q112" s="468">
        <v>3.320798646625424E-3</v>
      </c>
    </row>
    <row r="113" spans="1:17">
      <c r="A113" s="483"/>
      <c r="B113" s="479" t="s">
        <v>300</v>
      </c>
      <c r="C113" s="367" t="s">
        <v>168</v>
      </c>
      <c r="D113" s="463">
        <v>13926676.840783749</v>
      </c>
      <c r="E113" s="463">
        <v>-763934.7552259881</v>
      </c>
      <c r="F113" s="464">
        <v>-5.2001562374264121E-2</v>
      </c>
      <c r="G113" s="472">
        <v>0.253817049744338</v>
      </c>
      <c r="H113" s="472">
        <v>-2.0020695881072859E-2</v>
      </c>
      <c r="I113" s="473">
        <v>5.58542566503011</v>
      </c>
      <c r="J113" s="473">
        <v>-5.4013204365816136E-2</v>
      </c>
      <c r="K113" s="464">
        <v>-9.5777621881734856E-3</v>
      </c>
      <c r="L113" s="465">
        <v>77786418.255094007</v>
      </c>
      <c r="M113" s="465">
        <v>-5060387.7946418226</v>
      </c>
      <c r="N113" s="464">
        <v>-6.108126596460333E-2</v>
      </c>
      <c r="O113" s="463">
        <v>22813454.373992424</v>
      </c>
      <c r="P113" s="463">
        <v>-1432260.9453681409</v>
      </c>
      <c r="Q113" s="464">
        <v>-5.9072744462377612E-2</v>
      </c>
    </row>
    <row r="114" spans="1:17">
      <c r="A114" s="483"/>
      <c r="B114" s="479" t="s">
        <v>300</v>
      </c>
      <c r="C114" s="367" t="s">
        <v>157</v>
      </c>
      <c r="D114" s="463">
        <v>357563089.4920153</v>
      </c>
      <c r="E114" s="463">
        <v>15911761.088308811</v>
      </c>
      <c r="F114" s="468">
        <v>4.6573098845109566E-2</v>
      </c>
      <c r="G114" s="474">
        <v>6.5166736838870021</v>
      </c>
      <c r="H114" s="474">
        <v>0.14818255956854021</v>
      </c>
      <c r="I114" s="475">
        <v>5.037708028764035</v>
      </c>
      <c r="J114" s="475">
        <v>-0.13344839275289644</v>
      </c>
      <c r="K114" s="468">
        <v>-2.5806295898848492E-2</v>
      </c>
      <c r="L114" s="469">
        <v>1801298446.7235987</v>
      </c>
      <c r="M114" s="469">
        <v>34565985.928982019</v>
      </c>
      <c r="N114" s="468">
        <v>1.9564923776537964E-2</v>
      </c>
      <c r="O114" s="463">
        <v>518171980.10919243</v>
      </c>
      <c r="P114" s="463">
        <v>20025492.801853418</v>
      </c>
      <c r="Q114" s="468">
        <v>4.0200008054053361E-2</v>
      </c>
    </row>
    <row r="115" spans="1:17">
      <c r="A115" s="483"/>
      <c r="B115" s="479" t="s">
        <v>300</v>
      </c>
      <c r="C115" s="367" t="s">
        <v>178</v>
      </c>
      <c r="D115" s="463">
        <v>15280577.624029633</v>
      </c>
      <c r="E115" s="463">
        <v>692413.44761458598</v>
      </c>
      <c r="F115" s="464">
        <v>4.7464056425552403E-2</v>
      </c>
      <c r="G115" s="472">
        <v>0.27849221858602985</v>
      </c>
      <c r="H115" s="472">
        <v>6.5641259552274844E-3</v>
      </c>
      <c r="I115" s="473">
        <v>5.5730236313758192</v>
      </c>
      <c r="J115" s="473">
        <v>-0.17990885382510236</v>
      </c>
      <c r="K115" s="464">
        <v>-3.1272547398723559E-2</v>
      </c>
      <c r="L115" s="465">
        <v>85159020.199789718</v>
      </c>
      <c r="M115" s="465">
        <v>1234296.6098472476</v>
      </c>
      <c r="N115" s="464">
        <v>1.470718707252514E-2</v>
      </c>
      <c r="O115" s="463">
        <v>15005878.660830768</v>
      </c>
      <c r="P115" s="463">
        <v>-597153.08401439339</v>
      </c>
      <c r="Q115" s="464">
        <v>-3.827160604295235E-2</v>
      </c>
    </row>
    <row r="116" spans="1:17">
      <c r="A116" s="483"/>
      <c r="B116" s="479" t="s">
        <v>300</v>
      </c>
      <c r="C116" s="367" t="s">
        <v>154</v>
      </c>
      <c r="D116" s="463">
        <v>551176545.47366786</v>
      </c>
      <c r="E116" s="463">
        <v>5221865.096552372</v>
      </c>
      <c r="F116" s="468">
        <v>9.5646493825190665E-3</v>
      </c>
      <c r="G116" s="474">
        <v>10.04532569110215</v>
      </c>
      <c r="H116" s="474">
        <v>-0.13144590966081893</v>
      </c>
      <c r="I116" s="475">
        <v>5.468632634012625</v>
      </c>
      <c r="J116" s="475">
        <v>0.10778025654082413</v>
      </c>
      <c r="K116" s="468">
        <v>2.010505959719296E-2</v>
      </c>
      <c r="L116" s="469">
        <v>3014182043.6796436</v>
      </c>
      <c r="M116" s="469">
        <v>87399597.38812685</v>
      </c>
      <c r="N116" s="468">
        <v>2.9862006825573797E-2</v>
      </c>
      <c r="O116" s="463">
        <v>797422901.67265654</v>
      </c>
      <c r="P116" s="463">
        <v>-8434231.2378202677</v>
      </c>
      <c r="Q116" s="468">
        <v>-1.0466161920486756E-2</v>
      </c>
    </row>
    <row r="117" spans="1:17">
      <c r="A117" s="483"/>
      <c r="B117" s="479" t="s">
        <v>300</v>
      </c>
      <c r="C117" s="367" t="s">
        <v>237</v>
      </c>
      <c r="D117" s="463">
        <v>7028643.5094498079</v>
      </c>
      <c r="E117" s="463">
        <v>1438588.8031279352</v>
      </c>
      <c r="F117" s="464">
        <v>0.25734789348322734</v>
      </c>
      <c r="G117" s="472">
        <v>0.12809872589625215</v>
      </c>
      <c r="H117" s="472">
        <v>2.3898300427397823E-2</v>
      </c>
      <c r="I117" s="473">
        <v>8.5908794880877686</v>
      </c>
      <c r="J117" s="473">
        <v>-0.43831852692971118</v>
      </c>
      <c r="K117" s="464">
        <v>-4.8544569096911384E-2</v>
      </c>
      <c r="L117" s="465">
        <v>60382229.354413584</v>
      </c>
      <c r="M117" s="465">
        <v>9908518.4962530136</v>
      </c>
      <c r="N117" s="464">
        <v>0.19631048178917498</v>
      </c>
      <c r="O117" s="463">
        <v>6620650.5386179583</v>
      </c>
      <c r="P117" s="463">
        <v>1103613.5715795681</v>
      </c>
      <c r="Q117" s="464">
        <v>0.20003737117824691</v>
      </c>
    </row>
    <row r="118" spans="1:17">
      <c r="A118" s="483"/>
      <c r="B118" s="479" t="s">
        <v>300</v>
      </c>
      <c r="C118" s="367" t="s">
        <v>183</v>
      </c>
      <c r="D118" s="463">
        <v>2147655.7822613283</v>
      </c>
      <c r="E118" s="463">
        <v>178457.57914258866</v>
      </c>
      <c r="F118" s="468">
        <v>9.0624488108893494E-2</v>
      </c>
      <c r="G118" s="474">
        <v>3.9141545449205783E-2</v>
      </c>
      <c r="H118" s="474">
        <v>2.4350548373299544E-3</v>
      </c>
      <c r="I118" s="475">
        <v>6.5713995175243323</v>
      </c>
      <c r="J118" s="475">
        <v>1.8542983616057995E-2</v>
      </c>
      <c r="K118" s="468">
        <v>2.8297557744635274E-3</v>
      </c>
      <c r="L118" s="469">
        <v>14113104.171360435</v>
      </c>
      <c r="M118" s="469">
        <v>1209230.8594933692</v>
      </c>
      <c r="N118" s="468">
        <v>9.3710689051890977E-2</v>
      </c>
      <c r="O118" s="463">
        <v>2831867.9229817786</v>
      </c>
      <c r="P118" s="463">
        <v>130414.54742050217</v>
      </c>
      <c r="Q118" s="468">
        <v>4.8275698037322658E-2</v>
      </c>
    </row>
    <row r="119" spans="1:17">
      <c r="A119" s="483"/>
      <c r="B119" s="479" t="s">
        <v>300</v>
      </c>
      <c r="C119" s="367" t="s">
        <v>167</v>
      </c>
      <c r="D119" s="463">
        <v>57934519.428816095</v>
      </c>
      <c r="E119" s="463">
        <v>2921819.0217345133</v>
      </c>
      <c r="F119" s="464">
        <v>5.3111717841765833E-2</v>
      </c>
      <c r="G119" s="472">
        <v>1.0558706120555459</v>
      </c>
      <c r="H119" s="472">
        <v>3.0416105836541529E-2</v>
      </c>
      <c r="I119" s="473">
        <v>9.3684026828663693</v>
      </c>
      <c r="J119" s="473">
        <v>-8.2528662256285301E-2</v>
      </c>
      <c r="K119" s="464">
        <v>-8.7323311579102624E-3</v>
      </c>
      <c r="L119" s="465">
        <v>542753907.24749446</v>
      </c>
      <c r="M119" s="465">
        <v>22832652.59036535</v>
      </c>
      <c r="N119" s="464">
        <v>4.3915597575295763E-2</v>
      </c>
      <c r="O119" s="463">
        <v>107334616.54097435</v>
      </c>
      <c r="P119" s="463">
        <v>4262073.0668709725</v>
      </c>
      <c r="Q119" s="464">
        <v>4.1350226968463272E-2</v>
      </c>
    </row>
    <row r="120" spans="1:17">
      <c r="A120" s="483"/>
      <c r="B120" s="479" t="s">
        <v>300</v>
      </c>
      <c r="C120" s="367" t="s">
        <v>187</v>
      </c>
      <c r="D120" s="463">
        <v>2075170.644712056</v>
      </c>
      <c r="E120" s="463">
        <v>-89158.579337892588</v>
      </c>
      <c r="F120" s="468">
        <v>-4.1194555036805705E-2</v>
      </c>
      <c r="G120" s="474">
        <v>3.7820486306855965E-2</v>
      </c>
      <c r="H120" s="474">
        <v>-2.5233095679199416E-3</v>
      </c>
      <c r="I120" s="475">
        <v>12.871907100336042</v>
      </c>
      <c r="J120" s="475">
        <v>-0.29734697160196077</v>
      </c>
      <c r="K120" s="468">
        <v>-2.257887728322967E-2</v>
      </c>
      <c r="L120" s="469">
        <v>26711403.756078035</v>
      </c>
      <c r="M120" s="469">
        <v>-1791197.6907561682</v>
      </c>
      <c r="N120" s="468">
        <v>-6.2843305517122097E-2</v>
      </c>
      <c r="O120" s="463">
        <v>4302865.9612681037</v>
      </c>
      <c r="P120" s="463">
        <v>-205735.8562408369</v>
      </c>
      <c r="Q120" s="468">
        <v>-4.5631853192684146E-2</v>
      </c>
    </row>
    <row r="121" spans="1:17">
      <c r="A121" s="483"/>
      <c r="B121" s="479" t="s">
        <v>300</v>
      </c>
      <c r="C121" s="367" t="s">
        <v>165</v>
      </c>
      <c r="D121" s="463">
        <v>94985654.464217857</v>
      </c>
      <c r="E121" s="463">
        <v>3558088.2370908409</v>
      </c>
      <c r="F121" s="464">
        <v>3.891701796208525E-2</v>
      </c>
      <c r="G121" s="472">
        <v>1.7311364986613782</v>
      </c>
      <c r="H121" s="472">
        <v>2.6897130543118486E-2</v>
      </c>
      <c r="I121" s="473">
        <v>7.0536557701149691</v>
      </c>
      <c r="J121" s="473">
        <v>-0.10581725998783842</v>
      </c>
      <c r="K121" s="464">
        <v>-1.4780034723633692E-2</v>
      </c>
      <c r="L121" s="465">
        <v>669996109.689677</v>
      </c>
      <c r="M121" s="465">
        <v>15422915.078622818</v>
      </c>
      <c r="N121" s="464">
        <v>2.35617883616317E-2</v>
      </c>
      <c r="O121" s="463">
        <v>115511885.07938483</v>
      </c>
      <c r="P121" s="463">
        <v>3948296.0962233394</v>
      </c>
      <c r="Q121" s="464">
        <v>3.5390543923961279E-2</v>
      </c>
    </row>
    <row r="122" spans="1:17">
      <c r="A122" s="483"/>
      <c r="B122" s="479" t="s">
        <v>300</v>
      </c>
      <c r="C122" s="367" t="s">
        <v>238</v>
      </c>
      <c r="D122" s="463">
        <v>22058508.493828498</v>
      </c>
      <c r="E122" s="463">
        <v>345469.12450169027</v>
      </c>
      <c r="F122" s="468">
        <v>1.5910675545023949E-2</v>
      </c>
      <c r="G122" s="474">
        <v>0.40202164605902396</v>
      </c>
      <c r="H122" s="474">
        <v>-2.7164217003372015E-3</v>
      </c>
      <c r="I122" s="475">
        <v>13.599384552693818</v>
      </c>
      <c r="J122" s="475">
        <v>-6.6244003607867086E-2</v>
      </c>
      <c r="K122" s="468">
        <v>-4.8474904271651464E-3</v>
      </c>
      <c r="L122" s="469">
        <v>299982139.66643667</v>
      </c>
      <c r="M122" s="469">
        <v>3259808.8168615103</v>
      </c>
      <c r="N122" s="468">
        <v>1.0986058270464606E-2</v>
      </c>
      <c r="O122" s="463">
        <v>58322741.448994942</v>
      </c>
      <c r="P122" s="463">
        <v>367815.07032556087</v>
      </c>
      <c r="Q122" s="468">
        <v>6.346571263369548E-3</v>
      </c>
    </row>
    <row r="123" spans="1:17">
      <c r="A123" s="483"/>
      <c r="B123" s="479" t="s">
        <v>300</v>
      </c>
      <c r="C123" s="367" t="s">
        <v>184</v>
      </c>
      <c r="D123" s="463">
        <v>3160073.1255829078</v>
      </c>
      <c r="E123" s="463">
        <v>145652.40433422849</v>
      </c>
      <c r="F123" s="464">
        <v>4.8318538718740672E-2</v>
      </c>
      <c r="G123" s="472">
        <v>5.7593096104805147E-2</v>
      </c>
      <c r="H123" s="472">
        <v>1.4033201190677413E-3</v>
      </c>
      <c r="I123" s="473">
        <v>11.748836746132714</v>
      </c>
      <c r="J123" s="473">
        <v>-0.52245868549712782</v>
      </c>
      <c r="K123" s="464">
        <v>-4.2575674948747949E-2</v>
      </c>
      <c r="L123" s="465">
        <v>37127183.258314922</v>
      </c>
      <c r="M123" s="465">
        <v>136336.03264567256</v>
      </c>
      <c r="N123" s="464">
        <v>3.6856693715050732E-3</v>
      </c>
      <c r="O123" s="463">
        <v>7179872.917377145</v>
      </c>
      <c r="P123" s="463">
        <v>21517.600183271803</v>
      </c>
      <c r="Q123" s="464">
        <v>3.0059419000322629E-3</v>
      </c>
    </row>
    <row r="124" spans="1:17">
      <c r="A124" s="483"/>
      <c r="B124" s="479" t="s">
        <v>300</v>
      </c>
      <c r="C124" s="367" t="s">
        <v>170</v>
      </c>
      <c r="D124" s="463">
        <v>48401396.96637094</v>
      </c>
      <c r="E124" s="463">
        <v>4710858.1513804421</v>
      </c>
      <c r="F124" s="468">
        <v>0.10782330177544336</v>
      </c>
      <c r="G124" s="474">
        <v>0.88212715222431048</v>
      </c>
      <c r="H124" s="474">
        <v>6.7721395454714672E-2</v>
      </c>
      <c r="I124" s="475">
        <v>8.4652136362123684</v>
      </c>
      <c r="J124" s="475">
        <v>-0.40854673244041706</v>
      </c>
      <c r="K124" s="468">
        <v>-4.6039865340925655E-2</v>
      </c>
      <c r="L124" s="469">
        <v>409728165.61145127</v>
      </c>
      <c r="M124" s="469">
        <v>22028793.789902329</v>
      </c>
      <c r="N124" s="468">
        <v>5.6819266140162299E-2</v>
      </c>
      <c r="O124" s="463">
        <v>89529075.990527853</v>
      </c>
      <c r="P124" s="463">
        <v>9311932.5179000795</v>
      </c>
      <c r="Q124" s="468">
        <v>0.11608407024712315</v>
      </c>
    </row>
    <row r="125" spans="1:17">
      <c r="A125" s="483"/>
      <c r="B125" s="479" t="s">
        <v>300</v>
      </c>
      <c r="C125" s="367" t="s">
        <v>174</v>
      </c>
      <c r="D125" s="463">
        <v>11986566.300905308</v>
      </c>
      <c r="E125" s="463">
        <v>1371484.8231989592</v>
      </c>
      <c r="F125" s="464">
        <v>0.12920153520058544</v>
      </c>
      <c r="G125" s="472">
        <v>0.21845806647506527</v>
      </c>
      <c r="H125" s="472">
        <v>2.0589518764314474E-2</v>
      </c>
      <c r="I125" s="473">
        <v>14.264468859192005</v>
      </c>
      <c r="J125" s="473">
        <v>1.7964307331475027E-3</v>
      </c>
      <c r="K125" s="464">
        <v>1.2595330518585111E-4</v>
      </c>
      <c r="L125" s="465">
        <v>170982001.72790408</v>
      </c>
      <c r="M125" s="465">
        <v>19582571.809977442</v>
      </c>
      <c r="N125" s="464">
        <v>0.129343761866165</v>
      </c>
      <c r="O125" s="463">
        <v>26438186.080277145</v>
      </c>
      <c r="P125" s="463">
        <v>3154266.9463632777</v>
      </c>
      <c r="Q125" s="464">
        <v>0.13546976040511041</v>
      </c>
    </row>
    <row r="126" spans="1:17">
      <c r="A126" s="483"/>
      <c r="B126" s="479" t="s">
        <v>300</v>
      </c>
      <c r="C126" s="367" t="s">
        <v>182</v>
      </c>
      <c r="D126" s="463">
        <v>8872240.0624428708</v>
      </c>
      <c r="E126" s="463">
        <v>312410.72693522833</v>
      </c>
      <c r="F126" s="468">
        <v>3.6497307912354629E-2</v>
      </c>
      <c r="G126" s="474">
        <v>0.16169871843928271</v>
      </c>
      <c r="H126" s="474">
        <v>2.1407345626720531E-3</v>
      </c>
      <c r="I126" s="475">
        <v>16.660800718225083</v>
      </c>
      <c r="J126" s="475">
        <v>-2.001153934920552E-2</v>
      </c>
      <c r="K126" s="468">
        <v>-1.1996741549632178E-3</v>
      </c>
      <c r="L126" s="469">
        <v>147818623.60461354</v>
      </c>
      <c r="M126" s="469">
        <v>5033717.5021336973</v>
      </c>
      <c r="N126" s="468">
        <v>3.5253848880363363E-2</v>
      </c>
      <c r="O126" s="463">
        <v>17768417.81593468</v>
      </c>
      <c r="P126" s="463">
        <v>545911.90634935349</v>
      </c>
      <c r="Q126" s="468">
        <v>3.1697588563202164E-2</v>
      </c>
    </row>
    <row r="127" spans="1:17">
      <c r="A127" s="483"/>
      <c r="B127" s="479" t="s">
        <v>300</v>
      </c>
      <c r="C127" s="367" t="s">
        <v>172</v>
      </c>
      <c r="D127" s="463">
        <v>32858553.365594268</v>
      </c>
      <c r="E127" s="463">
        <v>-1250103.4151252508</v>
      </c>
      <c r="F127" s="464">
        <v>-3.6650619904560193E-2</v>
      </c>
      <c r="G127" s="472">
        <v>0.59885507285546191</v>
      </c>
      <c r="H127" s="472">
        <v>-3.6941307581150551E-2</v>
      </c>
      <c r="I127" s="473">
        <v>7.1115702396343359</v>
      </c>
      <c r="J127" s="473">
        <v>-0.10172074935871578</v>
      </c>
      <c r="K127" s="464">
        <v>-1.4101850253086159E-2</v>
      </c>
      <c r="L127" s="465">
        <v>233675910.23219684</v>
      </c>
      <c r="M127" s="465">
        <v>-12359756.370824009</v>
      </c>
      <c r="N127" s="464">
        <v>-5.0235628604069452E-2</v>
      </c>
      <c r="O127" s="463">
        <v>51790696.503951453</v>
      </c>
      <c r="P127" s="463">
        <v>-1830749.9767438769</v>
      </c>
      <c r="Q127" s="464">
        <v>-3.4142122171265547E-2</v>
      </c>
    </row>
    <row r="128" spans="1:17">
      <c r="A128" s="483"/>
      <c r="B128" s="479" t="s">
        <v>300</v>
      </c>
      <c r="C128" s="367" t="s">
        <v>314</v>
      </c>
      <c r="D128" s="463">
        <v>64921778.486171357</v>
      </c>
      <c r="E128" s="463">
        <v>-1231512.2147844359</v>
      </c>
      <c r="F128" s="468">
        <v>-1.8616038623860066E-2</v>
      </c>
      <c r="G128" s="474">
        <v>1.1832150963149732</v>
      </c>
      <c r="H128" s="474">
        <v>-4.9903611702101891E-2</v>
      </c>
      <c r="I128" s="475">
        <v>6.102606150714375</v>
      </c>
      <c r="J128" s="475">
        <v>-2.0451415022782804E-2</v>
      </c>
      <c r="K128" s="468">
        <v>-3.3400657764877063E-3</v>
      </c>
      <c r="L128" s="469">
        <v>396192044.70502549</v>
      </c>
      <c r="M128" s="469">
        <v>-8868362.4198714495</v>
      </c>
      <c r="N128" s="468">
        <v>-2.1893925606846498E-2</v>
      </c>
      <c r="O128" s="463">
        <v>114449319.82411112</v>
      </c>
      <c r="P128" s="463">
        <v>-3431760.7698579729</v>
      </c>
      <c r="Q128" s="468">
        <v>-2.9112057274723904E-2</v>
      </c>
    </row>
    <row r="129" spans="1:17">
      <c r="A129" s="483"/>
      <c r="B129" s="479" t="s">
        <v>300</v>
      </c>
      <c r="C129" s="367" t="s">
        <v>188</v>
      </c>
      <c r="D129" s="463">
        <v>9655606.6708326396</v>
      </c>
      <c r="E129" s="463">
        <v>-1231269.1008414794</v>
      </c>
      <c r="F129" s="464">
        <v>-0.11309664284450104</v>
      </c>
      <c r="G129" s="472">
        <v>0.17597576411808011</v>
      </c>
      <c r="H129" s="472">
        <v>-2.6959117029339869E-2</v>
      </c>
      <c r="I129" s="473">
        <v>7.8250126116533911</v>
      </c>
      <c r="J129" s="473">
        <v>5.640642535932372E-2</v>
      </c>
      <c r="K129" s="464">
        <v>7.2608166776222975E-3</v>
      </c>
      <c r="L129" s="465">
        <v>75555243.972430021</v>
      </c>
      <c r="M129" s="465">
        <v>-9020606.4968125373</v>
      </c>
      <c r="N129" s="464">
        <v>-0.10665700015742713</v>
      </c>
      <c r="O129" s="463">
        <v>9008343.5958606582</v>
      </c>
      <c r="P129" s="463">
        <v>-1211018.0130001102</v>
      </c>
      <c r="Q129" s="464">
        <v>-0.118502315443079</v>
      </c>
    </row>
    <row r="130" spans="1:17">
      <c r="A130" s="483"/>
      <c r="B130" s="479" t="s">
        <v>300</v>
      </c>
      <c r="C130" s="367" t="s">
        <v>179</v>
      </c>
      <c r="D130" s="463">
        <v>4197996.1208474906</v>
      </c>
      <c r="E130" s="463">
        <v>391439.206828536</v>
      </c>
      <c r="F130" s="468">
        <v>0.10283287907424332</v>
      </c>
      <c r="G130" s="474">
        <v>7.6509493428564487E-2</v>
      </c>
      <c r="H130" s="474">
        <v>5.5540429275858644E-3</v>
      </c>
      <c r="I130" s="475">
        <v>9.2746868314561617</v>
      </c>
      <c r="J130" s="475">
        <v>-2.3216502324849841E-3</v>
      </c>
      <c r="K130" s="468">
        <v>-2.5025850057888336E-4</v>
      </c>
      <c r="L130" s="469">
        <v>38935099.340528272</v>
      </c>
      <c r="M130" s="469">
        <v>3621638.5631438717</v>
      </c>
      <c r="N130" s="468">
        <v>0.10255688577153721</v>
      </c>
      <c r="O130" s="463">
        <v>7436215.4251689073</v>
      </c>
      <c r="P130" s="463">
        <v>616051.88563140575</v>
      </c>
      <c r="Q130" s="468">
        <v>9.0328022496830376E-2</v>
      </c>
    </row>
    <row r="131" spans="1:17">
      <c r="A131" s="483"/>
      <c r="B131" s="479" t="s">
        <v>300</v>
      </c>
      <c r="C131" s="367" t="s">
        <v>158</v>
      </c>
      <c r="D131" s="463">
        <v>194886730.55049688</v>
      </c>
      <c r="E131" s="463">
        <v>7526620.2882926464</v>
      </c>
      <c r="F131" s="464">
        <v>4.017194630041257E-2</v>
      </c>
      <c r="G131" s="472">
        <v>3.5518577438221866</v>
      </c>
      <c r="H131" s="472">
        <v>5.940476601245237E-2</v>
      </c>
      <c r="I131" s="473">
        <v>5.2442650983053305</v>
      </c>
      <c r="J131" s="473">
        <v>-0.17186528725577954</v>
      </c>
      <c r="K131" s="464">
        <v>-3.1732117770642318E-2</v>
      </c>
      <c r="L131" s="465">
        <v>1022037679.148806</v>
      </c>
      <c r="M131" s="465">
        <v>7270892.9156017303</v>
      </c>
      <c r="N131" s="464">
        <v>7.1650875986896964E-3</v>
      </c>
      <c r="O131" s="463">
        <v>302461625.02492714</v>
      </c>
      <c r="P131" s="463">
        <v>9527790.3025017381</v>
      </c>
      <c r="Q131" s="464">
        <v>3.2525400527835792E-2</v>
      </c>
    </row>
    <row r="132" spans="1:17">
      <c r="A132" s="483"/>
      <c r="B132" s="479" t="s">
        <v>300</v>
      </c>
      <c r="C132" s="367" t="s">
        <v>156</v>
      </c>
      <c r="D132" s="463">
        <v>529243594.85315245</v>
      </c>
      <c r="E132" s="463">
        <v>28446450.168793738</v>
      </c>
      <c r="F132" s="468">
        <v>5.6802340969261921E-2</v>
      </c>
      <c r="G132" s="474">
        <v>9.6455923676157589</v>
      </c>
      <c r="H132" s="474">
        <v>0.31057181930470712</v>
      </c>
      <c r="I132" s="475">
        <v>4.341841574276545</v>
      </c>
      <c r="J132" s="475">
        <v>-6.6062481231524472E-2</v>
      </c>
      <c r="K132" s="468">
        <v>-1.4987277490528295E-2</v>
      </c>
      <c r="L132" s="469">
        <v>2297891843.0529895</v>
      </c>
      <c r="M132" s="469">
        <v>90426078.01194334</v>
      </c>
      <c r="N132" s="468">
        <v>4.0963751032515761E-2</v>
      </c>
      <c r="O132" s="463">
        <v>550837829.10083044</v>
      </c>
      <c r="P132" s="463">
        <v>24341227.154799342</v>
      </c>
      <c r="Q132" s="468">
        <v>4.6232448727740232E-2</v>
      </c>
    </row>
    <row r="133" spans="1:17">
      <c r="A133" s="483"/>
      <c r="B133" s="479" t="s">
        <v>300</v>
      </c>
      <c r="C133" s="367" t="s">
        <v>166</v>
      </c>
      <c r="D133" s="463">
        <v>48244831.385116354</v>
      </c>
      <c r="E133" s="463">
        <v>468374.51092848927</v>
      </c>
      <c r="F133" s="464">
        <v>9.8034584724832844E-3</v>
      </c>
      <c r="G133" s="472">
        <v>0.87927370668379412</v>
      </c>
      <c r="H133" s="472">
        <v>-1.1294882574318876E-2</v>
      </c>
      <c r="I133" s="473">
        <v>6.1850395252091221</v>
      </c>
      <c r="J133" s="473">
        <v>-0.24928815310437447</v>
      </c>
      <c r="K133" s="464">
        <v>-3.8743465606295553E-2</v>
      </c>
      <c r="L133" s="465">
        <v>298396189.00399423</v>
      </c>
      <c r="M133" s="465">
        <v>-9013189.8333438635</v>
      </c>
      <c r="N133" s="464">
        <v>-2.9319827089963585E-2</v>
      </c>
      <c r="O133" s="463">
        <v>80737953.891047925</v>
      </c>
      <c r="P133" s="463">
        <v>1364205.6927793622</v>
      </c>
      <c r="Q133" s="464">
        <v>1.7187114426947529E-2</v>
      </c>
    </row>
    <row r="134" spans="1:17">
      <c r="A134" s="483"/>
      <c r="B134" s="479" t="s">
        <v>300</v>
      </c>
      <c r="C134" s="367" t="s">
        <v>186</v>
      </c>
      <c r="D134" s="463">
        <v>6256180.0444538388</v>
      </c>
      <c r="E134" s="463">
        <v>13303.423733411357</v>
      </c>
      <c r="F134" s="468">
        <v>2.1309765580272101E-3</v>
      </c>
      <c r="G134" s="474">
        <v>0.11402039263972119</v>
      </c>
      <c r="H134" s="474">
        <v>-2.3488441931421022E-3</v>
      </c>
      <c r="I134" s="475">
        <v>5.2705212537024506</v>
      </c>
      <c r="J134" s="475">
        <v>-0.20369219182450493</v>
      </c>
      <c r="K134" s="468">
        <v>-3.7209398912083747E-2</v>
      </c>
      <c r="L134" s="469">
        <v>32973329.891283102</v>
      </c>
      <c r="M134" s="469">
        <v>-1201509.2446305454</v>
      </c>
      <c r="N134" s="468">
        <v>-3.5157714710876385E-2</v>
      </c>
      <c r="O134" s="463">
        <v>6301117.6312152371</v>
      </c>
      <c r="P134" s="463">
        <v>-457324.06259867176</v>
      </c>
      <c r="Q134" s="468">
        <v>-6.7667087076783775E-2</v>
      </c>
    </row>
    <row r="135" spans="1:17">
      <c r="A135" s="483"/>
      <c r="B135" s="479" t="s">
        <v>300</v>
      </c>
      <c r="C135" s="367" t="s">
        <v>181</v>
      </c>
      <c r="D135" s="463">
        <v>15785474.391899975</v>
      </c>
      <c r="E135" s="463">
        <v>2571714.2168274932</v>
      </c>
      <c r="F135" s="464">
        <v>0.19462395130183952</v>
      </c>
      <c r="G135" s="472">
        <v>0.28769408415032699</v>
      </c>
      <c r="H135" s="472">
        <v>4.1385326075236401E-2</v>
      </c>
      <c r="I135" s="473">
        <v>4.5023546201371483</v>
      </c>
      <c r="J135" s="473">
        <v>-0.43133426772841155</v>
      </c>
      <c r="K135" s="464">
        <v>-8.7426320858877221E-2</v>
      </c>
      <c r="L135" s="465">
        <v>71071803.5594275</v>
      </c>
      <c r="M135" s="465">
        <v>5879221.8167519197</v>
      </c>
      <c r="N135" s="464">
        <v>9.0182374429625248E-2</v>
      </c>
      <c r="O135" s="463">
        <v>11753854.500381408</v>
      </c>
      <c r="P135" s="463">
        <v>210123.03646826744</v>
      </c>
      <c r="Q135" s="464">
        <v>1.8202349658352074E-2</v>
      </c>
    </row>
    <row r="136" spans="1:17">
      <c r="A136" s="483"/>
      <c r="B136" s="479" t="s">
        <v>300</v>
      </c>
      <c r="C136" s="367" t="s">
        <v>159</v>
      </c>
      <c r="D136" s="463">
        <v>193818566.19740757</v>
      </c>
      <c r="E136" s="463">
        <v>5853181.469912827</v>
      </c>
      <c r="F136" s="468">
        <v>3.1139677544344418E-2</v>
      </c>
      <c r="G136" s="474">
        <v>3.53239019044655</v>
      </c>
      <c r="H136" s="474">
        <v>2.8654701083328682E-2</v>
      </c>
      <c r="I136" s="475">
        <v>9.3450792320730951</v>
      </c>
      <c r="J136" s="475">
        <v>2.5457789043160872E-2</v>
      </c>
      <c r="K136" s="468">
        <v>2.7316333821907042E-3</v>
      </c>
      <c r="L136" s="469">
        <v>1811249857.7615778</v>
      </c>
      <c r="M136" s="469">
        <v>59483627.707846403</v>
      </c>
      <c r="N136" s="468">
        <v>3.3956373109225814E-2</v>
      </c>
      <c r="O136" s="463">
        <v>394979423.61434144</v>
      </c>
      <c r="P136" s="463">
        <v>12479497.082648277</v>
      </c>
      <c r="Q136" s="468">
        <v>3.2626142430420182E-2</v>
      </c>
    </row>
    <row r="137" spans="1:17">
      <c r="A137" s="483"/>
      <c r="B137" s="479" t="s">
        <v>300</v>
      </c>
      <c r="C137" s="367" t="s">
        <v>161</v>
      </c>
      <c r="D137" s="463">
        <v>166953870.97879216</v>
      </c>
      <c r="E137" s="463">
        <v>537076.35495492816</v>
      </c>
      <c r="F137" s="464">
        <v>3.2272965968904578E-3</v>
      </c>
      <c r="G137" s="472">
        <v>3.0427746302792151</v>
      </c>
      <c r="H137" s="472">
        <v>-5.9288178758404086E-2</v>
      </c>
      <c r="I137" s="473">
        <v>5.6275562711197349</v>
      </c>
      <c r="J137" s="473">
        <v>-3.2584530189818217E-2</v>
      </c>
      <c r="K137" s="464">
        <v>-5.7568409220984974E-3</v>
      </c>
      <c r="L137" s="465">
        <v>939542303.61441696</v>
      </c>
      <c r="M137" s="465">
        <v>-2400185.6591165066</v>
      </c>
      <c r="N137" s="464">
        <v>-2.5481233583248093E-3</v>
      </c>
      <c r="O137" s="463">
        <v>185384000.35430875</v>
      </c>
      <c r="P137" s="463">
        <v>810164.58763697743</v>
      </c>
      <c r="Q137" s="464">
        <v>4.3893793736894731E-3</v>
      </c>
    </row>
    <row r="138" spans="1:17">
      <c r="A138" s="483"/>
      <c r="B138" s="479" t="s">
        <v>300</v>
      </c>
      <c r="C138" s="367" t="s">
        <v>177</v>
      </c>
      <c r="D138" s="463">
        <v>9664853.5868690722</v>
      </c>
      <c r="E138" s="463">
        <v>475375.62712117285</v>
      </c>
      <c r="F138" s="468">
        <v>5.1730427909336227E-2</v>
      </c>
      <c r="G138" s="474">
        <v>0.17614429139665727</v>
      </c>
      <c r="H138" s="474">
        <v>4.8494537702049867E-3</v>
      </c>
      <c r="I138" s="475">
        <v>14.46947158190426</v>
      </c>
      <c r="J138" s="475">
        <v>0.10288492989635145</v>
      </c>
      <c r="K138" s="468">
        <v>7.1614039151026874E-3</v>
      </c>
      <c r="L138" s="469">
        <v>139845324.3184675</v>
      </c>
      <c r="M138" s="469">
        <v>7823892.9230324626</v>
      </c>
      <c r="N138" s="468">
        <v>5.9262294313398821E-2</v>
      </c>
      <c r="O138" s="463">
        <v>13270451.041729625</v>
      </c>
      <c r="P138" s="463">
        <v>451050.60435188003</v>
      </c>
      <c r="Q138" s="468">
        <v>3.5184999997093784E-2</v>
      </c>
    </row>
    <row r="139" spans="1:17">
      <c r="A139" s="483"/>
      <c r="B139" s="479" t="s">
        <v>300</v>
      </c>
      <c r="C139" s="367" t="s">
        <v>164</v>
      </c>
      <c r="D139" s="463">
        <v>96097531.077131554</v>
      </c>
      <c r="E139" s="463">
        <v>-368935.81866471469</v>
      </c>
      <c r="F139" s="464">
        <v>-3.824498092826823E-3</v>
      </c>
      <c r="G139" s="472">
        <v>1.7514007185320537</v>
      </c>
      <c r="H139" s="472">
        <v>-4.6765385755144884E-2</v>
      </c>
      <c r="I139" s="473">
        <v>6.4626124389808872</v>
      </c>
      <c r="J139" s="473">
        <v>-0.15693659304525287</v>
      </c>
      <c r="K139" s="464">
        <v>-2.3708049035663242E-2</v>
      </c>
      <c r="L139" s="465">
        <v>621041099.69442272</v>
      </c>
      <c r="M139" s="465">
        <v>-17523407.868627191</v>
      </c>
      <c r="N139" s="464">
        <v>-2.7441875740168636E-2</v>
      </c>
      <c r="O139" s="463">
        <v>168387284.80689397</v>
      </c>
      <c r="P139" s="463">
        <v>263819.20147633553</v>
      </c>
      <c r="Q139" s="464">
        <v>1.569199162807611E-3</v>
      </c>
    </row>
    <row r="140" spans="1:17">
      <c r="A140" s="483"/>
      <c r="B140" s="479" t="s">
        <v>300</v>
      </c>
      <c r="C140" s="367" t="s">
        <v>190</v>
      </c>
      <c r="D140" s="463">
        <v>380.53696241974831</v>
      </c>
      <c r="E140" s="463">
        <v>-625.64520412783622</v>
      </c>
      <c r="F140" s="468">
        <v>-0.62180112600738302</v>
      </c>
      <c r="G140" s="474">
        <v>6.9353780678820534E-6</v>
      </c>
      <c r="H140" s="474">
        <v>-1.1820182541365955E-5</v>
      </c>
      <c r="I140" s="475">
        <v>6.3066776218708371</v>
      </c>
      <c r="J140" s="475">
        <v>-3.3151326440690818</v>
      </c>
      <c r="K140" s="468">
        <v>-0.34454354767358725</v>
      </c>
      <c r="L140" s="469">
        <v>2399.9239451873304</v>
      </c>
      <c r="M140" s="469">
        <v>-7281.3699543058865</v>
      </c>
      <c r="N140" s="468">
        <v>-0.75210710777895518</v>
      </c>
      <c r="O140" s="463">
        <v>398.5154093503952</v>
      </c>
      <c r="P140" s="463">
        <v>-1002.5206112861633</v>
      </c>
      <c r="Q140" s="468">
        <v>-0.71555662846603307</v>
      </c>
    </row>
    <row r="141" spans="1:17">
      <c r="A141" s="483"/>
      <c r="B141" s="479" t="s">
        <v>300</v>
      </c>
      <c r="C141" s="367" t="s">
        <v>180</v>
      </c>
      <c r="D141" s="463">
        <v>10008216.134983843</v>
      </c>
      <c r="E141" s="463">
        <v>56629.315657513216</v>
      </c>
      <c r="F141" s="464">
        <v>5.690480994200553E-3</v>
      </c>
      <c r="G141" s="472">
        <v>0.18240215678346444</v>
      </c>
      <c r="H141" s="472">
        <v>-3.0986361678700114E-3</v>
      </c>
      <c r="I141" s="473">
        <v>4.7882545027201928</v>
      </c>
      <c r="J141" s="473">
        <v>0.11481361207993857</v>
      </c>
      <c r="K141" s="464">
        <v>2.4567254570370584E-2</v>
      </c>
      <c r="L141" s="465">
        <v>47921885.972533271</v>
      </c>
      <c r="M141" s="465">
        <v>1413733.2043370157</v>
      </c>
      <c r="N141" s="464">
        <v>3.0397535059783567E-2</v>
      </c>
      <c r="O141" s="463">
        <v>7962114.2612824738</v>
      </c>
      <c r="P141" s="463">
        <v>-8513.4006444150582</v>
      </c>
      <c r="Q141" s="464">
        <v>-1.0680966425117085E-3</v>
      </c>
    </row>
    <row r="142" spans="1:17">
      <c r="A142" s="483"/>
      <c r="B142" s="479" t="s">
        <v>300</v>
      </c>
      <c r="C142" s="367" t="s">
        <v>185</v>
      </c>
      <c r="D142" s="463">
        <v>6651819.9283785922</v>
      </c>
      <c r="E142" s="463">
        <v>573669.6252419455</v>
      </c>
      <c r="F142" s="468">
        <v>9.4382270367006499E-2</v>
      </c>
      <c r="G142" s="474">
        <v>0.12123102510050297</v>
      </c>
      <c r="H142" s="474">
        <v>7.93234003857958E-3</v>
      </c>
      <c r="I142" s="475">
        <v>5.8171726768947325</v>
      </c>
      <c r="J142" s="475">
        <v>-6.6259250233560607E-2</v>
      </c>
      <c r="K142" s="468">
        <v>-1.1262006776698067E-2</v>
      </c>
      <c r="L142" s="469">
        <v>38694785.138987824</v>
      </c>
      <c r="M142" s="469">
        <v>2934401.5876291618</v>
      </c>
      <c r="N142" s="468">
        <v>8.2057329821835029E-2</v>
      </c>
      <c r="O142" s="463">
        <v>5560058.0270420881</v>
      </c>
      <c r="P142" s="463">
        <v>440255.36023363471</v>
      </c>
      <c r="Q142" s="468">
        <v>8.5990689267732651E-2</v>
      </c>
    </row>
    <row r="143" spans="1:17">
      <c r="A143" s="483"/>
      <c r="B143" s="479" t="s">
        <v>300</v>
      </c>
      <c r="C143" s="367" t="s">
        <v>163</v>
      </c>
      <c r="D143" s="463">
        <v>93999473.981032342</v>
      </c>
      <c r="E143" s="463">
        <v>6557642.3077795506</v>
      </c>
      <c r="F143" s="464">
        <v>7.4994338319486958E-2</v>
      </c>
      <c r="G143" s="472">
        <v>1.7131631211198981</v>
      </c>
      <c r="H143" s="472">
        <v>8.3219132588876032E-2</v>
      </c>
      <c r="I143" s="473">
        <v>5.0482130726983181</v>
      </c>
      <c r="J143" s="473">
        <v>3.1254318958431782E-2</v>
      </c>
      <c r="K143" s="464">
        <v>6.2297340864389773E-3</v>
      </c>
      <c r="L143" s="465">
        <v>474529373.37781286</v>
      </c>
      <c r="M143" s="465">
        <v>35837310.521637619</v>
      </c>
      <c r="N143" s="464">
        <v>8.169126719164474E-2</v>
      </c>
      <c r="O143" s="463">
        <v>100991329.21249768</v>
      </c>
      <c r="P143" s="463">
        <v>6869818.4389252216</v>
      </c>
      <c r="Q143" s="464">
        <v>7.2988824578601397E-2</v>
      </c>
    </row>
    <row r="144" spans="1:17">
      <c r="A144" s="483"/>
      <c r="B144" s="479" t="s">
        <v>300</v>
      </c>
      <c r="C144" s="367" t="s">
        <v>175</v>
      </c>
      <c r="D144" s="463">
        <v>32808593.62374223</v>
      </c>
      <c r="E144" s="463">
        <v>6238412.2459869161</v>
      </c>
      <c r="F144" s="468">
        <v>0.23478997592427975</v>
      </c>
      <c r="G144" s="474">
        <v>0.5979445444912409</v>
      </c>
      <c r="H144" s="474">
        <v>0.10266778070292643</v>
      </c>
      <c r="I144" s="475">
        <v>5.3659802331020741</v>
      </c>
      <c r="J144" s="475">
        <v>-0.11746977553137405</v>
      </c>
      <c r="K144" s="468">
        <v>-2.1422603533619002E-2</v>
      </c>
      <c r="L144" s="469">
        <v>176050264.86087954</v>
      </c>
      <c r="M144" s="469">
        <v>30354003.555634886</v>
      </c>
      <c r="N144" s="468">
        <v>0.20833755982276689</v>
      </c>
      <c r="O144" s="463">
        <v>28688186.310090326</v>
      </c>
      <c r="P144" s="463">
        <v>3928288.5355325602</v>
      </c>
      <c r="Q144" s="468">
        <v>0.1586552808618259</v>
      </c>
    </row>
    <row r="145" spans="1:17">
      <c r="A145" s="483"/>
      <c r="B145" s="479" t="s">
        <v>300</v>
      </c>
      <c r="C145" s="367" t="s">
        <v>207</v>
      </c>
      <c r="D145" s="463">
        <v>102000009.32648844</v>
      </c>
      <c r="E145" s="463">
        <v>60039.371492743492</v>
      </c>
      <c r="F145" s="464">
        <v>5.8896791434458521E-4</v>
      </c>
      <c r="G145" s="472">
        <v>1.8589748105110255</v>
      </c>
      <c r="H145" s="472">
        <v>-4.1219158893244234E-2</v>
      </c>
      <c r="I145" s="473">
        <v>3.1570242865681291</v>
      </c>
      <c r="J145" s="473">
        <v>-5.1809796737334324E-4</v>
      </c>
      <c r="K145" s="464">
        <v>-1.6408266438822775E-4</v>
      </c>
      <c r="L145" s="465">
        <v>322016506.67389965</v>
      </c>
      <c r="M145" s="465">
        <v>136730.86272507906</v>
      </c>
      <c r="N145" s="464">
        <v>4.2478861053168483E-4</v>
      </c>
      <c r="O145" s="463">
        <v>77032656.664588228</v>
      </c>
      <c r="P145" s="463">
        <v>387376.86174458265</v>
      </c>
      <c r="Q145" s="464">
        <v>5.0541515764707329E-3</v>
      </c>
    </row>
    <row r="146" spans="1:17">
      <c r="A146" s="483"/>
      <c r="B146" s="479" t="s">
        <v>300</v>
      </c>
      <c r="C146" s="367" t="s">
        <v>208</v>
      </c>
      <c r="D146" s="463">
        <v>2267610.0205290429</v>
      </c>
      <c r="E146" s="463">
        <v>49222.76766949147</v>
      </c>
      <c r="F146" s="468">
        <v>2.2188537013112658E-2</v>
      </c>
      <c r="G146" s="474">
        <v>4.132774041944301E-2</v>
      </c>
      <c r="H146" s="474">
        <v>-2.3714574589439597E-5</v>
      </c>
      <c r="I146" s="475">
        <v>12.303437119417213</v>
      </c>
      <c r="J146" s="475">
        <v>0.24949029218567453</v>
      </c>
      <c r="K146" s="468">
        <v>2.0697809253815633E-2</v>
      </c>
      <c r="L146" s="469">
        <v>27899397.298939455</v>
      </c>
      <c r="M146" s="469">
        <v>1159075.3107621782</v>
      </c>
      <c r="N146" s="468">
        <v>4.3345600373647E-2</v>
      </c>
      <c r="O146" s="463">
        <v>5298245.9605398141</v>
      </c>
      <c r="P146" s="463">
        <v>106746.76050869003</v>
      </c>
      <c r="Q146" s="468">
        <v>2.0561837033134873E-2</v>
      </c>
    </row>
    <row r="147" spans="1:17">
      <c r="A147" s="483"/>
      <c r="B147" s="479" t="s">
        <v>300</v>
      </c>
      <c r="C147" s="367" t="s">
        <v>239</v>
      </c>
      <c r="D147" s="463">
        <v>5039305.9163965005</v>
      </c>
      <c r="E147" s="463">
        <v>545346.83429499995</v>
      </c>
      <c r="F147" s="464">
        <v>0.12135109028184132</v>
      </c>
      <c r="G147" s="472">
        <v>9.1842567690898325E-2</v>
      </c>
      <c r="H147" s="472">
        <v>8.0737187268582339E-3</v>
      </c>
      <c r="I147" s="473">
        <v>14.654054268998163</v>
      </c>
      <c r="J147" s="473">
        <v>0.33873767857087067</v>
      </c>
      <c r="K147" s="464">
        <v>2.3662604765401128E-2</v>
      </c>
      <c r="L147" s="465">
        <v>73846262.376957834</v>
      </c>
      <c r="M147" s="465">
        <v>9513815.372248821</v>
      </c>
      <c r="N147" s="464">
        <v>0.14788517793443218</v>
      </c>
      <c r="O147" s="463">
        <v>7517668.2468376774</v>
      </c>
      <c r="P147" s="463">
        <v>503477.52246799693</v>
      </c>
      <c r="Q147" s="464">
        <v>7.17798449247673E-2</v>
      </c>
    </row>
    <row r="148" spans="1:17">
      <c r="A148" s="483"/>
      <c r="B148" s="479" t="s">
        <v>300</v>
      </c>
      <c r="C148" s="367" t="s">
        <v>209</v>
      </c>
      <c r="D148" s="463">
        <v>248530532.78684631</v>
      </c>
      <c r="E148" s="463">
        <v>14260435.030878872</v>
      </c>
      <c r="F148" s="468">
        <v>6.0871767961327976E-2</v>
      </c>
      <c r="G148" s="474">
        <v>4.5295289985199219</v>
      </c>
      <c r="H148" s="474">
        <v>0.1626587005968787</v>
      </c>
      <c r="I148" s="475">
        <v>5.103024443955305</v>
      </c>
      <c r="J148" s="475">
        <v>-0.13066392310123298</v>
      </c>
      <c r="K148" s="468">
        <v>-2.4965934908103681E-2</v>
      </c>
      <c r="L148" s="469">
        <v>1268257383.880512</v>
      </c>
      <c r="M148" s="469">
        <v>42160698.505907297</v>
      </c>
      <c r="N148" s="468">
        <v>3.438611245656055E-2</v>
      </c>
      <c r="O148" s="463">
        <v>252612487.77542919</v>
      </c>
      <c r="P148" s="463">
        <v>2021420.4795691967</v>
      </c>
      <c r="Q148" s="468">
        <v>8.0666102801765453E-3</v>
      </c>
    </row>
    <row r="149" spans="1:17">
      <c r="A149" s="483"/>
      <c r="B149" s="484" t="s">
        <v>300</v>
      </c>
      <c r="C149" s="367" t="s">
        <v>210</v>
      </c>
      <c r="D149" s="463">
        <v>102466118.60815972</v>
      </c>
      <c r="E149" s="463">
        <v>-3706825.0015601814</v>
      </c>
      <c r="F149" s="464">
        <v>-3.4913084968106974E-2</v>
      </c>
      <c r="G149" s="472">
        <v>1.8674697647693019</v>
      </c>
      <c r="H149" s="472">
        <v>-0.11162820092714965</v>
      </c>
      <c r="I149" s="473">
        <v>6.7452025727424934</v>
      </c>
      <c r="J149" s="473">
        <v>-0.21178257113909371</v>
      </c>
      <c r="K149" s="464">
        <v>-3.0441716743544969E-2</v>
      </c>
      <c r="L149" s="465">
        <v>691154726.85469639</v>
      </c>
      <c r="M149" s="465">
        <v>-47488864.520302415</v>
      </c>
      <c r="N149" s="464">
        <v>-6.4291987468409501E-2</v>
      </c>
      <c r="O149" s="463">
        <v>193027682.90232444</v>
      </c>
      <c r="P149" s="463">
        <v>-5258740.0485151708</v>
      </c>
      <c r="Q149" s="464">
        <v>-2.6520928514701936E-2</v>
      </c>
    </row>
    <row r="150" spans="1:17">
      <c r="A150" s="483" t="s">
        <v>80</v>
      </c>
      <c r="B150" s="479" t="s">
        <v>243</v>
      </c>
      <c r="C150" s="367" t="s">
        <v>189</v>
      </c>
      <c r="D150" s="463">
        <v>82694.586085897332</v>
      </c>
      <c r="E150" s="463">
        <v>-610.75393202078703</v>
      </c>
      <c r="F150" s="468">
        <v>-7.3315099835067014E-3</v>
      </c>
      <c r="G150" s="474">
        <v>1.7314609942750019E-2</v>
      </c>
      <c r="H150" s="474">
        <v>5.9766533863032933E-5</v>
      </c>
      <c r="I150" s="475">
        <v>4.2884036415395776</v>
      </c>
      <c r="J150" s="475">
        <v>0.3769458512644781</v>
      </c>
      <c r="K150" s="468">
        <v>9.6369658443372044E-2</v>
      </c>
      <c r="L150" s="469">
        <v>354627.76410637022</v>
      </c>
      <c r="M150" s="469">
        <v>28782.442921768408</v>
      </c>
      <c r="N150" s="468">
        <v>8.8331613346880722E-2</v>
      </c>
      <c r="O150" s="463">
        <v>70707.303037208971</v>
      </c>
      <c r="P150" s="463">
        <v>1060.0943299557111</v>
      </c>
      <c r="Q150" s="468">
        <v>1.5220916238173805E-2</v>
      </c>
    </row>
    <row r="151" spans="1:17">
      <c r="A151" s="483"/>
      <c r="B151" s="479"/>
      <c r="C151" s="367" t="s">
        <v>176</v>
      </c>
      <c r="D151" s="463">
        <v>397563.779805873</v>
      </c>
      <c r="E151" s="463">
        <v>-59321.633986264525</v>
      </c>
      <c r="F151" s="464">
        <v>-0.1298391942388715</v>
      </c>
      <c r="G151" s="472">
        <v>8.3241988387894983E-2</v>
      </c>
      <c r="H151" s="472">
        <v>-1.1391636168372493E-2</v>
      </c>
      <c r="I151" s="473">
        <v>11.597447911502853</v>
      </c>
      <c r="J151" s="473">
        <v>0.42537559825573013</v>
      </c>
      <c r="K151" s="464">
        <v>3.8074905561732465E-2</v>
      </c>
      <c r="L151" s="465">
        <v>4610725.2277988018</v>
      </c>
      <c r="M151" s="465">
        <v>-493631.65395479277</v>
      </c>
      <c r="N151" s="464">
        <v>-9.6707903735995498E-2</v>
      </c>
      <c r="O151" s="463">
        <v>845239.19497011707</v>
      </c>
      <c r="P151" s="463">
        <v>-112145.86557350738</v>
      </c>
      <c r="Q151" s="464">
        <v>-0.11713768074658328</v>
      </c>
    </row>
    <row r="152" spans="1:17">
      <c r="A152" s="483"/>
      <c r="B152" s="479"/>
      <c r="C152" s="367" t="s">
        <v>171</v>
      </c>
      <c r="D152" s="463">
        <v>1837786.1650008638</v>
      </c>
      <c r="E152" s="463">
        <v>-628467.72488406813</v>
      </c>
      <c r="F152" s="468">
        <v>-0.25482685601091565</v>
      </c>
      <c r="G152" s="474">
        <v>0.38479605632368041</v>
      </c>
      <c r="H152" s="474">
        <v>-0.12603343752833207</v>
      </c>
      <c r="I152" s="475">
        <v>8.1583805981336823</v>
      </c>
      <c r="J152" s="475">
        <v>0.67473872602952678</v>
      </c>
      <c r="K152" s="468">
        <v>9.0161813935093121E-2</v>
      </c>
      <c r="L152" s="469">
        <v>14993358.992061554</v>
      </c>
      <c r="M152" s="469">
        <v>-3463201.8855210748</v>
      </c>
      <c r="N152" s="468">
        <v>-0.18764069365314348</v>
      </c>
      <c r="O152" s="463">
        <v>3275176.5956704784</v>
      </c>
      <c r="P152" s="463">
        <v>-1096932.7227960993</v>
      </c>
      <c r="Q152" s="468">
        <v>-0.25089325149372627</v>
      </c>
    </row>
    <row r="153" spans="1:17">
      <c r="A153" s="483"/>
      <c r="B153" s="479"/>
      <c r="C153" s="367" t="s">
        <v>173</v>
      </c>
      <c r="D153" s="463">
        <v>812817.46658539388</v>
      </c>
      <c r="E153" s="463">
        <v>-108492.8166510514</v>
      </c>
      <c r="F153" s="464">
        <v>-0.11775925942119086</v>
      </c>
      <c r="G153" s="472">
        <v>0.17018789324323669</v>
      </c>
      <c r="H153" s="472">
        <v>-2.0640985971743853E-2</v>
      </c>
      <c r="I153" s="473">
        <v>14.59617703146546</v>
      </c>
      <c r="J153" s="473">
        <v>0.3569294243954495</v>
      </c>
      <c r="K153" s="464">
        <v>2.5066593000196754E-2</v>
      </c>
      <c r="L153" s="465">
        <v>11864027.63654767</v>
      </c>
      <c r="M153" s="465">
        <v>-1254737.6093958784</v>
      </c>
      <c r="N153" s="464">
        <v>-9.5644489848909803E-2</v>
      </c>
      <c r="O153" s="463">
        <v>2487725.9663436329</v>
      </c>
      <c r="P153" s="463">
        <v>-242405.63290983671</v>
      </c>
      <c r="Q153" s="464">
        <v>-8.878899206767922E-2</v>
      </c>
    </row>
    <row r="154" spans="1:17">
      <c r="A154" s="483"/>
      <c r="B154" s="479"/>
      <c r="C154" s="367" t="s">
        <v>169</v>
      </c>
      <c r="D154" s="463">
        <v>3295908.7179485941</v>
      </c>
      <c r="E154" s="463">
        <v>-376880.74119616998</v>
      </c>
      <c r="F154" s="468">
        <v>-0.10261430593517588</v>
      </c>
      <c r="G154" s="474">
        <v>0.69009806517335504</v>
      </c>
      <c r="H154" s="474">
        <v>-7.0638365140988202E-2</v>
      </c>
      <c r="I154" s="475">
        <v>11.470962910801726</v>
      </c>
      <c r="J154" s="475">
        <v>-0.10452672534549912</v>
      </c>
      <c r="K154" s="468">
        <v>-9.0300046590763225E-3</v>
      </c>
      <c r="L154" s="469">
        <v>37807246.660976388</v>
      </c>
      <c r="M154" s="469">
        <v>-4707089.6591046005</v>
      </c>
      <c r="N154" s="468">
        <v>-0.11071770293356972</v>
      </c>
      <c r="O154" s="463">
        <v>5311857.0727081858</v>
      </c>
      <c r="P154" s="463">
        <v>-778232.03915392701</v>
      </c>
      <c r="Q154" s="468">
        <v>-0.12778664233961823</v>
      </c>
    </row>
    <row r="155" spans="1:17">
      <c r="A155" s="483"/>
      <c r="B155" s="479"/>
      <c r="C155" s="367" t="s">
        <v>233</v>
      </c>
      <c r="D155" s="463">
        <v>465608.37780460098</v>
      </c>
      <c r="E155" s="463">
        <v>9042.8027291200124</v>
      </c>
      <c r="F155" s="464">
        <v>1.9806142255961865E-2</v>
      </c>
      <c r="G155" s="472">
        <v>9.7489180723260294E-2</v>
      </c>
      <c r="H155" s="472">
        <v>2.9218036244886003E-3</v>
      </c>
      <c r="I155" s="473">
        <v>11.281423080978493</v>
      </c>
      <c r="J155" s="473">
        <v>0.42983455963388018</v>
      </c>
      <c r="K155" s="464">
        <v>3.9610289202213468E-2</v>
      </c>
      <c r="L155" s="465">
        <v>5252725.1000617798</v>
      </c>
      <c r="M155" s="465">
        <v>298263.34633158799</v>
      </c>
      <c r="N155" s="464">
        <v>6.0200958480914071E-2</v>
      </c>
      <c r="O155" s="463">
        <v>788638.90702319145</v>
      </c>
      <c r="P155" s="463">
        <v>63358.059956647689</v>
      </c>
      <c r="Q155" s="464">
        <v>8.7356587745153369E-2</v>
      </c>
    </row>
    <row r="156" spans="1:17">
      <c r="A156" s="483"/>
      <c r="B156" s="479"/>
      <c r="C156" s="367" t="s">
        <v>153</v>
      </c>
      <c r="D156" s="463">
        <v>92593501.952128112</v>
      </c>
      <c r="E156" s="463">
        <v>-2601270.5122401267</v>
      </c>
      <c r="F156" s="468">
        <v>-2.7325770574364177E-2</v>
      </c>
      <c r="G156" s="474">
        <v>19.387247042618338</v>
      </c>
      <c r="H156" s="474">
        <v>-0.33022715368169386</v>
      </c>
      <c r="I156" s="475">
        <v>5.4822520249309994</v>
      </c>
      <c r="J156" s="475">
        <v>0.11506869574918532</v>
      </c>
      <c r="K156" s="468">
        <v>2.1439307862570565E-2</v>
      </c>
      <c r="L156" s="469">
        <v>507620913.57250679</v>
      </c>
      <c r="M156" s="469">
        <v>-3306882.2235064507</v>
      </c>
      <c r="N156" s="468">
        <v>-6.472308319719438E-3</v>
      </c>
      <c r="O156" s="463">
        <v>132947737.94974639</v>
      </c>
      <c r="P156" s="463">
        <v>-4423278.0713131875</v>
      </c>
      <c r="Q156" s="468">
        <v>-3.219950029804744E-2</v>
      </c>
    </row>
    <row r="157" spans="1:17">
      <c r="A157" s="483"/>
      <c r="B157" s="479"/>
      <c r="C157" s="367" t="s">
        <v>234</v>
      </c>
      <c r="D157" s="463">
        <v>8889390.1712654047</v>
      </c>
      <c r="E157" s="463">
        <v>-722764.38676373847</v>
      </c>
      <c r="F157" s="464">
        <v>-7.5192755422352736E-2</v>
      </c>
      <c r="G157" s="472">
        <v>1.8612623961198473</v>
      </c>
      <c r="H157" s="472">
        <v>-0.12968106182820494</v>
      </c>
      <c r="I157" s="473">
        <v>3.5388207366341908</v>
      </c>
      <c r="J157" s="473">
        <v>7.6827614230638552E-2</v>
      </c>
      <c r="K157" s="464">
        <v>2.2191729305718427E-2</v>
      </c>
      <c r="L157" s="465">
        <v>31457958.274106175</v>
      </c>
      <c r="M157" s="465">
        <v>-1819254.6972706765</v>
      </c>
      <c r="N157" s="464">
        <v>-5.4669683390718295E-2</v>
      </c>
      <c r="O157" s="463">
        <v>8581322.9066586122</v>
      </c>
      <c r="P157" s="463">
        <v>-583542.1595029477</v>
      </c>
      <c r="Q157" s="464">
        <v>-6.3671658588569657E-2</v>
      </c>
    </row>
    <row r="158" spans="1:17">
      <c r="A158" s="483"/>
      <c r="B158" s="479"/>
      <c r="C158" s="367" t="s">
        <v>235</v>
      </c>
      <c r="D158" s="463">
        <v>24825891.305279378</v>
      </c>
      <c r="E158" s="463">
        <v>-258391.65249432623</v>
      </c>
      <c r="F158" s="468">
        <v>-1.0300938357667896E-2</v>
      </c>
      <c r="G158" s="474">
        <v>5.1980503776332219</v>
      </c>
      <c r="H158" s="474">
        <v>2.4005625373169082E-3</v>
      </c>
      <c r="I158" s="475">
        <v>4.3303691959888537</v>
      </c>
      <c r="J158" s="475">
        <v>0.15946151347190707</v>
      </c>
      <c r="K158" s="468">
        <v>3.8231849182449311E-2</v>
      </c>
      <c r="L158" s="469">
        <v>107505274.97134933</v>
      </c>
      <c r="M158" s="469">
        <v>2881046.472342059</v>
      </c>
      <c r="N158" s="468">
        <v>2.7537086903053204E-2</v>
      </c>
      <c r="O158" s="463">
        <v>25079776.104128957</v>
      </c>
      <c r="P158" s="463">
        <v>168812.52750456706</v>
      </c>
      <c r="Q158" s="468">
        <v>6.7766357967371064E-3</v>
      </c>
    </row>
    <row r="159" spans="1:17">
      <c r="A159" s="483"/>
      <c r="B159" s="479"/>
      <c r="C159" s="367" t="s">
        <v>236</v>
      </c>
      <c r="D159" s="463">
        <v>986811.22108788171</v>
      </c>
      <c r="E159" s="463">
        <v>80258.163233571104</v>
      </c>
      <c r="F159" s="464">
        <v>8.8531126268032681E-2</v>
      </c>
      <c r="G159" s="472">
        <v>0.2066187423988981</v>
      </c>
      <c r="H159" s="472">
        <v>1.8846493323877583E-2</v>
      </c>
      <c r="I159" s="473">
        <v>6.0392751613865148</v>
      </c>
      <c r="J159" s="473">
        <v>-0.20588068691870998</v>
      </c>
      <c r="K159" s="464">
        <v>-3.2966461033087063E-2</v>
      </c>
      <c r="L159" s="465">
        <v>5959624.4964935407</v>
      </c>
      <c r="M159" s="465">
        <v>298059.36543570831</v>
      </c>
      <c r="N159" s="464">
        <v>5.2646107310615281E-2</v>
      </c>
      <c r="O159" s="463">
        <v>1767280.8759411573</v>
      </c>
      <c r="P159" s="463">
        <v>218341.80488724913</v>
      </c>
      <c r="Q159" s="464">
        <v>0.14096216498605588</v>
      </c>
    </row>
    <row r="160" spans="1:17">
      <c r="A160" s="483"/>
      <c r="B160" s="479"/>
      <c r="C160" s="367" t="s">
        <v>160</v>
      </c>
      <c r="D160" s="463">
        <v>4314472.3371753208</v>
      </c>
      <c r="E160" s="463">
        <v>-243359.18047424126</v>
      </c>
      <c r="F160" s="468">
        <v>-5.3393632373611666E-2</v>
      </c>
      <c r="G160" s="474">
        <v>0.90336513141717734</v>
      </c>
      <c r="H160" s="474">
        <v>-4.0688024169454495E-2</v>
      </c>
      <c r="I160" s="475">
        <v>5.1807378870506584</v>
      </c>
      <c r="J160" s="475">
        <v>0.10046582535478699</v>
      </c>
      <c r="K160" s="468">
        <v>1.9775678179181997E-2</v>
      </c>
      <c r="L160" s="469">
        <v>22352150.299836189</v>
      </c>
      <c r="M160" s="469">
        <v>-802873.82119577378</v>
      </c>
      <c r="N160" s="468">
        <v>-3.467384948506768E-2</v>
      </c>
      <c r="O160" s="463">
        <v>4454170.9668929726</v>
      </c>
      <c r="P160" s="463">
        <v>-276497.90269362926</v>
      </c>
      <c r="Q160" s="468">
        <v>-5.844795108599337E-2</v>
      </c>
    </row>
    <row r="161" spans="1:17">
      <c r="A161" s="483"/>
      <c r="B161" s="479"/>
      <c r="C161" s="367" t="s">
        <v>155</v>
      </c>
      <c r="D161" s="463">
        <v>39296070.026545919</v>
      </c>
      <c r="E161" s="463">
        <v>-1566183.7253192887</v>
      </c>
      <c r="F161" s="464">
        <v>-3.8328373535877189E-2</v>
      </c>
      <c r="G161" s="472">
        <v>8.2278194619159866</v>
      </c>
      <c r="H161" s="472">
        <v>-0.23588514178631215</v>
      </c>
      <c r="I161" s="473">
        <v>4.4809839106981597</v>
      </c>
      <c r="J161" s="473">
        <v>5.3558865542126632E-2</v>
      </c>
      <c r="K161" s="464">
        <v>1.2097068837048848E-2</v>
      </c>
      <c r="L161" s="465">
        <v>176085057.54262048</v>
      </c>
      <c r="M161" s="465">
        <v>-4829508.1199086308</v>
      </c>
      <c r="N161" s="464">
        <v>-2.6694965671903968E-2</v>
      </c>
      <c r="O161" s="463">
        <v>35440692.974347293</v>
      </c>
      <c r="P161" s="463">
        <v>-665614.62821192294</v>
      </c>
      <c r="Q161" s="464">
        <v>-1.8434857298029118E-2</v>
      </c>
    </row>
    <row r="162" spans="1:17">
      <c r="A162" s="483"/>
      <c r="B162" s="479"/>
      <c r="C162" s="367" t="s">
        <v>168</v>
      </c>
      <c r="D162" s="463">
        <v>1186247.3178283602</v>
      </c>
      <c r="E162" s="463">
        <v>-142418.65015892708</v>
      </c>
      <c r="F162" s="468">
        <v>-0.10718920600839062</v>
      </c>
      <c r="G162" s="474">
        <v>0.24837671455899871</v>
      </c>
      <c r="H162" s="474">
        <v>-2.6826810393984685E-2</v>
      </c>
      <c r="I162" s="475">
        <v>5.4897024618074743</v>
      </c>
      <c r="J162" s="475">
        <v>0.16598398742532261</v>
      </c>
      <c r="K162" s="468">
        <v>3.1178205275887737E-2</v>
      </c>
      <c r="L162" s="469">
        <v>6512144.8209948624</v>
      </c>
      <c r="M162" s="469">
        <v>-561298.73906190414</v>
      </c>
      <c r="N162" s="468">
        <v>-7.9352967800791999E-2</v>
      </c>
      <c r="O162" s="463">
        <v>1902649.5797025699</v>
      </c>
      <c r="P162" s="463">
        <v>-250917.44508992764</v>
      </c>
      <c r="Q162" s="468">
        <v>-0.11651248472942433</v>
      </c>
    </row>
    <row r="163" spans="1:17">
      <c r="A163" s="483"/>
      <c r="B163" s="479"/>
      <c r="C163" s="367" t="s">
        <v>157</v>
      </c>
      <c r="D163" s="463">
        <v>29263769.203635015</v>
      </c>
      <c r="E163" s="463">
        <v>1064136.9145867489</v>
      </c>
      <c r="F163" s="464">
        <v>3.7735843633678226E-2</v>
      </c>
      <c r="G163" s="472">
        <v>6.1272541915777392</v>
      </c>
      <c r="H163" s="472">
        <v>0.28632923729434356</v>
      </c>
      <c r="I163" s="473">
        <v>5.0131654691108212</v>
      </c>
      <c r="J163" s="473">
        <v>2.5887668629319016E-2</v>
      </c>
      <c r="K163" s="464">
        <v>5.1907412550429143E-3</v>
      </c>
      <c r="L163" s="465">
        <v>146704117.26769173</v>
      </c>
      <c r="M163" s="465">
        <v>6064717.1707799435</v>
      </c>
      <c r="N163" s="464">
        <v>4.3122461889064295E-2</v>
      </c>
      <c r="O163" s="463">
        <v>40601826.752679601</v>
      </c>
      <c r="P163" s="463">
        <v>1223318.31264662</v>
      </c>
      <c r="Q163" s="464">
        <v>3.1065633542457134E-2</v>
      </c>
    </row>
    <row r="164" spans="1:17">
      <c r="A164" s="483"/>
      <c r="B164" s="479"/>
      <c r="C164" s="367" t="s">
        <v>178</v>
      </c>
      <c r="D164" s="463">
        <v>921579.93297106028</v>
      </c>
      <c r="E164" s="463">
        <v>-183196.51568155666</v>
      </c>
      <c r="F164" s="468">
        <v>-0.16582224929304273</v>
      </c>
      <c r="G164" s="474">
        <v>0.1929606014822399</v>
      </c>
      <c r="H164" s="474">
        <v>-3.5869202456222882E-2</v>
      </c>
      <c r="I164" s="475">
        <v>6.9116110961284836</v>
      </c>
      <c r="J164" s="475">
        <v>1.4958245454630523</v>
      </c>
      <c r="K164" s="468">
        <v>0.2761971010986875</v>
      </c>
      <c r="L164" s="469">
        <v>6369602.0906921243</v>
      </c>
      <c r="M164" s="469">
        <v>386368.65858736355</v>
      </c>
      <c r="N164" s="468">
        <v>6.4575227253242592E-2</v>
      </c>
      <c r="O164" s="463">
        <v>1042201.277306436</v>
      </c>
      <c r="P164" s="463">
        <v>-64173.550298475311</v>
      </c>
      <c r="Q164" s="468">
        <v>-5.8003443948014169E-2</v>
      </c>
    </row>
    <row r="165" spans="1:17">
      <c r="A165" s="483"/>
      <c r="B165" s="479"/>
      <c r="C165" s="367" t="s">
        <v>154</v>
      </c>
      <c r="D165" s="463">
        <v>61356360.121937789</v>
      </c>
      <c r="E165" s="463">
        <v>-577616.11154518276</v>
      </c>
      <c r="F165" s="464">
        <v>-9.3263204895426988E-3</v>
      </c>
      <c r="G165" s="472">
        <v>12.846807672690305</v>
      </c>
      <c r="H165" s="472">
        <v>1.8565673214412826E-2</v>
      </c>
      <c r="I165" s="473">
        <v>5.1993301525729851</v>
      </c>
      <c r="J165" s="473">
        <v>4.4529458901330088E-2</v>
      </c>
      <c r="K165" s="464">
        <v>8.6384443448991426E-3</v>
      </c>
      <c r="L165" s="465">
        <v>319011973.23411781</v>
      </c>
      <c r="M165" s="465">
        <v>-245330.41608399153</v>
      </c>
      <c r="N165" s="464">
        <v>-7.6844104513515161E-4</v>
      </c>
      <c r="O165" s="463">
        <v>88465763.560632676</v>
      </c>
      <c r="P165" s="463">
        <v>-2409093.0415769219</v>
      </c>
      <c r="Q165" s="464">
        <v>-2.6510006526033358E-2</v>
      </c>
    </row>
    <row r="166" spans="1:17">
      <c r="A166" s="483"/>
      <c r="B166" s="479"/>
      <c r="C166" s="367" t="s">
        <v>237</v>
      </c>
      <c r="D166" s="463">
        <v>559552.73480163852</v>
      </c>
      <c r="E166" s="463">
        <v>-11351.122505050967</v>
      </c>
      <c r="F166" s="468">
        <v>-1.9882721687328075E-2</v>
      </c>
      <c r="G166" s="474">
        <v>0.11715927008118458</v>
      </c>
      <c r="H166" s="474">
        <v>-1.0907323464829644E-3</v>
      </c>
      <c r="I166" s="475">
        <v>9.1463844402169343</v>
      </c>
      <c r="J166" s="475">
        <v>0.29840353298357591</v>
      </c>
      <c r="K166" s="468">
        <v>3.3725607696511471E-2</v>
      </c>
      <c r="L166" s="469">
        <v>5117884.4270705394</v>
      </c>
      <c r="M166" s="469">
        <v>66537.997755073011</v>
      </c>
      <c r="N166" s="468">
        <v>1.3172329137617653E-2</v>
      </c>
      <c r="O166" s="463">
        <v>578502.55809487135</v>
      </c>
      <c r="P166" s="463">
        <v>13514.617770115379</v>
      </c>
      <c r="Q166" s="468">
        <v>2.3920188035070546E-2</v>
      </c>
    </row>
    <row r="167" spans="1:17">
      <c r="A167" s="483"/>
      <c r="B167" s="479"/>
      <c r="C167" s="367" t="s">
        <v>183</v>
      </c>
      <c r="D167" s="463">
        <v>205787.01833452113</v>
      </c>
      <c r="E167" s="463">
        <v>10605.931788570771</v>
      </c>
      <c r="F167" s="464">
        <v>5.4338931995205786E-2</v>
      </c>
      <c r="G167" s="472">
        <v>4.3087729468077381E-2</v>
      </c>
      <c r="H167" s="472">
        <v>2.6603200846884029E-3</v>
      </c>
      <c r="I167" s="473">
        <v>6.5647824863094808</v>
      </c>
      <c r="J167" s="473">
        <v>3.2631526348299467E-2</v>
      </c>
      <c r="K167" s="464">
        <v>4.9955254476380601E-3</v>
      </c>
      <c r="L167" s="465">
        <v>1350947.0138723124</v>
      </c>
      <c r="M167" s="465">
        <v>75994.69202491641</v>
      </c>
      <c r="N167" s="464">
        <v>5.9605908960423469E-2</v>
      </c>
      <c r="O167" s="463">
        <v>258997.89439035446</v>
      </c>
      <c r="P167" s="463">
        <v>218.97598044059123</v>
      </c>
      <c r="Q167" s="464">
        <v>8.461894105829999E-4</v>
      </c>
    </row>
    <row r="168" spans="1:17">
      <c r="A168" s="483"/>
      <c r="B168" s="479"/>
      <c r="C168" s="367" t="s">
        <v>167</v>
      </c>
      <c r="D168" s="463">
        <v>3889310.8535907753</v>
      </c>
      <c r="E168" s="463">
        <v>86741.436440654099</v>
      </c>
      <c r="F168" s="468">
        <v>2.2811269677139374E-2</v>
      </c>
      <c r="G168" s="474">
        <v>0.81434472996912233</v>
      </c>
      <c r="H168" s="474">
        <v>2.6727275551009622E-2</v>
      </c>
      <c r="I168" s="475">
        <v>9.4249058061481605</v>
      </c>
      <c r="J168" s="475">
        <v>5.8413038850343213E-2</v>
      </c>
      <c r="K168" s="468">
        <v>6.2363832761699834E-3</v>
      </c>
      <c r="L168" s="469">
        <v>36656388.445922755</v>
      </c>
      <c r="M168" s="469">
        <v>1039649.5030382648</v>
      </c>
      <c r="N168" s="468">
        <v>2.9189912774031941E-2</v>
      </c>
      <c r="O168" s="463">
        <v>7115198.0633391356</v>
      </c>
      <c r="P168" s="463">
        <v>-17871.152789621614</v>
      </c>
      <c r="Q168" s="468">
        <v>-2.5053945571161308E-3</v>
      </c>
    </row>
    <row r="169" spans="1:17">
      <c r="A169" s="483"/>
      <c r="B169" s="479"/>
      <c r="C169" s="367" t="s">
        <v>187</v>
      </c>
      <c r="D169" s="463">
        <v>215148.60394922967</v>
      </c>
      <c r="E169" s="463">
        <v>-40291.900945483765</v>
      </c>
      <c r="F169" s="464">
        <v>-0.15773497222803853</v>
      </c>
      <c r="G169" s="472">
        <v>4.5047860246118496E-2</v>
      </c>
      <c r="H169" s="472">
        <v>-7.8609438149090938E-3</v>
      </c>
      <c r="I169" s="473">
        <v>13.245738989054194</v>
      </c>
      <c r="J169" s="473">
        <v>0.14910978234876282</v>
      </c>
      <c r="K169" s="464">
        <v>1.1385355727443142E-2</v>
      </c>
      <c r="L169" s="465">
        <v>2849802.2517708908</v>
      </c>
      <c r="M169" s="465">
        <v>-495607.32520879479</v>
      </c>
      <c r="N169" s="464">
        <v>-0.1481454852700699</v>
      </c>
      <c r="O169" s="463">
        <v>457327.55225261662</v>
      </c>
      <c r="P169" s="463">
        <v>-79318.849979565595</v>
      </c>
      <c r="Q169" s="464">
        <v>-0.14780468041831385</v>
      </c>
    </row>
    <row r="170" spans="1:17">
      <c r="A170" s="483"/>
      <c r="B170" s="479"/>
      <c r="C170" s="367" t="s">
        <v>165</v>
      </c>
      <c r="D170" s="463">
        <v>6957943.6690637702</v>
      </c>
      <c r="E170" s="463">
        <v>-569119.20417486411</v>
      </c>
      <c r="F170" s="468">
        <v>-7.5609731678777894E-2</v>
      </c>
      <c r="G170" s="474">
        <v>1.456855718563318</v>
      </c>
      <c r="H170" s="474">
        <v>-0.10220749609547952</v>
      </c>
      <c r="I170" s="475">
        <v>7.1796587783807251</v>
      </c>
      <c r="J170" s="475">
        <v>0.37006983804572346</v>
      </c>
      <c r="K170" s="468">
        <v>5.4345400476921837E-2</v>
      </c>
      <c r="L170" s="469">
        <v>49955661.343072288</v>
      </c>
      <c r="M170" s="469">
        <v>-1300542.751739718</v>
      </c>
      <c r="N170" s="468">
        <v>-2.5373372349891881E-2</v>
      </c>
      <c r="O170" s="463">
        <v>8103070.0639968384</v>
      </c>
      <c r="P170" s="463">
        <v>-559142.88074667938</v>
      </c>
      <c r="Q170" s="468">
        <v>-6.4549657727588361E-2</v>
      </c>
    </row>
    <row r="171" spans="1:17">
      <c r="A171" s="483"/>
      <c r="B171" s="479"/>
      <c r="C171" s="367" t="s">
        <v>238</v>
      </c>
      <c r="D171" s="463">
        <v>2610984.9019619906</v>
      </c>
      <c r="E171" s="463">
        <v>-221657.2672105399</v>
      </c>
      <c r="F171" s="464">
        <v>-7.8251065250253715E-2</v>
      </c>
      <c r="G171" s="472">
        <v>0.54668857157011674</v>
      </c>
      <c r="H171" s="472">
        <v>-4.0030083584151721E-2</v>
      </c>
      <c r="I171" s="473">
        <v>13.332044501779503</v>
      </c>
      <c r="J171" s="473">
        <v>0.41698027536923377</v>
      </c>
      <c r="K171" s="464">
        <v>3.2286349340527674E-2</v>
      </c>
      <c r="L171" s="465">
        <v>34809766.906431653</v>
      </c>
      <c r="M171" s="465">
        <v>-1773988.6388696805</v>
      </c>
      <c r="N171" s="464">
        <v>-4.849115713866408E-2</v>
      </c>
      <c r="O171" s="463">
        <v>6696352.6854568822</v>
      </c>
      <c r="P171" s="463">
        <v>-322176.78314421605</v>
      </c>
      <c r="Q171" s="464">
        <v>-4.590374445039281E-2</v>
      </c>
    </row>
    <row r="172" spans="1:17">
      <c r="A172" s="483"/>
      <c r="B172" s="479"/>
      <c r="C172" s="367" t="s">
        <v>184</v>
      </c>
      <c r="D172" s="463">
        <v>251893.02862242959</v>
      </c>
      <c r="E172" s="463">
        <v>-75044.608902846114</v>
      </c>
      <c r="F172" s="468">
        <v>-0.22953799223267582</v>
      </c>
      <c r="G172" s="474">
        <v>5.2741415663716942E-2</v>
      </c>
      <c r="H172" s="474">
        <v>-1.4976424978392078E-2</v>
      </c>
      <c r="I172" s="475">
        <v>12.786001678933241</v>
      </c>
      <c r="J172" s="475">
        <v>1.6280918771277264</v>
      </c>
      <c r="K172" s="468">
        <v>0.14591369764113679</v>
      </c>
      <c r="L172" s="469">
        <v>3220704.6868779636</v>
      </c>
      <c r="M172" s="469">
        <v>-427235.98344444856</v>
      </c>
      <c r="N172" s="468">
        <v>-0.11711703178733129</v>
      </c>
      <c r="O172" s="463">
        <v>620040.79163373157</v>
      </c>
      <c r="P172" s="463">
        <v>-74365.834864634671</v>
      </c>
      <c r="Q172" s="468">
        <v>-0.10709263423886643</v>
      </c>
    </row>
    <row r="173" spans="1:17">
      <c r="A173" s="483"/>
      <c r="B173" s="479"/>
      <c r="C173" s="367" t="s">
        <v>170</v>
      </c>
      <c r="D173" s="463">
        <v>4398129.4676240599</v>
      </c>
      <c r="E173" s="463">
        <v>-154404.95813311636</v>
      </c>
      <c r="F173" s="464">
        <v>-3.3916263710062067E-2</v>
      </c>
      <c r="G173" s="472">
        <v>0.9208812791024088</v>
      </c>
      <c r="H173" s="472">
        <v>-2.2074702028108462E-2</v>
      </c>
      <c r="I173" s="473">
        <v>8.8612585860474038</v>
      </c>
      <c r="J173" s="473">
        <v>-5.1204185791565493E-2</v>
      </c>
      <c r="K173" s="464">
        <v>-5.7452341852531723E-3</v>
      </c>
      <c r="L173" s="465">
        <v>38972962.507531799</v>
      </c>
      <c r="M173" s="465">
        <v>-1601331.0795443356</v>
      </c>
      <c r="N173" s="464">
        <v>-3.9466641017612124E-2</v>
      </c>
      <c r="O173" s="463">
        <v>8009944.7494773548</v>
      </c>
      <c r="P173" s="463">
        <v>-220719.90389443189</v>
      </c>
      <c r="Q173" s="464">
        <v>-2.6816777646749515E-2</v>
      </c>
    </row>
    <row r="174" spans="1:17">
      <c r="A174" s="483"/>
      <c r="B174" s="479"/>
      <c r="C174" s="367" t="s">
        <v>174</v>
      </c>
      <c r="D174" s="463">
        <v>1443123.995844228</v>
      </c>
      <c r="E174" s="463">
        <v>135257.2743472103</v>
      </c>
      <c r="F174" s="468">
        <v>0.10341823988945248</v>
      </c>
      <c r="G174" s="474">
        <v>0.30216160778785123</v>
      </c>
      <c r="H174" s="474">
        <v>3.1266182905466622E-2</v>
      </c>
      <c r="I174" s="475">
        <v>14.556082956055302</v>
      </c>
      <c r="J174" s="475">
        <v>-0.12592710005909247</v>
      </c>
      <c r="K174" s="468">
        <v>-8.5769659316266098E-3</v>
      </c>
      <c r="L174" s="469">
        <v>21006232.599382591</v>
      </c>
      <c r="M174" s="469">
        <v>1804120.2423060127</v>
      </c>
      <c r="N174" s="468">
        <v>9.3954259237585283E-2</v>
      </c>
      <c r="O174" s="463">
        <v>3475632.192466259</v>
      </c>
      <c r="P174" s="463">
        <v>449641.66820414271</v>
      </c>
      <c r="Q174" s="468">
        <v>0.14859321752627999</v>
      </c>
    </row>
    <row r="175" spans="1:17">
      <c r="A175" s="483"/>
      <c r="B175" s="479"/>
      <c r="C175" s="367" t="s">
        <v>182</v>
      </c>
      <c r="D175" s="463">
        <v>1433006.0207634135</v>
      </c>
      <c r="E175" s="463">
        <v>77697.96970374696</v>
      </c>
      <c r="F175" s="464">
        <v>5.7328641737941215E-2</v>
      </c>
      <c r="G175" s="472">
        <v>0.30004310402325418</v>
      </c>
      <c r="H175" s="472">
        <v>1.9321265701625012E-2</v>
      </c>
      <c r="I175" s="473">
        <v>16.052340112610384</v>
      </c>
      <c r="J175" s="473">
        <v>-0.88453634227183286</v>
      </c>
      <c r="K175" s="464">
        <v>-5.22254705363253E-2</v>
      </c>
      <c r="L175" s="465">
        <v>23003100.028712731</v>
      </c>
      <c r="M175" s="465">
        <v>48415.009607959539</v>
      </c>
      <c r="N175" s="464">
        <v>2.1091559116435095E-3</v>
      </c>
      <c r="O175" s="463">
        <v>2796516.5945545118</v>
      </c>
      <c r="P175" s="463">
        <v>13401.681820468977</v>
      </c>
      <c r="Q175" s="464">
        <v>4.8153533866496356E-3</v>
      </c>
    </row>
    <row r="176" spans="1:17">
      <c r="A176" s="483"/>
      <c r="B176" s="479"/>
      <c r="C176" s="367" t="s">
        <v>172</v>
      </c>
      <c r="D176" s="463">
        <v>2600735.3952537817</v>
      </c>
      <c r="E176" s="463">
        <v>-263682.66567851277</v>
      </c>
      <c r="F176" s="468">
        <v>-9.2054532568018668E-2</v>
      </c>
      <c r="G176" s="474">
        <v>0.54454252768552802</v>
      </c>
      <c r="H176" s="474">
        <v>-4.8757794818931166E-2</v>
      </c>
      <c r="I176" s="475">
        <v>7.7214481786576856</v>
      </c>
      <c r="J176" s="475">
        <v>0.15110784659894794</v>
      </c>
      <c r="K176" s="468">
        <v>1.9960509035378399E-2</v>
      </c>
      <c r="L176" s="469">
        <v>20081443.580852889</v>
      </c>
      <c r="M176" s="469">
        <v>-1603175.9937003441</v>
      </c>
      <c r="N176" s="468">
        <v>-7.3931478861711794E-2</v>
      </c>
      <c r="O176" s="463">
        <v>4228302.188775246</v>
      </c>
      <c r="P176" s="463">
        <v>-524733.69451875705</v>
      </c>
      <c r="Q176" s="468">
        <v>-0.11039969135581197</v>
      </c>
    </row>
    <row r="177" spans="1:17">
      <c r="A177" s="483"/>
      <c r="B177" s="479"/>
      <c r="C177" s="367" t="s">
        <v>314</v>
      </c>
      <c r="D177" s="463">
        <v>5427844.8899394488</v>
      </c>
      <c r="E177" s="463">
        <v>-345835.07521573361</v>
      </c>
      <c r="F177" s="464">
        <v>-5.9898552968451278E-2</v>
      </c>
      <c r="G177" s="472">
        <v>1.1364833122379931</v>
      </c>
      <c r="H177" s="472">
        <v>-5.9405734854938164E-2</v>
      </c>
      <c r="I177" s="473">
        <v>6.1344354693975944</v>
      </c>
      <c r="J177" s="473">
        <v>0.11834647594051351</v>
      </c>
      <c r="K177" s="464">
        <v>1.967166311356491E-2</v>
      </c>
      <c r="L177" s="465">
        <v>33296764.215233039</v>
      </c>
      <c r="M177" s="465">
        <v>-1438208.2748807184</v>
      </c>
      <c r="N177" s="464">
        <v>-4.1405194009871756E-2</v>
      </c>
      <c r="O177" s="463">
        <v>9484613.3216697071</v>
      </c>
      <c r="P177" s="463">
        <v>-644699.23965526</v>
      </c>
      <c r="Q177" s="464">
        <v>-6.3646889732360074E-2</v>
      </c>
    </row>
    <row r="178" spans="1:17">
      <c r="A178" s="483"/>
      <c r="B178" s="479"/>
      <c r="C178" s="367" t="s">
        <v>188</v>
      </c>
      <c r="D178" s="463">
        <v>925012.58851486887</v>
      </c>
      <c r="E178" s="463">
        <v>-151054.58248180454</v>
      </c>
      <c r="F178" s="468">
        <v>-0.1403765364776392</v>
      </c>
      <c r="G178" s="474">
        <v>0.19367933162676385</v>
      </c>
      <c r="H178" s="474">
        <v>-2.9203985685163192E-2</v>
      </c>
      <c r="I178" s="475">
        <v>7.6126363982560417</v>
      </c>
      <c r="J178" s="475">
        <v>-9.9367177316035615E-2</v>
      </c>
      <c r="K178" s="468">
        <v>-1.2884742122109889E-2</v>
      </c>
      <c r="L178" s="469">
        <v>7041784.5001733294</v>
      </c>
      <c r="M178" s="469">
        <v>-1256849.370108746</v>
      </c>
      <c r="N178" s="468">
        <v>-0.15145256312723976</v>
      </c>
      <c r="O178" s="463">
        <v>906962.65255733731</v>
      </c>
      <c r="P178" s="463">
        <v>-219455.94715475629</v>
      </c>
      <c r="Q178" s="468">
        <v>-0.19482628146485509</v>
      </c>
    </row>
    <row r="179" spans="1:17">
      <c r="A179" s="483"/>
      <c r="B179" s="479"/>
      <c r="C179" s="367" t="s">
        <v>179</v>
      </c>
      <c r="D179" s="463">
        <v>629606.28346467507</v>
      </c>
      <c r="E179" s="463">
        <v>29004.115624349564</v>
      </c>
      <c r="F179" s="464">
        <v>4.8291726499496285E-2</v>
      </c>
      <c r="G179" s="472">
        <v>0.13182709693197756</v>
      </c>
      <c r="H179" s="472">
        <v>7.4257517733858081E-3</v>
      </c>
      <c r="I179" s="473">
        <v>9.0363137248192551</v>
      </c>
      <c r="J179" s="473">
        <v>0.16227182329380341</v>
      </c>
      <c r="K179" s="464">
        <v>1.8286123177523966E-2</v>
      </c>
      <c r="L179" s="465">
        <v>5689319.9005042855</v>
      </c>
      <c r="M179" s="465">
        <v>359551.0969422143</v>
      </c>
      <c r="N179" s="464">
        <v>6.7460918136245177E-2</v>
      </c>
      <c r="O179" s="463">
        <v>1121949.1669937102</v>
      </c>
      <c r="P179" s="463">
        <v>54832.427048517391</v>
      </c>
      <c r="Q179" s="464">
        <v>5.138371932140582E-2</v>
      </c>
    </row>
    <row r="180" spans="1:17">
      <c r="A180" s="483"/>
      <c r="B180" s="479"/>
      <c r="C180" s="367" t="s">
        <v>158</v>
      </c>
      <c r="D180" s="463">
        <v>16082606.007860025</v>
      </c>
      <c r="E180" s="463">
        <v>50331.283254444599</v>
      </c>
      <c r="F180" s="468">
        <v>3.1393725543636371E-3</v>
      </c>
      <c r="G180" s="474">
        <v>3.3673794509325616</v>
      </c>
      <c r="H180" s="474">
        <v>4.6651274301569678E-2</v>
      </c>
      <c r="I180" s="475">
        <v>5.2047013288217485</v>
      </c>
      <c r="J180" s="475">
        <v>-1.5224419829701574E-2</v>
      </c>
      <c r="K180" s="468">
        <v>-2.9165970097629742E-3</v>
      </c>
      <c r="L180" s="469">
        <v>83705160.860025704</v>
      </c>
      <c r="M180" s="469">
        <v>17877.215603202581</v>
      </c>
      <c r="N180" s="468">
        <v>2.1361925999606801E-4</v>
      </c>
      <c r="O180" s="463">
        <v>23838445.57167213</v>
      </c>
      <c r="P180" s="463">
        <v>-116625.20683926344</v>
      </c>
      <c r="Q180" s="468">
        <v>-4.8684976937693157E-3</v>
      </c>
    </row>
    <row r="181" spans="1:17">
      <c r="A181" s="483"/>
      <c r="B181" s="479"/>
      <c r="C181" s="367" t="s">
        <v>156</v>
      </c>
      <c r="D181" s="463">
        <v>45380159.155450635</v>
      </c>
      <c r="E181" s="463">
        <v>647186.7050973326</v>
      </c>
      <c r="F181" s="464">
        <v>1.4467777785516266E-2</v>
      </c>
      <c r="G181" s="472">
        <v>9.5017073318484542</v>
      </c>
      <c r="H181" s="472">
        <v>0.23626966988245535</v>
      </c>
      <c r="I181" s="473">
        <v>4.4397953197823918</v>
      </c>
      <c r="J181" s="473">
        <v>0.13836931974058686</v>
      </c>
      <c r="K181" s="464">
        <v>3.21682436799429E-2</v>
      </c>
      <c r="L181" s="465">
        <v>201478618.22934979</v>
      </c>
      <c r="M181" s="465">
        <v>9063047.4722463191</v>
      </c>
      <c r="N181" s="464">
        <v>4.7101424466770889E-2</v>
      </c>
      <c r="O181" s="463">
        <v>47216937.977204323</v>
      </c>
      <c r="P181" s="463">
        <v>796092.18901379406</v>
      </c>
      <c r="Q181" s="464">
        <v>1.7149454636096271E-2</v>
      </c>
    </row>
    <row r="182" spans="1:17">
      <c r="A182" s="483"/>
      <c r="B182" s="479"/>
      <c r="C182" s="367" t="s">
        <v>166</v>
      </c>
      <c r="D182" s="463">
        <v>3549424.2842260362</v>
      </c>
      <c r="E182" s="463">
        <v>-120632.35264190612</v>
      </c>
      <c r="F182" s="468">
        <v>-3.2869343603605751E-2</v>
      </c>
      <c r="G182" s="474">
        <v>0.74317920811480187</v>
      </c>
      <c r="H182" s="474">
        <v>-1.6991179009023916E-2</v>
      </c>
      <c r="I182" s="475">
        <v>6.3207714331328528</v>
      </c>
      <c r="J182" s="475">
        <v>-2.3061344825237029E-2</v>
      </c>
      <c r="K182" s="468">
        <v>-3.6352384484919951E-3</v>
      </c>
      <c r="L182" s="469">
        <v>22435099.619803954</v>
      </c>
      <c r="M182" s="469">
        <v>-847125.97012152895</v>
      </c>
      <c r="N182" s="468">
        <v>-3.6385094150453177E-2</v>
      </c>
      <c r="O182" s="463">
        <v>5944266.7199207051</v>
      </c>
      <c r="P182" s="463">
        <v>-104299.06156287715</v>
      </c>
      <c r="Q182" s="468">
        <v>-1.7243602091948289E-2</v>
      </c>
    </row>
    <row r="183" spans="1:17">
      <c r="A183" s="483"/>
      <c r="B183" s="479"/>
      <c r="C183" s="367" t="s">
        <v>186</v>
      </c>
      <c r="D183" s="463">
        <v>509520.60943127034</v>
      </c>
      <c r="E183" s="463">
        <v>13069.864473077876</v>
      </c>
      <c r="F183" s="464">
        <v>2.6326608643076014E-2</v>
      </c>
      <c r="G183" s="472">
        <v>0.10668353307834315</v>
      </c>
      <c r="H183" s="472">
        <v>3.8548325096112307E-3</v>
      </c>
      <c r="I183" s="473">
        <v>5.281572828321452</v>
      </c>
      <c r="J183" s="473">
        <v>0.16900665386820268</v>
      </c>
      <c r="K183" s="464">
        <v>3.3057108329023574E-2</v>
      </c>
      <c r="L183" s="465">
        <v>2691070.2062419844</v>
      </c>
      <c r="M183" s="465">
        <v>152932.92028661259</v>
      </c>
      <c r="N183" s="464">
        <v>6.0253998525949558E-2</v>
      </c>
      <c r="O183" s="463">
        <v>500204.14469357725</v>
      </c>
      <c r="P183" s="463">
        <v>1038.4588601475116</v>
      </c>
      <c r="Q183" s="464">
        <v>2.0803891165188035E-3</v>
      </c>
    </row>
    <row r="184" spans="1:17">
      <c r="A184" s="483"/>
      <c r="B184" s="479"/>
      <c r="C184" s="367" t="s">
        <v>181</v>
      </c>
      <c r="D184" s="463">
        <v>1098365.4212397963</v>
      </c>
      <c r="E184" s="463">
        <v>141372.03317276214</v>
      </c>
      <c r="F184" s="468">
        <v>0.1477251932307598</v>
      </c>
      <c r="G184" s="474">
        <v>0.2299759844449438</v>
      </c>
      <c r="H184" s="474">
        <v>3.1756145826132981E-2</v>
      </c>
      <c r="I184" s="475">
        <v>5.1434454245834891</v>
      </c>
      <c r="J184" s="475">
        <v>0.31628560482775647</v>
      </c>
      <c r="K184" s="468">
        <v>6.5522090968134009E-2</v>
      </c>
      <c r="L184" s="469">
        <v>5649382.6003965475</v>
      </c>
      <c r="M184" s="469">
        <v>1029822.5697474545</v>
      </c>
      <c r="N184" s="468">
        <v>0.22292654774804482</v>
      </c>
      <c r="O184" s="463">
        <v>864320.93231734191</v>
      </c>
      <c r="P184" s="463">
        <v>136849.87005249655</v>
      </c>
      <c r="Q184" s="468">
        <v>0.18811726974601578</v>
      </c>
    </row>
    <row r="185" spans="1:17">
      <c r="A185" s="483"/>
      <c r="B185" s="479"/>
      <c r="C185" s="367" t="s">
        <v>159</v>
      </c>
      <c r="D185" s="463">
        <v>16445832.771891121</v>
      </c>
      <c r="E185" s="463">
        <v>93554.074935032055</v>
      </c>
      <c r="F185" s="464">
        <v>5.7211644119328012E-3</v>
      </c>
      <c r="G185" s="472">
        <v>3.443431947687706</v>
      </c>
      <c r="H185" s="472">
        <v>5.6422084529269778E-2</v>
      </c>
      <c r="I185" s="473">
        <v>9.498671984203094</v>
      </c>
      <c r="J185" s="473">
        <v>5.7589937458091711E-2</v>
      </c>
      <c r="K185" s="464">
        <v>6.09992977213316E-3</v>
      </c>
      <c r="L185" s="465">
        <v>156213571.00725129</v>
      </c>
      <c r="M185" s="465">
        <v>1830366.1780484021</v>
      </c>
      <c r="N185" s="464">
        <v>1.1855992885193511E-2</v>
      </c>
      <c r="O185" s="463">
        <v>33554222.880322393</v>
      </c>
      <c r="P185" s="463">
        <v>77723.649820245802</v>
      </c>
      <c r="Q185" s="464">
        <v>2.3217376848481165E-3</v>
      </c>
    </row>
    <row r="186" spans="1:17">
      <c r="A186" s="483"/>
      <c r="B186" s="479"/>
      <c r="C186" s="367" t="s">
        <v>161</v>
      </c>
      <c r="D186" s="463">
        <v>11972909.731292961</v>
      </c>
      <c r="E186" s="463">
        <v>-667589.69013106823</v>
      </c>
      <c r="F186" s="468">
        <v>-5.2813553315748676E-2</v>
      </c>
      <c r="G186" s="474">
        <v>2.5068903744406965</v>
      </c>
      <c r="H186" s="474">
        <v>-0.11130718744291146</v>
      </c>
      <c r="I186" s="475">
        <v>5.7651951374189192</v>
      </c>
      <c r="J186" s="475">
        <v>0.11552392220903229</v>
      </c>
      <c r="K186" s="468">
        <v>2.0447901799669689E-2</v>
      </c>
      <c r="L186" s="469">
        <v>69026160.963605836</v>
      </c>
      <c r="M186" s="469">
        <v>-2388504.7634907365</v>
      </c>
      <c r="N186" s="468">
        <v>-3.3445577867971116E-2</v>
      </c>
      <c r="O186" s="463">
        <v>13364126.022920474</v>
      </c>
      <c r="P186" s="463">
        <v>-533016.68696515635</v>
      </c>
      <c r="Q186" s="468">
        <v>-3.8354408391157904E-2</v>
      </c>
    </row>
    <row r="187" spans="1:17">
      <c r="A187" s="483"/>
      <c r="B187" s="479"/>
      <c r="C187" s="367" t="s">
        <v>177</v>
      </c>
      <c r="D187" s="463">
        <v>1000242.3950540916</v>
      </c>
      <c r="E187" s="463">
        <v>55271.409360877238</v>
      </c>
      <c r="F187" s="464">
        <v>5.8490059692500602E-2</v>
      </c>
      <c r="G187" s="472">
        <v>0.20943096444758916</v>
      </c>
      <c r="H187" s="472">
        <v>1.3701298371310094E-2</v>
      </c>
      <c r="I187" s="473">
        <v>14.209017191416237</v>
      </c>
      <c r="J187" s="473">
        <v>-0.37142780832041744</v>
      </c>
      <c r="K187" s="464">
        <v>-2.547438081122531E-2</v>
      </c>
      <c r="L187" s="465">
        <v>14212461.386906939</v>
      </c>
      <c r="M187" s="465">
        <v>434363.90366009437</v>
      </c>
      <c r="N187" s="464">
        <v>3.152568082699727E-2</v>
      </c>
      <c r="O187" s="463">
        <v>1361445.7615369274</v>
      </c>
      <c r="P187" s="463">
        <v>28648.70820055576</v>
      </c>
      <c r="Q187" s="464">
        <v>2.1495176725398562E-2</v>
      </c>
    </row>
    <row r="188" spans="1:17">
      <c r="A188" s="483"/>
      <c r="B188" s="479"/>
      <c r="C188" s="367" t="s">
        <v>164</v>
      </c>
      <c r="D188" s="463">
        <v>7125599.1708489275</v>
      </c>
      <c r="E188" s="463">
        <v>-380993.9361385582</v>
      </c>
      <c r="F188" s="468">
        <v>-5.0754574106848999E-2</v>
      </c>
      <c r="G188" s="474">
        <v>1.4919594630230908</v>
      </c>
      <c r="H188" s="474">
        <v>-6.2863896048968693E-2</v>
      </c>
      <c r="I188" s="475">
        <v>6.6568170853613777</v>
      </c>
      <c r="J188" s="475">
        <v>-2.9312397187478467E-2</v>
      </c>
      <c r="K188" s="468">
        <v>-4.3840606533249674E-3</v>
      </c>
      <c r="L188" s="469">
        <v>47433810.303944007</v>
      </c>
      <c r="M188" s="469">
        <v>-2756243.1821830422</v>
      </c>
      <c r="N188" s="468">
        <v>-5.4916123628855881E-2</v>
      </c>
      <c r="O188" s="463">
        <v>12412168.651675928</v>
      </c>
      <c r="P188" s="463">
        <v>-583218.11822882295</v>
      </c>
      <c r="Q188" s="468">
        <v>-4.4878858055957468E-2</v>
      </c>
    </row>
    <row r="189" spans="1:17">
      <c r="A189" s="483"/>
      <c r="B189" s="479"/>
      <c r="C189" s="367" t="s">
        <v>190</v>
      </c>
      <c r="D189" s="462"/>
      <c r="E189" s="463">
        <v>-76.015995711088181</v>
      </c>
      <c r="F189" s="464">
        <v>-1</v>
      </c>
      <c r="G189" s="462"/>
      <c r="H189" s="472">
        <v>-1.5745018293945266E-5</v>
      </c>
      <c r="I189" s="462"/>
      <c r="J189" s="473">
        <v>-7.3285932091947483</v>
      </c>
      <c r="K189" s="464">
        <v>-1</v>
      </c>
      <c r="L189" s="462"/>
      <c r="M189" s="465">
        <v>-557.09030995845796</v>
      </c>
      <c r="N189" s="464">
        <v>-1</v>
      </c>
      <c r="O189" s="462"/>
      <c r="P189" s="463">
        <v>-77.963282585144043</v>
      </c>
      <c r="Q189" s="464">
        <v>-1</v>
      </c>
    </row>
    <row r="190" spans="1:17">
      <c r="A190" s="483"/>
      <c r="B190" s="479"/>
      <c r="C190" s="367" t="s">
        <v>180</v>
      </c>
      <c r="D190" s="463">
        <v>830096.64145764499</v>
      </c>
      <c r="E190" s="463">
        <v>-53791.349995289813</v>
      </c>
      <c r="F190" s="468">
        <v>-6.0857654494058243E-2</v>
      </c>
      <c r="G190" s="474">
        <v>0.17380581053633284</v>
      </c>
      <c r="H190" s="474">
        <v>-9.2718754827821603E-3</v>
      </c>
      <c r="I190" s="475">
        <v>4.790725048585311</v>
      </c>
      <c r="J190" s="475">
        <v>0.29974068793013142</v>
      </c>
      <c r="K190" s="468">
        <v>6.6742759239180008E-2</v>
      </c>
      <c r="L190" s="469">
        <v>3976764.7729776795</v>
      </c>
      <c r="M190" s="469">
        <v>7237.6267916304059</v>
      </c>
      <c r="N190" s="468">
        <v>1.8232969633636014E-3</v>
      </c>
      <c r="O190" s="463">
        <v>652002.06161303213</v>
      </c>
      <c r="P190" s="463">
        <v>-34058.28696024185</v>
      </c>
      <c r="Q190" s="468">
        <v>-4.9643281427164843E-2</v>
      </c>
    </row>
    <row r="191" spans="1:17">
      <c r="A191" s="483"/>
      <c r="B191" s="479"/>
      <c r="C191" s="367" t="s">
        <v>185</v>
      </c>
      <c r="D191" s="463">
        <v>531424.61825027526</v>
      </c>
      <c r="E191" s="463">
        <v>40559.385750976799</v>
      </c>
      <c r="F191" s="464">
        <v>8.2628353090855269E-2</v>
      </c>
      <c r="G191" s="472">
        <v>0.11126979908237972</v>
      </c>
      <c r="H191" s="472">
        <v>9.5980128581048818E-3</v>
      </c>
      <c r="I191" s="473">
        <v>5.8192002327432668</v>
      </c>
      <c r="J191" s="473">
        <v>-6.6471130412510071E-2</v>
      </c>
      <c r="K191" s="464">
        <v>-1.1293721023674283E-2</v>
      </c>
      <c r="L191" s="465">
        <v>3092466.2622075034</v>
      </c>
      <c r="M191" s="465">
        <v>203394.82011758024</v>
      </c>
      <c r="N191" s="464">
        <v>7.040145049872723E-2</v>
      </c>
      <c r="O191" s="463">
        <v>435608.49688988586</v>
      </c>
      <c r="P191" s="463">
        <v>24306.889816563344</v>
      </c>
      <c r="Q191" s="464">
        <v>5.9097483205870792E-2</v>
      </c>
    </row>
    <row r="192" spans="1:17">
      <c r="A192" s="483"/>
      <c r="B192" s="479"/>
      <c r="C192" s="367" t="s">
        <v>163</v>
      </c>
      <c r="D192" s="463">
        <v>7346744.9479785506</v>
      </c>
      <c r="E192" s="463">
        <v>950753.79708407912</v>
      </c>
      <c r="F192" s="468">
        <v>0.14864839157119805</v>
      </c>
      <c r="G192" s="474">
        <v>1.5382630126594405</v>
      </c>
      <c r="H192" s="474">
        <v>0.21347608147863895</v>
      </c>
      <c r="I192" s="475">
        <v>4.9295958141441707</v>
      </c>
      <c r="J192" s="475">
        <v>-3.501441346386347E-2</v>
      </c>
      <c r="K192" s="468">
        <v>-7.0528021050171204E-3</v>
      </c>
      <c r="L192" s="469">
        <v>36216483.143139899</v>
      </c>
      <c r="M192" s="469">
        <v>4462880.0597187243</v>
      </c>
      <c r="N192" s="468">
        <v>0.14054720177720026</v>
      </c>
      <c r="O192" s="463">
        <v>7728645.2765254956</v>
      </c>
      <c r="P192" s="463">
        <v>1004117.2801494589</v>
      </c>
      <c r="Q192" s="468">
        <v>0.14932160007224224</v>
      </c>
    </row>
    <row r="193" spans="1:17">
      <c r="A193" s="483"/>
      <c r="B193" s="479"/>
      <c r="C193" s="367" t="s">
        <v>175</v>
      </c>
      <c r="D193" s="463">
        <v>2599904.0551969674</v>
      </c>
      <c r="E193" s="463">
        <v>435516.94324897788</v>
      </c>
      <c r="F193" s="464">
        <v>0.20121952345992503</v>
      </c>
      <c r="G193" s="472">
        <v>0.54436846152842111</v>
      </c>
      <c r="H193" s="472">
        <v>9.6063938855049491E-2</v>
      </c>
      <c r="I193" s="473">
        <v>5.3500345010936607</v>
      </c>
      <c r="J193" s="473">
        <v>-2.7627336305807937E-2</v>
      </c>
      <c r="K193" s="464">
        <v>-5.137425360901453E-3</v>
      </c>
      <c r="L193" s="465">
        <v>13909576.394837093</v>
      </c>
      <c r="M193" s="465">
        <v>2270234.4215551373</v>
      </c>
      <c r="N193" s="464">
        <v>0.19504834781609198</v>
      </c>
      <c r="O193" s="463">
        <v>2184183.1826297562</v>
      </c>
      <c r="P193" s="463">
        <v>224378.16219460801</v>
      </c>
      <c r="Q193" s="464">
        <v>0.11449004357830857</v>
      </c>
    </row>
    <row r="194" spans="1:17">
      <c r="A194" s="483"/>
      <c r="B194" s="479"/>
      <c r="C194" s="367" t="s">
        <v>207</v>
      </c>
      <c r="D194" s="463">
        <v>13591579.060220176</v>
      </c>
      <c r="E194" s="463">
        <v>-299803.24719415419</v>
      </c>
      <c r="F194" s="468">
        <v>-2.1581959272270437E-2</v>
      </c>
      <c r="G194" s="474">
        <v>2.845807701235894</v>
      </c>
      <c r="H194" s="474">
        <v>-3.1482354790068445E-2</v>
      </c>
      <c r="I194" s="475">
        <v>3.0540405314380688</v>
      </c>
      <c r="J194" s="475">
        <v>2.9339270649936466E-2</v>
      </c>
      <c r="K194" s="468">
        <v>9.699890376047144E-3</v>
      </c>
      <c r="L194" s="469">
        <v>41509233.336157352</v>
      </c>
      <c r="M194" s="469">
        <v>-508048.24316872656</v>
      </c>
      <c r="N194" s="468">
        <v>-1.2091411535264657E-2</v>
      </c>
      <c r="O194" s="463">
        <v>9491433.8060721159</v>
      </c>
      <c r="P194" s="463">
        <v>-241542.25532137603</v>
      </c>
      <c r="Q194" s="468">
        <v>-2.4816896065271314E-2</v>
      </c>
    </row>
    <row r="195" spans="1:17">
      <c r="A195" s="483"/>
      <c r="B195" s="479"/>
      <c r="C195" s="367" t="s">
        <v>208</v>
      </c>
      <c r="D195" s="463">
        <v>224103.67175982415</v>
      </c>
      <c r="E195" s="463">
        <v>3709.5397651903622</v>
      </c>
      <c r="F195" s="464">
        <v>1.6831390798012186E-2</v>
      </c>
      <c r="G195" s="472">
        <v>4.6922874240266324E-2</v>
      </c>
      <c r="H195" s="472">
        <v>1.2731447632962009E-3</v>
      </c>
      <c r="I195" s="473">
        <v>12.064908123952829</v>
      </c>
      <c r="J195" s="473">
        <v>4.0508329190895864E-3</v>
      </c>
      <c r="K195" s="464">
        <v>3.35866084917616E-4</v>
      </c>
      <c r="L195" s="465">
        <v>2703790.2100227606</v>
      </c>
      <c r="M195" s="465">
        <v>45648.036254229024</v>
      </c>
      <c r="N195" s="464">
        <v>1.7172909976260739E-2</v>
      </c>
      <c r="O195" s="463">
        <v>516810.49272431136</v>
      </c>
      <c r="P195" s="463">
        <v>2559.3626264762715</v>
      </c>
      <c r="Q195" s="464">
        <v>4.9768731203164466E-3</v>
      </c>
    </row>
    <row r="196" spans="1:17">
      <c r="A196" s="483"/>
      <c r="B196" s="479"/>
      <c r="C196" s="367" t="s">
        <v>239</v>
      </c>
      <c r="D196" s="463">
        <v>403065.42741230928</v>
      </c>
      <c r="E196" s="463">
        <v>11978.177445608715</v>
      </c>
      <c r="F196" s="468">
        <v>3.0627890442934683E-2</v>
      </c>
      <c r="G196" s="474">
        <v>8.4393924528538583E-2</v>
      </c>
      <c r="H196" s="474">
        <v>3.3889222569410682E-3</v>
      </c>
      <c r="I196" s="475">
        <v>14.80473238472222</v>
      </c>
      <c r="J196" s="475">
        <v>0.21765209021410037</v>
      </c>
      <c r="K196" s="468">
        <v>1.4920881068711473E-2</v>
      </c>
      <c r="L196" s="469">
        <v>5967275.7863729186</v>
      </c>
      <c r="M196" s="469">
        <v>262454.66895028949</v>
      </c>
      <c r="N196" s="468">
        <v>4.6005766622330732E-2</v>
      </c>
      <c r="O196" s="463">
        <v>597845.33344091452</v>
      </c>
      <c r="P196" s="463">
        <v>12562.46154572349</v>
      </c>
      <c r="Q196" s="468">
        <v>2.146391454280094E-2</v>
      </c>
    </row>
    <row r="197" spans="1:17">
      <c r="A197" s="483"/>
      <c r="B197" s="479"/>
      <c r="C197" s="367" t="s">
        <v>209</v>
      </c>
      <c r="D197" s="463">
        <v>16845607.13418173</v>
      </c>
      <c r="E197" s="463">
        <v>415365.52641811594</v>
      </c>
      <c r="F197" s="464">
        <v>2.5280548900866284E-2</v>
      </c>
      <c r="G197" s="472">
        <v>3.5271367883042792</v>
      </c>
      <c r="H197" s="472">
        <v>0.12397864680743709</v>
      </c>
      <c r="I197" s="473">
        <v>5.1549937244263049</v>
      </c>
      <c r="J197" s="473">
        <v>0.11819439193737935</v>
      </c>
      <c r="K197" s="464">
        <v>2.3466170505342287E-2</v>
      </c>
      <c r="L197" s="465">
        <v>86838999.060857818</v>
      </c>
      <c r="M197" s="465">
        <v>4083169.098242268</v>
      </c>
      <c r="N197" s="464">
        <v>4.9339957077184957E-2</v>
      </c>
      <c r="O197" s="463">
        <v>15016235.231072828</v>
      </c>
      <c r="P197" s="463">
        <v>80589.732462937012</v>
      </c>
      <c r="Q197" s="464">
        <v>5.3957984253467824E-3</v>
      </c>
    </row>
    <row r="198" spans="1:17">
      <c r="A198" s="483"/>
      <c r="B198" s="484"/>
      <c r="C198" s="367" t="s">
        <v>210</v>
      </c>
      <c r="D198" s="463">
        <v>8242674.8879263848</v>
      </c>
      <c r="E198" s="463">
        <v>-147197.97695514932</v>
      </c>
      <c r="F198" s="468">
        <v>-1.7544720799202215E-2</v>
      </c>
      <c r="G198" s="474">
        <v>1.725853013171865</v>
      </c>
      <c r="H198" s="474">
        <v>-1.1922049901681886E-2</v>
      </c>
      <c r="I198" s="475">
        <v>6.7789017564969454</v>
      </c>
      <c r="J198" s="475">
        <v>-0.11180687172820125</v>
      </c>
      <c r="K198" s="468">
        <v>-1.62257436441627E-2</v>
      </c>
      <c r="L198" s="469">
        <v>55876283.27599743</v>
      </c>
      <c r="M198" s="469">
        <v>-1935886.0637537837</v>
      </c>
      <c r="N198" s="468">
        <v>-3.3485788301368634E-2</v>
      </c>
      <c r="O198" s="463">
        <v>15364298.80536483</v>
      </c>
      <c r="P198" s="463">
        <v>-282354.47253291123</v>
      </c>
      <c r="Q198" s="468">
        <v>-1.804567836444369E-2</v>
      </c>
    </row>
    <row r="199" spans="1:17">
      <c r="A199" s="483"/>
      <c r="B199" s="479" t="s">
        <v>242</v>
      </c>
      <c r="C199" s="367" t="s">
        <v>189</v>
      </c>
      <c r="D199" s="463">
        <v>952003.84451570478</v>
      </c>
      <c r="E199" s="463">
        <v>128421.96092197928</v>
      </c>
      <c r="F199" s="464">
        <v>0.15593101727979494</v>
      </c>
      <c r="G199" s="472">
        <v>1.7399794673506719E-2</v>
      </c>
      <c r="H199" s="472">
        <v>1.9996611350253032E-3</v>
      </c>
      <c r="I199" s="473">
        <v>4.0729577467998865</v>
      </c>
      <c r="J199" s="473">
        <v>-0.14595412190940582</v>
      </c>
      <c r="K199" s="464">
        <v>-3.459520522149663E-2</v>
      </c>
      <c r="L199" s="465">
        <v>3877471.4335035146</v>
      </c>
      <c r="M199" s="465">
        <v>402852.04995599156</v>
      </c>
      <c r="N199" s="464">
        <v>0.11594134651510721</v>
      </c>
      <c r="O199" s="463">
        <v>827416.14588437695</v>
      </c>
      <c r="P199" s="463">
        <v>100663.73110556847</v>
      </c>
      <c r="Q199" s="464">
        <v>0.13851172566960934</v>
      </c>
    </row>
    <row r="200" spans="1:17">
      <c r="A200" s="483"/>
      <c r="B200" s="479" t="s">
        <v>299</v>
      </c>
      <c r="C200" s="367" t="s">
        <v>176</v>
      </c>
      <c r="D200" s="463">
        <v>4346669.365457166</v>
      </c>
      <c r="E200" s="463">
        <v>-69250.523898275569</v>
      </c>
      <c r="F200" s="468">
        <v>-1.568201544262696E-2</v>
      </c>
      <c r="G200" s="474">
        <v>7.9444169168298745E-2</v>
      </c>
      <c r="H200" s="474">
        <v>-3.128987607035616E-3</v>
      </c>
      <c r="I200" s="475">
        <v>11.21253906299142</v>
      </c>
      <c r="J200" s="475">
        <v>-5.0036657245684069E-2</v>
      </c>
      <c r="K200" s="468">
        <v>-4.4427365896218523E-3</v>
      </c>
      <c r="L200" s="469">
        <v>48737200.054096602</v>
      </c>
      <c r="M200" s="469">
        <v>-997432.0742701143</v>
      </c>
      <c r="N200" s="468">
        <v>-2.0055080968442864E-2</v>
      </c>
      <c r="O200" s="463">
        <v>9143381.997695582</v>
      </c>
      <c r="P200" s="463">
        <v>-191052.13069837913</v>
      </c>
      <c r="Q200" s="468">
        <v>-2.046745716670997E-2</v>
      </c>
    </row>
    <row r="201" spans="1:17">
      <c r="A201" s="483"/>
      <c r="B201" s="479" t="s">
        <v>299</v>
      </c>
      <c r="C201" s="367" t="s">
        <v>171</v>
      </c>
      <c r="D201" s="463">
        <v>26830303.666337285</v>
      </c>
      <c r="E201" s="463">
        <v>-3858277.2515183426</v>
      </c>
      <c r="F201" s="464">
        <v>-0.12572354719971654</v>
      </c>
      <c r="G201" s="472">
        <v>0.49037803524794693</v>
      </c>
      <c r="H201" s="472">
        <v>-8.3466841207115727E-2</v>
      </c>
      <c r="I201" s="473">
        <v>7.6617995734051352</v>
      </c>
      <c r="J201" s="473">
        <v>9.8729939821558865E-2</v>
      </c>
      <c r="K201" s="464">
        <v>1.3054215365564219E-2</v>
      </c>
      <c r="L201" s="465">
        <v>205568409.18507326</v>
      </c>
      <c r="M201" s="465">
        <v>-26531465.252533048</v>
      </c>
      <c r="N201" s="464">
        <v>-0.1143105540958201</v>
      </c>
      <c r="O201" s="463">
        <v>47998797.229383089</v>
      </c>
      <c r="P201" s="463">
        <v>-7432795.3976492733</v>
      </c>
      <c r="Q201" s="464">
        <v>-0.13408951548010398</v>
      </c>
    </row>
    <row r="202" spans="1:17">
      <c r="A202" s="483"/>
      <c r="B202" s="479" t="s">
        <v>299</v>
      </c>
      <c r="C202" s="367" t="s">
        <v>173</v>
      </c>
      <c r="D202" s="463">
        <v>9869840.9630845897</v>
      </c>
      <c r="E202" s="463">
        <v>-719899.56454177015</v>
      </c>
      <c r="F202" s="468">
        <v>-6.798085020720826E-2</v>
      </c>
      <c r="G202" s="474">
        <v>0.18039129485364663</v>
      </c>
      <c r="H202" s="474">
        <v>-1.762595335450351E-2</v>
      </c>
      <c r="I202" s="475">
        <v>13.832485191870679</v>
      </c>
      <c r="J202" s="475">
        <v>0.33697041210675316</v>
      </c>
      <c r="K202" s="468">
        <v>2.4969066953416927E-2</v>
      </c>
      <c r="L202" s="469">
        <v>136524428.96798623</v>
      </c>
      <c r="M202" s="469">
        <v>-6389570.8364603519</v>
      </c>
      <c r="N202" s="468">
        <v>-4.4709201654165365E-2</v>
      </c>
      <c r="O202" s="463">
        <v>29644805.871015888</v>
      </c>
      <c r="P202" s="463">
        <v>-1045545.415321365</v>
      </c>
      <c r="Q202" s="468">
        <v>-3.4067561024849577E-2</v>
      </c>
    </row>
    <row r="203" spans="1:17">
      <c r="A203" s="483"/>
      <c r="B203" s="479" t="s">
        <v>299</v>
      </c>
      <c r="C203" s="367" t="s">
        <v>169</v>
      </c>
      <c r="D203" s="463">
        <v>21083253.537008449</v>
      </c>
      <c r="E203" s="463">
        <v>-947974.28767087311</v>
      </c>
      <c r="F203" s="464">
        <v>-4.3028663459644081E-2</v>
      </c>
      <c r="G203" s="472">
        <v>0.3853390768395995</v>
      </c>
      <c r="H203" s="472">
        <v>-2.6622207491101391E-2</v>
      </c>
      <c r="I203" s="473">
        <v>11.957259476386884</v>
      </c>
      <c r="J203" s="473">
        <v>8.1002170605309232E-2</v>
      </c>
      <c r="K203" s="464">
        <v>6.8205132744872344E-3</v>
      </c>
      <c r="L203" s="465">
        <v>252097933.14846158</v>
      </c>
      <c r="M203" s="465">
        <v>-9550597.2597245276</v>
      </c>
      <c r="N203" s="464">
        <v>-3.6501627755466733E-2</v>
      </c>
      <c r="O203" s="463">
        <v>36203742.185764171</v>
      </c>
      <c r="P203" s="463">
        <v>-1591148.060501717</v>
      </c>
      <c r="Q203" s="464">
        <v>-4.2099554996297986E-2</v>
      </c>
    </row>
    <row r="204" spans="1:17">
      <c r="A204" s="483"/>
      <c r="B204" s="479" t="s">
        <v>299</v>
      </c>
      <c r="C204" s="367" t="s">
        <v>233</v>
      </c>
      <c r="D204" s="463">
        <v>6025138.9522717306</v>
      </c>
      <c r="E204" s="463">
        <v>1347450.5838693241</v>
      </c>
      <c r="F204" s="468">
        <v>0.28805907485656751</v>
      </c>
      <c r="G204" s="474">
        <v>0.11012159378642727</v>
      </c>
      <c r="H204" s="474">
        <v>2.2653635882275133E-2</v>
      </c>
      <c r="I204" s="475">
        <v>11.602774035437376</v>
      </c>
      <c r="J204" s="475">
        <v>-0.50479880445631586</v>
      </c>
      <c r="K204" s="468">
        <v>-4.169281582127142E-2</v>
      </c>
      <c r="L204" s="469">
        <v>69908325.795320794</v>
      </c>
      <c r="M204" s="469">
        <v>13272873.152565181</v>
      </c>
      <c r="N204" s="468">
        <v>0.2343562650816555</v>
      </c>
      <c r="O204" s="463">
        <v>10200239.47795862</v>
      </c>
      <c r="P204" s="463">
        <v>2454327.5681064548</v>
      </c>
      <c r="Q204" s="468">
        <v>0.31685456750221386</v>
      </c>
    </row>
    <row r="205" spans="1:17">
      <c r="A205" s="483"/>
      <c r="B205" s="479" t="s">
        <v>299</v>
      </c>
      <c r="C205" s="367" t="s">
        <v>153</v>
      </c>
      <c r="D205" s="463">
        <v>1016833398.8420506</v>
      </c>
      <c r="E205" s="463">
        <v>3929747.740963459</v>
      </c>
      <c r="F205" s="464">
        <v>3.8796856311965971E-3</v>
      </c>
      <c r="G205" s="472">
        <v>18.584685827625115</v>
      </c>
      <c r="H205" s="472">
        <v>-0.35556990081083129</v>
      </c>
      <c r="I205" s="473">
        <v>5.4260527072563152</v>
      </c>
      <c r="J205" s="473">
        <v>-3.9598335835365539E-2</v>
      </c>
      <c r="K205" s="464">
        <v>-7.2449440191422257E-3</v>
      </c>
      <c r="L205" s="465">
        <v>5517391616.6155491</v>
      </c>
      <c r="M205" s="465">
        <v>-18786280.576478958</v>
      </c>
      <c r="N205" s="464">
        <v>-3.3933664931554016E-3</v>
      </c>
      <c r="O205" s="463">
        <v>1469331494.4421058</v>
      </c>
      <c r="P205" s="463">
        <v>6848095.3460819721</v>
      </c>
      <c r="Q205" s="464">
        <v>4.6825115076963271E-3</v>
      </c>
    </row>
    <row r="206" spans="1:17">
      <c r="A206" s="483"/>
      <c r="B206" s="479" t="s">
        <v>299</v>
      </c>
      <c r="C206" s="367" t="s">
        <v>234</v>
      </c>
      <c r="D206" s="463">
        <v>115279429.68646592</v>
      </c>
      <c r="E206" s="463">
        <v>-2391117.150971204</v>
      </c>
      <c r="F206" s="468">
        <v>-2.0320438845878339E-2</v>
      </c>
      <c r="G206" s="474">
        <v>2.1069646075261961</v>
      </c>
      <c r="H206" s="474">
        <v>-9.3353504056497005E-2</v>
      </c>
      <c r="I206" s="475">
        <v>3.4312049854066466</v>
      </c>
      <c r="J206" s="475">
        <v>-0.12656050229934923</v>
      </c>
      <c r="K206" s="468">
        <v>-3.5573031088385172E-2</v>
      </c>
      <c r="L206" s="469">
        <v>395547353.85503685</v>
      </c>
      <c r="M206" s="469">
        <v>-23096856.602688849</v>
      </c>
      <c r="N206" s="468">
        <v>-5.5170610331469395E-2</v>
      </c>
      <c r="O206" s="463">
        <v>109518257.00235297</v>
      </c>
      <c r="P206" s="463">
        <v>-4216952.6439210325</v>
      </c>
      <c r="Q206" s="468">
        <v>-3.7076932086695998E-2</v>
      </c>
    </row>
    <row r="207" spans="1:17">
      <c r="A207" s="483"/>
      <c r="B207" s="479" t="s">
        <v>299</v>
      </c>
      <c r="C207" s="367" t="s">
        <v>235</v>
      </c>
      <c r="D207" s="463">
        <v>324402897.94153672</v>
      </c>
      <c r="E207" s="463">
        <v>8993127.193343997</v>
      </c>
      <c r="F207" s="464">
        <v>2.8512519355412286E-2</v>
      </c>
      <c r="G207" s="472">
        <v>5.9291187196252739</v>
      </c>
      <c r="H207" s="472">
        <v>3.1280647145139007E-2</v>
      </c>
      <c r="I207" s="473">
        <v>4.2233864984080904</v>
      </c>
      <c r="J207" s="473">
        <v>-5.2722089704906772E-2</v>
      </c>
      <c r="K207" s="464">
        <v>-1.2329455302296823E-2</v>
      </c>
      <c r="L207" s="465">
        <v>1370078819.2107439</v>
      </c>
      <c r="M207" s="465">
        <v>21352389.739645481</v>
      </c>
      <c r="N207" s="464">
        <v>1.5831520220167108E-2</v>
      </c>
      <c r="O207" s="463">
        <v>329293400.75562179</v>
      </c>
      <c r="P207" s="463">
        <v>8104629.2554525137</v>
      </c>
      <c r="Q207" s="464">
        <v>2.5233227231445238E-2</v>
      </c>
    </row>
    <row r="208" spans="1:17">
      <c r="A208" s="483"/>
      <c r="B208" s="479" t="s">
        <v>299</v>
      </c>
      <c r="C208" s="367" t="s">
        <v>236</v>
      </c>
      <c r="D208" s="463">
        <v>11610148.08809017</v>
      </c>
      <c r="E208" s="463">
        <v>-703160.54899160191</v>
      </c>
      <c r="F208" s="468">
        <v>-5.7105735730039291E-2</v>
      </c>
      <c r="G208" s="474">
        <v>0.21219892548285083</v>
      </c>
      <c r="H208" s="474">
        <v>-1.804727236229145E-2</v>
      </c>
      <c r="I208" s="475">
        <v>6.1713432971810471</v>
      </c>
      <c r="J208" s="475">
        <v>-0.25234675849719501</v>
      </c>
      <c r="K208" s="468">
        <v>-3.9283769345959063E-2</v>
      </c>
      <c r="L208" s="469">
        <v>71650209.582714617</v>
      </c>
      <c r="M208" s="469">
        <v>-7446668.6618045717</v>
      </c>
      <c r="N208" s="468">
        <v>-9.414617652524826E-2</v>
      </c>
      <c r="O208" s="463">
        <v>20106114.589280952</v>
      </c>
      <c r="P208" s="463">
        <v>-591642.88503504172</v>
      </c>
      <c r="Q208" s="468">
        <v>-2.8584878616401604E-2</v>
      </c>
    </row>
    <row r="209" spans="1:17">
      <c r="A209" s="483"/>
      <c r="B209" s="479" t="s">
        <v>299</v>
      </c>
      <c r="C209" s="367" t="s">
        <v>160</v>
      </c>
      <c r="D209" s="463">
        <v>61269133.302359037</v>
      </c>
      <c r="E209" s="463">
        <v>-2691465.4318312332</v>
      </c>
      <c r="F209" s="464">
        <v>-4.2080053737716262E-2</v>
      </c>
      <c r="G209" s="472">
        <v>1.1198172627412886</v>
      </c>
      <c r="H209" s="472">
        <v>-7.6180101126975819E-2</v>
      </c>
      <c r="I209" s="473">
        <v>5.0638088337150622</v>
      </c>
      <c r="J209" s="473">
        <v>4.4862254360817033E-2</v>
      </c>
      <c r="K209" s="464">
        <v>8.9385797699781788E-3</v>
      </c>
      <c r="L209" s="465">
        <v>310255178.45055139</v>
      </c>
      <c r="M209" s="465">
        <v>-10759649.779862344</v>
      </c>
      <c r="N209" s="464">
        <v>-3.3517609884797676E-2</v>
      </c>
      <c r="O209" s="463">
        <v>63577135.971806228</v>
      </c>
      <c r="P209" s="463">
        <v>-2699167.5849434882</v>
      </c>
      <c r="Q209" s="464">
        <v>-4.0725982592440452E-2</v>
      </c>
    </row>
    <row r="210" spans="1:17">
      <c r="A210" s="483"/>
      <c r="B210" s="479" t="s">
        <v>299</v>
      </c>
      <c r="C210" s="367" t="s">
        <v>155</v>
      </c>
      <c r="D210" s="463">
        <v>478046981.75607949</v>
      </c>
      <c r="E210" s="463">
        <v>-1545506.5015044808</v>
      </c>
      <c r="F210" s="468">
        <v>-3.2225410934176388E-3</v>
      </c>
      <c r="G210" s="474">
        <v>8.7372749330406503</v>
      </c>
      <c r="H210" s="474">
        <v>-0.23061096919805912</v>
      </c>
      <c r="I210" s="475">
        <v>4.4247760700785799</v>
      </c>
      <c r="J210" s="475">
        <v>-6.8767431654835676E-2</v>
      </c>
      <c r="K210" s="468">
        <v>-1.5303608750712697E-2</v>
      </c>
      <c r="L210" s="469">
        <v>2115250845.247592</v>
      </c>
      <c r="M210" s="469">
        <v>-39818863.842433929</v>
      </c>
      <c r="N210" s="468">
        <v>-1.8476833336053603E-2</v>
      </c>
      <c r="O210" s="463">
        <v>456225188.08371383</v>
      </c>
      <c r="P210" s="463">
        <v>1722506.1634292006</v>
      </c>
      <c r="Q210" s="468">
        <v>3.7898701854773907E-3</v>
      </c>
    </row>
    <row r="211" spans="1:17">
      <c r="A211" s="483"/>
      <c r="B211" s="479" t="s">
        <v>299</v>
      </c>
      <c r="C211" s="367" t="s">
        <v>168</v>
      </c>
      <c r="D211" s="463">
        <v>13898033.145965986</v>
      </c>
      <c r="E211" s="463">
        <v>-766253.55322152749</v>
      </c>
      <c r="F211" s="464">
        <v>-5.2253039574300081E-2</v>
      </c>
      <c r="G211" s="472">
        <v>0.25401464972908472</v>
      </c>
      <c r="H211" s="472">
        <v>-2.0192418095962117E-2</v>
      </c>
      <c r="I211" s="473">
        <v>5.5784194541415877</v>
      </c>
      <c r="J211" s="473">
        <v>-5.5741404184469268E-2</v>
      </c>
      <c r="K211" s="464">
        <v>-9.8934704894155928E-3</v>
      </c>
      <c r="L211" s="465">
        <v>77529058.475761265</v>
      </c>
      <c r="M211" s="465">
        <v>-5091891.660072431</v>
      </c>
      <c r="N211" s="464">
        <v>-6.1629546158705049E-2</v>
      </c>
      <c r="O211" s="463">
        <v>22744271.591844067</v>
      </c>
      <c r="P211" s="463">
        <v>-1441419.824029766</v>
      </c>
      <c r="Q211" s="464">
        <v>-5.9598040810349404E-2</v>
      </c>
    </row>
    <row r="212" spans="1:17">
      <c r="A212" s="483"/>
      <c r="B212" s="479" t="s">
        <v>299</v>
      </c>
      <c r="C212" s="367" t="s">
        <v>157</v>
      </c>
      <c r="D212" s="463">
        <v>356083569.15857643</v>
      </c>
      <c r="E212" s="463">
        <v>16035361.510354877</v>
      </c>
      <c r="F212" s="468">
        <v>4.7156141834287776E-2</v>
      </c>
      <c r="G212" s="474">
        <v>6.5081470265705956</v>
      </c>
      <c r="H212" s="474">
        <v>0.14959554356203331</v>
      </c>
      <c r="I212" s="475">
        <v>4.9953828846679089</v>
      </c>
      <c r="J212" s="475">
        <v>-0.13114376392100979</v>
      </c>
      <c r="K212" s="468">
        <v>-2.5581406849237241E-2</v>
      </c>
      <c r="L212" s="469">
        <v>1778773766.8862145</v>
      </c>
      <c r="M212" s="469">
        <v>35507568.572708607</v>
      </c>
      <c r="N212" s="468">
        <v>2.0368414535347393E-2</v>
      </c>
      <c r="O212" s="463">
        <v>501672687.74312925</v>
      </c>
      <c r="P212" s="463">
        <v>20922443.669342339</v>
      </c>
      <c r="Q212" s="468">
        <v>4.3520401554140664E-2</v>
      </c>
    </row>
    <row r="213" spans="1:17">
      <c r="A213" s="483"/>
      <c r="B213" s="479" t="s">
        <v>299</v>
      </c>
      <c r="C213" s="367" t="s">
        <v>178</v>
      </c>
      <c r="D213" s="463">
        <v>15267494.641286494</v>
      </c>
      <c r="E213" s="463">
        <v>696765.29977898113</v>
      </c>
      <c r="F213" s="464">
        <v>4.7819521140517775E-2</v>
      </c>
      <c r="G213" s="472">
        <v>0.27904432683503388</v>
      </c>
      <c r="H213" s="472">
        <v>6.5866853032081618E-3</v>
      </c>
      <c r="I213" s="473">
        <v>5.5714042991618244</v>
      </c>
      <c r="J213" s="473">
        <v>-0.17974535528765401</v>
      </c>
      <c r="K213" s="464">
        <v>-3.1253812904797361E-2</v>
      </c>
      <c r="L213" s="465">
        <v>85061385.281893685</v>
      </c>
      <c r="M213" s="465">
        <v>1262940.2644058764</v>
      </c>
      <c r="N213" s="464">
        <v>1.5071165868797622E-2</v>
      </c>
      <c r="O213" s="463">
        <v>14992681.806293992</v>
      </c>
      <c r="P213" s="463">
        <v>-592891.23156975023</v>
      </c>
      <c r="Q213" s="464">
        <v>-3.8041028721200978E-2</v>
      </c>
    </row>
    <row r="214" spans="1:17">
      <c r="A214" s="483"/>
      <c r="B214" s="479" t="s">
        <v>299</v>
      </c>
      <c r="C214" s="367" t="s">
        <v>154</v>
      </c>
      <c r="D214" s="463">
        <v>550412895.53085935</v>
      </c>
      <c r="E214" s="463">
        <v>5283235.7056479454</v>
      </c>
      <c r="F214" s="468">
        <v>9.6917047356072043E-3</v>
      </c>
      <c r="G214" s="474">
        <v>10.059908290348577</v>
      </c>
      <c r="H214" s="474">
        <v>-0.13345526503106697</v>
      </c>
      <c r="I214" s="475">
        <v>5.4621872665746052</v>
      </c>
      <c r="J214" s="475">
        <v>0.10786062987609935</v>
      </c>
      <c r="K214" s="468">
        <v>2.0144574135022613E-2</v>
      </c>
      <c r="L214" s="469">
        <v>3006458309.3271184</v>
      </c>
      <c r="M214" s="469">
        <v>87656051.270593643</v>
      </c>
      <c r="N214" s="468">
        <v>3.0031514135171029E-2</v>
      </c>
      <c r="O214" s="463">
        <v>795885873.28327847</v>
      </c>
      <c r="P214" s="463">
        <v>-8289972.5885670185</v>
      </c>
      <c r="Q214" s="468">
        <v>-1.0308656534665579E-2</v>
      </c>
    </row>
    <row r="215" spans="1:17">
      <c r="A215" s="483"/>
      <c r="B215" s="479" t="s">
        <v>299</v>
      </c>
      <c r="C215" s="367" t="s">
        <v>237</v>
      </c>
      <c r="D215" s="463">
        <v>7028677.4628124721</v>
      </c>
      <c r="E215" s="463">
        <v>1438622.7564906003</v>
      </c>
      <c r="F215" s="464">
        <v>0.25735396737059507</v>
      </c>
      <c r="G215" s="472">
        <v>0.12846328865557821</v>
      </c>
      <c r="H215" s="472">
        <v>2.3935019299861679E-2</v>
      </c>
      <c r="I215" s="473">
        <v>8.5906643914583327</v>
      </c>
      <c r="J215" s="473">
        <v>-0.43853362355914705</v>
      </c>
      <c r="K215" s="464">
        <v>-4.856839143739812E-2</v>
      </c>
      <c r="L215" s="465">
        <v>60381009.198828809</v>
      </c>
      <c r="M215" s="465">
        <v>9907298.3406682387</v>
      </c>
      <c r="N215" s="464">
        <v>0.19628630770797448</v>
      </c>
      <c r="O215" s="463">
        <v>6620442.597066191</v>
      </c>
      <c r="P215" s="463">
        <v>1103405.6300278027</v>
      </c>
      <c r="Q215" s="464">
        <v>0.19999968037555566</v>
      </c>
    </row>
    <row r="216" spans="1:17">
      <c r="A216" s="483"/>
      <c r="B216" s="479" t="s">
        <v>299</v>
      </c>
      <c r="C216" s="367" t="s">
        <v>183</v>
      </c>
      <c r="D216" s="463">
        <v>2147657.060371568</v>
      </c>
      <c r="E216" s="463">
        <v>178458.85725282831</v>
      </c>
      <c r="F216" s="468">
        <v>9.0625137159983243E-2</v>
      </c>
      <c r="G216" s="474">
        <v>3.9252774129900955E-2</v>
      </c>
      <c r="H216" s="474">
        <v>2.4307945600758468E-3</v>
      </c>
      <c r="I216" s="475">
        <v>6.5714043434319791</v>
      </c>
      <c r="J216" s="475">
        <v>1.8547809523697723E-2</v>
      </c>
      <c r="K216" s="468">
        <v>2.8304922330773755E-3</v>
      </c>
      <c r="L216" s="469">
        <v>14113122.934728079</v>
      </c>
      <c r="M216" s="469">
        <v>1209249.6228609979</v>
      </c>
      <c r="N216" s="468">
        <v>9.3712143139913523E-2</v>
      </c>
      <c r="O216" s="463">
        <v>2831870.0531655131</v>
      </c>
      <c r="P216" s="463">
        <v>130416.67760423617</v>
      </c>
      <c r="Q216" s="468">
        <v>4.827648656980419E-2</v>
      </c>
    </row>
    <row r="217" spans="1:17">
      <c r="A217" s="483"/>
      <c r="B217" s="479" t="s">
        <v>299</v>
      </c>
      <c r="C217" s="367" t="s">
        <v>167</v>
      </c>
      <c r="D217" s="463">
        <v>57927125.822712161</v>
      </c>
      <c r="E217" s="463">
        <v>2922754.6378427371</v>
      </c>
      <c r="F217" s="464">
        <v>5.3136770312660661E-2</v>
      </c>
      <c r="G217" s="472">
        <v>1.0587353203960232</v>
      </c>
      <c r="H217" s="472">
        <v>3.0210193360747484E-2</v>
      </c>
      <c r="I217" s="473">
        <v>9.3675940380497611</v>
      </c>
      <c r="J217" s="473">
        <v>-8.2436265590718705E-2</v>
      </c>
      <c r="K217" s="464">
        <v>-8.7233863746406601E-3</v>
      </c>
      <c r="L217" s="465">
        <v>542637798.49819684</v>
      </c>
      <c r="M217" s="465">
        <v>22844823.968491614</v>
      </c>
      <c r="N217" s="464">
        <v>4.3949851359882268E-2</v>
      </c>
      <c r="O217" s="463">
        <v>107314497.42441581</v>
      </c>
      <c r="P217" s="463">
        <v>4264854.1102281809</v>
      </c>
      <c r="Q217" s="464">
        <v>4.1386403417477971E-2</v>
      </c>
    </row>
    <row r="218" spans="1:17">
      <c r="A218" s="483"/>
      <c r="B218" s="479" t="s">
        <v>299</v>
      </c>
      <c r="C218" s="367" t="s">
        <v>187</v>
      </c>
      <c r="D218" s="463">
        <v>2074075.604380162</v>
      </c>
      <c r="E218" s="463">
        <v>-88454.284686508588</v>
      </c>
      <c r="F218" s="468">
        <v>-4.0903150117700661E-2</v>
      </c>
      <c r="G218" s="474">
        <v>3.7907924281443212E-2</v>
      </c>
      <c r="H218" s="474">
        <v>-2.5291588259028913E-3</v>
      </c>
      <c r="I218" s="475">
        <v>12.871214972925753</v>
      </c>
      <c r="J218" s="475">
        <v>-0.29562988324787831</v>
      </c>
      <c r="K218" s="468">
        <v>-2.2452598665599396E-2</v>
      </c>
      <c r="L218" s="469">
        <v>26695872.97407797</v>
      </c>
      <c r="M218" s="469">
        <v>-1777822.572101254</v>
      </c>
      <c r="N218" s="468">
        <v>-6.2437366769548579E-2</v>
      </c>
      <c r="O218" s="463">
        <v>4300106.235516577</v>
      </c>
      <c r="P218" s="463">
        <v>-197312.0703937728</v>
      </c>
      <c r="Q218" s="468">
        <v>-4.387229672064797E-2</v>
      </c>
    </row>
    <row r="219" spans="1:17">
      <c r="A219" s="483"/>
      <c r="B219" s="479" t="s">
        <v>299</v>
      </c>
      <c r="C219" s="367" t="s">
        <v>165</v>
      </c>
      <c r="D219" s="463">
        <v>94907145.358248293</v>
      </c>
      <c r="E219" s="463">
        <v>3545823.4680445194</v>
      </c>
      <c r="F219" s="464">
        <v>3.881099128913458E-2</v>
      </c>
      <c r="G219" s="472">
        <v>1.7346199301561063</v>
      </c>
      <c r="H219" s="472">
        <v>2.6257245899457882E-2</v>
      </c>
      <c r="I219" s="473">
        <v>7.0447581688342202</v>
      </c>
      <c r="J219" s="473">
        <v>-0.10636011423851777</v>
      </c>
      <c r="K219" s="464">
        <v>-1.48732142342381E-2</v>
      </c>
      <c r="L219" s="465">
        <v>668597887.5432564</v>
      </c>
      <c r="M219" s="465">
        <v>15262268.208526611</v>
      </c>
      <c r="N219" s="464">
        <v>2.3360532866809985E-2</v>
      </c>
      <c r="O219" s="463">
        <v>114411061.78817391</v>
      </c>
      <c r="P219" s="463">
        <v>3757406.580462873</v>
      </c>
      <c r="Q219" s="464">
        <v>3.3956461478021137E-2</v>
      </c>
    </row>
    <row r="220" spans="1:17">
      <c r="A220" s="483"/>
      <c r="B220" s="479" t="s">
        <v>299</v>
      </c>
      <c r="C220" s="367" t="s">
        <v>238</v>
      </c>
      <c r="D220" s="463">
        <v>21993753.677836515</v>
      </c>
      <c r="E220" s="463">
        <v>298425.6348198466</v>
      </c>
      <c r="F220" s="468">
        <v>1.3755294883218158E-2</v>
      </c>
      <c r="G220" s="474">
        <v>0.40198030743112778</v>
      </c>
      <c r="H220" s="474">
        <v>-3.6999967126613575E-3</v>
      </c>
      <c r="I220" s="475">
        <v>13.589988302973612</v>
      </c>
      <c r="J220" s="475">
        <v>-7.4556533674593695E-2</v>
      </c>
      <c r="K220" s="468">
        <v>-5.4562032300288291E-3</v>
      </c>
      <c r="L220" s="469">
        <v>298894855.22028112</v>
      </c>
      <c r="M220" s="469">
        <v>2438072.4306886792</v>
      </c>
      <c r="N220" s="468">
        <v>8.2240399688175772E-3</v>
      </c>
      <c r="O220" s="463">
        <v>58239982.207838006</v>
      </c>
      <c r="P220" s="463">
        <v>324577.86741467565</v>
      </c>
      <c r="Q220" s="468">
        <v>5.6043443210173601E-3</v>
      </c>
    </row>
    <row r="221" spans="1:17">
      <c r="A221" s="483"/>
      <c r="B221" s="479" t="s">
        <v>299</v>
      </c>
      <c r="C221" s="367" t="s">
        <v>184</v>
      </c>
      <c r="D221" s="463">
        <v>3159974.2984732958</v>
      </c>
      <c r="E221" s="463">
        <v>145760.76776334085</v>
      </c>
      <c r="F221" s="464">
        <v>4.835781084461159E-2</v>
      </c>
      <c r="G221" s="472">
        <v>5.7754917990866107E-2</v>
      </c>
      <c r="H221" s="472">
        <v>1.3922273936921858E-3</v>
      </c>
      <c r="I221" s="473">
        <v>11.748671698755579</v>
      </c>
      <c r="J221" s="473">
        <v>-0.52226799357971032</v>
      </c>
      <c r="K221" s="464">
        <v>-4.2561369110625726E-2</v>
      </c>
      <c r="L221" s="465">
        <v>37125500.609268226</v>
      </c>
      <c r="M221" s="465">
        <v>138268.15410534292</v>
      </c>
      <c r="N221" s="464">
        <v>3.7382670972464904E-3</v>
      </c>
      <c r="O221" s="463">
        <v>7179594.9536041655</v>
      </c>
      <c r="P221" s="463">
        <v>21878.620709596202</v>
      </c>
      <c r="Q221" s="464">
        <v>3.056648195046383E-3</v>
      </c>
    </row>
    <row r="222" spans="1:17">
      <c r="A222" s="483"/>
      <c r="B222" s="479" t="s">
        <v>299</v>
      </c>
      <c r="C222" s="367" t="s">
        <v>170</v>
      </c>
      <c r="D222" s="463">
        <v>48359769.847724691</v>
      </c>
      <c r="E222" s="463">
        <v>4693212.5776454508</v>
      </c>
      <c r="F222" s="468">
        <v>0.10747841989506433</v>
      </c>
      <c r="G222" s="474">
        <v>0.88387255015394006</v>
      </c>
      <c r="H222" s="474">
        <v>6.7352873700374682E-2</v>
      </c>
      <c r="I222" s="475">
        <v>8.4690096854613302</v>
      </c>
      <c r="J222" s="475">
        <v>-0.40380059920064681</v>
      </c>
      <c r="K222" s="468">
        <v>-4.5509887650666728E-2</v>
      </c>
      <c r="L222" s="469">
        <v>409559359.22706121</v>
      </c>
      <c r="M222" s="469">
        <v>22114280.785320938</v>
      </c>
      <c r="N222" s="468">
        <v>5.7077201430102149E-2</v>
      </c>
      <c r="O222" s="463">
        <v>89446825.694798365</v>
      </c>
      <c r="P222" s="463">
        <v>9306643.0572393984</v>
      </c>
      <c r="Q222" s="468">
        <v>0.1161295463891006</v>
      </c>
    </row>
    <row r="223" spans="1:17">
      <c r="A223" s="483"/>
      <c r="B223" s="479" t="s">
        <v>299</v>
      </c>
      <c r="C223" s="367" t="s">
        <v>174</v>
      </c>
      <c r="D223" s="463">
        <v>11985852.920424562</v>
      </c>
      <c r="E223" s="463">
        <v>1372948.322963506</v>
      </c>
      <c r="F223" s="464">
        <v>0.12936593468407875</v>
      </c>
      <c r="G223" s="472">
        <v>0.21906569075709006</v>
      </c>
      <c r="H223" s="472">
        <v>2.0615298285017514E-2</v>
      </c>
      <c r="I223" s="473">
        <v>14.264218703401752</v>
      </c>
      <c r="J223" s="473">
        <v>4.5232865062683203E-3</v>
      </c>
      <c r="K223" s="464">
        <v>3.1720779259485033E-4</v>
      </c>
      <c r="L223" s="465">
        <v>170968827.40374255</v>
      </c>
      <c r="M223" s="465">
        <v>19632040.355378121</v>
      </c>
      <c r="N223" s="464">
        <v>0.12972417835925171</v>
      </c>
      <c r="O223" s="463">
        <v>26435991.063413326</v>
      </c>
      <c r="P223" s="463">
        <v>3158239.763770882</v>
      </c>
      <c r="Q223" s="464">
        <v>0.13567632556583736</v>
      </c>
    </row>
    <row r="224" spans="1:17">
      <c r="A224" s="483"/>
      <c r="B224" s="479" t="s">
        <v>299</v>
      </c>
      <c r="C224" s="367" t="s">
        <v>182</v>
      </c>
      <c r="D224" s="463">
        <v>8870433.5187391918</v>
      </c>
      <c r="E224" s="463">
        <v>312886.78203208931</v>
      </c>
      <c r="F224" s="468">
        <v>3.6562672884972926E-2</v>
      </c>
      <c r="G224" s="474">
        <v>0.16212510356990215</v>
      </c>
      <c r="H224" s="474">
        <v>2.1077875842385185E-3</v>
      </c>
      <c r="I224" s="475">
        <v>16.660993156011532</v>
      </c>
      <c r="J224" s="475">
        <v>-1.9215953094533944E-2</v>
      </c>
      <c r="K224" s="468">
        <v>-1.1520211148937913E-3</v>
      </c>
      <c r="L224" s="469">
        <v>147790232.14656895</v>
      </c>
      <c r="M224" s="469">
        <v>5048563.117346257</v>
      </c>
      <c r="N224" s="468">
        <v>3.5368530798898623E-2</v>
      </c>
      <c r="O224" s="463">
        <v>17764541.564621992</v>
      </c>
      <c r="P224" s="463">
        <v>547153.60521671921</v>
      </c>
      <c r="Q224" s="468">
        <v>3.1779129709267419E-2</v>
      </c>
    </row>
    <row r="225" spans="1:17">
      <c r="A225" s="483"/>
      <c r="B225" s="479" t="s">
        <v>299</v>
      </c>
      <c r="C225" s="367" t="s">
        <v>172</v>
      </c>
      <c r="D225" s="463">
        <v>32840699.376612857</v>
      </c>
      <c r="E225" s="463">
        <v>-1254960.355985783</v>
      </c>
      <c r="F225" s="464">
        <v>-3.6807041301679916E-2</v>
      </c>
      <c r="G225" s="472">
        <v>0.60023016648437222</v>
      </c>
      <c r="H225" s="472">
        <v>-3.7323577016455389E-2</v>
      </c>
      <c r="I225" s="473">
        <v>7.1128696853469018</v>
      </c>
      <c r="J225" s="473">
        <v>-0.10046019837850917</v>
      </c>
      <c r="K225" s="464">
        <v>-1.3927021222912003E-2</v>
      </c>
      <c r="L225" s="465">
        <v>233591615.04150048</v>
      </c>
      <c r="M225" s="465">
        <v>-12351626.212986439</v>
      </c>
      <c r="N225" s="464">
        <v>-5.0221450079230831E-2</v>
      </c>
      <c r="O225" s="463">
        <v>51762577.10592068</v>
      </c>
      <c r="P225" s="463">
        <v>-1834812.2026350424</v>
      </c>
      <c r="Q225" s="464">
        <v>-3.4233238340624778E-2</v>
      </c>
    </row>
    <row r="226" spans="1:17">
      <c r="A226" s="483"/>
      <c r="B226" s="479" t="s">
        <v>299</v>
      </c>
      <c r="C226" s="367" t="s">
        <v>314</v>
      </c>
      <c r="D226" s="463">
        <v>64889456.411788791</v>
      </c>
      <c r="E226" s="463">
        <v>-1233461.8657983467</v>
      </c>
      <c r="F226" s="468">
        <v>-1.8654074834087261E-2</v>
      </c>
      <c r="G226" s="474">
        <v>1.1859859858181101</v>
      </c>
      <c r="H226" s="474">
        <v>-5.0444527909976555E-2</v>
      </c>
      <c r="I226" s="475">
        <v>6.100494969524366</v>
      </c>
      <c r="J226" s="475">
        <v>-2.1283545246813418E-2</v>
      </c>
      <c r="K226" s="468">
        <v>-3.4766931203829999E-3</v>
      </c>
      <c r="L226" s="469">
        <v>395857802.41528815</v>
      </c>
      <c r="M226" s="469">
        <v>-8932058.0304152966</v>
      </c>
      <c r="N226" s="468">
        <v>-2.206591346082741E-2</v>
      </c>
      <c r="O226" s="463">
        <v>114380627.09805943</v>
      </c>
      <c r="P226" s="463">
        <v>-3437403.4393240809</v>
      </c>
      <c r="Q226" s="468">
        <v>-2.9175529616694767E-2</v>
      </c>
    </row>
    <row r="227" spans="1:17">
      <c r="A227" s="483"/>
      <c r="B227" s="479" t="s">
        <v>299</v>
      </c>
      <c r="C227" s="367" t="s">
        <v>188</v>
      </c>
      <c r="D227" s="463">
        <v>9654754.6489368398</v>
      </c>
      <c r="E227" s="463">
        <v>-1231193.0313886199</v>
      </c>
      <c r="F227" s="464">
        <v>-0.11309929714376606</v>
      </c>
      <c r="G227" s="472">
        <v>0.17646015767934664</v>
      </c>
      <c r="H227" s="472">
        <v>-2.7095859408364925E-2</v>
      </c>
      <c r="I227" s="473">
        <v>7.8234148824296028</v>
      </c>
      <c r="J227" s="473">
        <v>5.5958733594668963E-2</v>
      </c>
      <c r="K227" s="464">
        <v>7.2042548451415975E-3</v>
      </c>
      <c r="L227" s="465">
        <v>75533151.206698865</v>
      </c>
      <c r="M227" s="465">
        <v>-9022970.0387405157</v>
      </c>
      <c r="N227" s="464">
        <v>-0.10670983845805461</v>
      </c>
      <c r="O227" s="463">
        <v>9006061.5543730631</v>
      </c>
      <c r="P227" s="463">
        <v>-1211398.3401905317</v>
      </c>
      <c r="Q227" s="464">
        <v>-0.11856159482799444</v>
      </c>
    </row>
    <row r="228" spans="1:17">
      <c r="A228" s="483"/>
      <c r="B228" s="479" t="s">
        <v>299</v>
      </c>
      <c r="C228" s="367" t="s">
        <v>179</v>
      </c>
      <c r="D228" s="463">
        <v>4197964.6347201541</v>
      </c>
      <c r="E228" s="463">
        <v>391407.72070119902</v>
      </c>
      <c r="F228" s="468">
        <v>0.10282460752385061</v>
      </c>
      <c r="G228" s="474">
        <v>7.6726289616962096E-2</v>
      </c>
      <c r="H228" s="474">
        <v>5.5475932839090525E-3</v>
      </c>
      <c r="I228" s="475">
        <v>9.2746813401068007</v>
      </c>
      <c r="J228" s="475">
        <v>-2.3271415818548746E-3</v>
      </c>
      <c r="K228" s="468">
        <v>-2.5085043162871774E-4</v>
      </c>
      <c r="L228" s="469">
        <v>38934784.264067277</v>
      </c>
      <c r="M228" s="469">
        <v>3621323.4866828397</v>
      </c>
      <c r="N228" s="468">
        <v>0.10254796349504265</v>
      </c>
      <c r="O228" s="463">
        <v>7436153.0525967246</v>
      </c>
      <c r="P228" s="463">
        <v>615989.51305922214</v>
      </c>
      <c r="Q228" s="468">
        <v>9.031887717768633E-2</v>
      </c>
    </row>
    <row r="229" spans="1:17">
      <c r="A229" s="483"/>
      <c r="B229" s="479" t="s">
        <v>299</v>
      </c>
      <c r="C229" s="367" t="s">
        <v>158</v>
      </c>
      <c r="D229" s="463">
        <v>194084309.18152934</v>
      </c>
      <c r="E229" s="463">
        <v>7516372.2900579274</v>
      </c>
      <c r="F229" s="464">
        <v>4.0287588614062245E-2</v>
      </c>
      <c r="G229" s="472">
        <v>3.5472830793303549</v>
      </c>
      <c r="H229" s="472">
        <v>5.8654687469111177E-2</v>
      </c>
      <c r="I229" s="473">
        <v>5.1998839030803659</v>
      </c>
      <c r="J229" s="473">
        <v>-0.17352531815583561</v>
      </c>
      <c r="K229" s="464">
        <v>-3.2293337620750671E-2</v>
      </c>
      <c r="L229" s="465">
        <v>1009215875.1535074</v>
      </c>
      <c r="M229" s="465">
        <v>6710002.673861146</v>
      </c>
      <c r="N229" s="464">
        <v>6.693230292271808E-3</v>
      </c>
      <c r="O229" s="463">
        <v>293970989.02501988</v>
      </c>
      <c r="P229" s="463">
        <v>9321627.1633399129</v>
      </c>
      <c r="Q229" s="464">
        <v>3.2747753595420259E-2</v>
      </c>
    </row>
    <row r="230" spans="1:17">
      <c r="A230" s="483"/>
      <c r="B230" s="479" t="s">
        <v>299</v>
      </c>
      <c r="C230" s="367" t="s">
        <v>156</v>
      </c>
      <c r="D230" s="463">
        <v>528491928.3118127</v>
      </c>
      <c r="E230" s="463">
        <v>28438162.549952269</v>
      </c>
      <c r="F230" s="468">
        <v>5.687020975959476E-2</v>
      </c>
      <c r="G230" s="474">
        <v>9.6592583025850125</v>
      </c>
      <c r="H230" s="474">
        <v>0.30876757111085951</v>
      </c>
      <c r="I230" s="475">
        <v>4.3271396082908424</v>
      </c>
      <c r="J230" s="475">
        <v>-6.6746344483902931E-2</v>
      </c>
      <c r="K230" s="468">
        <v>-1.5190732122155451E-2</v>
      </c>
      <c r="L230" s="469">
        <v>2286858355.660049</v>
      </c>
      <c r="M230" s="469">
        <v>89679138.646897316</v>
      </c>
      <c r="N230" s="468">
        <v>4.0815577515250327E-2</v>
      </c>
      <c r="O230" s="463">
        <v>546843329.92988777</v>
      </c>
      <c r="P230" s="463">
        <v>24062962.082112074</v>
      </c>
      <c r="Q230" s="468">
        <v>4.6028817381143089E-2</v>
      </c>
    </row>
    <row r="231" spans="1:17">
      <c r="A231" s="483"/>
      <c r="B231" s="479" t="s">
        <v>299</v>
      </c>
      <c r="C231" s="367" t="s">
        <v>166</v>
      </c>
      <c r="D231" s="463">
        <v>48219673.819305748</v>
      </c>
      <c r="E231" s="463">
        <v>468856.2760727033</v>
      </c>
      <c r="F231" s="464">
        <v>9.8188114925614866E-3</v>
      </c>
      <c r="G231" s="472">
        <v>0.88131201203940801</v>
      </c>
      <c r="H231" s="472">
        <v>-1.1579127732443406E-2</v>
      </c>
      <c r="I231" s="473">
        <v>6.1798604988508723</v>
      </c>
      <c r="J231" s="473">
        <v>-0.25039702186738122</v>
      </c>
      <c r="K231" s="464">
        <v>-3.8940434509909354E-2</v>
      </c>
      <c r="L231" s="465">
        <v>297990857.50340116</v>
      </c>
      <c r="M231" s="465">
        <v>-9059196.1244182587</v>
      </c>
      <c r="N231" s="464">
        <v>-2.950397180323917E-2</v>
      </c>
      <c r="O231" s="463">
        <v>80493514.00454478</v>
      </c>
      <c r="P231" s="463">
        <v>1316792.916305691</v>
      </c>
      <c r="Q231" s="464">
        <v>1.6631061481292984E-2</v>
      </c>
    </row>
    <row r="232" spans="1:17">
      <c r="A232" s="483"/>
      <c r="B232" s="479" t="s">
        <v>299</v>
      </c>
      <c r="C232" s="367" t="s">
        <v>186</v>
      </c>
      <c r="D232" s="463">
        <v>6220771.7412175015</v>
      </c>
      <c r="E232" s="463">
        <v>18876.784325936809</v>
      </c>
      <c r="F232" s="468">
        <v>3.0437123584237539E-3</v>
      </c>
      <c r="G232" s="474">
        <v>0.1136971784636021</v>
      </c>
      <c r="H232" s="474">
        <v>-2.271873831481877E-3</v>
      </c>
      <c r="I232" s="475">
        <v>5.2580287287054741</v>
      </c>
      <c r="J232" s="475">
        <v>-0.20325846110438661</v>
      </c>
      <c r="K232" s="468">
        <v>-3.7218050258122977E-2</v>
      </c>
      <c r="L232" s="469">
        <v>32708996.530040797</v>
      </c>
      <c r="M232" s="469">
        <v>-1161332.9505774863</v>
      </c>
      <c r="N232" s="468">
        <v>-3.4287618939226418E-2</v>
      </c>
      <c r="O232" s="463">
        <v>6255469.9286937891</v>
      </c>
      <c r="P232" s="463">
        <v>-449504.49360666052</v>
      </c>
      <c r="Q232" s="468">
        <v>-6.7040448672201991E-2</v>
      </c>
    </row>
    <row r="233" spans="1:17">
      <c r="A233" s="483"/>
      <c r="B233" s="479" t="s">
        <v>299</v>
      </c>
      <c r="C233" s="367" t="s">
        <v>181</v>
      </c>
      <c r="D233" s="463">
        <v>15767168.651554279</v>
      </c>
      <c r="E233" s="463">
        <v>2573479.5905001014</v>
      </c>
      <c r="F233" s="464">
        <v>0.19505383055423317</v>
      </c>
      <c r="G233" s="472">
        <v>0.28817687943178311</v>
      </c>
      <c r="H233" s="472">
        <v>4.1468473803876998E-2</v>
      </c>
      <c r="I233" s="473">
        <v>4.4995533900157607</v>
      </c>
      <c r="J233" s="473">
        <v>-0.43120739693247945</v>
      </c>
      <c r="K233" s="464">
        <v>-8.74525079525027E-2</v>
      </c>
      <c r="L233" s="465">
        <v>70945217.15705128</v>
      </c>
      <c r="M233" s="465">
        <v>5890292.4996173903</v>
      </c>
      <c r="N233" s="464">
        <v>9.0543375934020093E-2</v>
      </c>
      <c r="O233" s="463">
        <v>11738236.1023299</v>
      </c>
      <c r="P233" s="463">
        <v>210732.97761284932</v>
      </c>
      <c r="Q233" s="464">
        <v>1.8280886618108973E-2</v>
      </c>
    </row>
    <row r="234" spans="1:17">
      <c r="A234" s="483"/>
      <c r="B234" s="479" t="s">
        <v>299</v>
      </c>
      <c r="C234" s="367" t="s">
        <v>159</v>
      </c>
      <c r="D234" s="463">
        <v>193644031.07959533</v>
      </c>
      <c r="E234" s="463">
        <v>5885792.7489136755</v>
      </c>
      <c r="F234" s="468">
        <v>3.1347720351676711E-2</v>
      </c>
      <c r="G234" s="474">
        <v>3.5392361070234415</v>
      </c>
      <c r="H234" s="474">
        <v>2.8350303385608733E-2</v>
      </c>
      <c r="I234" s="475">
        <v>9.3373080146601168</v>
      </c>
      <c r="J234" s="475">
        <v>2.9171423682234021E-2</v>
      </c>
      <c r="K234" s="468">
        <v>3.1339703062059779E-3</v>
      </c>
      <c r="L234" s="469">
        <v>1808113963.3905981</v>
      </c>
      <c r="M234" s="469">
        <v>60434634.927234173</v>
      </c>
      <c r="N234" s="468">
        <v>3.4579933482632053E-2</v>
      </c>
      <c r="O234" s="463">
        <v>394294868.7584728</v>
      </c>
      <c r="P234" s="463">
        <v>12748406.307024956</v>
      </c>
      <c r="Q234" s="468">
        <v>3.3412461027986083E-2</v>
      </c>
    </row>
    <row r="235" spans="1:17">
      <c r="A235" s="483"/>
      <c r="B235" s="479" t="s">
        <v>299</v>
      </c>
      <c r="C235" s="367" t="s">
        <v>161</v>
      </c>
      <c r="D235" s="463">
        <v>166840610.46094111</v>
      </c>
      <c r="E235" s="463">
        <v>558279.94335386157</v>
      </c>
      <c r="F235" s="464">
        <v>3.357421931819832E-3</v>
      </c>
      <c r="G235" s="472">
        <v>3.0493494138142663</v>
      </c>
      <c r="H235" s="472">
        <v>-5.9959018137570652E-2</v>
      </c>
      <c r="I235" s="473">
        <v>5.625392410923113</v>
      </c>
      <c r="J235" s="473">
        <v>-3.2249654570848385E-2</v>
      </c>
      <c r="K235" s="464">
        <v>-5.7001935077405268E-3</v>
      </c>
      <c r="L235" s="465">
        <v>938543903.92075741</v>
      </c>
      <c r="M235" s="465">
        <v>-2222003.9639143944</v>
      </c>
      <c r="N235" s="464">
        <v>-2.3619095306191612E-3</v>
      </c>
      <c r="O235" s="463">
        <v>185216719.78335112</v>
      </c>
      <c r="P235" s="463">
        <v>840936.97448500991</v>
      </c>
      <c r="Q235" s="464">
        <v>4.5609947340902708E-3</v>
      </c>
    </row>
    <row r="236" spans="1:17">
      <c r="A236" s="483"/>
      <c r="B236" s="479" t="s">
        <v>299</v>
      </c>
      <c r="C236" s="367" t="s">
        <v>177</v>
      </c>
      <c r="D236" s="463">
        <v>9664238.9892093949</v>
      </c>
      <c r="E236" s="463">
        <v>476083.36224984564</v>
      </c>
      <c r="F236" s="468">
        <v>5.1814899701191311E-2</v>
      </c>
      <c r="G236" s="474">
        <v>0.17663350316981583</v>
      </c>
      <c r="H236" s="474">
        <v>4.8244500006374424E-3</v>
      </c>
      <c r="I236" s="475">
        <v>14.469288706685001</v>
      </c>
      <c r="J236" s="475">
        <v>0.10248083411740971</v>
      </c>
      <c r="K236" s="468">
        <v>7.1331666036329238E-3</v>
      </c>
      <c r="L236" s="469">
        <v>139834664.06527236</v>
      </c>
      <c r="M236" s="469">
        <v>7830197.4694937021</v>
      </c>
      <c r="N236" s="468">
        <v>5.9317670616943367E-2</v>
      </c>
      <c r="O236" s="463">
        <v>13268866.204591494</v>
      </c>
      <c r="P236" s="463">
        <v>452394.84851066954</v>
      </c>
      <c r="Q236" s="468">
        <v>3.5297925297982195E-2</v>
      </c>
    </row>
    <row r="237" spans="1:17">
      <c r="A237" s="483"/>
      <c r="B237" s="479" t="s">
        <v>299</v>
      </c>
      <c r="C237" s="367" t="s">
        <v>164</v>
      </c>
      <c r="D237" s="463">
        <v>96066928.061109275</v>
      </c>
      <c r="E237" s="463">
        <v>-360897.31086905301</v>
      </c>
      <c r="F237" s="464">
        <v>-3.7426677359658554E-3</v>
      </c>
      <c r="G237" s="472">
        <v>1.7558173034775677</v>
      </c>
      <c r="H237" s="472">
        <v>-4.7283781109167089E-2</v>
      </c>
      <c r="I237" s="473">
        <v>6.4611904659392492</v>
      </c>
      <c r="J237" s="473">
        <v>-0.15672715912840296</v>
      </c>
      <c r="K237" s="464">
        <v>-2.3682246895117678E-2</v>
      </c>
      <c r="L237" s="465">
        <v>620706719.680511</v>
      </c>
      <c r="M237" s="465">
        <v>-17444685.395650148</v>
      </c>
      <c r="N237" s="464">
        <v>-2.7336279849714012E-2</v>
      </c>
      <c r="O237" s="463">
        <v>168322400.06859365</v>
      </c>
      <c r="P237" s="463">
        <v>279873.02746495605</v>
      </c>
      <c r="Q237" s="464">
        <v>1.6654892805584662E-3</v>
      </c>
    </row>
    <row r="238" spans="1:17">
      <c r="A238" s="483"/>
      <c r="B238" s="479" t="s">
        <v>299</v>
      </c>
      <c r="C238" s="367" t="s">
        <v>190</v>
      </c>
      <c r="D238" s="463">
        <v>380.53696241974831</v>
      </c>
      <c r="E238" s="463">
        <v>-625.64520412783622</v>
      </c>
      <c r="F238" s="468">
        <v>-0.62180112600738302</v>
      </c>
      <c r="G238" s="474">
        <v>6.9550822193915364E-6</v>
      </c>
      <c r="H238" s="474">
        <v>-1.1859488666088537E-5</v>
      </c>
      <c r="I238" s="475">
        <v>6.3066776218708371</v>
      </c>
      <c r="J238" s="475">
        <v>-3.3151326440690818</v>
      </c>
      <c r="K238" s="468">
        <v>-0.34454354767358725</v>
      </c>
      <c r="L238" s="469">
        <v>2399.9239451873304</v>
      </c>
      <c r="M238" s="469">
        <v>-7281.3699543058865</v>
      </c>
      <c r="N238" s="468">
        <v>-0.75210710777895518</v>
      </c>
      <c r="O238" s="463">
        <v>398.5154093503952</v>
      </c>
      <c r="P238" s="463">
        <v>-1002.5206112861633</v>
      </c>
      <c r="Q238" s="468">
        <v>-0.71555662846603307</v>
      </c>
    </row>
    <row r="239" spans="1:17">
      <c r="A239" s="483"/>
      <c r="B239" s="479" t="s">
        <v>299</v>
      </c>
      <c r="C239" s="367" t="s">
        <v>180</v>
      </c>
      <c r="D239" s="463">
        <v>10007503.99347713</v>
      </c>
      <c r="E239" s="463">
        <v>60868.887622447684</v>
      </c>
      <c r="F239" s="464">
        <v>6.1195456528429087E-3</v>
      </c>
      <c r="G239" s="472">
        <v>0.18290736501109589</v>
      </c>
      <c r="H239" s="472">
        <v>-3.0844737363832642E-3</v>
      </c>
      <c r="I239" s="473">
        <v>4.7881072388256811</v>
      </c>
      <c r="J239" s="473">
        <v>0.11424110656468134</v>
      </c>
      <c r="K239" s="464">
        <v>2.4442528590226605E-2</v>
      </c>
      <c r="L239" s="465">
        <v>47917002.313744761</v>
      </c>
      <c r="M239" s="465">
        <v>1427761.362532258</v>
      </c>
      <c r="N239" s="464">
        <v>3.0711651412648415E-2</v>
      </c>
      <c r="O239" s="463">
        <v>7961463.8816538425</v>
      </c>
      <c r="P239" s="463">
        <v>-6165.8767809513956</v>
      </c>
      <c r="Q239" s="464">
        <v>-7.7386587578620809E-4</v>
      </c>
    </row>
    <row r="240" spans="1:17">
      <c r="A240" s="483"/>
      <c r="B240" s="479" t="s">
        <v>299</v>
      </c>
      <c r="C240" s="367" t="s">
        <v>185</v>
      </c>
      <c r="D240" s="463">
        <v>6625019.0046317391</v>
      </c>
      <c r="E240" s="463">
        <v>572926.6418508552</v>
      </c>
      <c r="F240" s="468">
        <v>9.4665878758598512E-2</v>
      </c>
      <c r="G240" s="474">
        <v>0.12108561436252739</v>
      </c>
      <c r="H240" s="474">
        <v>7.9177163906162806E-3</v>
      </c>
      <c r="I240" s="475">
        <v>5.8106479568593405</v>
      </c>
      <c r="J240" s="475">
        <v>-6.517806098350043E-2</v>
      </c>
      <c r="K240" s="468">
        <v>-1.109257843672997E-2</v>
      </c>
      <c r="L240" s="469">
        <v>38495653.143417716</v>
      </c>
      <c r="M240" s="469">
        <v>2934611.3758018464</v>
      </c>
      <c r="N240" s="468">
        <v>8.2523211636456859E-2</v>
      </c>
      <c r="O240" s="463">
        <v>5526114.284059939</v>
      </c>
      <c r="P240" s="463">
        <v>441689.89859792497</v>
      </c>
      <c r="Q240" s="468">
        <v>8.6871170679783699E-2</v>
      </c>
    </row>
    <row r="241" spans="1:17">
      <c r="A241" s="483"/>
      <c r="B241" s="479" t="s">
        <v>299</v>
      </c>
      <c r="C241" s="367" t="s">
        <v>163</v>
      </c>
      <c r="D241" s="463">
        <v>93772018.847729951</v>
      </c>
      <c r="E241" s="463">
        <v>6576462.5674822778</v>
      </c>
      <c r="F241" s="464">
        <v>7.5421992221087961E-2</v>
      </c>
      <c r="G241" s="472">
        <v>1.7138731985906253</v>
      </c>
      <c r="H241" s="472">
        <v>8.3406043559804965E-2</v>
      </c>
      <c r="I241" s="473">
        <v>5.0408495910026749</v>
      </c>
      <c r="J241" s="473">
        <v>3.2852999937408534E-2</v>
      </c>
      <c r="K241" s="464">
        <v>6.560108286818995E-3</v>
      </c>
      <c r="L241" s="465">
        <v>472690642.85607469</v>
      </c>
      <c r="M241" s="465">
        <v>36015594.248554766</v>
      </c>
      <c r="N241" s="464">
        <v>8.2476876944085023E-2</v>
      </c>
      <c r="O241" s="463">
        <v>100703680.1314331</v>
      </c>
      <c r="P241" s="463">
        <v>6895809.2850521952</v>
      </c>
      <c r="Q241" s="464">
        <v>7.3509922172146122E-2</v>
      </c>
    </row>
    <row r="242" spans="1:17">
      <c r="A242" s="483"/>
      <c r="B242" s="479" t="s">
        <v>299</v>
      </c>
      <c r="C242" s="367" t="s">
        <v>175</v>
      </c>
      <c r="D242" s="463">
        <v>32732349.524806242</v>
      </c>
      <c r="E242" s="463">
        <v>6245255.2108515613</v>
      </c>
      <c r="F242" s="468">
        <v>0.23578483682754356</v>
      </c>
      <c r="G242" s="474">
        <v>0.59824985392029939</v>
      </c>
      <c r="H242" s="474">
        <v>0.10296845251143344</v>
      </c>
      <c r="I242" s="475">
        <v>5.3618840798539891</v>
      </c>
      <c r="J242" s="475">
        <v>-0.11662385694171373</v>
      </c>
      <c r="K242" s="468">
        <v>-2.128752176453454E-2</v>
      </c>
      <c r="L242" s="469">
        <v>175507063.81327489</v>
      </c>
      <c r="M242" s="469">
        <v>30397307.391617835</v>
      </c>
      <c r="N242" s="468">
        <v>0.20947804021729552</v>
      </c>
      <c r="O242" s="463">
        <v>28611047.263063569</v>
      </c>
      <c r="P242" s="463">
        <v>3936221.962001171</v>
      </c>
      <c r="Q242" s="468">
        <v>0.15952380266018309</v>
      </c>
    </row>
    <row r="243" spans="1:17">
      <c r="A243" s="483"/>
      <c r="B243" s="479" t="s">
        <v>299</v>
      </c>
      <c r="C243" s="367" t="s">
        <v>207</v>
      </c>
      <c r="D243" s="463">
        <v>101944041.00364816</v>
      </c>
      <c r="E243" s="463">
        <v>80009.82407271862</v>
      </c>
      <c r="F243" s="464">
        <v>7.8545707592967545E-4</v>
      </c>
      <c r="G243" s="472">
        <v>1.8632334227110008</v>
      </c>
      <c r="H243" s="472">
        <v>-4.1519115176717802E-2</v>
      </c>
      <c r="I243" s="473">
        <v>3.1564373620002124</v>
      </c>
      <c r="J243" s="473">
        <v>-3.810478897627867E-4</v>
      </c>
      <c r="K243" s="464">
        <v>-1.207063062509406E-4</v>
      </c>
      <c r="L243" s="465">
        <v>321779979.85719669</v>
      </c>
      <c r="M243" s="465">
        <v>213730.92390650511</v>
      </c>
      <c r="N243" s="464">
        <v>6.6465596005644298E-4</v>
      </c>
      <c r="O243" s="463">
        <v>76989668.976520181</v>
      </c>
      <c r="P243" s="463">
        <v>405315.90749439597</v>
      </c>
      <c r="Q243" s="464">
        <v>5.2924114554977449E-3</v>
      </c>
    </row>
    <row r="244" spans="1:17">
      <c r="A244" s="483"/>
      <c r="B244" s="479" t="s">
        <v>299</v>
      </c>
      <c r="C244" s="367" t="s">
        <v>208</v>
      </c>
      <c r="D244" s="463">
        <v>2266214.3735397672</v>
      </c>
      <c r="E244" s="463">
        <v>49844.379833343439</v>
      </c>
      <c r="F244" s="468">
        <v>2.2489196287118537E-2</v>
      </c>
      <c r="G244" s="474">
        <v>4.1419648684087977E-2</v>
      </c>
      <c r="H244" s="474">
        <v>-2.4188964239543753E-5</v>
      </c>
      <c r="I244" s="475">
        <v>12.303262453928044</v>
      </c>
      <c r="J244" s="475">
        <v>0.25060886281109873</v>
      </c>
      <c r="K244" s="468">
        <v>2.0792837105664652E-2</v>
      </c>
      <c r="L244" s="469">
        <v>27881830.214523882</v>
      </c>
      <c r="M244" s="469">
        <v>1168690.4506343119</v>
      </c>
      <c r="N244" s="468">
        <v>4.3749647587818581E-2</v>
      </c>
      <c r="O244" s="463">
        <v>5293799.1584204417</v>
      </c>
      <c r="P244" s="463">
        <v>108713.93541732896</v>
      </c>
      <c r="Q244" s="468">
        <v>2.0966663177498113E-2</v>
      </c>
    </row>
    <row r="245" spans="1:17">
      <c r="A245" s="483"/>
      <c r="B245" s="479" t="s">
        <v>299</v>
      </c>
      <c r="C245" s="367" t="s">
        <v>239</v>
      </c>
      <c r="D245" s="463">
        <v>5039244.079240893</v>
      </c>
      <c r="E245" s="463">
        <v>545353.59501769766</v>
      </c>
      <c r="F245" s="464">
        <v>0.12135444709484645</v>
      </c>
      <c r="G245" s="472">
        <v>9.2102372058256443E-2</v>
      </c>
      <c r="H245" s="472">
        <v>8.0712454113670007E-3</v>
      </c>
      <c r="I245" s="473">
        <v>14.654006670845421</v>
      </c>
      <c r="J245" s="473">
        <v>0.33861605589203414</v>
      </c>
      <c r="K245" s="464">
        <v>2.3653986468125218E-2</v>
      </c>
      <c r="L245" s="465">
        <v>73845116.353214338</v>
      </c>
      <c r="M245" s="465">
        <v>9513318.6907372773</v>
      </c>
      <c r="N245" s="464">
        <v>0.14787895001240001</v>
      </c>
      <c r="O245" s="463">
        <v>7517448.5547474166</v>
      </c>
      <c r="P245" s="463">
        <v>503314.01568356901</v>
      </c>
      <c r="Q245" s="464">
        <v>7.1757108860752566E-2</v>
      </c>
    </row>
    <row r="246" spans="1:17">
      <c r="A246" s="483"/>
      <c r="B246" s="479" t="s">
        <v>299</v>
      </c>
      <c r="C246" s="367" t="s">
        <v>209</v>
      </c>
      <c r="D246" s="463">
        <v>245701636.01409811</v>
      </c>
      <c r="E246" s="463">
        <v>14526975.99209711</v>
      </c>
      <c r="F246" s="468">
        <v>6.283982851197692E-2</v>
      </c>
      <c r="G246" s="474">
        <v>4.4906940683257561</v>
      </c>
      <c r="H246" s="474">
        <v>0.16796586610115494</v>
      </c>
      <c r="I246" s="475">
        <v>4.9883568995538923</v>
      </c>
      <c r="J246" s="475">
        <v>-0.1218866032442909</v>
      </c>
      <c r="K246" s="468">
        <v>-2.3851427662409871E-2</v>
      </c>
      <c r="L246" s="469">
        <v>1225647451.2426054</v>
      </c>
      <c r="M246" s="469">
        <v>44288646.853595972</v>
      </c>
      <c r="N246" s="468">
        <v>3.7489581225495457E-2</v>
      </c>
      <c r="O246" s="463">
        <v>219463826.38346463</v>
      </c>
      <c r="P246" s="463">
        <v>5466718.306036979</v>
      </c>
      <c r="Q246" s="468">
        <v>2.5545757861639096E-2</v>
      </c>
    </row>
    <row r="247" spans="1:17">
      <c r="A247" s="483"/>
      <c r="B247" s="484" t="s">
        <v>299</v>
      </c>
      <c r="C247" s="367" t="s">
        <v>210</v>
      </c>
      <c r="D247" s="463">
        <v>102396196.8644121</v>
      </c>
      <c r="E247" s="463">
        <v>-3694930.8452244997</v>
      </c>
      <c r="F247" s="464">
        <v>-3.482789678074915E-2</v>
      </c>
      <c r="G247" s="472">
        <v>1.871497485070662</v>
      </c>
      <c r="H247" s="472">
        <v>-0.11229740712302627</v>
      </c>
      <c r="I247" s="473">
        <v>6.7415635572779085</v>
      </c>
      <c r="J247" s="473">
        <v>-0.21265773144106426</v>
      </c>
      <c r="K247" s="464">
        <v>-3.057966127509262E-2</v>
      </c>
      <c r="L247" s="465">
        <v>690310469.18497503</v>
      </c>
      <c r="M247" s="465">
        <v>-47470709.677583098</v>
      </c>
      <c r="N247" s="464">
        <v>-6.4342532769362581E-2</v>
      </c>
      <c r="O247" s="463">
        <v>192874137.98784092</v>
      </c>
      <c r="P247" s="463">
        <v>-5250754.6313048601</v>
      </c>
      <c r="Q247" s="464">
        <v>-2.6502245941393908E-2</v>
      </c>
    </row>
    <row r="248" spans="1:17">
      <c r="A248" s="483"/>
      <c r="B248" s="479" t="s">
        <v>241</v>
      </c>
      <c r="C248" s="367" t="s">
        <v>189</v>
      </c>
      <c r="D248" s="463">
        <v>952003.84451570478</v>
      </c>
      <c r="E248" s="463">
        <v>128421.96092197928</v>
      </c>
      <c r="F248" s="468">
        <v>0.15593101727979494</v>
      </c>
      <c r="G248" s="474">
        <v>1.7399794673506715E-2</v>
      </c>
      <c r="H248" s="474">
        <v>1.999661135025298E-3</v>
      </c>
      <c r="I248" s="475">
        <v>4.0729577467998865</v>
      </c>
      <c r="J248" s="475">
        <v>-0.14595412190940582</v>
      </c>
      <c r="K248" s="468">
        <v>-3.459520522149663E-2</v>
      </c>
      <c r="L248" s="469">
        <v>3877471.4335035146</v>
      </c>
      <c r="M248" s="469">
        <v>402852.04995599156</v>
      </c>
      <c r="N248" s="468">
        <v>0.11594134651510721</v>
      </c>
      <c r="O248" s="463">
        <v>827416.14588437683</v>
      </c>
      <c r="P248" s="463">
        <v>100663.73110556847</v>
      </c>
      <c r="Q248" s="468">
        <v>0.13851172566960937</v>
      </c>
    </row>
    <row r="249" spans="1:17">
      <c r="A249" s="483"/>
      <c r="B249" s="479" t="s">
        <v>300</v>
      </c>
      <c r="C249" s="367" t="s">
        <v>176</v>
      </c>
      <c r="D249" s="463">
        <v>4346669.365457166</v>
      </c>
      <c r="E249" s="463">
        <v>-69250.5238982765</v>
      </c>
      <c r="F249" s="464">
        <v>-1.5682015442627168E-2</v>
      </c>
      <c r="G249" s="472">
        <v>7.9444169168298731E-2</v>
      </c>
      <c r="H249" s="472">
        <v>-3.1289876070356576E-3</v>
      </c>
      <c r="I249" s="473">
        <v>11.212539062991418</v>
      </c>
      <c r="J249" s="473">
        <v>-5.0036657245684069E-2</v>
      </c>
      <c r="K249" s="464">
        <v>-4.4427365896218532E-3</v>
      </c>
      <c r="L249" s="465">
        <v>48737200.054096594</v>
      </c>
      <c r="M249" s="465">
        <v>-997432.07427012175</v>
      </c>
      <c r="N249" s="464">
        <v>-2.0055080968443013E-2</v>
      </c>
      <c r="O249" s="463">
        <v>9143381.9976955764</v>
      </c>
      <c r="P249" s="463">
        <v>-191052.13069838658</v>
      </c>
      <c r="Q249" s="464">
        <v>-2.0467457166710765E-2</v>
      </c>
    </row>
    <row r="250" spans="1:17">
      <c r="A250" s="483"/>
      <c r="B250" s="479" t="s">
        <v>300</v>
      </c>
      <c r="C250" s="367" t="s">
        <v>171</v>
      </c>
      <c r="D250" s="463">
        <v>26830303.666337278</v>
      </c>
      <c r="E250" s="463">
        <v>-3858277.2515183501</v>
      </c>
      <c r="F250" s="468">
        <v>-0.12572354719971679</v>
      </c>
      <c r="G250" s="474">
        <v>0.49037803524794671</v>
      </c>
      <c r="H250" s="474">
        <v>-8.346684120711606E-2</v>
      </c>
      <c r="I250" s="475">
        <v>7.6617995734051343</v>
      </c>
      <c r="J250" s="475">
        <v>9.8729939821552648E-2</v>
      </c>
      <c r="K250" s="468">
        <v>1.3054215365563388E-2</v>
      </c>
      <c r="L250" s="469">
        <v>205568409.18507317</v>
      </c>
      <c r="M250" s="469">
        <v>-26531465.252533287</v>
      </c>
      <c r="N250" s="468">
        <v>-0.11431055409582105</v>
      </c>
      <c r="O250" s="463">
        <v>47998797.229383066</v>
      </c>
      <c r="P250" s="463">
        <v>-7432795.3976493105</v>
      </c>
      <c r="Q250" s="468">
        <v>-0.13408951548010462</v>
      </c>
    </row>
    <row r="251" spans="1:17">
      <c r="A251" s="483"/>
      <c r="B251" s="479" t="s">
        <v>300</v>
      </c>
      <c r="C251" s="367" t="s">
        <v>173</v>
      </c>
      <c r="D251" s="463">
        <v>9869840.9630845916</v>
      </c>
      <c r="E251" s="463">
        <v>-719899.56454176642</v>
      </c>
      <c r="F251" s="464">
        <v>-6.7980850207207927E-2</v>
      </c>
      <c r="G251" s="472">
        <v>0.18039129485364663</v>
      </c>
      <c r="H251" s="472">
        <v>-1.7625953354503537E-2</v>
      </c>
      <c r="I251" s="473">
        <v>13.832485191870676</v>
      </c>
      <c r="J251" s="473">
        <v>0.33697041210675316</v>
      </c>
      <c r="K251" s="464">
        <v>2.4969066953416934E-2</v>
      </c>
      <c r="L251" s="465">
        <v>136524428.96798623</v>
      </c>
      <c r="M251" s="465">
        <v>-6389570.8364602923</v>
      </c>
      <c r="N251" s="464">
        <v>-4.4709201654164969E-2</v>
      </c>
      <c r="O251" s="463">
        <v>29644805.871015906</v>
      </c>
      <c r="P251" s="463">
        <v>-1045545.4153213538</v>
      </c>
      <c r="Q251" s="464">
        <v>-3.4067561024849202E-2</v>
      </c>
    </row>
    <row r="252" spans="1:17">
      <c r="A252" s="483"/>
      <c r="B252" s="479" t="s">
        <v>300</v>
      </c>
      <c r="C252" s="367" t="s">
        <v>169</v>
      </c>
      <c r="D252" s="463">
        <v>21083253.537008442</v>
      </c>
      <c r="E252" s="463">
        <v>-947974.28767086565</v>
      </c>
      <c r="F252" s="468">
        <v>-4.3028663459643769E-2</v>
      </c>
      <c r="G252" s="474">
        <v>0.38533907683959934</v>
      </c>
      <c r="H252" s="474">
        <v>-2.6622207491101335E-2</v>
      </c>
      <c r="I252" s="475">
        <v>11.957259476386897</v>
      </c>
      <c r="J252" s="475">
        <v>8.1002170605303903E-2</v>
      </c>
      <c r="K252" s="468">
        <v>6.8205132744867756E-3</v>
      </c>
      <c r="L252" s="469">
        <v>252097933.14846176</v>
      </c>
      <c r="M252" s="469">
        <v>-9550597.2597245872</v>
      </c>
      <c r="N252" s="468">
        <v>-3.6501627755466927E-2</v>
      </c>
      <c r="O252" s="463">
        <v>36203742.185764179</v>
      </c>
      <c r="P252" s="463">
        <v>-1591148.060501717</v>
      </c>
      <c r="Q252" s="468">
        <v>-4.2099554996297979E-2</v>
      </c>
    </row>
    <row r="253" spans="1:17">
      <c r="A253" s="483"/>
      <c r="B253" s="479" t="s">
        <v>300</v>
      </c>
      <c r="C253" s="367" t="s">
        <v>233</v>
      </c>
      <c r="D253" s="463">
        <v>6025138.9522717288</v>
      </c>
      <c r="E253" s="463">
        <v>1347450.5838693231</v>
      </c>
      <c r="F253" s="464">
        <v>0.2880590748565674</v>
      </c>
      <c r="G253" s="472">
        <v>0.11012159378642722</v>
      </c>
      <c r="H253" s="472">
        <v>2.2653635882275092E-2</v>
      </c>
      <c r="I253" s="473">
        <v>11.602774035437372</v>
      </c>
      <c r="J253" s="473">
        <v>-0.50479880445631764</v>
      </c>
      <c r="K253" s="464">
        <v>-4.1692815821271573E-2</v>
      </c>
      <c r="L253" s="465">
        <v>69908325.795320749</v>
      </c>
      <c r="M253" s="465">
        <v>13272873.152565151</v>
      </c>
      <c r="N253" s="464">
        <v>0.23435626508165505</v>
      </c>
      <c r="O253" s="463">
        <v>10200239.477958618</v>
      </c>
      <c r="P253" s="463">
        <v>2454327.568106452</v>
      </c>
      <c r="Q253" s="464">
        <v>0.31685456750221341</v>
      </c>
    </row>
    <row r="254" spans="1:17">
      <c r="A254" s="483"/>
      <c r="B254" s="479" t="s">
        <v>300</v>
      </c>
      <c r="C254" s="367" t="s">
        <v>153</v>
      </c>
      <c r="D254" s="463">
        <v>1016833398.8420506</v>
      </c>
      <c r="E254" s="463">
        <v>3929747.740963459</v>
      </c>
      <c r="F254" s="468">
        <v>3.8796856311965971E-3</v>
      </c>
      <c r="G254" s="474">
        <v>18.584685827625112</v>
      </c>
      <c r="H254" s="474">
        <v>-0.35556990081083839</v>
      </c>
      <c r="I254" s="475">
        <v>5.4260527072563152</v>
      </c>
      <c r="J254" s="475">
        <v>-3.9598335835367315E-2</v>
      </c>
      <c r="K254" s="468">
        <v>-7.2449440191425483E-3</v>
      </c>
      <c r="L254" s="469">
        <v>5517391616.6155491</v>
      </c>
      <c r="M254" s="469">
        <v>-18786280.576480865</v>
      </c>
      <c r="N254" s="468">
        <v>-3.3933664931557451E-3</v>
      </c>
      <c r="O254" s="463">
        <v>1469331494.4421053</v>
      </c>
      <c r="P254" s="463">
        <v>6848095.3460819721</v>
      </c>
      <c r="Q254" s="468">
        <v>4.6825115076963289E-3</v>
      </c>
    </row>
    <row r="255" spans="1:17">
      <c r="A255" s="483"/>
      <c r="B255" s="479" t="s">
        <v>300</v>
      </c>
      <c r="C255" s="367" t="s">
        <v>234</v>
      </c>
      <c r="D255" s="463">
        <v>115279429.68646599</v>
      </c>
      <c r="E255" s="463">
        <v>-2391117.1509712189</v>
      </c>
      <c r="F255" s="464">
        <v>-2.032043884587845E-2</v>
      </c>
      <c r="G255" s="472">
        <v>2.1069646075261974</v>
      </c>
      <c r="H255" s="472">
        <v>-9.3353504056497894E-2</v>
      </c>
      <c r="I255" s="473">
        <v>3.4312049854066449</v>
      </c>
      <c r="J255" s="473">
        <v>-0.12656050229935278</v>
      </c>
      <c r="K255" s="464">
        <v>-3.5573031088386158E-2</v>
      </c>
      <c r="L255" s="465">
        <v>395547353.85503691</v>
      </c>
      <c r="M255" s="465">
        <v>-23096856.602689326</v>
      </c>
      <c r="N255" s="464">
        <v>-5.5170610331470464E-2</v>
      </c>
      <c r="O255" s="463">
        <v>109518257.002353</v>
      </c>
      <c r="P255" s="463">
        <v>-4216952.6439210474</v>
      </c>
      <c r="Q255" s="464">
        <v>-3.7076932086696116E-2</v>
      </c>
    </row>
    <row r="256" spans="1:17">
      <c r="A256" s="483"/>
      <c r="B256" s="479" t="s">
        <v>300</v>
      </c>
      <c r="C256" s="367" t="s">
        <v>235</v>
      </c>
      <c r="D256" s="463">
        <v>324402897.94153672</v>
      </c>
      <c r="E256" s="463">
        <v>8993127.193344295</v>
      </c>
      <c r="F256" s="468">
        <v>2.8512519355413258E-2</v>
      </c>
      <c r="G256" s="474">
        <v>5.929118719625273</v>
      </c>
      <c r="H256" s="474">
        <v>3.1280647145142559E-2</v>
      </c>
      <c r="I256" s="475">
        <v>4.2233864984080922</v>
      </c>
      <c r="J256" s="475">
        <v>-5.2722089704911212E-2</v>
      </c>
      <c r="K256" s="468">
        <v>-1.2329455302297843E-2</v>
      </c>
      <c r="L256" s="469">
        <v>1370078819.2107446</v>
      </c>
      <c r="M256" s="469">
        <v>21352389.739645481</v>
      </c>
      <c r="N256" s="468">
        <v>1.5831520220167098E-2</v>
      </c>
      <c r="O256" s="463">
        <v>329293400.75562191</v>
      </c>
      <c r="P256" s="463">
        <v>8104629.2554525733</v>
      </c>
      <c r="Q256" s="468">
        <v>2.5233227231445419E-2</v>
      </c>
    </row>
    <row r="257" spans="1:17">
      <c r="A257" s="483"/>
      <c r="B257" s="479" t="s">
        <v>300</v>
      </c>
      <c r="C257" s="367" t="s">
        <v>236</v>
      </c>
      <c r="D257" s="463">
        <v>11610148.088090165</v>
      </c>
      <c r="E257" s="463">
        <v>-703160.54899160378</v>
      </c>
      <c r="F257" s="464">
        <v>-5.7105735730039457E-2</v>
      </c>
      <c r="G257" s="472">
        <v>0.21219892548285071</v>
      </c>
      <c r="H257" s="472">
        <v>-1.8047272362291561E-2</v>
      </c>
      <c r="I257" s="473">
        <v>6.1713432971810471</v>
      </c>
      <c r="J257" s="473">
        <v>-0.2523467584971959</v>
      </c>
      <c r="K257" s="464">
        <v>-3.9283769345959195E-2</v>
      </c>
      <c r="L257" s="465">
        <v>71650209.582714587</v>
      </c>
      <c r="M257" s="465">
        <v>-7446668.6618045866</v>
      </c>
      <c r="N257" s="464">
        <v>-9.4146176525248454E-2</v>
      </c>
      <c r="O257" s="463">
        <v>20106114.589280959</v>
      </c>
      <c r="P257" s="463">
        <v>-591642.88503503427</v>
      </c>
      <c r="Q257" s="464">
        <v>-2.8584878616401244E-2</v>
      </c>
    </row>
    <row r="258" spans="1:17">
      <c r="A258" s="483"/>
      <c r="B258" s="479" t="s">
        <v>300</v>
      </c>
      <c r="C258" s="367" t="s">
        <v>160</v>
      </c>
      <c r="D258" s="463">
        <v>61269133.30235903</v>
      </c>
      <c r="E258" s="463">
        <v>-2691465.4318312481</v>
      </c>
      <c r="F258" s="468">
        <v>-4.2080053737716491E-2</v>
      </c>
      <c r="G258" s="474">
        <v>1.1198172627412883</v>
      </c>
      <c r="H258" s="474">
        <v>-7.6180101126976263E-2</v>
      </c>
      <c r="I258" s="475">
        <v>5.0638088337150595</v>
      </c>
      <c r="J258" s="475">
        <v>4.4862254360814369E-2</v>
      </c>
      <c r="K258" s="468">
        <v>8.9385797699776479E-3</v>
      </c>
      <c r="L258" s="469">
        <v>310255178.45055121</v>
      </c>
      <c r="M258" s="469">
        <v>-10759649.779862523</v>
      </c>
      <c r="N258" s="468">
        <v>-3.3517609884798238E-2</v>
      </c>
      <c r="O258" s="463">
        <v>63577135.971806221</v>
      </c>
      <c r="P258" s="463">
        <v>-2699167.584943451</v>
      </c>
      <c r="Q258" s="468">
        <v>-4.0725982592439917E-2</v>
      </c>
    </row>
    <row r="259" spans="1:17">
      <c r="A259" s="483"/>
      <c r="B259" s="479" t="s">
        <v>300</v>
      </c>
      <c r="C259" s="367" t="s">
        <v>155</v>
      </c>
      <c r="D259" s="463">
        <v>478046981.75607961</v>
      </c>
      <c r="E259" s="463">
        <v>-1545506.5015044212</v>
      </c>
      <c r="F259" s="464">
        <v>-3.2225410934175144E-3</v>
      </c>
      <c r="G259" s="472">
        <v>8.7372749330406503</v>
      </c>
      <c r="H259" s="472">
        <v>-0.2306109691980609</v>
      </c>
      <c r="I259" s="473">
        <v>4.424776070078579</v>
      </c>
      <c r="J259" s="473">
        <v>-6.8767431654835676E-2</v>
      </c>
      <c r="K259" s="464">
        <v>-1.53036087507127E-2</v>
      </c>
      <c r="L259" s="465">
        <v>2115250845.2475922</v>
      </c>
      <c r="M259" s="465">
        <v>-39818863.842433691</v>
      </c>
      <c r="N259" s="464">
        <v>-1.8476833336053492E-2</v>
      </c>
      <c r="O259" s="463">
        <v>456225188.08371395</v>
      </c>
      <c r="P259" s="463">
        <v>1722506.1634292603</v>
      </c>
      <c r="Q259" s="464">
        <v>3.7898701854775212E-3</v>
      </c>
    </row>
    <row r="260" spans="1:17">
      <c r="A260" s="483"/>
      <c r="B260" s="479" t="s">
        <v>300</v>
      </c>
      <c r="C260" s="367" t="s">
        <v>168</v>
      </c>
      <c r="D260" s="463">
        <v>13898033.145965982</v>
      </c>
      <c r="E260" s="463">
        <v>-766253.55322154053</v>
      </c>
      <c r="F260" s="468">
        <v>-5.2253039574300941E-2</v>
      </c>
      <c r="G260" s="474">
        <v>0.25401464972908461</v>
      </c>
      <c r="H260" s="474">
        <v>-2.019241809596245E-2</v>
      </c>
      <c r="I260" s="475">
        <v>5.5784194541415868</v>
      </c>
      <c r="J260" s="475">
        <v>-5.5741404184471044E-2</v>
      </c>
      <c r="K260" s="468">
        <v>-9.8934704894159051E-3</v>
      </c>
      <c r="L260" s="469">
        <v>77529058.475761235</v>
      </c>
      <c r="M260" s="469">
        <v>-5091891.6600725353</v>
      </c>
      <c r="N260" s="468">
        <v>-6.1629546158706257E-2</v>
      </c>
      <c r="O260" s="463">
        <v>22744271.591844063</v>
      </c>
      <c r="P260" s="463">
        <v>-1441419.8240297735</v>
      </c>
      <c r="Q260" s="468">
        <v>-5.9598040810349709E-2</v>
      </c>
    </row>
    <row r="261" spans="1:17">
      <c r="A261" s="483"/>
      <c r="B261" s="479" t="s">
        <v>300</v>
      </c>
      <c r="C261" s="367" t="s">
        <v>157</v>
      </c>
      <c r="D261" s="463">
        <v>356083569.15857643</v>
      </c>
      <c r="E261" s="463">
        <v>16035361.510354936</v>
      </c>
      <c r="F261" s="464">
        <v>4.7156141834287957E-2</v>
      </c>
      <c r="G261" s="472">
        <v>6.5081470265705947</v>
      </c>
      <c r="H261" s="472">
        <v>0.14959554356203153</v>
      </c>
      <c r="I261" s="473">
        <v>4.9953828846679134</v>
      </c>
      <c r="J261" s="473">
        <v>-0.13114376392100269</v>
      </c>
      <c r="K261" s="464">
        <v>-2.5581406849235867E-2</v>
      </c>
      <c r="L261" s="465">
        <v>1778773766.8862159</v>
      </c>
      <c r="M261" s="465">
        <v>35507568.572711229</v>
      </c>
      <c r="N261" s="464">
        <v>2.0368414535348912E-2</v>
      </c>
      <c r="O261" s="463">
        <v>501672687.74312913</v>
      </c>
      <c r="P261" s="463">
        <v>20922443.669342399</v>
      </c>
      <c r="Q261" s="464">
        <v>4.3520401554140803E-2</v>
      </c>
    </row>
    <row r="262" spans="1:17">
      <c r="A262" s="483"/>
      <c r="B262" s="479" t="s">
        <v>300</v>
      </c>
      <c r="C262" s="367" t="s">
        <v>178</v>
      </c>
      <c r="D262" s="463">
        <v>15267494.641286489</v>
      </c>
      <c r="E262" s="463">
        <v>696765.29977897368</v>
      </c>
      <c r="F262" s="468">
        <v>4.7819521140517254E-2</v>
      </c>
      <c r="G262" s="474">
        <v>0.27904432683503372</v>
      </c>
      <c r="H262" s="474">
        <v>6.5866853032079398E-3</v>
      </c>
      <c r="I262" s="475">
        <v>5.5714042991618262</v>
      </c>
      <c r="J262" s="475">
        <v>-0.17974535528764957</v>
      </c>
      <c r="K262" s="468">
        <v>-3.1253812904796605E-2</v>
      </c>
      <c r="L262" s="469">
        <v>85061385.281893685</v>
      </c>
      <c r="M262" s="469">
        <v>1262940.2644059062</v>
      </c>
      <c r="N262" s="468">
        <v>1.5071165868797982E-2</v>
      </c>
      <c r="O262" s="463">
        <v>14992681.806293996</v>
      </c>
      <c r="P262" s="463">
        <v>-592891.23156974465</v>
      </c>
      <c r="Q262" s="468">
        <v>-3.8041028721200625E-2</v>
      </c>
    </row>
    <row r="263" spans="1:17">
      <c r="A263" s="483"/>
      <c r="B263" s="479" t="s">
        <v>300</v>
      </c>
      <c r="C263" s="367" t="s">
        <v>154</v>
      </c>
      <c r="D263" s="463">
        <v>550412895.53085947</v>
      </c>
      <c r="E263" s="463">
        <v>5283235.7056480646</v>
      </c>
      <c r="F263" s="464">
        <v>9.6917047356074228E-3</v>
      </c>
      <c r="G263" s="472">
        <v>10.059908290348577</v>
      </c>
      <c r="H263" s="472">
        <v>-0.13345526503106875</v>
      </c>
      <c r="I263" s="473">
        <v>5.4621872665746034</v>
      </c>
      <c r="J263" s="473">
        <v>0.10786062987609579</v>
      </c>
      <c r="K263" s="464">
        <v>2.0144574135021943E-2</v>
      </c>
      <c r="L263" s="465">
        <v>3006458309.3271179</v>
      </c>
      <c r="M263" s="465">
        <v>87656051.270592213</v>
      </c>
      <c r="N263" s="464">
        <v>3.003151413517053E-2</v>
      </c>
      <c r="O263" s="463">
        <v>795885873.28327882</v>
      </c>
      <c r="P263" s="463">
        <v>-8289972.5885667801</v>
      </c>
      <c r="Q263" s="464">
        <v>-1.030865653466528E-2</v>
      </c>
    </row>
    <row r="264" spans="1:17">
      <c r="A264" s="483"/>
      <c r="B264" s="479" t="s">
        <v>300</v>
      </c>
      <c r="C264" s="367" t="s">
        <v>237</v>
      </c>
      <c r="D264" s="463">
        <v>7028677.4628124712</v>
      </c>
      <c r="E264" s="463">
        <v>1438622.7564905984</v>
      </c>
      <c r="F264" s="468">
        <v>0.25735396737059468</v>
      </c>
      <c r="G264" s="474">
        <v>0.12846328865557816</v>
      </c>
      <c r="H264" s="474">
        <v>2.3935019299861582E-2</v>
      </c>
      <c r="I264" s="475">
        <v>8.5906643914583327</v>
      </c>
      <c r="J264" s="475">
        <v>-0.43853362355914705</v>
      </c>
      <c r="K264" s="468">
        <v>-4.856839143739812E-2</v>
      </c>
      <c r="L264" s="469">
        <v>60381009.198828794</v>
      </c>
      <c r="M264" s="469">
        <v>9907298.3406682238</v>
      </c>
      <c r="N264" s="468">
        <v>0.1962863077079742</v>
      </c>
      <c r="O264" s="463">
        <v>6620442.5970661873</v>
      </c>
      <c r="P264" s="463">
        <v>1103405.6300277971</v>
      </c>
      <c r="Q264" s="468">
        <v>0.19999968037555457</v>
      </c>
    </row>
    <row r="265" spans="1:17">
      <c r="A265" s="483"/>
      <c r="B265" s="479" t="s">
        <v>300</v>
      </c>
      <c r="C265" s="367" t="s">
        <v>183</v>
      </c>
      <c r="D265" s="463">
        <v>2147657.0603715684</v>
      </c>
      <c r="E265" s="463">
        <v>178458.85725282878</v>
      </c>
      <c r="F265" s="464">
        <v>9.0625137159983479E-2</v>
      </c>
      <c r="G265" s="472">
        <v>3.9252774129900955E-2</v>
      </c>
      <c r="H265" s="472">
        <v>2.4307945600758399E-3</v>
      </c>
      <c r="I265" s="473">
        <v>6.5714043434319782</v>
      </c>
      <c r="J265" s="473">
        <v>1.854780952370394E-2</v>
      </c>
      <c r="K265" s="464">
        <v>2.8304922330783275E-3</v>
      </c>
      <c r="L265" s="465">
        <v>14113122.934728079</v>
      </c>
      <c r="M265" s="465">
        <v>1209249.6228610128</v>
      </c>
      <c r="N265" s="464">
        <v>9.3712143139914786E-2</v>
      </c>
      <c r="O265" s="463">
        <v>2831870.0531655122</v>
      </c>
      <c r="P265" s="463">
        <v>130416.67760423571</v>
      </c>
      <c r="Q265" s="464">
        <v>4.8276486569804024E-2</v>
      </c>
    </row>
    <row r="266" spans="1:17">
      <c r="A266" s="483"/>
      <c r="B266" s="479" t="s">
        <v>300</v>
      </c>
      <c r="C266" s="367" t="s">
        <v>167</v>
      </c>
      <c r="D266" s="463">
        <v>57927125.822712161</v>
      </c>
      <c r="E266" s="463">
        <v>2922754.6378427371</v>
      </c>
      <c r="F266" s="468">
        <v>5.3136770312660661E-2</v>
      </c>
      <c r="G266" s="474">
        <v>1.058735320396023</v>
      </c>
      <c r="H266" s="474">
        <v>3.021019336074704E-2</v>
      </c>
      <c r="I266" s="475">
        <v>9.3675940380497611</v>
      </c>
      <c r="J266" s="475">
        <v>-8.2436265590718705E-2</v>
      </c>
      <c r="K266" s="468">
        <v>-8.7233863746406601E-3</v>
      </c>
      <c r="L266" s="469">
        <v>542637798.49819684</v>
      </c>
      <c r="M266" s="469">
        <v>22844823.968491614</v>
      </c>
      <c r="N266" s="468">
        <v>4.3949851359882268E-2</v>
      </c>
      <c r="O266" s="463">
        <v>107314497.42441581</v>
      </c>
      <c r="P266" s="463">
        <v>4264854.1102282405</v>
      </c>
      <c r="Q266" s="468">
        <v>4.1386403417478575E-2</v>
      </c>
    </row>
    <row r="267" spans="1:17">
      <c r="A267" s="483"/>
      <c r="B267" s="479" t="s">
        <v>300</v>
      </c>
      <c r="C267" s="367" t="s">
        <v>187</v>
      </c>
      <c r="D267" s="463">
        <v>2074075.6043801627</v>
      </c>
      <c r="E267" s="463">
        <v>-88454.284686506959</v>
      </c>
      <c r="F267" s="464">
        <v>-4.0903150117699925E-2</v>
      </c>
      <c r="G267" s="472">
        <v>3.7907924281443219E-2</v>
      </c>
      <c r="H267" s="472">
        <v>-2.5291588259028774E-3</v>
      </c>
      <c r="I267" s="473">
        <v>12.871214972925747</v>
      </c>
      <c r="J267" s="473">
        <v>-0.29562988324788897</v>
      </c>
      <c r="K267" s="464">
        <v>-2.2452598665600194E-2</v>
      </c>
      <c r="L267" s="465">
        <v>26695872.97407797</v>
      </c>
      <c r="M267" s="465">
        <v>-1777822.572101254</v>
      </c>
      <c r="N267" s="464">
        <v>-6.2437366769548579E-2</v>
      </c>
      <c r="O267" s="463">
        <v>4300106.235516578</v>
      </c>
      <c r="P267" s="463">
        <v>-197312.07039377559</v>
      </c>
      <c r="Q267" s="464">
        <v>-4.387229672064856E-2</v>
      </c>
    </row>
    <row r="268" spans="1:17">
      <c r="A268" s="483"/>
      <c r="B268" s="479" t="s">
        <v>300</v>
      </c>
      <c r="C268" s="367" t="s">
        <v>165</v>
      </c>
      <c r="D268" s="463">
        <v>94907145.358248293</v>
      </c>
      <c r="E268" s="463">
        <v>3545823.4680445641</v>
      </c>
      <c r="F268" s="468">
        <v>3.8810991289135094E-2</v>
      </c>
      <c r="G268" s="474">
        <v>1.734619930156106</v>
      </c>
      <c r="H268" s="474">
        <v>2.6257245899458326E-2</v>
      </c>
      <c r="I268" s="475">
        <v>7.0447581688342202</v>
      </c>
      <c r="J268" s="475">
        <v>-0.10636011423851865</v>
      </c>
      <c r="K268" s="468">
        <v>-1.4873214234238222E-2</v>
      </c>
      <c r="L268" s="469">
        <v>668597887.5432564</v>
      </c>
      <c r="M268" s="469">
        <v>15262268.20852685</v>
      </c>
      <c r="N268" s="468">
        <v>2.3360532866810356E-2</v>
      </c>
      <c r="O268" s="463">
        <v>114411061.78817387</v>
      </c>
      <c r="P268" s="463">
        <v>3757406.5804628581</v>
      </c>
      <c r="Q268" s="468">
        <v>3.3956461478021012E-2</v>
      </c>
    </row>
    <row r="269" spans="1:17">
      <c r="A269" s="483"/>
      <c r="B269" s="479" t="s">
        <v>300</v>
      </c>
      <c r="C269" s="367" t="s">
        <v>238</v>
      </c>
      <c r="D269" s="463">
        <v>21993753.677836522</v>
      </c>
      <c r="E269" s="463">
        <v>298425.63481984288</v>
      </c>
      <c r="F269" s="464">
        <v>1.3755294883217979E-2</v>
      </c>
      <c r="G269" s="472">
        <v>0.40198030743112789</v>
      </c>
      <c r="H269" s="472">
        <v>-3.6999967126615796E-3</v>
      </c>
      <c r="I269" s="473">
        <v>13.589988302973605</v>
      </c>
      <c r="J269" s="473">
        <v>-7.4556533674597247E-2</v>
      </c>
      <c r="K269" s="464">
        <v>-5.4562032300290901E-3</v>
      </c>
      <c r="L269" s="465">
        <v>298894855.22028106</v>
      </c>
      <c r="M269" s="465">
        <v>2438072.43068856</v>
      </c>
      <c r="N269" s="464">
        <v>8.224039968817173E-3</v>
      </c>
      <c r="O269" s="463">
        <v>58239982.207838014</v>
      </c>
      <c r="P269" s="463">
        <v>324577.8674146682</v>
      </c>
      <c r="Q269" s="464">
        <v>5.60434432101723E-3</v>
      </c>
    </row>
    <row r="270" spans="1:17">
      <c r="A270" s="483"/>
      <c r="B270" s="479" t="s">
        <v>300</v>
      </c>
      <c r="C270" s="367" t="s">
        <v>184</v>
      </c>
      <c r="D270" s="463">
        <v>3159974.2984732948</v>
      </c>
      <c r="E270" s="463">
        <v>145760.76776334178</v>
      </c>
      <c r="F270" s="468">
        <v>4.835781084461193E-2</v>
      </c>
      <c r="G270" s="474">
        <v>5.7754917990866086E-2</v>
      </c>
      <c r="H270" s="474">
        <v>1.3922273936921928E-3</v>
      </c>
      <c r="I270" s="475">
        <v>11.748671698755574</v>
      </c>
      <c r="J270" s="475">
        <v>-0.5222679935797192</v>
      </c>
      <c r="K270" s="468">
        <v>-4.2561369110626433E-2</v>
      </c>
      <c r="L270" s="469">
        <v>37125500.609268196</v>
      </c>
      <c r="M270" s="469">
        <v>138268.15410532802</v>
      </c>
      <c r="N270" s="468">
        <v>3.7382670972460888E-3</v>
      </c>
      <c r="O270" s="463">
        <v>7179594.9536041655</v>
      </c>
      <c r="P270" s="463">
        <v>21878.620709594339</v>
      </c>
      <c r="Q270" s="468">
        <v>3.056648195046122E-3</v>
      </c>
    </row>
    <row r="271" spans="1:17">
      <c r="A271" s="483"/>
      <c r="B271" s="479" t="s">
        <v>300</v>
      </c>
      <c r="C271" s="367" t="s">
        <v>170</v>
      </c>
      <c r="D271" s="463">
        <v>48359769.847724676</v>
      </c>
      <c r="E271" s="463">
        <v>4693212.5776454434</v>
      </c>
      <c r="F271" s="464">
        <v>0.10747841989506418</v>
      </c>
      <c r="G271" s="472">
        <v>0.88387255015393951</v>
      </c>
      <c r="H271" s="472">
        <v>6.7352873700374127E-2</v>
      </c>
      <c r="I271" s="473">
        <v>8.4690096854613337</v>
      </c>
      <c r="J271" s="473">
        <v>-0.40380059920064326</v>
      </c>
      <c r="K271" s="464">
        <v>-4.5509887650666325E-2</v>
      </c>
      <c r="L271" s="465">
        <v>409559359.22706121</v>
      </c>
      <c r="M271" s="465">
        <v>22114280.785320997</v>
      </c>
      <c r="N271" s="464">
        <v>5.7077201430102316E-2</v>
      </c>
      <c r="O271" s="463">
        <v>89446825.694798365</v>
      </c>
      <c r="P271" s="463">
        <v>9306643.0572394431</v>
      </c>
      <c r="Q271" s="464">
        <v>0.11612954638910122</v>
      </c>
    </row>
    <row r="272" spans="1:17">
      <c r="A272" s="483"/>
      <c r="B272" s="479" t="s">
        <v>300</v>
      </c>
      <c r="C272" s="367" t="s">
        <v>174</v>
      </c>
      <c r="D272" s="463">
        <v>11985852.920424564</v>
      </c>
      <c r="E272" s="463">
        <v>1372948.3229635116</v>
      </c>
      <c r="F272" s="468">
        <v>0.12936593468407931</v>
      </c>
      <c r="G272" s="474">
        <v>0.21906569075709006</v>
      </c>
      <c r="H272" s="474">
        <v>2.0615298285017541E-2</v>
      </c>
      <c r="I272" s="475">
        <v>14.264218703401752</v>
      </c>
      <c r="J272" s="475">
        <v>4.5232865062683203E-3</v>
      </c>
      <c r="K272" s="468">
        <v>3.1720779259485033E-4</v>
      </c>
      <c r="L272" s="469">
        <v>170968827.40374258</v>
      </c>
      <c r="M272" s="469">
        <v>19632040.355378211</v>
      </c>
      <c r="N272" s="468">
        <v>0.12972417835925235</v>
      </c>
      <c r="O272" s="463">
        <v>26435991.063413322</v>
      </c>
      <c r="P272" s="463">
        <v>3158239.7637708858</v>
      </c>
      <c r="Q272" s="468">
        <v>0.13567632556583756</v>
      </c>
    </row>
    <row r="273" spans="1:17">
      <c r="A273" s="483"/>
      <c r="B273" s="479" t="s">
        <v>300</v>
      </c>
      <c r="C273" s="367" t="s">
        <v>182</v>
      </c>
      <c r="D273" s="463">
        <v>8870433.5187391937</v>
      </c>
      <c r="E273" s="463">
        <v>312886.78203209117</v>
      </c>
      <c r="F273" s="464">
        <v>3.6562672884973141E-2</v>
      </c>
      <c r="G273" s="472">
        <v>0.16212510356990215</v>
      </c>
      <c r="H273" s="472">
        <v>2.1077875842384908E-3</v>
      </c>
      <c r="I273" s="473">
        <v>16.660993156011529</v>
      </c>
      <c r="J273" s="473">
        <v>-1.9215953094541049E-2</v>
      </c>
      <c r="K273" s="464">
        <v>-1.152021114894217E-3</v>
      </c>
      <c r="L273" s="465">
        <v>147790232.14656895</v>
      </c>
      <c r="M273" s="465">
        <v>5048563.1173462272</v>
      </c>
      <c r="N273" s="464">
        <v>3.5368530798898408E-2</v>
      </c>
      <c r="O273" s="463">
        <v>17764541.564621996</v>
      </c>
      <c r="P273" s="463">
        <v>547153.60521672294</v>
      </c>
      <c r="Q273" s="464">
        <v>3.1779129709267634E-2</v>
      </c>
    </row>
    <row r="274" spans="1:17">
      <c r="A274" s="483"/>
      <c r="B274" s="479" t="s">
        <v>300</v>
      </c>
      <c r="C274" s="367" t="s">
        <v>172</v>
      </c>
      <c r="D274" s="463">
        <v>32840699.376612861</v>
      </c>
      <c r="E274" s="463">
        <v>-1254960.3559857942</v>
      </c>
      <c r="F274" s="468">
        <v>-3.6807041301680228E-2</v>
      </c>
      <c r="G274" s="474">
        <v>0.60023016648437211</v>
      </c>
      <c r="H274" s="474">
        <v>-3.7323577016455833E-2</v>
      </c>
      <c r="I274" s="475">
        <v>7.1128696853469009</v>
      </c>
      <c r="J274" s="475">
        <v>-0.10046019837850562</v>
      </c>
      <c r="K274" s="468">
        <v>-1.3927021222911519E-2</v>
      </c>
      <c r="L274" s="469">
        <v>233591615.04150048</v>
      </c>
      <c r="M274" s="469">
        <v>-12351626.21298641</v>
      </c>
      <c r="N274" s="468">
        <v>-5.0221450079230713E-2</v>
      </c>
      <c r="O274" s="463">
        <v>51762577.10592068</v>
      </c>
      <c r="P274" s="463">
        <v>-1834812.2026350051</v>
      </c>
      <c r="Q274" s="468">
        <v>-3.4233238340624104E-2</v>
      </c>
    </row>
    <row r="275" spans="1:17">
      <c r="A275" s="483"/>
      <c r="B275" s="479" t="s">
        <v>300</v>
      </c>
      <c r="C275" s="367" t="s">
        <v>314</v>
      </c>
      <c r="D275" s="463">
        <v>64889456.411788777</v>
      </c>
      <c r="E275" s="463">
        <v>-1233461.8657983616</v>
      </c>
      <c r="F275" s="464">
        <v>-1.8654074834087486E-2</v>
      </c>
      <c r="G275" s="472">
        <v>1.1859859858181097</v>
      </c>
      <c r="H275" s="472">
        <v>-5.0444527909977221E-2</v>
      </c>
      <c r="I275" s="473">
        <v>6.1004949695243642</v>
      </c>
      <c r="J275" s="473">
        <v>-2.128354524681253E-2</v>
      </c>
      <c r="K275" s="464">
        <v>-3.4766931203828563E-3</v>
      </c>
      <c r="L275" s="465">
        <v>395857802.41528791</v>
      </c>
      <c r="M275" s="465">
        <v>-8932058.0304153562</v>
      </c>
      <c r="N275" s="464">
        <v>-2.2065913460827567E-2</v>
      </c>
      <c r="O275" s="463">
        <v>114380627.0980594</v>
      </c>
      <c r="P275" s="463">
        <v>-3437403.4393241405</v>
      </c>
      <c r="Q275" s="464">
        <v>-2.9175529616695263E-2</v>
      </c>
    </row>
    <row r="276" spans="1:17">
      <c r="A276" s="483"/>
      <c r="B276" s="479" t="s">
        <v>300</v>
      </c>
      <c r="C276" s="367" t="s">
        <v>188</v>
      </c>
      <c r="D276" s="463">
        <v>9654754.6489368398</v>
      </c>
      <c r="E276" s="463">
        <v>-1231193.0313886218</v>
      </c>
      <c r="F276" s="468">
        <v>-0.11309929714376619</v>
      </c>
      <c r="G276" s="474">
        <v>0.17646015767934661</v>
      </c>
      <c r="H276" s="474">
        <v>-2.7095859408365008E-2</v>
      </c>
      <c r="I276" s="475">
        <v>7.8234148824295993</v>
      </c>
      <c r="J276" s="475">
        <v>5.5958733594666299E-2</v>
      </c>
      <c r="K276" s="468">
        <v>7.2042548451412549E-3</v>
      </c>
      <c r="L276" s="469">
        <v>75533151.206698835</v>
      </c>
      <c r="M276" s="469">
        <v>-9022970.0387405455</v>
      </c>
      <c r="N276" s="468">
        <v>-0.10670983845805496</v>
      </c>
      <c r="O276" s="463">
        <v>9006061.5543730613</v>
      </c>
      <c r="P276" s="463">
        <v>-1211398.3401905317</v>
      </c>
      <c r="Q276" s="468">
        <v>-0.11856159482799446</v>
      </c>
    </row>
    <row r="277" spans="1:17">
      <c r="A277" s="483"/>
      <c r="B277" s="479" t="s">
        <v>300</v>
      </c>
      <c r="C277" s="367" t="s">
        <v>179</v>
      </c>
      <c r="D277" s="463">
        <v>4197964.634720155</v>
      </c>
      <c r="E277" s="463">
        <v>391407.72070120042</v>
      </c>
      <c r="F277" s="464">
        <v>0.10282460752385099</v>
      </c>
      <c r="G277" s="472">
        <v>7.6726289616962096E-2</v>
      </c>
      <c r="H277" s="472">
        <v>5.5475932839090525E-3</v>
      </c>
      <c r="I277" s="473">
        <v>9.2746813401068025</v>
      </c>
      <c r="J277" s="473">
        <v>-2.3271415818442165E-3</v>
      </c>
      <c r="K277" s="464">
        <v>-2.5085043162756908E-4</v>
      </c>
      <c r="L277" s="465">
        <v>38934784.264067292</v>
      </c>
      <c r="M277" s="465">
        <v>3621323.4866828918</v>
      </c>
      <c r="N277" s="464">
        <v>0.10254796349504423</v>
      </c>
      <c r="O277" s="463">
        <v>7436153.0525967237</v>
      </c>
      <c r="P277" s="463">
        <v>615989.51305922214</v>
      </c>
      <c r="Q277" s="464">
        <v>9.0318877177686344E-2</v>
      </c>
    </row>
    <row r="278" spans="1:17">
      <c r="A278" s="483"/>
      <c r="B278" s="479" t="s">
        <v>300</v>
      </c>
      <c r="C278" s="367" t="s">
        <v>158</v>
      </c>
      <c r="D278" s="463">
        <v>194084309.18152931</v>
      </c>
      <c r="E278" s="463">
        <v>7516372.2900579274</v>
      </c>
      <c r="F278" s="468">
        <v>4.0287588614062252E-2</v>
      </c>
      <c r="G278" s="474">
        <v>3.5472830793303536</v>
      </c>
      <c r="H278" s="474">
        <v>5.8654687469109401E-2</v>
      </c>
      <c r="I278" s="475">
        <v>5.1998839030803659</v>
      </c>
      <c r="J278" s="475">
        <v>-0.17352531815583561</v>
      </c>
      <c r="K278" s="468">
        <v>-3.2293337620750671E-2</v>
      </c>
      <c r="L278" s="469">
        <v>1009215875.1535071</v>
      </c>
      <c r="M278" s="469">
        <v>6710002.673861146</v>
      </c>
      <c r="N278" s="468">
        <v>6.6932302922718097E-3</v>
      </c>
      <c r="O278" s="463">
        <v>293970989.02502</v>
      </c>
      <c r="P278" s="463">
        <v>9321627.1633402109</v>
      </c>
      <c r="Q278" s="468">
        <v>3.2747753595421328E-2</v>
      </c>
    </row>
    <row r="279" spans="1:17">
      <c r="A279" s="483"/>
      <c r="B279" s="479" t="s">
        <v>300</v>
      </c>
      <c r="C279" s="367" t="s">
        <v>156</v>
      </c>
      <c r="D279" s="463">
        <v>528491928.31181306</v>
      </c>
      <c r="E279" s="463">
        <v>28438162.549952686</v>
      </c>
      <c r="F279" s="464">
        <v>5.6870209759595607E-2</v>
      </c>
      <c r="G279" s="472">
        <v>9.6592583025850178</v>
      </c>
      <c r="H279" s="472">
        <v>0.30876757111086306</v>
      </c>
      <c r="I279" s="473">
        <v>4.3271396082908398</v>
      </c>
      <c r="J279" s="473">
        <v>-6.6746344483906483E-2</v>
      </c>
      <c r="K279" s="464">
        <v>-1.5190732122156256E-2</v>
      </c>
      <c r="L279" s="465">
        <v>2286858355.6600494</v>
      </c>
      <c r="M279" s="465">
        <v>89679138.646897793</v>
      </c>
      <c r="N279" s="464">
        <v>4.0815577515250549E-2</v>
      </c>
      <c r="O279" s="463">
        <v>546843329.92988789</v>
      </c>
      <c r="P279" s="463">
        <v>24062962.082111895</v>
      </c>
      <c r="Q279" s="464">
        <v>4.6028817381142714E-2</v>
      </c>
    </row>
    <row r="280" spans="1:17">
      <c r="A280" s="483"/>
      <c r="B280" s="479" t="s">
        <v>300</v>
      </c>
      <c r="C280" s="367" t="s">
        <v>166</v>
      </c>
      <c r="D280" s="463">
        <v>48219673.819305733</v>
      </c>
      <c r="E280" s="463">
        <v>468856.27607265115</v>
      </c>
      <c r="F280" s="468">
        <v>9.8188114925603868E-3</v>
      </c>
      <c r="G280" s="474">
        <v>0.88131201203940768</v>
      </c>
      <c r="H280" s="474">
        <v>-1.1579127732444627E-2</v>
      </c>
      <c r="I280" s="475">
        <v>6.1798604988508714</v>
      </c>
      <c r="J280" s="475">
        <v>-0.25039702186737856</v>
      </c>
      <c r="K280" s="468">
        <v>-3.8940434509908958E-2</v>
      </c>
      <c r="L280" s="469">
        <v>297990857.50340104</v>
      </c>
      <c r="M280" s="469">
        <v>-9059196.1244184375</v>
      </c>
      <c r="N280" s="468">
        <v>-2.9503971803239746E-2</v>
      </c>
      <c r="O280" s="463">
        <v>80493514.00454478</v>
      </c>
      <c r="P280" s="463">
        <v>1316792.9163056761</v>
      </c>
      <c r="Q280" s="468">
        <v>1.6631061481292793E-2</v>
      </c>
    </row>
    <row r="281" spans="1:17">
      <c r="A281" s="483"/>
      <c r="B281" s="479" t="s">
        <v>300</v>
      </c>
      <c r="C281" s="367" t="s">
        <v>186</v>
      </c>
      <c r="D281" s="463">
        <v>6220771.7412175033</v>
      </c>
      <c r="E281" s="463">
        <v>18876.784325940534</v>
      </c>
      <c r="F281" s="464">
        <v>3.0437123584243554E-3</v>
      </c>
      <c r="G281" s="472">
        <v>0.11369717846360212</v>
      </c>
      <c r="H281" s="472">
        <v>-2.2718738314818493E-3</v>
      </c>
      <c r="I281" s="473">
        <v>5.2580287287054714</v>
      </c>
      <c r="J281" s="473">
        <v>-0.20325846110439638</v>
      </c>
      <c r="K281" s="464">
        <v>-3.7218050258124719E-2</v>
      </c>
      <c r="L281" s="465">
        <v>32708996.530040789</v>
      </c>
      <c r="M281" s="465">
        <v>-1161332.9505775236</v>
      </c>
      <c r="N281" s="464">
        <v>-3.4287618939227486E-2</v>
      </c>
      <c r="O281" s="463">
        <v>6255469.9286937919</v>
      </c>
      <c r="P281" s="463">
        <v>-449504.49360665493</v>
      </c>
      <c r="Q281" s="464">
        <v>-6.7040448672201186E-2</v>
      </c>
    </row>
    <row r="282" spans="1:17">
      <c r="A282" s="483"/>
      <c r="B282" s="479" t="s">
        <v>300</v>
      </c>
      <c r="C282" s="367" t="s">
        <v>181</v>
      </c>
      <c r="D282" s="463">
        <v>15767168.651554273</v>
      </c>
      <c r="E282" s="463">
        <v>2573479.5905000977</v>
      </c>
      <c r="F282" s="468">
        <v>0.19505383055423292</v>
      </c>
      <c r="G282" s="474">
        <v>0.288176879431783</v>
      </c>
      <c r="H282" s="474">
        <v>4.1468473803876887E-2</v>
      </c>
      <c r="I282" s="475">
        <v>4.4995533900157634</v>
      </c>
      <c r="J282" s="475">
        <v>-0.43120739693247856</v>
      </c>
      <c r="K282" s="468">
        <v>-8.7452507952502492E-2</v>
      </c>
      <c r="L282" s="469">
        <v>70945217.15705131</v>
      </c>
      <c r="M282" s="469">
        <v>5890292.4996174127</v>
      </c>
      <c r="N282" s="468">
        <v>9.0543375934020426E-2</v>
      </c>
      <c r="O282" s="463">
        <v>11738236.102329908</v>
      </c>
      <c r="P282" s="463">
        <v>210732.97761285305</v>
      </c>
      <c r="Q282" s="468">
        <v>1.8280886618109293E-2</v>
      </c>
    </row>
    <row r="283" spans="1:17">
      <c r="A283" s="483"/>
      <c r="B283" s="479" t="s">
        <v>300</v>
      </c>
      <c r="C283" s="367" t="s">
        <v>159</v>
      </c>
      <c r="D283" s="463">
        <v>193644031.07959521</v>
      </c>
      <c r="E283" s="463">
        <v>5885792.7489135861</v>
      </c>
      <c r="F283" s="464">
        <v>3.1347720351676239E-2</v>
      </c>
      <c r="G283" s="472">
        <v>3.5392361070234384</v>
      </c>
      <c r="H283" s="472">
        <v>2.8350303385605624E-2</v>
      </c>
      <c r="I283" s="473">
        <v>9.3373080146601239</v>
      </c>
      <c r="J283" s="473">
        <v>2.9171423682230468E-2</v>
      </c>
      <c r="K283" s="464">
        <v>3.1339703062055924E-3</v>
      </c>
      <c r="L283" s="465">
        <v>1808113963.3905985</v>
      </c>
      <c r="M283" s="465">
        <v>60434634.927232981</v>
      </c>
      <c r="N283" s="464">
        <v>3.4579933482631338E-2</v>
      </c>
      <c r="O283" s="463">
        <v>394294868.75847262</v>
      </c>
      <c r="P283" s="463">
        <v>12748406.307024837</v>
      </c>
      <c r="Q283" s="464">
        <v>3.3412461027985771E-2</v>
      </c>
    </row>
    <row r="284" spans="1:17">
      <c r="A284" s="483"/>
      <c r="B284" s="479" t="s">
        <v>300</v>
      </c>
      <c r="C284" s="367" t="s">
        <v>161</v>
      </c>
      <c r="D284" s="463">
        <v>166840610.46094105</v>
      </c>
      <c r="E284" s="463">
        <v>558279.94335389137</v>
      </c>
      <c r="F284" s="468">
        <v>3.3574219318200128E-3</v>
      </c>
      <c r="G284" s="474">
        <v>3.0493494138142649</v>
      </c>
      <c r="H284" s="474">
        <v>-5.9959018137570652E-2</v>
      </c>
      <c r="I284" s="475">
        <v>5.6253924109231148</v>
      </c>
      <c r="J284" s="475">
        <v>-3.2249654570847497E-2</v>
      </c>
      <c r="K284" s="468">
        <v>-5.7001935077403689E-3</v>
      </c>
      <c r="L284" s="469">
        <v>938543903.92075741</v>
      </c>
      <c r="M284" s="469">
        <v>-2222003.9639140368</v>
      </c>
      <c r="N284" s="468">
        <v>-2.3619095306187821E-3</v>
      </c>
      <c r="O284" s="463">
        <v>185216719.78335118</v>
      </c>
      <c r="P284" s="463">
        <v>840936.97448512912</v>
      </c>
      <c r="Q284" s="468">
        <v>4.5609947340909196E-3</v>
      </c>
    </row>
    <row r="285" spans="1:17">
      <c r="A285" s="483"/>
      <c r="B285" s="479" t="s">
        <v>300</v>
      </c>
      <c r="C285" s="367" t="s">
        <v>177</v>
      </c>
      <c r="D285" s="463">
        <v>9664238.9892093893</v>
      </c>
      <c r="E285" s="463">
        <v>476083.36224983819</v>
      </c>
      <c r="F285" s="464">
        <v>5.1814899701190492E-2</v>
      </c>
      <c r="G285" s="472">
        <v>0.17663350316981569</v>
      </c>
      <c r="H285" s="472">
        <v>4.8244500006372204E-3</v>
      </c>
      <c r="I285" s="473">
        <v>14.469288706685003</v>
      </c>
      <c r="J285" s="473">
        <v>0.10248083411742037</v>
      </c>
      <c r="K285" s="464">
        <v>7.1331666036336698E-3</v>
      </c>
      <c r="L285" s="465">
        <v>139834664.0652723</v>
      </c>
      <c r="M285" s="465">
        <v>7830197.4694936872</v>
      </c>
      <c r="N285" s="464">
        <v>5.9317670616943277E-2</v>
      </c>
      <c r="O285" s="463">
        <v>13268866.20459149</v>
      </c>
      <c r="P285" s="463">
        <v>452394.84851066582</v>
      </c>
      <c r="Q285" s="464">
        <v>3.5297925297981911E-2</v>
      </c>
    </row>
    <row r="286" spans="1:17">
      <c r="A286" s="483"/>
      <c r="B286" s="479" t="s">
        <v>300</v>
      </c>
      <c r="C286" s="367" t="s">
        <v>164</v>
      </c>
      <c r="D286" s="463">
        <v>96066928.061109275</v>
      </c>
      <c r="E286" s="463">
        <v>-360897.31086903811</v>
      </c>
      <c r="F286" s="468">
        <v>-3.7426677359657014E-3</v>
      </c>
      <c r="G286" s="474">
        <v>1.7558173034775673</v>
      </c>
      <c r="H286" s="474">
        <v>-4.7283781109167755E-2</v>
      </c>
      <c r="I286" s="475">
        <v>6.4611904659392492</v>
      </c>
      <c r="J286" s="475">
        <v>-0.15672715912840651</v>
      </c>
      <c r="K286" s="468">
        <v>-2.3682246895118202E-2</v>
      </c>
      <c r="L286" s="469">
        <v>620706719.680511</v>
      </c>
      <c r="M286" s="469">
        <v>-17444685.395650387</v>
      </c>
      <c r="N286" s="468">
        <v>-2.7336279849714377E-2</v>
      </c>
      <c r="O286" s="463">
        <v>168322400.06859359</v>
      </c>
      <c r="P286" s="463">
        <v>279873.02746495605</v>
      </c>
      <c r="Q286" s="468">
        <v>1.6654892805584669E-3</v>
      </c>
    </row>
    <row r="287" spans="1:17">
      <c r="A287" s="483"/>
      <c r="B287" s="479" t="s">
        <v>300</v>
      </c>
      <c r="C287" s="367" t="s">
        <v>190</v>
      </c>
      <c r="D287" s="463">
        <v>380.53696241974831</v>
      </c>
      <c r="E287" s="463">
        <v>-625.64520412783622</v>
      </c>
      <c r="F287" s="464">
        <v>-0.62180112600738302</v>
      </c>
      <c r="G287" s="472">
        <v>6.9550822193915347E-6</v>
      </c>
      <c r="H287" s="472">
        <v>-1.1859488666088542E-5</v>
      </c>
      <c r="I287" s="473">
        <v>6.3066776218708371</v>
      </c>
      <c r="J287" s="473">
        <v>-3.3151326440690818</v>
      </c>
      <c r="K287" s="464">
        <v>-0.34454354767358725</v>
      </c>
      <c r="L287" s="465">
        <v>2399.9239451873304</v>
      </c>
      <c r="M287" s="465">
        <v>-7281.3699543058865</v>
      </c>
      <c r="N287" s="464">
        <v>-0.75210710777895518</v>
      </c>
      <c r="O287" s="463">
        <v>398.5154093503952</v>
      </c>
      <c r="P287" s="463">
        <v>-1002.5206112861633</v>
      </c>
      <c r="Q287" s="464">
        <v>-0.71555662846603307</v>
      </c>
    </row>
    <row r="288" spans="1:17">
      <c r="A288" s="483"/>
      <c r="B288" s="479" t="s">
        <v>300</v>
      </c>
      <c r="C288" s="367" t="s">
        <v>180</v>
      </c>
      <c r="D288" s="463">
        <v>10007503.993477127</v>
      </c>
      <c r="E288" s="463">
        <v>60868.887622447684</v>
      </c>
      <c r="F288" s="468">
        <v>6.1195456528429105E-3</v>
      </c>
      <c r="G288" s="474">
        <v>0.18290736501109578</v>
      </c>
      <c r="H288" s="474">
        <v>-3.0844737363833197E-3</v>
      </c>
      <c r="I288" s="475">
        <v>4.7881072388256856</v>
      </c>
      <c r="J288" s="475">
        <v>0.11424110656468844</v>
      </c>
      <c r="K288" s="468">
        <v>2.4442528590228142E-2</v>
      </c>
      <c r="L288" s="469">
        <v>47917002.313744783</v>
      </c>
      <c r="M288" s="469">
        <v>1427761.3625323176</v>
      </c>
      <c r="N288" s="468">
        <v>3.0711651412649723E-2</v>
      </c>
      <c r="O288" s="463">
        <v>7961463.8816538444</v>
      </c>
      <c r="P288" s="463">
        <v>-6165.8767809513956</v>
      </c>
      <c r="Q288" s="468">
        <v>-7.7386587578620798E-4</v>
      </c>
    </row>
    <row r="289" spans="1:17">
      <c r="A289" s="483"/>
      <c r="B289" s="479" t="s">
        <v>300</v>
      </c>
      <c r="C289" s="367" t="s">
        <v>185</v>
      </c>
      <c r="D289" s="463">
        <v>6625019.0046317382</v>
      </c>
      <c r="E289" s="463">
        <v>572926.64185085427</v>
      </c>
      <c r="F289" s="464">
        <v>9.466587875859836E-2</v>
      </c>
      <c r="G289" s="472">
        <v>0.12108561436252736</v>
      </c>
      <c r="H289" s="472">
        <v>7.9177163906162251E-3</v>
      </c>
      <c r="I289" s="473">
        <v>5.8106479568593432</v>
      </c>
      <c r="J289" s="473">
        <v>-6.5178060983492436E-2</v>
      </c>
      <c r="K289" s="464">
        <v>-1.1092578436728621E-2</v>
      </c>
      <c r="L289" s="465">
        <v>38495653.143417731</v>
      </c>
      <c r="M289" s="465">
        <v>2934611.3758018911</v>
      </c>
      <c r="N289" s="464">
        <v>8.2523211636458191E-2</v>
      </c>
      <c r="O289" s="463">
        <v>5526114.284059939</v>
      </c>
      <c r="P289" s="463">
        <v>441689.8985979259</v>
      </c>
      <c r="Q289" s="464">
        <v>8.6871170679783893E-2</v>
      </c>
    </row>
    <row r="290" spans="1:17">
      <c r="A290" s="483"/>
      <c r="B290" s="479" t="s">
        <v>300</v>
      </c>
      <c r="C290" s="367" t="s">
        <v>163</v>
      </c>
      <c r="D290" s="463">
        <v>93772018.847729966</v>
      </c>
      <c r="E290" s="463">
        <v>6576462.5674822628</v>
      </c>
      <c r="F290" s="468">
        <v>7.5421992221087766E-2</v>
      </c>
      <c r="G290" s="474">
        <v>1.7138731985906253</v>
      </c>
      <c r="H290" s="474">
        <v>8.3406043559804077E-2</v>
      </c>
      <c r="I290" s="475">
        <v>5.0408495910026767</v>
      </c>
      <c r="J290" s="475">
        <v>3.2852999937413863E-2</v>
      </c>
      <c r="K290" s="468">
        <v>6.5601082868200645E-3</v>
      </c>
      <c r="L290" s="469">
        <v>472690642.85607493</v>
      </c>
      <c r="M290" s="469">
        <v>36015594.248555183</v>
      </c>
      <c r="N290" s="468">
        <v>8.2476876944086008E-2</v>
      </c>
      <c r="O290" s="463">
        <v>100703680.13143305</v>
      </c>
      <c r="P290" s="463">
        <v>6895809.2850521207</v>
      </c>
      <c r="Q290" s="468">
        <v>7.3509922172145303E-2</v>
      </c>
    </row>
    <row r="291" spans="1:17">
      <c r="A291" s="483"/>
      <c r="B291" s="479" t="s">
        <v>300</v>
      </c>
      <c r="C291" s="367" t="s">
        <v>175</v>
      </c>
      <c r="D291" s="463">
        <v>32732349.52480625</v>
      </c>
      <c r="E291" s="463">
        <v>6245255.2108515687</v>
      </c>
      <c r="F291" s="464">
        <v>0.23578483682754384</v>
      </c>
      <c r="G291" s="472">
        <v>0.5982498539202995</v>
      </c>
      <c r="H291" s="472">
        <v>0.10296845251143349</v>
      </c>
      <c r="I291" s="473">
        <v>5.3618840798539882</v>
      </c>
      <c r="J291" s="473">
        <v>-0.11662385694171373</v>
      </c>
      <c r="K291" s="464">
        <v>-2.1287521764534544E-2</v>
      </c>
      <c r="L291" s="465">
        <v>175507063.81327489</v>
      </c>
      <c r="M291" s="465">
        <v>30397307.391617864</v>
      </c>
      <c r="N291" s="464">
        <v>0.20947804021729577</v>
      </c>
      <c r="O291" s="463">
        <v>28611047.263063572</v>
      </c>
      <c r="P291" s="463">
        <v>3936221.962001171</v>
      </c>
      <c r="Q291" s="464">
        <v>0.15952380266018307</v>
      </c>
    </row>
    <row r="292" spans="1:17">
      <c r="A292" s="483"/>
      <c r="B292" s="479" t="s">
        <v>300</v>
      </c>
      <c r="C292" s="367" t="s">
        <v>207</v>
      </c>
      <c r="D292" s="463">
        <v>101944041.00364815</v>
      </c>
      <c r="E292" s="463">
        <v>80009.824072644114</v>
      </c>
      <c r="F292" s="468">
        <v>7.8545707592894362E-4</v>
      </c>
      <c r="G292" s="474">
        <v>1.8632334227109999</v>
      </c>
      <c r="H292" s="474">
        <v>-4.1519115176720023E-2</v>
      </c>
      <c r="I292" s="475">
        <v>3.1564373620002133</v>
      </c>
      <c r="J292" s="475">
        <v>-3.8104788975923398E-4</v>
      </c>
      <c r="K292" s="468">
        <v>-1.2070630624981529E-4</v>
      </c>
      <c r="L292" s="469">
        <v>321779979.85719675</v>
      </c>
      <c r="M292" s="469">
        <v>213730.92390662432</v>
      </c>
      <c r="N292" s="468">
        <v>6.6465596005681378E-4</v>
      </c>
      <c r="O292" s="463">
        <v>76989668.976520196</v>
      </c>
      <c r="P292" s="463">
        <v>405315.90749436617</v>
      </c>
      <c r="Q292" s="468">
        <v>5.2924114554973528E-3</v>
      </c>
    </row>
    <row r="293" spans="1:17">
      <c r="A293" s="483"/>
      <c r="B293" s="479" t="s">
        <v>300</v>
      </c>
      <c r="C293" s="367" t="s">
        <v>208</v>
      </c>
      <c r="D293" s="463">
        <v>2266214.3735397668</v>
      </c>
      <c r="E293" s="463">
        <v>49844.379833342973</v>
      </c>
      <c r="F293" s="464">
        <v>2.2489196287118325E-2</v>
      </c>
      <c r="G293" s="472">
        <v>4.1419648684087963E-2</v>
      </c>
      <c r="H293" s="472">
        <v>-2.418896423956457E-5</v>
      </c>
      <c r="I293" s="473">
        <v>12.303262453928046</v>
      </c>
      <c r="J293" s="473">
        <v>0.25060886281110761</v>
      </c>
      <c r="K293" s="464">
        <v>2.0792837105665402E-2</v>
      </c>
      <c r="L293" s="465">
        <v>27881830.214523878</v>
      </c>
      <c r="M293" s="465">
        <v>1168690.4506343231</v>
      </c>
      <c r="N293" s="464">
        <v>4.3749647587819025E-2</v>
      </c>
      <c r="O293" s="463">
        <v>5293799.1584204398</v>
      </c>
      <c r="P293" s="463">
        <v>108713.93541732896</v>
      </c>
      <c r="Q293" s="464">
        <v>2.096666317749812E-2</v>
      </c>
    </row>
    <row r="294" spans="1:17">
      <c r="A294" s="483"/>
      <c r="B294" s="479" t="s">
        <v>300</v>
      </c>
      <c r="C294" s="367" t="s">
        <v>239</v>
      </c>
      <c r="D294" s="463">
        <v>5039244.079240893</v>
      </c>
      <c r="E294" s="463">
        <v>545353.59501769859</v>
      </c>
      <c r="F294" s="468">
        <v>0.12135444709484669</v>
      </c>
      <c r="G294" s="474">
        <v>9.2102372058256429E-2</v>
      </c>
      <c r="H294" s="474">
        <v>8.0712454113669868E-3</v>
      </c>
      <c r="I294" s="475">
        <v>14.654006670845421</v>
      </c>
      <c r="J294" s="475">
        <v>0.33861605589203592</v>
      </c>
      <c r="K294" s="468">
        <v>2.3653986468125346E-2</v>
      </c>
      <c r="L294" s="469">
        <v>73845116.353214338</v>
      </c>
      <c r="M294" s="469">
        <v>9513318.6907372996</v>
      </c>
      <c r="N294" s="468">
        <v>0.14787895001240042</v>
      </c>
      <c r="O294" s="463">
        <v>7517448.5547474194</v>
      </c>
      <c r="P294" s="463">
        <v>503314.01568357274</v>
      </c>
      <c r="Q294" s="468">
        <v>7.1757108860753108E-2</v>
      </c>
    </row>
    <row r="295" spans="1:17">
      <c r="A295" s="483"/>
      <c r="B295" s="479" t="s">
        <v>300</v>
      </c>
      <c r="C295" s="367" t="s">
        <v>209</v>
      </c>
      <c r="D295" s="463">
        <v>245701636.01409814</v>
      </c>
      <c r="E295" s="463">
        <v>14526975.992097229</v>
      </c>
      <c r="F295" s="464">
        <v>6.2839828511977461E-2</v>
      </c>
      <c r="G295" s="472">
        <v>4.4906940683257561</v>
      </c>
      <c r="H295" s="472">
        <v>0.16796586610115494</v>
      </c>
      <c r="I295" s="473">
        <v>4.9883568995538905</v>
      </c>
      <c r="J295" s="473">
        <v>-0.12188660324429446</v>
      </c>
      <c r="K295" s="464">
        <v>-2.3851427662410558E-2</v>
      </c>
      <c r="L295" s="465">
        <v>1225647451.2426052</v>
      </c>
      <c r="M295" s="465">
        <v>44288646.853595734</v>
      </c>
      <c r="N295" s="464">
        <v>3.7489581225495255E-2</v>
      </c>
      <c r="O295" s="463">
        <v>219463826.38346463</v>
      </c>
      <c r="P295" s="463">
        <v>5466718.3060370088</v>
      </c>
      <c r="Q295" s="464">
        <v>2.5545757861639238E-2</v>
      </c>
    </row>
    <row r="296" spans="1:17">
      <c r="A296" s="483"/>
      <c r="B296" s="484" t="s">
        <v>300</v>
      </c>
      <c r="C296" s="367" t="s">
        <v>210</v>
      </c>
      <c r="D296" s="463">
        <v>102396196.86441208</v>
      </c>
      <c r="E296" s="463">
        <v>-3694930.8452244699</v>
      </c>
      <c r="F296" s="468">
        <v>-3.4827896780748886E-2</v>
      </c>
      <c r="G296" s="474">
        <v>1.8714974850706614</v>
      </c>
      <c r="H296" s="474">
        <v>-0.11229740712302649</v>
      </c>
      <c r="I296" s="475">
        <v>6.7415635572779067</v>
      </c>
      <c r="J296" s="475">
        <v>-0.21265773144106692</v>
      </c>
      <c r="K296" s="468">
        <v>-3.0579661275092998E-2</v>
      </c>
      <c r="L296" s="469">
        <v>690310469.18497479</v>
      </c>
      <c r="M296" s="469">
        <v>-47470709.677583098</v>
      </c>
      <c r="N296" s="468">
        <v>-6.4342532769362595E-2</v>
      </c>
      <c r="O296" s="463">
        <v>192874137.9878408</v>
      </c>
      <c r="P296" s="463">
        <v>-5250754.6313049197</v>
      </c>
      <c r="Q296" s="468">
        <v>-2.6502245941394217E-2</v>
      </c>
    </row>
    <row r="297" spans="1:17">
      <c r="A297" s="483" t="s">
        <v>81</v>
      </c>
      <c r="B297" s="479" t="s">
        <v>243</v>
      </c>
      <c r="C297" s="367" t="s">
        <v>189</v>
      </c>
      <c r="D297" s="463">
        <v>32817.336085897303</v>
      </c>
      <c r="E297" s="463">
        <v>-1280.7539320208161</v>
      </c>
      <c r="F297" s="464">
        <v>-3.7560870164510561E-2</v>
      </c>
      <c r="G297" s="472">
        <v>1.2407002088461053E-2</v>
      </c>
      <c r="H297" s="472">
        <v>-1.7635035806724472E-4</v>
      </c>
      <c r="I297" s="473">
        <v>5.833756390380568</v>
      </c>
      <c r="J297" s="473">
        <v>0.18111833694950707</v>
      </c>
      <c r="K297" s="464">
        <v>3.2041382313444097E-2</v>
      </c>
      <c r="L297" s="465">
        <v>191448.3441063702</v>
      </c>
      <c r="M297" s="465">
        <v>-1295.8170782315719</v>
      </c>
      <c r="N297" s="464">
        <v>-6.7229900520332552E-3</v>
      </c>
      <c r="O297" s="463">
        <v>60729.303037208978</v>
      </c>
      <c r="P297" s="463">
        <v>926.09432995571115</v>
      </c>
      <c r="Q297" s="464">
        <v>1.5485696335945754E-2</v>
      </c>
    </row>
    <row r="298" spans="1:17">
      <c r="A298" s="483"/>
      <c r="B298" s="479"/>
      <c r="C298" s="367" t="s">
        <v>176</v>
      </c>
      <c r="D298" s="463">
        <v>349075.54087745078</v>
      </c>
      <c r="E298" s="463">
        <v>-32997.16453284974</v>
      </c>
      <c r="F298" s="468">
        <v>-8.6363574433862583E-2</v>
      </c>
      <c r="G298" s="474">
        <v>0.13197235002137694</v>
      </c>
      <c r="H298" s="474">
        <v>-9.0254451586456175E-3</v>
      </c>
      <c r="I298" s="475">
        <v>11.836256192997119</v>
      </c>
      <c r="J298" s="475">
        <v>0.11639241430831504</v>
      </c>
      <c r="K298" s="468">
        <v>9.9312088012457091E-3</v>
      </c>
      <c r="L298" s="469">
        <v>4131747.5325345458</v>
      </c>
      <c r="M298" s="469">
        <v>-346092.52842927305</v>
      </c>
      <c r="N298" s="468">
        <v>-7.729006032314148E-2</v>
      </c>
      <c r="O298" s="463">
        <v>764185.97564832924</v>
      </c>
      <c r="P298" s="463">
        <v>-86222.517915445263</v>
      </c>
      <c r="Q298" s="468">
        <v>-0.10138953052328516</v>
      </c>
    </row>
    <row r="299" spans="1:17">
      <c r="A299" s="483"/>
      <c r="B299" s="479"/>
      <c r="C299" s="367" t="s">
        <v>171</v>
      </c>
      <c r="D299" s="463">
        <v>1271082.4101381295</v>
      </c>
      <c r="E299" s="463">
        <v>-212423.02458628779</v>
      </c>
      <c r="F299" s="464">
        <v>-0.14318992004619685</v>
      </c>
      <c r="G299" s="472">
        <v>0.48054851484325417</v>
      </c>
      <c r="H299" s="472">
        <v>-6.6915338166342597E-2</v>
      </c>
      <c r="I299" s="473">
        <v>9.2038797740124512</v>
      </c>
      <c r="J299" s="473">
        <v>1.6092517885532232E-2</v>
      </c>
      <c r="K299" s="464">
        <v>1.7515118098539843E-3</v>
      </c>
      <c r="L299" s="465">
        <v>11698889.68577333</v>
      </c>
      <c r="M299" s="465">
        <v>-1931242.6417826954</v>
      </c>
      <c r="N299" s="464">
        <v>-0.14168920707235572</v>
      </c>
      <c r="O299" s="463">
        <v>2631186.6560399686</v>
      </c>
      <c r="P299" s="463">
        <v>-428078.1106917765</v>
      </c>
      <c r="Q299" s="464">
        <v>-0.13992842834230992</v>
      </c>
    </row>
    <row r="300" spans="1:17">
      <c r="A300" s="483"/>
      <c r="B300" s="479"/>
      <c r="C300" s="367" t="s">
        <v>173</v>
      </c>
      <c r="D300" s="463">
        <v>636651.76010325516</v>
      </c>
      <c r="E300" s="463">
        <v>-57215.612825707882</v>
      </c>
      <c r="F300" s="468">
        <v>-8.2459004498494443E-2</v>
      </c>
      <c r="G300" s="474">
        <v>0.24069411656535791</v>
      </c>
      <c r="H300" s="474">
        <v>-1.5366492698202144E-2</v>
      </c>
      <c r="I300" s="475">
        <v>15.784968319948577</v>
      </c>
      <c r="J300" s="475">
        <v>0.22177100294561747</v>
      </c>
      <c r="K300" s="468">
        <v>1.4249707076792651E-2</v>
      </c>
      <c r="L300" s="469">
        <v>10049527.864069384</v>
      </c>
      <c r="M300" s="469">
        <v>-749266.97265454568</v>
      </c>
      <c r="N300" s="468">
        <v>-6.9384314081649287E-2</v>
      </c>
      <c r="O300" s="463">
        <v>2048767.2800334604</v>
      </c>
      <c r="P300" s="463">
        <v>-173139.43669599527</v>
      </c>
      <c r="Q300" s="468">
        <v>-7.7923809938721708E-2</v>
      </c>
    </row>
    <row r="301" spans="1:17">
      <c r="A301" s="483"/>
      <c r="B301" s="479"/>
      <c r="C301" s="367" t="s">
        <v>169</v>
      </c>
      <c r="D301" s="463">
        <v>1816344.7033088354</v>
      </c>
      <c r="E301" s="463">
        <v>-335696.40840156679</v>
      </c>
      <c r="F301" s="464">
        <v>-0.15598977481185827</v>
      </c>
      <c r="G301" s="472">
        <v>0.68669170673490765</v>
      </c>
      <c r="H301" s="472">
        <v>-0.10748450002155352</v>
      </c>
      <c r="I301" s="473">
        <v>14.596032762143055</v>
      </c>
      <c r="J301" s="473">
        <v>0.31719224769675236</v>
      </c>
      <c r="K301" s="464">
        <v>2.2214145985862091E-2</v>
      </c>
      <c r="L301" s="465">
        <v>26511426.796840768</v>
      </c>
      <c r="M301" s="465">
        <v>-4217225.0178037845</v>
      </c>
      <c r="N301" s="464">
        <v>-0.13724080845596859</v>
      </c>
      <c r="O301" s="463">
        <v>3775081.7680620528</v>
      </c>
      <c r="P301" s="463">
        <v>-698507.11547938408</v>
      </c>
      <c r="Q301" s="464">
        <v>-0.15614021173229117</v>
      </c>
    </row>
    <row r="302" spans="1:17">
      <c r="A302" s="483"/>
      <c r="B302" s="479"/>
      <c r="C302" s="367" t="s">
        <v>233</v>
      </c>
      <c r="D302" s="463">
        <v>286913.07266046974</v>
      </c>
      <c r="E302" s="463">
        <v>36442.460064341692</v>
      </c>
      <c r="F302" s="468">
        <v>0.14549595134780713</v>
      </c>
      <c r="G302" s="474">
        <v>0.10847105573675618</v>
      </c>
      <c r="H302" s="474">
        <v>1.6038899151483543E-2</v>
      </c>
      <c r="I302" s="475">
        <v>13.132762400971181</v>
      </c>
      <c r="J302" s="475">
        <v>-0.22385640630406023</v>
      </c>
      <c r="K302" s="468">
        <v>-1.6759960700692265E-2</v>
      </c>
      <c r="L302" s="469">
        <v>3767961.2129825293</v>
      </c>
      <c r="M302" s="469">
        <v>422520.71811133437</v>
      </c>
      <c r="N302" s="468">
        <v>0.12629748422041567</v>
      </c>
      <c r="O302" s="463">
        <v>585610.2748029232</v>
      </c>
      <c r="P302" s="463">
        <v>83988.390215732274</v>
      </c>
      <c r="Q302" s="468">
        <v>0.16743366427254347</v>
      </c>
    </row>
    <row r="303" spans="1:17">
      <c r="A303" s="483"/>
      <c r="B303" s="479"/>
      <c r="C303" s="367" t="s">
        <v>153</v>
      </c>
      <c r="D303" s="463">
        <v>56255373.913561262</v>
      </c>
      <c r="E303" s="463">
        <v>-2265167.7419080883</v>
      </c>
      <c r="F303" s="464">
        <v>-3.870722446904052E-2</v>
      </c>
      <c r="G303" s="472">
        <v>21.268043810924944</v>
      </c>
      <c r="H303" s="472">
        <v>-0.32802214542482488</v>
      </c>
      <c r="I303" s="473">
        <v>5.9280839768299636</v>
      </c>
      <c r="J303" s="473">
        <v>7.3318204969151424E-2</v>
      </c>
      <c r="K303" s="464">
        <v>1.2522824622896707E-2</v>
      </c>
      <c r="L303" s="465">
        <v>333486580.70756084</v>
      </c>
      <c r="M303" s="465">
        <v>-9137483.5276359916</v>
      </c>
      <c r="N303" s="464">
        <v>-2.6669123629808729E-2</v>
      </c>
      <c r="O303" s="463">
        <v>92824171.07846193</v>
      </c>
      <c r="P303" s="463">
        <v>-4062995.710113585</v>
      </c>
      <c r="Q303" s="464">
        <v>-4.1935334108589857E-2</v>
      </c>
    </row>
    <row r="304" spans="1:17">
      <c r="A304" s="483"/>
      <c r="B304" s="479"/>
      <c r="C304" s="367" t="s">
        <v>234</v>
      </c>
      <c r="D304" s="463">
        <v>4107204.1696501216</v>
      </c>
      <c r="E304" s="463">
        <v>-354930.6007321123</v>
      </c>
      <c r="F304" s="468">
        <v>-7.9542779184526596E-2</v>
      </c>
      <c r="G304" s="474">
        <v>1.5527796216367296</v>
      </c>
      <c r="H304" s="474">
        <v>-9.3899545733726386E-2</v>
      </c>
      <c r="I304" s="475">
        <v>4.9243989687982745</v>
      </c>
      <c r="J304" s="475">
        <v>7.9953546913613671E-2</v>
      </c>
      <c r="K304" s="468">
        <v>1.6504169198072814E-2</v>
      </c>
      <c r="L304" s="469">
        <v>20225511.97766903</v>
      </c>
      <c r="M304" s="469">
        <v>-1391056.3825415447</v>
      </c>
      <c r="N304" s="468">
        <v>-6.4351397472600227E-2</v>
      </c>
      <c r="O304" s="463">
        <v>6429039.1641112203</v>
      </c>
      <c r="P304" s="463">
        <v>-403662.18638130371</v>
      </c>
      <c r="Q304" s="468">
        <v>-5.9077978924427364E-2</v>
      </c>
    </row>
    <row r="305" spans="1:17">
      <c r="A305" s="483"/>
      <c r="B305" s="479"/>
      <c r="C305" s="367" t="s">
        <v>235</v>
      </c>
      <c r="D305" s="463">
        <v>11859602.74959521</v>
      </c>
      <c r="E305" s="463">
        <v>-294527.36013408378</v>
      </c>
      <c r="F305" s="464">
        <v>-2.4232697648868901E-2</v>
      </c>
      <c r="G305" s="472">
        <v>4.4836703289203923</v>
      </c>
      <c r="H305" s="472">
        <v>-1.6161716231124501E-3</v>
      </c>
      <c r="I305" s="473">
        <v>4.7678228079251133</v>
      </c>
      <c r="J305" s="473">
        <v>3.7058060806197446E-2</v>
      </c>
      <c r="K305" s="464">
        <v>7.8334186515544198E-3</v>
      </c>
      <c r="L305" s="465">
        <v>56544484.482451431</v>
      </c>
      <c r="M305" s="465">
        <v>-953845.77255247533</v>
      </c>
      <c r="N305" s="464">
        <v>-1.6589103863054615E-2</v>
      </c>
      <c r="O305" s="463">
        <v>15435144.820553899</v>
      </c>
      <c r="P305" s="463">
        <v>-242277.32946417481</v>
      </c>
      <c r="Q305" s="464">
        <v>-1.5453900975926421E-2</v>
      </c>
    </row>
    <row r="306" spans="1:17">
      <c r="A306" s="483"/>
      <c r="B306" s="479"/>
      <c r="C306" s="367" t="s">
        <v>236</v>
      </c>
      <c r="D306" s="463">
        <v>694811.19412269152</v>
      </c>
      <c r="E306" s="463">
        <v>102610.27828197216</v>
      </c>
      <c r="F306" s="468">
        <v>0.17326936777242441</v>
      </c>
      <c r="G306" s="474">
        <v>0.26268201398195984</v>
      </c>
      <c r="H306" s="474">
        <v>4.4139777766830229E-2</v>
      </c>
      <c r="I306" s="475">
        <v>6.076002074707807</v>
      </c>
      <c r="J306" s="475">
        <v>-0.18436014436917514</v>
      </c>
      <c r="K306" s="468">
        <v>-2.9448798315116806E-2</v>
      </c>
      <c r="L306" s="469">
        <v>4221674.2570196828</v>
      </c>
      <c r="M306" s="469">
        <v>514282.01738765556</v>
      </c>
      <c r="N306" s="468">
        <v>0.13871799479158969</v>
      </c>
      <c r="O306" s="463">
        <v>1245400.5036461353</v>
      </c>
      <c r="P306" s="463">
        <v>226945.08857170003</v>
      </c>
      <c r="Q306" s="468">
        <v>0.22283262007607219</v>
      </c>
    </row>
    <row r="307" spans="1:17">
      <c r="A307" s="483"/>
      <c r="B307" s="479"/>
      <c r="C307" s="367" t="s">
        <v>160</v>
      </c>
      <c r="D307" s="463">
        <v>2425685.1393996379</v>
      </c>
      <c r="E307" s="463">
        <v>-163287.58877100656</v>
      </c>
      <c r="F307" s="464">
        <v>-6.3070416692409412E-2</v>
      </c>
      <c r="G307" s="472">
        <v>0.91706043755980771</v>
      </c>
      <c r="H307" s="472">
        <v>-3.835836437020701E-2</v>
      </c>
      <c r="I307" s="473">
        <v>5.6539308805588568</v>
      </c>
      <c r="J307" s="473">
        <v>0.13822316021041203</v>
      </c>
      <c r="K307" s="464">
        <v>2.5059913834897699E-2</v>
      </c>
      <c r="L307" s="465">
        <v>13714656.116164329</v>
      </c>
      <c r="M307" s="465">
        <v>-565360.74837807007</v>
      </c>
      <c r="N307" s="464">
        <v>-3.959104206535452E-2</v>
      </c>
      <c r="O307" s="463">
        <v>2499852.9505740553</v>
      </c>
      <c r="P307" s="463">
        <v>-170224.67729135836</v>
      </c>
      <c r="Q307" s="464">
        <v>-6.3752707230255334E-2</v>
      </c>
    </row>
    <row r="308" spans="1:17">
      <c r="A308" s="483"/>
      <c r="B308" s="479"/>
      <c r="C308" s="367" t="s">
        <v>155</v>
      </c>
      <c r="D308" s="463">
        <v>19178862.749310095</v>
      </c>
      <c r="E308" s="463">
        <v>-956223.25178046525</v>
      </c>
      <c r="F308" s="468">
        <v>-4.7490398189939401E-2</v>
      </c>
      <c r="G308" s="474">
        <v>7.250807608581435</v>
      </c>
      <c r="H308" s="474">
        <v>-0.17972247564731347</v>
      </c>
      <c r="I308" s="475">
        <v>4.9108058388891154</v>
      </c>
      <c r="J308" s="475">
        <v>2.8232244302940579E-2</v>
      </c>
      <c r="K308" s="468">
        <v>5.782246546011032E-3</v>
      </c>
      <c r="L308" s="469">
        <v>94183671.172564968</v>
      </c>
      <c r="M308" s="469">
        <v>-4127368.0610815436</v>
      </c>
      <c r="N308" s="468">
        <v>-4.1982752834830883E-2</v>
      </c>
      <c r="O308" s="463">
        <v>19194562.175119516</v>
      </c>
      <c r="P308" s="463">
        <v>-783471.11885859817</v>
      </c>
      <c r="Q308" s="468">
        <v>-3.9216628950896594E-2</v>
      </c>
    </row>
    <row r="309" spans="1:17">
      <c r="A309" s="483"/>
      <c r="B309" s="479"/>
      <c r="C309" s="367" t="s">
        <v>168</v>
      </c>
      <c r="D309" s="463">
        <v>833299.12217903743</v>
      </c>
      <c r="E309" s="463">
        <v>-38459.15932363912</v>
      </c>
      <c r="F309" s="464">
        <v>-4.4116769682240223E-2</v>
      </c>
      <c r="G309" s="472">
        <v>0.31503909769297156</v>
      </c>
      <c r="H309" s="472">
        <v>-6.6692941425711694E-3</v>
      </c>
      <c r="I309" s="473">
        <v>5.4858582455239908</v>
      </c>
      <c r="J309" s="473">
        <v>-4.1944979096276924E-2</v>
      </c>
      <c r="K309" s="464">
        <v>-7.588001488449932E-3</v>
      </c>
      <c r="L309" s="465">
        <v>4571360.8603937756</v>
      </c>
      <c r="M309" s="465">
        <v>-247547.37918614317</v>
      </c>
      <c r="N309" s="464">
        <v>-5.137001305667583E-2</v>
      </c>
      <c r="O309" s="463">
        <v>1417256.814117102</v>
      </c>
      <c r="P309" s="463">
        <v>-105650.0809846106</v>
      </c>
      <c r="Q309" s="464">
        <v>-6.9373959317161268E-2</v>
      </c>
    </row>
    <row r="310" spans="1:17">
      <c r="A310" s="483"/>
      <c r="B310" s="479"/>
      <c r="C310" s="367" t="s">
        <v>157</v>
      </c>
      <c r="D310" s="463">
        <v>14883497.3629643</v>
      </c>
      <c r="E310" s="463">
        <v>720707.1145453155</v>
      </c>
      <c r="F310" s="468">
        <v>5.0887367665829068E-2</v>
      </c>
      <c r="G310" s="474">
        <v>5.626891298628502</v>
      </c>
      <c r="H310" s="474">
        <v>0.40034103647422281</v>
      </c>
      <c r="I310" s="475">
        <v>5.3433477512551333</v>
      </c>
      <c r="J310" s="475">
        <v>-0.11945230101412907</v>
      </c>
      <c r="K310" s="468">
        <v>-2.1866497010907118E-2</v>
      </c>
      <c r="L310" s="469">
        <v>79527702.165206999</v>
      </c>
      <c r="M310" s="469">
        <v>2159210.8558651656</v>
      </c>
      <c r="N310" s="468">
        <v>2.79081421819641E-2</v>
      </c>
      <c r="O310" s="463">
        <v>23673621.821413524</v>
      </c>
      <c r="P310" s="463">
        <v>706010.14600929245</v>
      </c>
      <c r="Q310" s="468">
        <v>3.0739380131777093E-2</v>
      </c>
    </row>
    <row r="311" spans="1:17">
      <c r="A311" s="483"/>
      <c r="B311" s="479"/>
      <c r="C311" s="367" t="s">
        <v>178</v>
      </c>
      <c r="D311" s="463">
        <v>487078.1239903869</v>
      </c>
      <c r="E311" s="463">
        <v>1903.9060746000614</v>
      </c>
      <c r="F311" s="464">
        <v>3.9241699255555419E-3</v>
      </c>
      <c r="G311" s="472">
        <v>0.18414594303982451</v>
      </c>
      <c r="H311" s="472">
        <v>5.1001906591220669E-3</v>
      </c>
      <c r="I311" s="473">
        <v>8.0979164374185331</v>
      </c>
      <c r="J311" s="473">
        <v>0.10984296556712447</v>
      </c>
      <c r="K311" s="464">
        <v>1.3750870714220658E-2</v>
      </c>
      <c r="L311" s="465">
        <v>3944317.9465687368</v>
      </c>
      <c r="M311" s="465">
        <v>68710.64720938541</v>
      </c>
      <c r="N311" s="464">
        <v>1.7729001393083213E-2</v>
      </c>
      <c r="O311" s="463">
        <v>681799.92789906135</v>
      </c>
      <c r="P311" s="463">
        <v>-18513.702775083832</v>
      </c>
      <c r="Q311" s="464">
        <v>-2.6436302199718612E-2</v>
      </c>
    </row>
    <row r="312" spans="1:17">
      <c r="A312" s="483"/>
      <c r="B312" s="479"/>
      <c r="C312" s="367" t="s">
        <v>154</v>
      </c>
      <c r="D312" s="463">
        <v>33508467.026020925</v>
      </c>
      <c r="E312" s="463">
        <v>-1062800.7910327576</v>
      </c>
      <c r="F312" s="468">
        <v>-3.0742314590744859E-2</v>
      </c>
      <c r="G312" s="474">
        <v>12.66829273664376</v>
      </c>
      <c r="H312" s="474">
        <v>-8.9678376597733589E-2</v>
      </c>
      <c r="I312" s="475">
        <v>5.8293525650511873</v>
      </c>
      <c r="J312" s="475">
        <v>-1.6487414645993681E-4</v>
      </c>
      <c r="K312" s="468">
        <v>-2.8282640575242787E-5</v>
      </c>
      <c r="L312" s="469">
        <v>195332668.20906821</v>
      </c>
      <c r="M312" s="469">
        <v>-6201140.4256186187</v>
      </c>
      <c r="N312" s="468">
        <v>-3.0769727757486119E-2</v>
      </c>
      <c r="O312" s="463">
        <v>58075992.555047706</v>
      </c>
      <c r="P312" s="463">
        <v>-2098913.8978143632</v>
      </c>
      <c r="Q312" s="468">
        <v>-3.4880218708084651E-2</v>
      </c>
    </row>
    <row r="313" spans="1:17">
      <c r="A313" s="483"/>
      <c r="B313" s="479"/>
      <c r="C313" s="367" t="s">
        <v>237</v>
      </c>
      <c r="D313" s="463">
        <v>120686.50312004572</v>
      </c>
      <c r="E313" s="463">
        <v>10134.265303434164</v>
      </c>
      <c r="F313" s="464">
        <v>9.1669472310866168E-2</v>
      </c>
      <c r="G313" s="472">
        <v>4.5627033600174907E-2</v>
      </c>
      <c r="H313" s="472">
        <v>4.8295058950212702E-3</v>
      </c>
      <c r="I313" s="473">
        <v>15.106278834462689</v>
      </c>
      <c r="J313" s="473">
        <v>-2.8392404536447202E-2</v>
      </c>
      <c r="K313" s="464">
        <v>-1.8759842277436089E-3</v>
      </c>
      <c r="L313" s="465">
        <v>1823123.9676876618</v>
      </c>
      <c r="M313" s="465">
        <v>149952.19359759823</v>
      </c>
      <c r="N313" s="464">
        <v>8.9621517598901718E-2</v>
      </c>
      <c r="O313" s="463">
        <v>267226.0156552915</v>
      </c>
      <c r="P313" s="463">
        <v>15891.002325574664</v>
      </c>
      <c r="Q313" s="464">
        <v>6.3226377077545748E-2</v>
      </c>
    </row>
    <row r="314" spans="1:17">
      <c r="A314" s="483"/>
      <c r="B314" s="479"/>
      <c r="C314" s="367" t="s">
        <v>183</v>
      </c>
      <c r="D314" s="463">
        <v>197415.62941101784</v>
      </c>
      <c r="E314" s="463">
        <v>9660.5828540406364</v>
      </c>
      <c r="F314" s="468">
        <v>5.1453119536304881E-2</v>
      </c>
      <c r="G314" s="474">
        <v>7.4635434149388891E-2</v>
      </c>
      <c r="H314" s="474">
        <v>5.3474498898815892E-3</v>
      </c>
      <c r="I314" s="475">
        <v>6.6250316541518917</v>
      </c>
      <c r="J314" s="475">
        <v>3.3648229089933146E-2</v>
      </c>
      <c r="K314" s="468">
        <v>5.1048811637925398E-3</v>
      </c>
      <c r="L314" s="469">
        <v>1307884.7938723124</v>
      </c>
      <c r="M314" s="469">
        <v>70319.292024916504</v>
      </c>
      <c r="N314" s="468">
        <v>5.6820662760836693E-2</v>
      </c>
      <c r="O314" s="463">
        <v>252433.92438645157</v>
      </c>
      <c r="P314" s="463">
        <v>-428.54981722446973</v>
      </c>
      <c r="Q314" s="468">
        <v>-1.6947940518816595E-3</v>
      </c>
    </row>
    <row r="315" spans="1:17">
      <c r="A315" s="483"/>
      <c r="B315" s="479"/>
      <c r="C315" s="367" t="s">
        <v>167</v>
      </c>
      <c r="D315" s="463">
        <v>2129988.1536533413</v>
      </c>
      <c r="E315" s="463">
        <v>15416.464395294897</v>
      </c>
      <c r="F315" s="464">
        <v>7.2905848846884789E-3</v>
      </c>
      <c r="G315" s="472">
        <v>0.80526851422686818</v>
      </c>
      <c r="H315" s="472">
        <v>2.4919796002406569E-2</v>
      </c>
      <c r="I315" s="473">
        <v>11.861099955456268</v>
      </c>
      <c r="J315" s="473">
        <v>5.4650942884174825E-2</v>
      </c>
      <c r="K315" s="464">
        <v>4.6289060178873248E-3</v>
      </c>
      <c r="L315" s="465">
        <v>25264002.394420024</v>
      </c>
      <c r="M315" s="465">
        <v>298419.56176645681</v>
      </c>
      <c r="N315" s="464">
        <v>1.1953238334822328E-2</v>
      </c>
      <c r="O315" s="463">
        <v>5160287.8957978701</v>
      </c>
      <c r="P315" s="463">
        <v>-84823.591212477535</v>
      </c>
      <c r="Q315" s="464">
        <v>-1.6171932936515331E-2</v>
      </c>
    </row>
    <row r="316" spans="1:17">
      <c r="A316" s="483"/>
      <c r="B316" s="479"/>
      <c r="C316" s="367" t="s">
        <v>187</v>
      </c>
      <c r="D316" s="463">
        <v>203725.94699712456</v>
      </c>
      <c r="E316" s="463">
        <v>-33907.760960391461</v>
      </c>
      <c r="F316" s="468">
        <v>-0.14268918854918286</v>
      </c>
      <c r="G316" s="474">
        <v>7.7021128200385397E-2</v>
      </c>
      <c r="H316" s="474">
        <v>-1.0673774911005074E-2</v>
      </c>
      <c r="I316" s="475">
        <v>13.453821918132077</v>
      </c>
      <c r="J316" s="475">
        <v>7.0020653706208691E-3</v>
      </c>
      <c r="K316" s="468">
        <v>5.2072277663353368E-4</v>
      </c>
      <c r="L316" s="469">
        <v>2740892.6110021281</v>
      </c>
      <c r="M316" s="469">
        <v>-454525.05084631639</v>
      </c>
      <c r="N316" s="468">
        <v>-0.14224276728300631</v>
      </c>
      <c r="O316" s="463">
        <v>434746.54332169419</v>
      </c>
      <c r="P316" s="463">
        <v>-73273.23668111529</v>
      </c>
      <c r="Q316" s="468">
        <v>-0.14423303888031697</v>
      </c>
    </row>
    <row r="317" spans="1:17">
      <c r="A317" s="483"/>
      <c r="B317" s="479"/>
      <c r="C317" s="367" t="s">
        <v>165</v>
      </c>
      <c r="D317" s="463">
        <v>3878863.0922294478</v>
      </c>
      <c r="E317" s="463">
        <v>-310844.25727691129</v>
      </c>
      <c r="F317" s="464">
        <v>-7.4192355538516469E-2</v>
      </c>
      <c r="G317" s="472">
        <v>1.4664524372173582</v>
      </c>
      <c r="H317" s="472">
        <v>-7.9691766136684272E-2</v>
      </c>
      <c r="I317" s="473">
        <v>8.4892068793173117</v>
      </c>
      <c r="J317" s="473">
        <v>0.30831041983049268</v>
      </c>
      <c r="K317" s="464">
        <v>3.7686630231454209E-2</v>
      </c>
      <c r="L317" s="465">
        <v>32928471.24648425</v>
      </c>
      <c r="M317" s="465">
        <v>-1347090.7753782272</v>
      </c>
      <c r="N317" s="464">
        <v>-3.9301785176242852E-2</v>
      </c>
      <c r="O317" s="463">
        <v>5735672.8682840914</v>
      </c>
      <c r="P317" s="463">
        <v>-432921.16896512453</v>
      </c>
      <c r="Q317" s="464">
        <v>-7.0181497817966093E-2</v>
      </c>
    </row>
    <row r="318" spans="1:17">
      <c r="A318" s="483"/>
      <c r="B318" s="479"/>
      <c r="C318" s="367" t="s">
        <v>238</v>
      </c>
      <c r="D318" s="463">
        <v>1640792.7940605653</v>
      </c>
      <c r="E318" s="463">
        <v>-51614.79894614662</v>
      </c>
      <c r="F318" s="468">
        <v>-3.0497853566378984E-2</v>
      </c>
      <c r="G318" s="474">
        <v>0.62032212393343822</v>
      </c>
      <c r="H318" s="474">
        <v>-4.2337152585285587E-3</v>
      </c>
      <c r="I318" s="475">
        <v>16.204828636319363</v>
      </c>
      <c r="J318" s="475">
        <v>-0.10526221247663869</v>
      </c>
      <c r="K318" s="468">
        <v>-6.4538090837433365E-3</v>
      </c>
      <c r="L318" s="469">
        <v>26588766.055459108</v>
      </c>
      <c r="M318" s="469">
        <v>-1014555.5396725312</v>
      </c>
      <c r="N318" s="468">
        <v>-3.6754835325740906E-2</v>
      </c>
      <c r="O318" s="463">
        <v>5323113.8311717603</v>
      </c>
      <c r="P318" s="463">
        <v>-191052.83392769564</v>
      </c>
      <c r="Q318" s="468">
        <v>-3.4647634997490545E-2</v>
      </c>
    </row>
    <row r="319" spans="1:17">
      <c r="A319" s="483"/>
      <c r="B319" s="479"/>
      <c r="C319" s="367" t="s">
        <v>184</v>
      </c>
      <c r="D319" s="463">
        <v>181690.84174542548</v>
      </c>
      <c r="E319" s="463">
        <v>-13643.662187118927</v>
      </c>
      <c r="F319" s="464">
        <v>-6.9847681348864737E-2</v>
      </c>
      <c r="G319" s="472">
        <v>6.8690482587904556E-2</v>
      </c>
      <c r="H319" s="472">
        <v>-3.3945786767981129E-3</v>
      </c>
      <c r="I319" s="473">
        <v>14.907554406685964</v>
      </c>
      <c r="J319" s="473">
        <v>4.2614388991237817E-2</v>
      </c>
      <c r="K319" s="464">
        <v>2.8667716748611888E-3</v>
      </c>
      <c r="L319" s="465">
        <v>2708566.1085164999</v>
      </c>
      <c r="M319" s="465">
        <v>-195069.57582692755</v>
      </c>
      <c r="N319" s="464">
        <v>-6.7181147028449212E-2</v>
      </c>
      <c r="O319" s="463">
        <v>519826.39822996315</v>
      </c>
      <c r="P319" s="463">
        <v>-36390.038407105603</v>
      </c>
      <c r="Q319" s="464">
        <v>-6.5424241374675715E-2</v>
      </c>
    </row>
    <row r="320" spans="1:17">
      <c r="A320" s="483"/>
      <c r="B320" s="479"/>
      <c r="C320" s="367" t="s">
        <v>170</v>
      </c>
      <c r="D320" s="463">
        <v>2800671.2190918881</v>
      </c>
      <c r="E320" s="463">
        <v>-66391.992402373813</v>
      </c>
      <c r="F320" s="468">
        <v>-2.3156794079810854E-2</v>
      </c>
      <c r="G320" s="474">
        <v>1.0588285890547393</v>
      </c>
      <c r="H320" s="474">
        <v>7.8496087059631847E-4</v>
      </c>
      <c r="I320" s="475">
        <v>10.080405095458172</v>
      </c>
      <c r="J320" s="475">
        <v>-1.4896314885010753E-2</v>
      </c>
      <c r="K320" s="468">
        <v>-1.4755691068073186E-3</v>
      </c>
      <c r="L320" s="469">
        <v>28231900.427636918</v>
      </c>
      <c r="M320" s="469">
        <v>-711966.85490415618</v>
      </c>
      <c r="N320" s="468">
        <v>-2.4598193736661247E-2</v>
      </c>
      <c r="O320" s="463">
        <v>5874710.196234853</v>
      </c>
      <c r="P320" s="463">
        <v>-132863.12898887787</v>
      </c>
      <c r="Q320" s="468">
        <v>-2.2115939630904104E-2</v>
      </c>
    </row>
    <row r="321" spans="1:17">
      <c r="A321" s="483"/>
      <c r="B321" s="479"/>
      <c r="C321" s="367" t="s">
        <v>174</v>
      </c>
      <c r="D321" s="463">
        <v>840972.6653725449</v>
      </c>
      <c r="E321" s="463">
        <v>107849.39787173388</v>
      </c>
      <c r="F321" s="464">
        <v>0.14710950075201995</v>
      </c>
      <c r="G321" s="472">
        <v>0.31794017614061115</v>
      </c>
      <c r="H321" s="472">
        <v>4.739280950319974E-2</v>
      </c>
      <c r="I321" s="473">
        <v>16.405458741292772</v>
      </c>
      <c r="J321" s="473">
        <v>-0.38801104056887326</v>
      </c>
      <c r="K321" s="464">
        <v>-2.3104876217299519E-2</v>
      </c>
      <c r="L321" s="465">
        <v>13796542.364324298</v>
      </c>
      <c r="M321" s="465">
        <v>1484858.9251697548</v>
      </c>
      <c r="N321" s="464">
        <v>0.12060567772945611</v>
      </c>
      <c r="O321" s="463">
        <v>2477968.9573818445</v>
      </c>
      <c r="P321" s="463">
        <v>357073.50168068614</v>
      </c>
      <c r="Q321" s="464">
        <v>0.16835978441126853</v>
      </c>
    </row>
    <row r="322" spans="1:17">
      <c r="A322" s="483"/>
      <c r="B322" s="479"/>
      <c r="C322" s="367" t="s">
        <v>182</v>
      </c>
      <c r="D322" s="463">
        <v>905184.67632986046</v>
      </c>
      <c r="E322" s="463">
        <v>-51515.437131530372</v>
      </c>
      <c r="F322" s="468">
        <v>-5.3847006399053134E-2</v>
      </c>
      <c r="G322" s="474">
        <v>0.34221632555037562</v>
      </c>
      <c r="H322" s="474">
        <v>-1.0838485056089864E-2</v>
      </c>
      <c r="I322" s="475">
        <v>18.654404631208756</v>
      </c>
      <c r="J322" s="475">
        <v>0.20154168667187733</v>
      </c>
      <c r="K322" s="468">
        <v>1.0921973857262372E-2</v>
      </c>
      <c r="L322" s="469">
        <v>16885681.218226947</v>
      </c>
      <c r="M322" s="469">
        <v>-768174.8544989787</v>
      </c>
      <c r="N322" s="468">
        <v>-4.3513148137973072E-2</v>
      </c>
      <c r="O322" s="463">
        <v>2081800.076524822</v>
      </c>
      <c r="P322" s="463">
        <v>-124519.98095457163</v>
      </c>
      <c r="Q322" s="468">
        <v>-5.6437859290836188E-2</v>
      </c>
    </row>
    <row r="323" spans="1:17">
      <c r="A323" s="483"/>
      <c r="B323" s="479"/>
      <c r="C323" s="367" t="s">
        <v>172</v>
      </c>
      <c r="D323" s="463">
        <v>1549044.3729858135</v>
      </c>
      <c r="E323" s="463">
        <v>-168049.6099093128</v>
      </c>
      <c r="F323" s="464">
        <v>-9.7868614987498118E-2</v>
      </c>
      <c r="G323" s="472">
        <v>0.58563549218161171</v>
      </c>
      <c r="H323" s="472">
        <v>-4.8030462692350562E-2</v>
      </c>
      <c r="I323" s="473">
        <v>9.0945196275007092</v>
      </c>
      <c r="J323" s="473">
        <v>0.17787647785988625</v>
      </c>
      <c r="K323" s="464">
        <v>1.9948816485613356E-2</v>
      </c>
      <c r="L323" s="465">
        <v>14087814.45398901</v>
      </c>
      <c r="M323" s="465">
        <v>-1222899.8458822928</v>
      </c>
      <c r="N323" s="464">
        <v>-7.9872161541971437E-2</v>
      </c>
      <c r="O323" s="463">
        <v>3264842.3811939522</v>
      </c>
      <c r="P323" s="463">
        <v>-358081.13730617519</v>
      </c>
      <c r="Q323" s="464">
        <v>-9.8837619805570459E-2</v>
      </c>
    </row>
    <row r="324" spans="1:17">
      <c r="A324" s="483"/>
      <c r="B324" s="479"/>
      <c r="C324" s="367" t="s">
        <v>314</v>
      </c>
      <c r="D324" s="463">
        <v>3427668.8177817008</v>
      </c>
      <c r="E324" s="463">
        <v>-359992.25498115038</v>
      </c>
      <c r="F324" s="468">
        <v>-9.5043418105664759E-2</v>
      </c>
      <c r="G324" s="474">
        <v>1.2958728298195321</v>
      </c>
      <c r="H324" s="474">
        <v>-0.10190265266423504</v>
      </c>
      <c r="I324" s="475">
        <v>6.529053873850053</v>
      </c>
      <c r="J324" s="475">
        <v>0.1572156590916105</v>
      </c>
      <c r="K324" s="468">
        <v>2.4673517090793018E-2</v>
      </c>
      <c r="L324" s="469">
        <v>22379434.373012643</v>
      </c>
      <c r="M324" s="469">
        <v>-1754929.1949706487</v>
      </c>
      <c r="N324" s="468">
        <v>-7.2714956415869295E-2</v>
      </c>
      <c r="O324" s="463">
        <v>6719875.3303642934</v>
      </c>
      <c r="P324" s="463">
        <v>-701242.87847480085</v>
      </c>
      <c r="Q324" s="468">
        <v>-9.4492886212157262E-2</v>
      </c>
    </row>
    <row r="325" spans="1:17">
      <c r="A325" s="483"/>
      <c r="B325" s="479"/>
      <c r="C325" s="367" t="s">
        <v>188</v>
      </c>
      <c r="D325" s="463">
        <v>415059.01798799733</v>
      </c>
      <c r="E325" s="463">
        <v>-74439.874811052287</v>
      </c>
      <c r="F325" s="464">
        <v>-0.15207363266010807</v>
      </c>
      <c r="G325" s="472">
        <v>0.15691822424382115</v>
      </c>
      <c r="H325" s="472">
        <v>-2.3723479940754993E-2</v>
      </c>
      <c r="I325" s="473">
        <v>9.1472136020854311</v>
      </c>
      <c r="J325" s="473">
        <v>-0.20180629549762585</v>
      </c>
      <c r="K325" s="464">
        <v>-2.158582372359669E-2</v>
      </c>
      <c r="L325" s="465">
        <v>3796633.4950080309</v>
      </c>
      <c r="M325" s="465">
        <v>-779701.39361516014</v>
      </c>
      <c r="N325" s="464">
        <v>-0.17037682175609672</v>
      </c>
      <c r="O325" s="463">
        <v>662906.80892291118</v>
      </c>
      <c r="P325" s="463">
        <v>-167630.29994463839</v>
      </c>
      <c r="Q325" s="464">
        <v>-0.20183360641549772</v>
      </c>
    </row>
    <row r="326" spans="1:17">
      <c r="A326" s="483"/>
      <c r="B326" s="479"/>
      <c r="C326" s="367" t="s">
        <v>179</v>
      </c>
      <c r="D326" s="463">
        <v>527180.92656451953</v>
      </c>
      <c r="E326" s="463">
        <v>26074.833339911012</v>
      </c>
      <c r="F326" s="468">
        <v>5.2034556538955529E-2</v>
      </c>
      <c r="G326" s="474">
        <v>0.19930730635060895</v>
      </c>
      <c r="H326" s="474">
        <v>1.438215128079115E-2</v>
      </c>
      <c r="I326" s="475">
        <v>9.304814167799325</v>
      </c>
      <c r="J326" s="475">
        <v>0.12818053645749572</v>
      </c>
      <c r="K326" s="468">
        <v>1.3968143614201676E-2</v>
      </c>
      <c r="L326" s="469">
        <v>4905320.5544911167</v>
      </c>
      <c r="M326" s="469">
        <v>306853.52653586026</v>
      </c>
      <c r="N326" s="468">
        <v>6.6729526311794615E-2</v>
      </c>
      <c r="O326" s="463">
        <v>941840.24522766762</v>
      </c>
      <c r="P326" s="463">
        <v>44544.801735354704</v>
      </c>
      <c r="Q326" s="468">
        <v>4.9643405701453688E-2</v>
      </c>
    </row>
    <row r="327" spans="1:17">
      <c r="A327" s="483"/>
      <c r="B327" s="479"/>
      <c r="C327" s="367" t="s">
        <v>158</v>
      </c>
      <c r="D327" s="463">
        <v>9549574.6242392007</v>
      </c>
      <c r="E327" s="463">
        <v>-108581.10312848538</v>
      </c>
      <c r="F327" s="464">
        <v>-1.124242621402409E-2</v>
      </c>
      <c r="G327" s="472">
        <v>3.6103354640587635</v>
      </c>
      <c r="H327" s="472">
        <v>4.6148219639503107E-2</v>
      </c>
      <c r="I327" s="473">
        <v>5.7360195739792559</v>
      </c>
      <c r="J327" s="473">
        <v>-6.8565646134416625E-2</v>
      </c>
      <c r="K327" s="464">
        <v>-1.1812324831897961E-2</v>
      </c>
      <c r="L327" s="465">
        <v>54776546.967811652</v>
      </c>
      <c r="M327" s="465">
        <v>-1285041.0208230317</v>
      </c>
      <c r="N327" s="464">
        <v>-2.2921951855583308E-2</v>
      </c>
      <c r="O327" s="463">
        <v>15952750.643604202</v>
      </c>
      <c r="P327" s="463">
        <v>-223861.30024240911</v>
      </c>
      <c r="Q327" s="464">
        <v>-1.3838577634148122E-2</v>
      </c>
    </row>
    <row r="328" spans="1:17">
      <c r="A328" s="483"/>
      <c r="B328" s="479"/>
      <c r="C328" s="367" t="s">
        <v>156</v>
      </c>
      <c r="D328" s="463">
        <v>23437346.22908517</v>
      </c>
      <c r="E328" s="463">
        <v>151974.51830310374</v>
      </c>
      <c r="F328" s="468">
        <v>6.5266090741739552E-3</v>
      </c>
      <c r="G328" s="474">
        <v>8.8607802550190957</v>
      </c>
      <c r="H328" s="474">
        <v>0.26768782869204166</v>
      </c>
      <c r="I328" s="475">
        <v>4.9170506344602645</v>
      </c>
      <c r="J328" s="475">
        <v>1.9588943647274704E-2</v>
      </c>
      <c r="K328" s="468">
        <v>3.9998155950910349E-3</v>
      </c>
      <c r="L328" s="469">
        <v>115242618.14578812</v>
      </c>
      <c r="M328" s="469">
        <v>1203402.235892415</v>
      </c>
      <c r="N328" s="468">
        <v>1.0552529902022855E-2</v>
      </c>
      <c r="O328" s="463">
        <v>31278672.439172588</v>
      </c>
      <c r="P328" s="463">
        <v>40893.847550939769</v>
      </c>
      <c r="Q328" s="468">
        <v>1.309115096996942E-3</v>
      </c>
    </row>
    <row r="329" spans="1:17">
      <c r="A329" s="483"/>
      <c r="B329" s="479"/>
      <c r="C329" s="367" t="s">
        <v>166</v>
      </c>
      <c r="D329" s="463">
        <v>2274385.9448394985</v>
      </c>
      <c r="E329" s="463">
        <v>-54614.556167248171</v>
      </c>
      <c r="F329" s="464">
        <v>-2.344978291917077E-2</v>
      </c>
      <c r="G329" s="472">
        <v>0.85985989520083161</v>
      </c>
      <c r="H329" s="472">
        <v>3.7966809988232431E-4</v>
      </c>
      <c r="I329" s="473">
        <v>7.0480516942304527</v>
      </c>
      <c r="J329" s="473">
        <v>-0.14690675323648961</v>
      </c>
      <c r="K329" s="464">
        <v>-2.0418012738935221E-2</v>
      </c>
      <c r="L329" s="465">
        <v>16029989.711859956</v>
      </c>
      <c r="M329" s="465">
        <v>-727072.11701327562</v>
      </c>
      <c r="N329" s="464">
        <v>-4.3388997691737048E-2</v>
      </c>
      <c r="O329" s="463">
        <v>4266864.1289183926</v>
      </c>
      <c r="P329" s="463">
        <v>-90268.449900667183</v>
      </c>
      <c r="Q329" s="464">
        <v>-2.0717398029034315E-2</v>
      </c>
    </row>
    <row r="330" spans="1:17">
      <c r="A330" s="483"/>
      <c r="B330" s="479"/>
      <c r="C330" s="367" t="s">
        <v>186</v>
      </c>
      <c r="D330" s="463">
        <v>208837.59416999397</v>
      </c>
      <c r="E330" s="463">
        <v>-255.34102443925804</v>
      </c>
      <c r="F330" s="468">
        <v>-1.2211843704897022E-3</v>
      </c>
      <c r="G330" s="474">
        <v>7.895364999262558E-2</v>
      </c>
      <c r="H330" s="474">
        <v>1.7912606550395394E-3</v>
      </c>
      <c r="I330" s="475">
        <v>7.2779515556875731</v>
      </c>
      <c r="J330" s="475">
        <v>0.22034596850406984</v>
      </c>
      <c r="K330" s="468">
        <v>3.1221065810792054E-2</v>
      </c>
      <c r="L330" s="469">
        <v>1519909.8933755576</v>
      </c>
      <c r="M330" s="469">
        <v>44214.42570672743</v>
      </c>
      <c r="N330" s="468">
        <v>2.9961754762704101E-2</v>
      </c>
      <c r="O330" s="463">
        <v>304526.91234516387</v>
      </c>
      <c r="P330" s="463">
        <v>-7929.7585202878108</v>
      </c>
      <c r="Q330" s="468">
        <v>-2.5378746110056579E-2</v>
      </c>
    </row>
    <row r="331" spans="1:17">
      <c r="A331" s="483"/>
      <c r="B331" s="479"/>
      <c r="C331" s="367" t="s">
        <v>181</v>
      </c>
      <c r="D331" s="463">
        <v>296378.26151737379</v>
      </c>
      <c r="E331" s="463">
        <v>68211.991915644147</v>
      </c>
      <c r="F331" s="464">
        <v>0.29895738767483032</v>
      </c>
      <c r="G331" s="472">
        <v>0.11204948811188586</v>
      </c>
      <c r="H331" s="472">
        <v>2.7848391062185007E-2</v>
      </c>
      <c r="I331" s="473">
        <v>6.2061588032752253</v>
      </c>
      <c r="J331" s="473">
        <v>0.55601779097547155</v>
      </c>
      <c r="K331" s="464">
        <v>9.8407772437020632E-2</v>
      </c>
      <c r="L331" s="465">
        <v>1839370.5568154561</v>
      </c>
      <c r="M331" s="465">
        <v>550198.9593152809</v>
      </c>
      <c r="N331" s="464">
        <v>0.42678489068652176</v>
      </c>
      <c r="O331" s="463">
        <v>406841.02124520199</v>
      </c>
      <c r="P331" s="463">
        <v>104909.7626119011</v>
      </c>
      <c r="Q331" s="464">
        <v>0.34746240944636758</v>
      </c>
    </row>
    <row r="332" spans="1:17">
      <c r="A332" s="483"/>
      <c r="B332" s="479"/>
      <c r="C332" s="367" t="s">
        <v>159</v>
      </c>
      <c r="D332" s="463">
        <v>9387267.3227254041</v>
      </c>
      <c r="E332" s="463">
        <v>-4085.5195025838912</v>
      </c>
      <c r="F332" s="468">
        <v>-4.3502992286834893E-4</v>
      </c>
      <c r="G332" s="474">
        <v>3.5489731699474043</v>
      </c>
      <c r="H332" s="474">
        <v>8.3245244970940213E-2</v>
      </c>
      <c r="I332" s="475">
        <v>10.48812889150199</v>
      </c>
      <c r="J332" s="475">
        <v>1.5014814579968672E-2</v>
      </c>
      <c r="K332" s="468">
        <v>1.4336533021304992E-3</v>
      </c>
      <c r="L332" s="469">
        <v>98454869.619728848</v>
      </c>
      <c r="M332" s="469">
        <v>98159.966449275613</v>
      </c>
      <c r="N332" s="468">
        <v>9.9799969717676083E-4</v>
      </c>
      <c r="O332" s="463">
        <v>22425988.204850905</v>
      </c>
      <c r="P332" s="463">
        <v>-112319.74972563609</v>
      </c>
      <c r="Q332" s="468">
        <v>-4.9835040834477944E-3</v>
      </c>
    </row>
    <row r="333" spans="1:17">
      <c r="A333" s="483"/>
      <c r="B333" s="479"/>
      <c r="C333" s="367" t="s">
        <v>161</v>
      </c>
      <c r="D333" s="463">
        <v>7503443.6561815096</v>
      </c>
      <c r="E333" s="463">
        <v>-315381.26898562815</v>
      </c>
      <c r="F333" s="464">
        <v>-4.0336146672178677E-2</v>
      </c>
      <c r="G333" s="472">
        <v>2.8367702018598622</v>
      </c>
      <c r="H333" s="472">
        <v>-4.864155285652183E-2</v>
      </c>
      <c r="I333" s="473">
        <v>6.95287908556001</v>
      </c>
      <c r="J333" s="473">
        <v>-7.6301665634401772E-3</v>
      </c>
      <c r="K333" s="464">
        <v>-1.0962080915433642E-3</v>
      </c>
      <c r="L333" s="465">
        <v>52170536.466742352</v>
      </c>
      <c r="M333" s="465">
        <v>-2252466.7656169534</v>
      </c>
      <c r="N333" s="464">
        <v>-4.1388137953358335E-2</v>
      </c>
      <c r="O333" s="463">
        <v>10611169.816849438</v>
      </c>
      <c r="P333" s="463">
        <v>-377065.11050446332</v>
      </c>
      <c r="Q333" s="464">
        <v>-3.4315348461089475E-2</v>
      </c>
    </row>
    <row r="334" spans="1:17">
      <c r="A334" s="483"/>
      <c r="B334" s="479"/>
      <c r="C334" s="367" t="s">
        <v>177</v>
      </c>
      <c r="D334" s="463">
        <v>536016.2910758371</v>
      </c>
      <c r="E334" s="463">
        <v>-7670.7739503493067</v>
      </c>
      <c r="F334" s="468">
        <v>-1.4108803471312763E-2</v>
      </c>
      <c r="G334" s="474">
        <v>0.20264762579815054</v>
      </c>
      <c r="H334" s="474">
        <v>2.0086470093685638E-3</v>
      </c>
      <c r="I334" s="475">
        <v>17.255344501630681</v>
      </c>
      <c r="J334" s="475">
        <v>0.21719379603878863</v>
      </c>
      <c r="K334" s="468">
        <v>1.2747498234506518E-2</v>
      </c>
      <c r="L334" s="469">
        <v>9249145.7609999161</v>
      </c>
      <c r="M334" s="469">
        <v>-14276.389597186819</v>
      </c>
      <c r="N334" s="468">
        <v>-1.5411571841478248E-3</v>
      </c>
      <c r="O334" s="463">
        <v>1038377.319644761</v>
      </c>
      <c r="P334" s="463">
        <v>-16570.008528684732</v>
      </c>
      <c r="Q334" s="468">
        <v>-1.5706953405317716E-2</v>
      </c>
    </row>
    <row r="335" spans="1:17">
      <c r="A335" s="483"/>
      <c r="B335" s="479"/>
      <c r="C335" s="367" t="s">
        <v>164</v>
      </c>
      <c r="D335" s="463">
        <v>4738523.0443823943</v>
      </c>
      <c r="E335" s="463">
        <v>-287330.07272728812</v>
      </c>
      <c r="F335" s="464">
        <v>-5.717040789535225E-2</v>
      </c>
      <c r="G335" s="472">
        <v>1.7914575745572956</v>
      </c>
      <c r="H335" s="472">
        <v>-6.3252794376597032E-2</v>
      </c>
      <c r="I335" s="473">
        <v>7.3486447067723413</v>
      </c>
      <c r="J335" s="473">
        <v>-5.3330331097574124E-2</v>
      </c>
      <c r="K335" s="464">
        <v>-7.2048785391366473E-3</v>
      </c>
      <c r="L335" s="465">
        <v>34821722.288019441</v>
      </c>
      <c r="M335" s="465">
        <v>-2379517.0288271308</v>
      </c>
      <c r="N335" s="464">
        <v>-6.3963380589569963E-2</v>
      </c>
      <c r="O335" s="463">
        <v>8922499.5751342792</v>
      </c>
      <c r="P335" s="463">
        <v>-537136.47474356368</v>
      </c>
      <c r="Q335" s="464">
        <v>-5.6781938745994354E-2</v>
      </c>
    </row>
    <row r="336" spans="1:17">
      <c r="A336" s="483"/>
      <c r="B336" s="479"/>
      <c r="C336" s="367" t="s">
        <v>190</v>
      </c>
      <c r="D336" s="466"/>
      <c r="E336" s="463">
        <v>-76.015995711088181</v>
      </c>
      <c r="F336" s="468">
        <v>-1</v>
      </c>
      <c r="G336" s="466"/>
      <c r="H336" s="474">
        <v>-2.8052482268178607E-5</v>
      </c>
      <c r="I336" s="466"/>
      <c r="J336" s="475">
        <v>-7.3285932091947483</v>
      </c>
      <c r="K336" s="468">
        <v>-1</v>
      </c>
      <c r="L336" s="466"/>
      <c r="M336" s="469">
        <v>-557.09030995845796</v>
      </c>
      <c r="N336" s="468">
        <v>-1</v>
      </c>
      <c r="O336" s="466"/>
      <c r="P336" s="463">
        <v>-77.963282585144043</v>
      </c>
      <c r="Q336" s="468">
        <v>-1</v>
      </c>
    </row>
    <row r="337" spans="1:17">
      <c r="A337" s="483"/>
      <c r="B337" s="479"/>
      <c r="C337" s="367" t="s">
        <v>180</v>
      </c>
      <c r="D337" s="463">
        <v>459702.64077602455</v>
      </c>
      <c r="E337" s="463">
        <v>-52757.396575118299</v>
      </c>
      <c r="F337" s="464">
        <v>-0.10294928917348611</v>
      </c>
      <c r="G337" s="472">
        <v>0.17379630111507419</v>
      </c>
      <c r="H337" s="472">
        <v>-1.5318844670566545E-2</v>
      </c>
      <c r="I337" s="473">
        <v>5.2700737586016357</v>
      </c>
      <c r="J337" s="473">
        <v>0.36971505389117709</v>
      </c>
      <c r="K337" s="464">
        <v>7.5446528748148445E-2</v>
      </c>
      <c r="L337" s="465">
        <v>2422666.8239136012</v>
      </c>
      <c r="M337" s="465">
        <v>-88571.180936318357</v>
      </c>
      <c r="N337" s="464">
        <v>-3.5269926930566534E-2</v>
      </c>
      <c r="O337" s="463">
        <v>352778.33370734163</v>
      </c>
      <c r="P337" s="463">
        <v>-27519.86420089216</v>
      </c>
      <c r="Q337" s="464">
        <v>-7.2363909038382357E-2</v>
      </c>
    </row>
    <row r="338" spans="1:17">
      <c r="A338" s="483"/>
      <c r="B338" s="479"/>
      <c r="C338" s="367" t="s">
        <v>185</v>
      </c>
      <c r="D338" s="463">
        <v>189655.21574170352</v>
      </c>
      <c r="E338" s="463">
        <v>-1282.1233366602391</v>
      </c>
      <c r="F338" s="468">
        <v>-6.7148905648781202E-3</v>
      </c>
      <c r="G338" s="474">
        <v>7.1701513237877698E-2</v>
      </c>
      <c r="H338" s="474">
        <v>1.239155036501044E-3</v>
      </c>
      <c r="I338" s="475">
        <v>6.9046870660719595</v>
      </c>
      <c r="J338" s="475">
        <v>8.0090028620122489E-2</v>
      </c>
      <c r="K338" s="468">
        <v>1.1735495616899667E-2</v>
      </c>
      <c r="L338" s="469">
        <v>1309509.9151448274</v>
      </c>
      <c r="M338" s="469">
        <v>6439.5165316893253</v>
      </c>
      <c r="N338" s="468">
        <v>4.9418024832295496E-3</v>
      </c>
      <c r="O338" s="463">
        <v>183421.015190896</v>
      </c>
      <c r="P338" s="463">
        <v>-2685.5903822968539</v>
      </c>
      <c r="Q338" s="468">
        <v>-1.4430387218258369E-2</v>
      </c>
    </row>
    <row r="339" spans="1:17">
      <c r="A339" s="483"/>
      <c r="B339" s="479"/>
      <c r="C339" s="367" t="s">
        <v>163</v>
      </c>
      <c r="D339" s="463">
        <v>3072630.9619112238</v>
      </c>
      <c r="E339" s="463">
        <v>459672.98138184426</v>
      </c>
      <c r="F339" s="464">
        <v>0.17592054093756054</v>
      </c>
      <c r="G339" s="472">
        <v>1.1616463524559204</v>
      </c>
      <c r="H339" s="472">
        <v>0.19737617838775112</v>
      </c>
      <c r="I339" s="473">
        <v>5.6319560997153015</v>
      </c>
      <c r="J339" s="473">
        <v>-2.9461319226921745E-2</v>
      </c>
      <c r="K339" s="464">
        <v>-5.2038768822006915E-3</v>
      </c>
      <c r="L339" s="465">
        <v>17304922.688110013</v>
      </c>
      <c r="M339" s="465">
        <v>2511876.8621768877</v>
      </c>
      <c r="N339" s="464">
        <v>0.16980119521927067</v>
      </c>
      <c r="O339" s="463">
        <v>4190239.9517844287</v>
      </c>
      <c r="P339" s="463">
        <v>617654.49283939507</v>
      </c>
      <c r="Q339" s="464">
        <v>0.17288725488508966</v>
      </c>
    </row>
    <row r="340" spans="1:17">
      <c r="A340" s="483"/>
      <c r="B340" s="479"/>
      <c r="C340" s="367" t="s">
        <v>175</v>
      </c>
      <c r="D340" s="463">
        <v>843135.27552342485</v>
      </c>
      <c r="E340" s="463">
        <v>118336.14127419936</v>
      </c>
      <c r="F340" s="468">
        <v>0.16326749810038946</v>
      </c>
      <c r="G340" s="474">
        <v>0.31875777780664111</v>
      </c>
      <c r="H340" s="474">
        <v>5.1282298845680918E-2</v>
      </c>
      <c r="I340" s="475">
        <v>5.9556876467878288</v>
      </c>
      <c r="J340" s="475">
        <v>-5.9457151459652913E-2</v>
      </c>
      <c r="K340" s="468">
        <v>-9.8845752602623651E-3</v>
      </c>
      <c r="L340" s="469">
        <v>5021450.3450059136</v>
      </c>
      <c r="M340" s="469">
        <v>661678.60285240691</v>
      </c>
      <c r="N340" s="468">
        <v>0.15176909296759908</v>
      </c>
      <c r="O340" s="463">
        <v>1003971.5240753209</v>
      </c>
      <c r="P340" s="463">
        <v>54214.955342530156</v>
      </c>
      <c r="Q340" s="468">
        <v>5.7083001189311346E-2</v>
      </c>
    </row>
    <row r="341" spans="1:17">
      <c r="A341" s="483"/>
      <c r="B341" s="479"/>
      <c r="C341" s="367" t="s">
        <v>207</v>
      </c>
      <c r="D341" s="463">
        <v>10061823.32388413</v>
      </c>
      <c r="E341" s="463">
        <v>-442933.69003365375</v>
      </c>
      <c r="F341" s="464">
        <v>-4.2165058120507651E-2</v>
      </c>
      <c r="G341" s="472">
        <v>3.8039974562957641</v>
      </c>
      <c r="H341" s="472">
        <v>-7.26143950368483E-2</v>
      </c>
      <c r="I341" s="473">
        <v>3.1652279101292038</v>
      </c>
      <c r="J341" s="473">
        <v>1.034142161537499E-2</v>
      </c>
      <c r="K341" s="464">
        <v>3.2779060841097076E-3</v>
      </c>
      <c r="L341" s="465">
        <v>31847964.01154704</v>
      </c>
      <c r="M341" s="465">
        <v>-1293351.9567830488</v>
      </c>
      <c r="N341" s="464">
        <v>-3.9025365136948049E-2</v>
      </c>
      <c r="O341" s="463">
        <v>7183618.1799933873</v>
      </c>
      <c r="P341" s="463">
        <v>-330753.30999374203</v>
      </c>
      <c r="Q341" s="464">
        <v>-4.4016097744764088E-2</v>
      </c>
    </row>
    <row r="342" spans="1:17">
      <c r="A342" s="483"/>
      <c r="B342" s="479"/>
      <c r="C342" s="367" t="s">
        <v>208</v>
      </c>
      <c r="D342" s="463">
        <v>206469.66948227107</v>
      </c>
      <c r="E342" s="463">
        <v>1853.0077946149104</v>
      </c>
      <c r="F342" s="468">
        <v>9.0559966101074179E-3</v>
      </c>
      <c r="G342" s="474">
        <v>7.8058426612245199E-2</v>
      </c>
      <c r="H342" s="474">
        <v>2.5479341156034452E-3</v>
      </c>
      <c r="I342" s="475">
        <v>12.160071726702213</v>
      </c>
      <c r="J342" s="475">
        <v>-3.78910360977045E-2</v>
      </c>
      <c r="K342" s="468">
        <v>-3.1063413485127741E-3</v>
      </c>
      <c r="L342" s="469">
        <v>2510685.9902929151</v>
      </c>
      <c r="M342" s="469">
        <v>14779.57037845673</v>
      </c>
      <c r="N342" s="468">
        <v>5.921524244872637E-3</v>
      </c>
      <c r="O342" s="463">
        <v>481126.98816920532</v>
      </c>
      <c r="P342" s="463">
        <v>-1303.3712074327632</v>
      </c>
      <c r="Q342" s="468">
        <v>-2.701677417476143E-3</v>
      </c>
    </row>
    <row r="343" spans="1:17">
      <c r="A343" s="483"/>
      <c r="B343" s="479"/>
      <c r="C343" s="367" t="s">
        <v>239</v>
      </c>
      <c r="D343" s="463">
        <v>179310.03449214168</v>
      </c>
      <c r="E343" s="463">
        <v>6457.3464058120735</v>
      </c>
      <c r="F343" s="464">
        <v>3.7357512210553612E-2</v>
      </c>
      <c r="G343" s="472">
        <v>6.779038879338084E-2</v>
      </c>
      <c r="H343" s="472">
        <v>4.0018805696903498E-3</v>
      </c>
      <c r="I343" s="473">
        <v>16.331269739632155</v>
      </c>
      <c r="J343" s="473">
        <v>-0.19233323981420369</v>
      </c>
      <c r="K343" s="464">
        <v>-1.1639909289362992E-2</v>
      </c>
      <c r="L343" s="465">
        <v>2928360.5403139116</v>
      </c>
      <c r="M343" s="465">
        <v>72211.348445323296</v>
      </c>
      <c r="N343" s="464">
        <v>2.5282764867783469E-2</v>
      </c>
      <c r="O343" s="463">
        <v>360052.53264934459</v>
      </c>
      <c r="P343" s="463">
        <v>-5675.5784876575926</v>
      </c>
      <c r="Q343" s="464">
        <v>-1.5518573264748342E-2</v>
      </c>
    </row>
    <row r="344" spans="1:17">
      <c r="A344" s="483"/>
      <c r="B344" s="479"/>
      <c r="C344" s="367" t="s">
        <v>209</v>
      </c>
      <c r="D344" s="463">
        <v>7457738.8935239334</v>
      </c>
      <c r="E344" s="463">
        <v>46873.829984229989</v>
      </c>
      <c r="F344" s="468">
        <v>6.3250146349097492E-3</v>
      </c>
      <c r="G344" s="474">
        <v>2.8194909478624957</v>
      </c>
      <c r="H344" s="474">
        <v>8.4630227535349878E-2</v>
      </c>
      <c r="I344" s="475">
        <v>5.9440628526044534</v>
      </c>
      <c r="J344" s="475">
        <v>-8.8916220291173076E-3</v>
      </c>
      <c r="K344" s="468">
        <v>-1.4936485852539002E-3</v>
      </c>
      <c r="L344" s="469">
        <v>44329268.721419051</v>
      </c>
      <c r="M344" s="469">
        <v>212726.38051477075</v>
      </c>
      <c r="N344" s="468">
        <v>4.8219187004946585E-3</v>
      </c>
      <c r="O344" s="463">
        <v>8426790.4320356045</v>
      </c>
      <c r="P344" s="463">
        <v>30823.610192200169</v>
      </c>
      <c r="Q344" s="468">
        <v>3.6712401140042367E-3</v>
      </c>
    </row>
    <row r="345" spans="1:17">
      <c r="A345" s="483"/>
      <c r="B345" s="484"/>
      <c r="C345" s="367" t="s">
        <v>210</v>
      </c>
      <c r="D345" s="463">
        <v>5723215.0073762629</v>
      </c>
      <c r="E345" s="463">
        <v>-288421.84496371821</v>
      </c>
      <c r="F345" s="464">
        <v>-4.79772567851387E-2</v>
      </c>
      <c r="G345" s="472">
        <v>2.1637326187405992</v>
      </c>
      <c r="H345" s="472">
        <v>-5.4765404280064267E-2</v>
      </c>
      <c r="I345" s="473">
        <v>7.3455039367171198</v>
      </c>
      <c r="J345" s="473">
        <v>-0.13329418342613675</v>
      </c>
      <c r="K345" s="464">
        <v>-1.7822941772839763E-2</v>
      </c>
      <c r="L345" s="465">
        <v>42039898.367360838</v>
      </c>
      <c r="M345" s="465">
        <v>-2919920.0229033381</v>
      </c>
      <c r="N345" s="464">
        <v>-6.4945102703876406E-2</v>
      </c>
      <c r="O345" s="463">
        <v>11269605.44238344</v>
      </c>
      <c r="P345" s="463">
        <v>-587736.07848512381</v>
      </c>
      <c r="Q345" s="464">
        <v>-4.9567272516417446E-2</v>
      </c>
    </row>
    <row r="346" spans="1:17">
      <c r="A346" s="483"/>
      <c r="B346" s="479" t="s">
        <v>242</v>
      </c>
      <c r="C346" s="367" t="s">
        <v>189</v>
      </c>
      <c r="D346" s="463">
        <v>394378.63982548681</v>
      </c>
      <c r="E346" s="463">
        <v>24233.589678502642</v>
      </c>
      <c r="F346" s="468">
        <v>6.5470522080139967E-2</v>
      </c>
      <c r="G346" s="474">
        <v>1.3256286972346253E-2</v>
      </c>
      <c r="H346" s="474">
        <v>7.3932095611939017E-4</v>
      </c>
      <c r="I346" s="475">
        <v>5.7116753892819112</v>
      </c>
      <c r="J346" s="475">
        <v>-0.11467001228903762</v>
      </c>
      <c r="K346" s="468">
        <v>-1.9681293226817501E-2</v>
      </c>
      <c r="L346" s="469">
        <v>2252562.771149708</v>
      </c>
      <c r="M346" s="469">
        <v>95969.860311578494</v>
      </c>
      <c r="N346" s="468">
        <v>4.4500684310550369E-2</v>
      </c>
      <c r="O346" s="463">
        <v>715753.23650394089</v>
      </c>
      <c r="P346" s="463">
        <v>79715.918414594955</v>
      </c>
      <c r="Q346" s="468">
        <v>0.12533214034368506</v>
      </c>
    </row>
    <row r="347" spans="1:17">
      <c r="A347" s="483"/>
      <c r="B347" s="479" t="s">
        <v>299</v>
      </c>
      <c r="C347" s="367" t="s">
        <v>176</v>
      </c>
      <c r="D347" s="463">
        <v>3719060.2674316466</v>
      </c>
      <c r="E347" s="463">
        <v>27241.942965614609</v>
      </c>
      <c r="F347" s="464">
        <v>7.3790042118485775E-3</v>
      </c>
      <c r="G347" s="472">
        <v>0.12500912877619449</v>
      </c>
      <c r="H347" s="472">
        <v>1.6519398070058422E-4</v>
      </c>
      <c r="I347" s="473">
        <v>11.616864917626669</v>
      </c>
      <c r="J347" s="473">
        <v>-0.21597910000470222</v>
      </c>
      <c r="K347" s="464">
        <v>-1.8252509682616068E-2</v>
      </c>
      <c r="L347" s="465">
        <v>43203820.747265957</v>
      </c>
      <c r="M347" s="465">
        <v>-480889.62757380307</v>
      </c>
      <c r="N347" s="464">
        <v>-1.1008190816592246E-2</v>
      </c>
      <c r="O347" s="463">
        <v>8189540.801792779</v>
      </c>
      <c r="P347" s="463">
        <v>-107076.75768067222</v>
      </c>
      <c r="Q347" s="464">
        <v>-1.2906073699685864E-2</v>
      </c>
    </row>
    <row r="348" spans="1:17">
      <c r="A348" s="483"/>
      <c r="B348" s="479" t="s">
        <v>299</v>
      </c>
      <c r="C348" s="367" t="s">
        <v>171</v>
      </c>
      <c r="D348" s="463">
        <v>17553182.13215306</v>
      </c>
      <c r="E348" s="463">
        <v>-1495747.4177599885</v>
      </c>
      <c r="F348" s="468">
        <v>-7.8521337056801491E-2</v>
      </c>
      <c r="G348" s="474">
        <v>0.59001679128628093</v>
      </c>
      <c r="H348" s="474">
        <v>-5.4149066739050289E-2</v>
      </c>
      <c r="I348" s="475">
        <v>9.0124021647278791</v>
      </c>
      <c r="J348" s="475">
        <v>-5.8238797369442707E-2</v>
      </c>
      <c r="K348" s="468">
        <v>-6.42058236157731E-3</v>
      </c>
      <c r="L348" s="469">
        <v>158196336.64567897</v>
      </c>
      <c r="M348" s="469">
        <v>-14589664.013868421</v>
      </c>
      <c r="N348" s="468">
        <v>-8.4437766706664391E-2</v>
      </c>
      <c r="O348" s="463">
        <v>36441971.050745778</v>
      </c>
      <c r="P348" s="463">
        <v>-2962402.0153423995</v>
      </c>
      <c r="Q348" s="468">
        <v>-7.5179524119668689E-2</v>
      </c>
    </row>
    <row r="349" spans="1:17">
      <c r="A349" s="483"/>
      <c r="B349" s="479" t="s">
        <v>299</v>
      </c>
      <c r="C349" s="367" t="s">
        <v>173</v>
      </c>
      <c r="D349" s="463">
        <v>7459554.4189552534</v>
      </c>
      <c r="E349" s="463">
        <v>-261110.99990987685</v>
      </c>
      <c r="F349" s="464">
        <v>-3.3819753317099167E-2</v>
      </c>
      <c r="G349" s="472">
        <v>0.25073871675013043</v>
      </c>
      <c r="H349" s="472">
        <v>-1.0346246110287172E-2</v>
      </c>
      <c r="I349" s="473">
        <v>15.025747856549577</v>
      </c>
      <c r="J349" s="473">
        <v>5.290260760238219E-2</v>
      </c>
      <c r="K349" s="464">
        <v>3.533236784511748E-3</v>
      </c>
      <c r="L349" s="465">
        <v>112085383.82143183</v>
      </c>
      <c r="M349" s="465">
        <v>-3514944.7141338438</v>
      </c>
      <c r="N349" s="464">
        <v>-3.0406009729050498E-2</v>
      </c>
      <c r="O349" s="463">
        <v>23818244.655379809</v>
      </c>
      <c r="P349" s="463">
        <v>-819972.25602904707</v>
      </c>
      <c r="Q349" s="464">
        <v>-3.3280503170233663E-2</v>
      </c>
    </row>
    <row r="350" spans="1:17">
      <c r="A350" s="483"/>
      <c r="B350" s="479" t="s">
        <v>299</v>
      </c>
      <c r="C350" s="367" t="s">
        <v>169</v>
      </c>
      <c r="D350" s="463">
        <v>12221764.848517174</v>
      </c>
      <c r="E350" s="463">
        <v>-872924.18725810945</v>
      </c>
      <c r="F350" s="468">
        <v>-6.6662460244244146E-2</v>
      </c>
      <c r="G350" s="474">
        <v>0.41081135178155082</v>
      </c>
      <c r="H350" s="474">
        <v>-3.2003640851123616E-2</v>
      </c>
      <c r="I350" s="475">
        <v>14.930421407854825</v>
      </c>
      <c r="J350" s="475">
        <v>0.32810581691296825</v>
      </c>
      <c r="K350" s="468">
        <v>2.2469437458022046E-2</v>
      </c>
      <c r="L350" s="469">
        <v>182476099.53606838</v>
      </c>
      <c r="M350" s="469">
        <v>-8736682.3295684159</v>
      </c>
      <c r="N350" s="468">
        <v>-4.5690890767478037E-2</v>
      </c>
      <c r="O350" s="463">
        <v>26456473.488344632</v>
      </c>
      <c r="P350" s="463">
        <v>-1540685.8454753384</v>
      </c>
      <c r="Q350" s="468">
        <v>-5.5030077412683176E-2</v>
      </c>
    </row>
    <row r="351" spans="1:17">
      <c r="A351" s="483"/>
      <c r="B351" s="479" t="s">
        <v>299</v>
      </c>
      <c r="C351" s="367" t="s">
        <v>233</v>
      </c>
      <c r="D351" s="463">
        <v>3727634.0141201946</v>
      </c>
      <c r="E351" s="463">
        <v>934403.56309552444</v>
      </c>
      <c r="F351" s="464">
        <v>0.33452433641941265</v>
      </c>
      <c r="G351" s="472">
        <v>0.12529731894435847</v>
      </c>
      <c r="H351" s="472">
        <v>3.0840373978912761E-2</v>
      </c>
      <c r="I351" s="473">
        <v>13.791212070053975</v>
      </c>
      <c r="J351" s="473">
        <v>-0.92490991651809829</v>
      </c>
      <c r="K351" s="464">
        <v>-6.2850112098965003E-2</v>
      </c>
      <c r="L351" s="465">
        <v>51408591.208278179</v>
      </c>
      <c r="M351" s="465">
        <v>10303071.154391401</v>
      </c>
      <c r="N351" s="464">
        <v>0.2506493322766557</v>
      </c>
      <c r="O351" s="463">
        <v>7617047.6264475696</v>
      </c>
      <c r="P351" s="463">
        <v>2029759.8210933656</v>
      </c>
      <c r="Q351" s="464">
        <v>0.36328177316161891</v>
      </c>
    </row>
    <row r="352" spans="1:17">
      <c r="A352" s="483"/>
      <c r="B352" s="479" t="s">
        <v>299</v>
      </c>
      <c r="C352" s="367" t="s">
        <v>153</v>
      </c>
      <c r="D352" s="463">
        <v>610814470.16499496</v>
      </c>
      <c r="E352" s="463">
        <v>-601316.7078974247</v>
      </c>
      <c r="F352" s="468">
        <v>-9.8348246938941529E-4</v>
      </c>
      <c r="G352" s="474">
        <v>20.53136525586628</v>
      </c>
      <c r="H352" s="474">
        <v>-0.14450390146427239</v>
      </c>
      <c r="I352" s="475">
        <v>5.9719186151570591</v>
      </c>
      <c r="J352" s="475">
        <v>-4.2797001598390949E-2</v>
      </c>
      <c r="K352" s="468">
        <v>-7.115382393004503E-3</v>
      </c>
      <c r="L352" s="469">
        <v>3647734304.7856293</v>
      </c>
      <c r="M352" s="469">
        <v>-29757776.849578381</v>
      </c>
      <c r="N352" s="468">
        <v>-8.0918670085474379E-3</v>
      </c>
      <c r="O352" s="463">
        <v>1019024551.2936954</v>
      </c>
      <c r="P352" s="463">
        <v>-644979.65312719345</v>
      </c>
      <c r="Q352" s="468">
        <v>-6.325379287623631E-4</v>
      </c>
    </row>
    <row r="353" spans="1:17">
      <c r="A353" s="483"/>
      <c r="B353" s="479" t="s">
        <v>299</v>
      </c>
      <c r="C353" s="367" t="s">
        <v>234</v>
      </c>
      <c r="D353" s="463">
        <v>50988481.831093438</v>
      </c>
      <c r="E353" s="463">
        <v>-2587571.1903920174</v>
      </c>
      <c r="F353" s="464">
        <v>-4.8297159728327335E-2</v>
      </c>
      <c r="G353" s="472">
        <v>1.7138807206605617</v>
      </c>
      <c r="H353" s="472">
        <v>-9.7867497199446429E-2</v>
      </c>
      <c r="I353" s="473">
        <v>4.9572010824751302</v>
      </c>
      <c r="J353" s="473">
        <v>-1.3188686277262995E-2</v>
      </c>
      <c r="K353" s="464">
        <v>-2.6534511156805032E-3</v>
      </c>
      <c r="L353" s="465">
        <v>252760157.32685989</v>
      </c>
      <c r="M353" s="465">
        <v>-13533708.461267173</v>
      </c>
      <c r="N353" s="464">
        <v>-5.0822456691642592E-2</v>
      </c>
      <c r="O353" s="463">
        <v>80437916.293892592</v>
      </c>
      <c r="P353" s="463">
        <v>-3563550.7139987051</v>
      </c>
      <c r="Q353" s="464">
        <v>-4.2422481903368864E-2</v>
      </c>
    </row>
    <row r="354" spans="1:17">
      <c r="A354" s="483"/>
      <c r="B354" s="479" t="s">
        <v>299</v>
      </c>
      <c r="C354" s="367" t="s">
        <v>235</v>
      </c>
      <c r="D354" s="463">
        <v>155857346.97355622</v>
      </c>
      <c r="E354" s="463">
        <v>989767.8957619071</v>
      </c>
      <c r="F354" s="468">
        <v>6.3910593918738729E-3</v>
      </c>
      <c r="G354" s="474">
        <v>5.2388479232654461</v>
      </c>
      <c r="H354" s="474">
        <v>1.7868750025762381E-3</v>
      </c>
      <c r="I354" s="475">
        <v>4.7968666285222863</v>
      </c>
      <c r="J354" s="475">
        <v>-3.3698008133513646E-2</v>
      </c>
      <c r="K354" s="468">
        <v>-6.9759977700749242E-3</v>
      </c>
      <c r="L354" s="469">
        <v>747626906.50747085</v>
      </c>
      <c r="M354" s="469">
        <v>-470944.35021793842</v>
      </c>
      <c r="N354" s="468">
        <v>-6.2952239426701214E-4</v>
      </c>
      <c r="O354" s="463">
        <v>204656484.2008813</v>
      </c>
      <c r="P354" s="463">
        <v>686739.81247603893</v>
      </c>
      <c r="Q354" s="468">
        <v>3.3668709765519366E-3</v>
      </c>
    </row>
    <row r="355" spans="1:17">
      <c r="A355" s="483"/>
      <c r="B355" s="479" t="s">
        <v>299</v>
      </c>
      <c r="C355" s="367" t="s">
        <v>236</v>
      </c>
      <c r="D355" s="463">
        <v>7447465.3929548021</v>
      </c>
      <c r="E355" s="463">
        <v>-87540.49886413943</v>
      </c>
      <c r="F355" s="464">
        <v>-1.1617840798132044E-2</v>
      </c>
      <c r="G355" s="472">
        <v>0.25033236716195534</v>
      </c>
      <c r="H355" s="472">
        <v>-4.4742624080317261E-3</v>
      </c>
      <c r="I355" s="473">
        <v>6.2841948910127901</v>
      </c>
      <c r="J355" s="473">
        <v>-0.25873868083590779</v>
      </c>
      <c r="K355" s="464">
        <v>-3.9544751294609506E-2</v>
      </c>
      <c r="L355" s="465">
        <v>46801323.973401129</v>
      </c>
      <c r="M355" s="465">
        <v>-2499719.0402587578</v>
      </c>
      <c r="N355" s="464">
        <v>-5.0703167467798974E-2</v>
      </c>
      <c r="O355" s="463">
        <v>13100157.64302822</v>
      </c>
      <c r="P355" s="463">
        <v>267980.70983099192</v>
      </c>
      <c r="Q355" s="464">
        <v>2.088349554608445E-2</v>
      </c>
    </row>
    <row r="356" spans="1:17">
      <c r="A356" s="483"/>
      <c r="B356" s="479" t="s">
        <v>299</v>
      </c>
      <c r="C356" s="367" t="s">
        <v>160</v>
      </c>
      <c r="D356" s="463">
        <v>34700993.50486847</v>
      </c>
      <c r="E356" s="463">
        <v>-2073387.3235962912</v>
      </c>
      <c r="F356" s="468">
        <v>-5.6381297982083523E-2</v>
      </c>
      <c r="G356" s="474">
        <v>1.1664078164314715</v>
      </c>
      <c r="H356" s="474">
        <v>-7.716865423831587E-2</v>
      </c>
      <c r="I356" s="475">
        <v>5.4925370964796256</v>
      </c>
      <c r="J356" s="475">
        <v>6.0693456288375636E-2</v>
      </c>
      <c r="K356" s="468">
        <v>1.1173638327748087E-2</v>
      </c>
      <c r="L356" s="469">
        <v>190596494.1101886</v>
      </c>
      <c r="M356" s="469">
        <v>-9156192.5148787498</v>
      </c>
      <c r="N356" s="468">
        <v>-4.5837643886436324E-2</v>
      </c>
      <c r="O356" s="463">
        <v>35734110.461434029</v>
      </c>
      <c r="P356" s="463">
        <v>-2261162.1032089218</v>
      </c>
      <c r="Q356" s="468">
        <v>-5.9511669494195937E-2</v>
      </c>
    </row>
    <row r="357" spans="1:17">
      <c r="A357" s="483"/>
      <c r="B357" s="479" t="s">
        <v>299</v>
      </c>
      <c r="C357" s="367" t="s">
        <v>155</v>
      </c>
      <c r="D357" s="463">
        <v>233040762.85633999</v>
      </c>
      <c r="E357" s="463">
        <v>-3754734.4052434266</v>
      </c>
      <c r="F357" s="464">
        <v>-1.5856443423396874E-2</v>
      </c>
      <c r="G357" s="472">
        <v>7.8332214697153288</v>
      </c>
      <c r="H357" s="472">
        <v>-0.1743452688964533</v>
      </c>
      <c r="I357" s="473">
        <v>4.8824942675116949</v>
      </c>
      <c r="J357" s="473">
        <v>-8.0004454669209579E-2</v>
      </c>
      <c r="K357" s="464">
        <v>-1.6121808618632643E-2</v>
      </c>
      <c r="L357" s="465">
        <v>1137820188.7426324</v>
      </c>
      <c r="M357" s="465">
        <v>-37277163.836167097</v>
      </c>
      <c r="N357" s="464">
        <v>-3.1722617495785199E-2</v>
      </c>
      <c r="O357" s="463">
        <v>253176582.33651456</v>
      </c>
      <c r="P357" s="463">
        <v>-3829725.0764694214</v>
      </c>
      <c r="Q357" s="464">
        <v>-1.490128827972859E-2</v>
      </c>
    </row>
    <row r="358" spans="1:17">
      <c r="A358" s="483"/>
      <c r="B358" s="479" t="s">
        <v>299</v>
      </c>
      <c r="C358" s="367" t="s">
        <v>168</v>
      </c>
      <c r="D358" s="463">
        <v>9414853.4747119676</v>
      </c>
      <c r="E358" s="463">
        <v>-418861.14012809657</v>
      </c>
      <c r="F358" s="468">
        <v>-4.259439657685337E-2</v>
      </c>
      <c r="G358" s="474">
        <v>0.31646237108226744</v>
      </c>
      <c r="H358" s="474">
        <v>-1.6078268319362543E-2</v>
      </c>
      <c r="I358" s="475">
        <v>5.7669821895204967</v>
      </c>
      <c r="J358" s="475">
        <v>-6.6161950828268701E-2</v>
      </c>
      <c r="K358" s="468">
        <v>-1.1342416582956727E-2</v>
      </c>
      <c r="L358" s="469">
        <v>54295292.305609077</v>
      </c>
      <c r="M358" s="469">
        <v>-3066182.477807261</v>
      </c>
      <c r="N358" s="468">
        <v>-5.3453689769735815E-2</v>
      </c>
      <c r="O358" s="463">
        <v>16364800.813872823</v>
      </c>
      <c r="P358" s="463">
        <v>-996062.81388521008</v>
      </c>
      <c r="Q358" s="468">
        <v>-5.7374035949030767E-2</v>
      </c>
    </row>
    <row r="359" spans="1:17">
      <c r="A359" s="483"/>
      <c r="B359" s="479" t="s">
        <v>299</v>
      </c>
      <c r="C359" s="367" t="s">
        <v>157</v>
      </c>
      <c r="D359" s="463">
        <v>178701215.02167895</v>
      </c>
      <c r="E359" s="463">
        <v>8912941.2363994718</v>
      </c>
      <c r="F359" s="464">
        <v>5.2494445215169015E-2</v>
      </c>
      <c r="G359" s="472">
        <v>6.0067010466960831</v>
      </c>
      <c r="H359" s="472">
        <v>0.26507610242021684</v>
      </c>
      <c r="I359" s="473">
        <v>5.4624087091398099</v>
      </c>
      <c r="J359" s="473">
        <v>-0.17216599041449321</v>
      </c>
      <c r="K359" s="464">
        <v>-3.0555276945411977E-2</v>
      </c>
      <c r="L359" s="465">
        <v>976139073.26828492</v>
      </c>
      <c r="M359" s="465">
        <v>19454361.516749978</v>
      </c>
      <c r="N359" s="464">
        <v>2.0335185958111728E-2</v>
      </c>
      <c r="O359" s="463">
        <v>290576941.91541886</v>
      </c>
      <c r="P359" s="463">
        <v>11303995.445293903</v>
      </c>
      <c r="Q359" s="464">
        <v>4.0476514421360688E-2</v>
      </c>
    </row>
    <row r="360" spans="1:17">
      <c r="A360" s="483"/>
      <c r="B360" s="479" t="s">
        <v>299</v>
      </c>
      <c r="C360" s="367" t="s">
        <v>178</v>
      </c>
      <c r="D360" s="463">
        <v>6511526.6025290163</v>
      </c>
      <c r="E360" s="463">
        <v>-522451.86423446238</v>
      </c>
      <c r="F360" s="468">
        <v>-7.4275442653559398E-2</v>
      </c>
      <c r="G360" s="474">
        <v>0.21887256700664012</v>
      </c>
      <c r="H360" s="474">
        <v>-1.8991128299802013E-2</v>
      </c>
      <c r="I360" s="475">
        <v>8.1936596561029411</v>
      </c>
      <c r="J360" s="475">
        <v>0.12742949516923829</v>
      </c>
      <c r="K360" s="468">
        <v>1.5797899716078489E-2</v>
      </c>
      <c r="L360" s="469">
        <v>53353232.822783053</v>
      </c>
      <c r="M360" s="469">
        <v>-3384456.437182717</v>
      </c>
      <c r="N360" s="468">
        <v>-5.965093893188908E-2</v>
      </c>
      <c r="O360" s="463">
        <v>9229262.8304286432</v>
      </c>
      <c r="P360" s="463">
        <v>-1205076.3651690427</v>
      </c>
      <c r="Q360" s="468">
        <v>-0.11549139265833644</v>
      </c>
    </row>
    <row r="361" spans="1:17">
      <c r="A361" s="483"/>
      <c r="B361" s="479" t="s">
        <v>299</v>
      </c>
      <c r="C361" s="367" t="s">
        <v>154</v>
      </c>
      <c r="D361" s="463">
        <v>296219788.68877405</v>
      </c>
      <c r="E361" s="463">
        <v>-3442742.7677782178</v>
      </c>
      <c r="F361" s="464">
        <v>-1.148873284572575E-2</v>
      </c>
      <c r="G361" s="472">
        <v>9.9568641128326796</v>
      </c>
      <c r="H361" s="472">
        <v>-0.17663820224275817</v>
      </c>
      <c r="I361" s="473">
        <v>6.2520073551004369</v>
      </c>
      <c r="J361" s="473">
        <v>0.15197243825515461</v>
      </c>
      <c r="K361" s="464">
        <v>2.491337186209899E-2</v>
      </c>
      <c r="L361" s="465">
        <v>1851968297.6085126</v>
      </c>
      <c r="M361" s="465">
        <v>24016392.453295946</v>
      </c>
      <c r="N361" s="464">
        <v>1.3138415942763354E-2</v>
      </c>
      <c r="O361" s="463">
        <v>509672955.4677552</v>
      </c>
      <c r="P361" s="463">
        <v>-8999349.9687015414</v>
      </c>
      <c r="Q361" s="464">
        <v>-1.7350743184810481E-2</v>
      </c>
    </row>
    <row r="362" spans="1:17">
      <c r="A362" s="483"/>
      <c r="B362" s="479" t="s">
        <v>299</v>
      </c>
      <c r="C362" s="367" t="s">
        <v>237</v>
      </c>
      <c r="D362" s="463">
        <v>1207467.0809677124</v>
      </c>
      <c r="E362" s="463">
        <v>166785.85119266529</v>
      </c>
      <c r="F362" s="468">
        <v>0.16026603192287572</v>
      </c>
      <c r="G362" s="474">
        <v>4.058670657734445E-2</v>
      </c>
      <c r="H362" s="474">
        <v>5.3946336814708826E-3</v>
      </c>
      <c r="I362" s="475">
        <v>15.781333552972725</v>
      </c>
      <c r="J362" s="475">
        <v>-0.12237586322934035</v>
      </c>
      <c r="K362" s="468">
        <v>-7.6948000008519209E-3</v>
      </c>
      <c r="L362" s="469">
        <v>19055440.758985795</v>
      </c>
      <c r="M362" s="469">
        <v>2504748.885747632</v>
      </c>
      <c r="N362" s="468">
        <v>0.15133801685944714</v>
      </c>
      <c r="O362" s="463">
        <v>2734115.9056982752</v>
      </c>
      <c r="P362" s="463">
        <v>373304.93614799017</v>
      </c>
      <c r="Q362" s="468">
        <v>0.1581257207641244</v>
      </c>
    </row>
    <row r="363" spans="1:17">
      <c r="A363" s="483"/>
      <c r="B363" s="479" t="s">
        <v>299</v>
      </c>
      <c r="C363" s="367" t="s">
        <v>183</v>
      </c>
      <c r="D363" s="463">
        <v>2061808.56828599</v>
      </c>
      <c r="E363" s="463">
        <v>165463.14650900709</v>
      </c>
      <c r="F363" s="464">
        <v>8.7253695771289788E-2</v>
      </c>
      <c r="G363" s="472">
        <v>6.9303768772405808E-2</v>
      </c>
      <c r="H363" s="472">
        <v>5.1762296090854948E-3</v>
      </c>
      <c r="I363" s="473">
        <v>6.6364991338502843</v>
      </c>
      <c r="J363" s="473">
        <v>2.5995829255089475E-2</v>
      </c>
      <c r="K363" s="464">
        <v>3.9325037833380788E-3</v>
      </c>
      <c r="L363" s="465">
        <v>13683190.777595067</v>
      </c>
      <c r="M363" s="465">
        <v>1147393.1002843529</v>
      </c>
      <c r="N363" s="464">
        <v>9.1529325043358659E-2</v>
      </c>
      <c r="O363" s="463">
        <v>2764051.3502354966</v>
      </c>
      <c r="P363" s="463">
        <v>120964.04530650703</v>
      </c>
      <c r="Q363" s="464">
        <v>4.5766193602809084E-2</v>
      </c>
    </row>
    <row r="364" spans="1:17">
      <c r="A364" s="483"/>
      <c r="B364" s="479" t="s">
        <v>299</v>
      </c>
      <c r="C364" s="367" t="s">
        <v>167</v>
      </c>
      <c r="D364" s="463">
        <v>31912816.989758171</v>
      </c>
      <c r="E364" s="463">
        <v>1637700.4905958474</v>
      </c>
      <c r="F364" s="468">
        <v>5.4093945126228025E-2</v>
      </c>
      <c r="G364" s="474">
        <v>1.0726885723308943</v>
      </c>
      <c r="H364" s="474">
        <v>4.8893700004917218E-2</v>
      </c>
      <c r="I364" s="475">
        <v>11.793484086993873</v>
      </c>
      <c r="J364" s="475">
        <v>-0.12168414286118967</v>
      </c>
      <c r="K364" s="468">
        <v>-1.0212540898608014E-2</v>
      </c>
      <c r="L364" s="469">
        <v>376363299.33986068</v>
      </c>
      <c r="M364" s="469">
        <v>15630193.073880911</v>
      </c>
      <c r="N364" s="468">
        <v>4.3328967600651219E-2</v>
      </c>
      <c r="O364" s="463">
        <v>78212077.678078622</v>
      </c>
      <c r="P364" s="463">
        <v>3438703.2343751043</v>
      </c>
      <c r="Q364" s="468">
        <v>4.5988338228122712E-2</v>
      </c>
    </row>
    <row r="365" spans="1:17">
      <c r="A365" s="483"/>
      <c r="B365" s="479" t="s">
        <v>299</v>
      </c>
      <c r="C365" s="367" t="s">
        <v>187</v>
      </c>
      <c r="D365" s="463">
        <v>1899179.4715019392</v>
      </c>
      <c r="E365" s="463">
        <v>-147803.46345122973</v>
      </c>
      <c r="F365" s="464">
        <v>-7.2205518144493566E-2</v>
      </c>
      <c r="G365" s="472">
        <v>6.3837301374534514E-2</v>
      </c>
      <c r="H365" s="472">
        <v>-5.3842533171482854E-3</v>
      </c>
      <c r="I365" s="473">
        <v>13.280291291635743</v>
      </c>
      <c r="J365" s="473">
        <v>-6.1733869863999757E-2</v>
      </c>
      <c r="K365" s="464">
        <v>-4.6270239425227119E-3</v>
      </c>
      <c r="L365" s="465">
        <v>25221656.596640576</v>
      </c>
      <c r="M365" s="465">
        <v>-2089241.2266651951</v>
      </c>
      <c r="N365" s="464">
        <v>-7.6498445425779438E-2</v>
      </c>
      <c r="O365" s="463">
        <v>4030919.8599997815</v>
      </c>
      <c r="P365" s="463">
        <v>-281452.51965698786</v>
      </c>
      <c r="Q365" s="464">
        <v>-6.5266283817398268E-2</v>
      </c>
    </row>
    <row r="366" spans="1:17">
      <c r="A366" s="483"/>
      <c r="B366" s="479" t="s">
        <v>299</v>
      </c>
      <c r="C366" s="367" t="s">
        <v>165</v>
      </c>
      <c r="D366" s="463">
        <v>55570602.004440576</v>
      </c>
      <c r="E366" s="463">
        <v>1731090.3403923362</v>
      </c>
      <c r="F366" s="468">
        <v>3.215278680821107E-2</v>
      </c>
      <c r="G366" s="474">
        <v>1.8678999646706964</v>
      </c>
      <c r="H366" s="474">
        <v>4.7242528993699517E-2</v>
      </c>
      <c r="I366" s="475">
        <v>8.2224279877658244</v>
      </c>
      <c r="J366" s="475">
        <v>-9.4288995207294946E-2</v>
      </c>
      <c r="K366" s="468">
        <v>-1.1337285541919191E-2</v>
      </c>
      <c r="L366" s="469">
        <v>456925273.21830785</v>
      </c>
      <c r="M366" s="469">
        <v>9157292.2069385052</v>
      </c>
      <c r="N366" s="468">
        <v>2.0450975941278818E-2</v>
      </c>
      <c r="O366" s="463">
        <v>83612392.395378485</v>
      </c>
      <c r="P366" s="463">
        <v>2155579.5105423182</v>
      </c>
      <c r="Q366" s="468">
        <v>2.646285110110902E-2</v>
      </c>
    </row>
    <row r="367" spans="1:17">
      <c r="A367" s="483"/>
      <c r="B367" s="479" t="s">
        <v>299</v>
      </c>
      <c r="C367" s="367" t="s">
        <v>238</v>
      </c>
      <c r="D367" s="463">
        <v>14097277.839310147</v>
      </c>
      <c r="E367" s="463">
        <v>93011.813665308058</v>
      </c>
      <c r="F367" s="464">
        <v>6.6416771500186671E-3</v>
      </c>
      <c r="G367" s="472">
        <v>0.47385314947454116</v>
      </c>
      <c r="H367" s="472">
        <v>2.7955486456582301E-4</v>
      </c>
      <c r="I367" s="473">
        <v>16.589961432875722</v>
      </c>
      <c r="J367" s="473">
        <v>-0.1592625972625541</v>
      </c>
      <c r="K367" s="464">
        <v>-9.5086552652218163E-3</v>
      </c>
      <c r="L367" s="465">
        <v>233873295.66268894</v>
      </c>
      <c r="M367" s="465">
        <v>-687293.37849062681</v>
      </c>
      <c r="N367" s="464">
        <v>-2.9301315336054397E-3</v>
      </c>
      <c r="O367" s="463">
        <v>47044850.129953161</v>
      </c>
      <c r="P367" s="463">
        <v>155811.02677902579</v>
      </c>
      <c r="Q367" s="464">
        <v>3.3229733378877927E-3</v>
      </c>
    </row>
    <row r="368" spans="1:17">
      <c r="A368" s="483"/>
      <c r="B368" s="479" t="s">
        <v>299</v>
      </c>
      <c r="C368" s="367" t="s">
        <v>184</v>
      </c>
      <c r="D368" s="463">
        <v>2032250.3898662222</v>
      </c>
      <c r="E368" s="463">
        <v>-9278.7567703532986</v>
      </c>
      <c r="F368" s="468">
        <v>-4.5450033302929203E-3</v>
      </c>
      <c r="G368" s="474">
        <v>6.831022689172575E-2</v>
      </c>
      <c r="H368" s="474">
        <v>-7.269004167153037E-4</v>
      </c>
      <c r="I368" s="475">
        <v>14.544415314122688</v>
      </c>
      <c r="J368" s="475">
        <v>-0.14179249040669539</v>
      </c>
      <c r="K368" s="468">
        <v>-9.6548062164124541E-3</v>
      </c>
      <c r="L368" s="469">
        <v>29557893.692502085</v>
      </c>
      <c r="M368" s="469">
        <v>-424427.59400619939</v>
      </c>
      <c r="N368" s="468">
        <v>-1.4155928420298369E-2</v>
      </c>
      <c r="O368" s="463">
        <v>5900534.1948240465</v>
      </c>
      <c r="P368" s="463">
        <v>15979.00707400497</v>
      </c>
      <c r="Q368" s="468">
        <v>2.7154146004558996E-3</v>
      </c>
    </row>
    <row r="369" spans="1:17">
      <c r="A369" s="483"/>
      <c r="B369" s="479" t="s">
        <v>299</v>
      </c>
      <c r="C369" s="367" t="s">
        <v>170</v>
      </c>
      <c r="D369" s="463">
        <v>31034350.824589822</v>
      </c>
      <c r="E369" s="463">
        <v>3040211.7944111489</v>
      </c>
      <c r="F369" s="464">
        <v>0.10860172520875505</v>
      </c>
      <c r="G369" s="472">
        <v>1.0431606050299238</v>
      </c>
      <c r="H369" s="472">
        <v>9.6500135694639111E-2</v>
      </c>
      <c r="I369" s="473">
        <v>9.4438539024885007</v>
      </c>
      <c r="J369" s="473">
        <v>-0.54724738802793915</v>
      </c>
      <c r="K369" s="464">
        <v>-5.4773480131503294E-2</v>
      </c>
      <c r="L369" s="465">
        <v>293083875.14599979</v>
      </c>
      <c r="M369" s="465">
        <v>13391596.554684997</v>
      </c>
      <c r="N369" s="464">
        <v>4.7879750639282903E-2</v>
      </c>
      <c r="O369" s="463">
        <v>65283580.735210449</v>
      </c>
      <c r="P369" s="463">
        <v>6014340.9299518019</v>
      </c>
      <c r="Q369" s="464">
        <v>0.10147491261425258</v>
      </c>
    </row>
    <row r="370" spans="1:17">
      <c r="A370" s="483"/>
      <c r="B370" s="479" t="s">
        <v>299</v>
      </c>
      <c r="C370" s="367" t="s">
        <v>174</v>
      </c>
      <c r="D370" s="463">
        <v>5902772.9813420251</v>
      </c>
      <c r="E370" s="463">
        <v>606817.38170449901</v>
      </c>
      <c r="F370" s="468">
        <v>0.11458128194013405</v>
      </c>
      <c r="G370" s="474">
        <v>0.19841047326474623</v>
      </c>
      <c r="H370" s="474">
        <v>1.9320421303262836E-2</v>
      </c>
      <c r="I370" s="475">
        <v>18.003643134775455</v>
      </c>
      <c r="J370" s="475">
        <v>0.20554482304639876</v>
      </c>
      <c r="K370" s="468">
        <v>1.1548695790209422E-2</v>
      </c>
      <c r="L370" s="469">
        <v>106271418.2616764</v>
      </c>
      <c r="M370" s="469">
        <v>12013479.844775707</v>
      </c>
      <c r="N370" s="468">
        <v>0.12745324209872236</v>
      </c>
      <c r="O370" s="463">
        <v>17133689.429600567</v>
      </c>
      <c r="P370" s="463">
        <v>1947496.14872046</v>
      </c>
      <c r="Q370" s="468">
        <v>0.12824123285540023</v>
      </c>
    </row>
    <row r="371" spans="1:17">
      <c r="A371" s="483"/>
      <c r="B371" s="479" t="s">
        <v>299</v>
      </c>
      <c r="C371" s="367" t="s">
        <v>182</v>
      </c>
      <c r="D371" s="463">
        <v>5707090.8369815713</v>
      </c>
      <c r="E371" s="463">
        <v>-50991.50871099811</v>
      </c>
      <c r="F371" s="464">
        <v>-8.8556407584450703E-3</v>
      </c>
      <c r="G371" s="472">
        <v>0.19183299061468656</v>
      </c>
      <c r="H371" s="472">
        <v>-2.884515430711998E-3</v>
      </c>
      <c r="I371" s="473">
        <v>18.717698744497135</v>
      </c>
      <c r="J371" s="473">
        <v>0.20680753672065677</v>
      </c>
      <c r="K371" s="464">
        <v>1.1172208533848243E-2</v>
      </c>
      <c r="L371" s="465">
        <v>106823606.99410105</v>
      </c>
      <c r="M371" s="465">
        <v>236371.12756751478</v>
      </c>
      <c r="N371" s="464">
        <v>2.2176307101489535E-3</v>
      </c>
      <c r="O371" s="463">
        <v>13224424.983606782</v>
      </c>
      <c r="P371" s="463">
        <v>-74677.582186408341</v>
      </c>
      <c r="Q371" s="464">
        <v>-5.6152346985042139E-3</v>
      </c>
    </row>
    <row r="372" spans="1:17">
      <c r="A372" s="483"/>
      <c r="B372" s="479" t="s">
        <v>299</v>
      </c>
      <c r="C372" s="367" t="s">
        <v>172</v>
      </c>
      <c r="D372" s="463">
        <v>18437945.950381823</v>
      </c>
      <c r="E372" s="463">
        <v>-739852.26898255199</v>
      </c>
      <c r="F372" s="468">
        <v>-3.8578582406582101E-2</v>
      </c>
      <c r="G372" s="474">
        <v>0.61975644220241377</v>
      </c>
      <c r="H372" s="474">
        <v>-2.8767287839409628E-2</v>
      </c>
      <c r="I372" s="475">
        <v>8.6975327331192389</v>
      </c>
      <c r="J372" s="475">
        <v>-6.3467414883614737E-2</v>
      </c>
      <c r="K372" s="468">
        <v>-7.2443115867407773E-3</v>
      </c>
      <c r="L372" s="469">
        <v>160364638.43492922</v>
      </c>
      <c r="M372" s="469">
        <v>-7652054.6032909453</v>
      </c>
      <c r="N372" s="468">
        <v>-4.5543418721794911E-2</v>
      </c>
      <c r="O372" s="463">
        <v>39057264.055163443</v>
      </c>
      <c r="P372" s="463">
        <v>-1289220.4634229988</v>
      </c>
      <c r="Q372" s="468">
        <v>-3.195372481161507E-2</v>
      </c>
    </row>
    <row r="373" spans="1:17">
      <c r="A373" s="483"/>
      <c r="B373" s="479" t="s">
        <v>299</v>
      </c>
      <c r="C373" s="367" t="s">
        <v>314</v>
      </c>
      <c r="D373" s="463">
        <v>41127763.026990153</v>
      </c>
      <c r="E373" s="463">
        <v>-1872889.6829452515</v>
      </c>
      <c r="F373" s="464">
        <v>-4.3554912888857517E-2</v>
      </c>
      <c r="G373" s="472">
        <v>1.382431435581009</v>
      </c>
      <c r="H373" s="472">
        <v>-7.1695016824882885E-2</v>
      </c>
      <c r="I373" s="473">
        <v>6.5162934972264646</v>
      </c>
      <c r="J373" s="473">
        <v>1.8352166259627545E-2</v>
      </c>
      <c r="K373" s="464">
        <v>2.8243047028091439E-3</v>
      </c>
      <c r="L373" s="465">
        <v>268000574.76824695</v>
      </c>
      <c r="M373" s="465">
        <v>-11415143.734193444</v>
      </c>
      <c r="N373" s="464">
        <v>-4.0853620531350839E-2</v>
      </c>
      <c r="O373" s="463">
        <v>81196013.782831237</v>
      </c>
      <c r="P373" s="463">
        <v>-4269365.9921789467</v>
      </c>
      <c r="Q373" s="464">
        <v>-4.9954332425809878E-2</v>
      </c>
    </row>
    <row r="374" spans="1:17">
      <c r="A374" s="483"/>
      <c r="B374" s="479" t="s">
        <v>299</v>
      </c>
      <c r="C374" s="367" t="s">
        <v>188</v>
      </c>
      <c r="D374" s="463">
        <v>3636309.3644734398</v>
      </c>
      <c r="E374" s="463">
        <v>-390580.75925924769</v>
      </c>
      <c r="F374" s="468">
        <v>-9.6993150361202943E-2</v>
      </c>
      <c r="G374" s="474">
        <v>0.12222761475373074</v>
      </c>
      <c r="H374" s="474">
        <v>-1.39472356456629E-2</v>
      </c>
      <c r="I374" s="475">
        <v>10.540616624901482</v>
      </c>
      <c r="J374" s="475">
        <v>-7.373601241560479E-2</v>
      </c>
      <c r="K374" s="468">
        <v>-6.946821434627078E-3</v>
      </c>
      <c r="L374" s="469">
        <v>38328942.940453678</v>
      </c>
      <c r="M374" s="469">
        <v>-4413888.8645744994</v>
      </c>
      <c r="N374" s="468">
        <v>-0.10326617769988881</v>
      </c>
      <c r="O374" s="463">
        <v>6028807.9054977493</v>
      </c>
      <c r="P374" s="463">
        <v>-768558.81954539847</v>
      </c>
      <c r="Q374" s="468">
        <v>-0.11306714064931077</v>
      </c>
    </row>
    <row r="375" spans="1:17">
      <c r="A375" s="483"/>
      <c r="B375" s="479" t="s">
        <v>299</v>
      </c>
      <c r="C375" s="367" t="s">
        <v>179</v>
      </c>
      <c r="D375" s="463">
        <v>3360806.5485654362</v>
      </c>
      <c r="E375" s="463">
        <v>259490.63651453517</v>
      </c>
      <c r="F375" s="464">
        <v>8.3671139565699368E-2</v>
      </c>
      <c r="G375" s="472">
        <v>0.11296711223011016</v>
      </c>
      <c r="H375" s="472">
        <v>8.0918319546891132E-3</v>
      </c>
      <c r="I375" s="473">
        <v>9.7191480673210542</v>
      </c>
      <c r="J375" s="473">
        <v>5.7670253936842997E-2</v>
      </c>
      <c r="K375" s="464">
        <v>5.9690924153395462E-3</v>
      </c>
      <c r="L375" s="465">
        <v>32664176.471129701</v>
      </c>
      <c r="M375" s="465">
        <v>2700881.5945545025</v>
      </c>
      <c r="N375" s="464">
        <v>9.0139672745603375E-2</v>
      </c>
      <c r="O375" s="463">
        <v>6015866.6725694304</v>
      </c>
      <c r="P375" s="463">
        <v>412303.67920911964</v>
      </c>
      <c r="Q375" s="464">
        <v>7.3578842550295287E-2</v>
      </c>
    </row>
    <row r="376" spans="1:17">
      <c r="A376" s="483"/>
      <c r="B376" s="479" t="s">
        <v>299</v>
      </c>
      <c r="C376" s="367" t="s">
        <v>158</v>
      </c>
      <c r="D376" s="463">
        <v>113581073.31169176</v>
      </c>
      <c r="E376" s="463">
        <v>3181890.8672902882</v>
      </c>
      <c r="F376" s="468">
        <v>2.8821688683181433E-2</v>
      </c>
      <c r="G376" s="474">
        <v>3.8178114897732356</v>
      </c>
      <c r="H376" s="474">
        <v>8.4510681543958022E-2</v>
      </c>
      <c r="I376" s="475">
        <v>5.8446400528010169</v>
      </c>
      <c r="J376" s="475">
        <v>-0.14538404108611402</v>
      </c>
      <c r="K376" s="468">
        <v>-2.427102776339074E-2</v>
      </c>
      <c r="L376" s="469">
        <v>663840490.31764233</v>
      </c>
      <c r="M376" s="469">
        <v>2546727.5302363634</v>
      </c>
      <c r="N376" s="468">
        <v>3.8511289135734531E-3</v>
      </c>
      <c r="O376" s="463">
        <v>195004833.27515352</v>
      </c>
      <c r="P376" s="463">
        <v>4961746.8288711607</v>
      </c>
      <c r="Q376" s="468">
        <v>2.6108536341171506E-2</v>
      </c>
    </row>
    <row r="377" spans="1:17">
      <c r="A377" s="483"/>
      <c r="B377" s="479" t="s">
        <v>299</v>
      </c>
      <c r="C377" s="367" t="s">
        <v>156</v>
      </c>
      <c r="D377" s="463">
        <v>259902374.83984572</v>
      </c>
      <c r="E377" s="463">
        <v>7803527.1267287731</v>
      </c>
      <c r="F377" s="464">
        <v>3.0954235600509444E-2</v>
      </c>
      <c r="G377" s="472">
        <v>8.736123404644502</v>
      </c>
      <c r="H377" s="472">
        <v>0.21105273761279264</v>
      </c>
      <c r="I377" s="473">
        <v>4.9992032331688652</v>
      </c>
      <c r="J377" s="473">
        <v>-4.8324596592490998E-2</v>
      </c>
      <c r="K377" s="464">
        <v>-9.5739138489853073E-3</v>
      </c>
      <c r="L377" s="465">
        <v>1299304792.6076231</v>
      </c>
      <c r="M377" s="465">
        <v>26828842.924895287</v>
      </c>
      <c r="N377" s="464">
        <v>2.1083968566623711E-2</v>
      </c>
      <c r="O377" s="463">
        <v>355384401.20651507</v>
      </c>
      <c r="P377" s="463">
        <v>9115034.9564058781</v>
      </c>
      <c r="Q377" s="464">
        <v>2.6323538391848728E-2</v>
      </c>
    </row>
    <row r="378" spans="1:17">
      <c r="A378" s="483"/>
      <c r="B378" s="479" t="s">
        <v>299</v>
      </c>
      <c r="C378" s="367" t="s">
        <v>166</v>
      </c>
      <c r="D378" s="463">
        <v>30607927.754848797</v>
      </c>
      <c r="E378" s="463">
        <v>-207930.27887341753</v>
      </c>
      <c r="F378" s="468">
        <v>-6.7475089820921612E-3</v>
      </c>
      <c r="G378" s="474">
        <v>1.0288272055673737</v>
      </c>
      <c r="H378" s="474">
        <v>-1.3253588477563971E-2</v>
      </c>
      <c r="I378" s="475">
        <v>6.9882057688789274</v>
      </c>
      <c r="J378" s="475">
        <v>-0.25467736809830388</v>
      </c>
      <c r="K378" s="468">
        <v>-3.5162429557657034E-2</v>
      </c>
      <c r="L378" s="469">
        <v>213894497.30986381</v>
      </c>
      <c r="M378" s="469">
        <v>-9301161.1940671504</v>
      </c>
      <c r="N378" s="468">
        <v>-4.1672679730476642E-2</v>
      </c>
      <c r="O378" s="463">
        <v>57808896.464387007</v>
      </c>
      <c r="P378" s="463">
        <v>-62134.016379386187</v>
      </c>
      <c r="Q378" s="468">
        <v>-1.073663556069502E-3</v>
      </c>
    </row>
    <row r="379" spans="1:17">
      <c r="A379" s="483"/>
      <c r="B379" s="479" t="s">
        <v>299</v>
      </c>
      <c r="C379" s="367" t="s">
        <v>186</v>
      </c>
      <c r="D379" s="463">
        <v>2646831.5637730625</v>
      </c>
      <c r="E379" s="463">
        <v>-169476.55210613925</v>
      </c>
      <c r="F379" s="464">
        <v>-6.0176850377477838E-2</v>
      </c>
      <c r="G379" s="472">
        <v>8.8968202721034367E-2</v>
      </c>
      <c r="H379" s="472">
        <v>-6.2691453501758088E-3</v>
      </c>
      <c r="I379" s="473">
        <v>7.1782105062044765</v>
      </c>
      <c r="J379" s="473">
        <v>-0.10783063810704352</v>
      </c>
      <c r="K379" s="464">
        <v>-1.4799619707230292E-2</v>
      </c>
      <c r="L379" s="465">
        <v>18999514.139229421</v>
      </c>
      <c r="M379" s="465">
        <v>-1520222.6681248993</v>
      </c>
      <c r="N379" s="464">
        <v>-7.4085875583942584E-2</v>
      </c>
      <c r="O379" s="463">
        <v>3858694.1040000319</v>
      </c>
      <c r="P379" s="463">
        <v>-407729.2568750903</v>
      </c>
      <c r="Q379" s="464">
        <v>-9.5566994268346001E-2</v>
      </c>
    </row>
    <row r="380" spans="1:17">
      <c r="A380" s="483"/>
      <c r="B380" s="479" t="s">
        <v>299</v>
      </c>
      <c r="C380" s="367" t="s">
        <v>181</v>
      </c>
      <c r="D380" s="463">
        <v>3658667.9686616301</v>
      </c>
      <c r="E380" s="463">
        <v>-571693.98601586698</v>
      </c>
      <c r="F380" s="468">
        <v>-0.13514067877424693</v>
      </c>
      <c r="G380" s="474">
        <v>0.12297915665658561</v>
      </c>
      <c r="H380" s="474">
        <v>-2.0076374687168344E-2</v>
      </c>
      <c r="I380" s="475">
        <v>6.0445663229280733</v>
      </c>
      <c r="J380" s="475">
        <v>0.20624925125302163</v>
      </c>
      <c r="K380" s="468">
        <v>3.5326832839150231E-2</v>
      </c>
      <c r="L380" s="469">
        <v>22115061.190147754</v>
      </c>
      <c r="M380" s="469">
        <v>-2583133.2292105183</v>
      </c>
      <c r="N380" s="468">
        <v>-0.10458793810392376</v>
      </c>
      <c r="O380" s="463">
        <v>4937768.7453263132</v>
      </c>
      <c r="P380" s="463">
        <v>-1139629.9744662829</v>
      </c>
      <c r="Q380" s="468">
        <v>-0.18751936922532131</v>
      </c>
    </row>
    <row r="381" spans="1:17">
      <c r="A381" s="483"/>
      <c r="B381" s="479" t="s">
        <v>299</v>
      </c>
      <c r="C381" s="367" t="s">
        <v>159</v>
      </c>
      <c r="D381" s="463">
        <v>107267134.29942201</v>
      </c>
      <c r="E381" s="463">
        <v>3090228.0965617299</v>
      </c>
      <c r="F381" s="464">
        <v>2.9663273840597932E-2</v>
      </c>
      <c r="G381" s="472">
        <v>3.6055804533520508</v>
      </c>
      <c r="H381" s="472">
        <v>8.2694508776952169E-2</v>
      </c>
      <c r="I381" s="473">
        <v>10.425634611107176</v>
      </c>
      <c r="J381" s="473">
        <v>1.4724324073329242E-2</v>
      </c>
      <c r="K381" s="464">
        <v>1.4143166800378146E-3</v>
      </c>
      <c r="L381" s="465">
        <v>1118327947.9863358</v>
      </c>
      <c r="M381" s="465">
        <v>33751523.527617455</v>
      </c>
      <c r="N381" s="464">
        <v>3.1119543783612938E-2</v>
      </c>
      <c r="O381" s="463">
        <v>258067616.41590887</v>
      </c>
      <c r="P381" s="463">
        <v>6289879.3729597032</v>
      </c>
      <c r="Q381" s="464">
        <v>2.4981872689906464E-2</v>
      </c>
    </row>
    <row r="382" spans="1:17">
      <c r="A382" s="483"/>
      <c r="B382" s="479" t="s">
        <v>299</v>
      </c>
      <c r="C382" s="367" t="s">
        <v>161</v>
      </c>
      <c r="D382" s="463">
        <v>104860929.60660009</v>
      </c>
      <c r="E382" s="463">
        <v>210146.59768265486</v>
      </c>
      <c r="F382" s="468">
        <v>2.0080747763229633E-3</v>
      </c>
      <c r="G382" s="474">
        <v>3.5247004646783027</v>
      </c>
      <c r="H382" s="474">
        <v>-1.4210278485727645E-2</v>
      </c>
      <c r="I382" s="475">
        <v>6.8219894591527597</v>
      </c>
      <c r="J382" s="475">
        <v>-5.8472627998313875E-2</v>
      </c>
      <c r="K382" s="468">
        <v>-8.4983577058739476E-3</v>
      </c>
      <c r="L382" s="469">
        <v>715360156.45318532</v>
      </c>
      <c r="M382" s="469">
        <v>-4685588.43034482</v>
      </c>
      <c r="N382" s="468">
        <v>-6.5073482673003369E-3</v>
      </c>
      <c r="O382" s="463">
        <v>147958716.50287309</v>
      </c>
      <c r="P382" s="463">
        <v>-113216.94370472431</v>
      </c>
      <c r="Q382" s="468">
        <v>-7.6460772186493615E-4</v>
      </c>
    </row>
    <row r="383" spans="1:17">
      <c r="A383" s="483"/>
      <c r="B383" s="479" t="s">
        <v>299</v>
      </c>
      <c r="C383" s="367" t="s">
        <v>177</v>
      </c>
      <c r="D383" s="463">
        <v>5148192.8636045279</v>
      </c>
      <c r="E383" s="463">
        <v>41107.156499510631</v>
      </c>
      <c r="F383" s="464">
        <v>8.049043790732166E-3</v>
      </c>
      <c r="G383" s="472">
        <v>0.17304669953505997</v>
      </c>
      <c r="H383" s="472">
        <v>3.4354380622661496E-4</v>
      </c>
      <c r="I383" s="473">
        <v>17.560793735862315</v>
      </c>
      <c r="J383" s="473">
        <v>0.57538732694188255</v>
      </c>
      <c r="K383" s="464">
        <v>3.3875393563718284E-2</v>
      </c>
      <c r="L383" s="465">
        <v>90406352.990197465</v>
      </c>
      <c r="M383" s="465">
        <v>3660426.6898299605</v>
      </c>
      <c r="N383" s="464">
        <v>4.2197101880673014E-2</v>
      </c>
      <c r="O383" s="463">
        <v>10124255.360758824</v>
      </c>
      <c r="P383" s="463">
        <v>147348.94249727018</v>
      </c>
      <c r="Q383" s="464">
        <v>1.4769001163282966E-2</v>
      </c>
    </row>
    <row r="384" spans="1:17">
      <c r="A384" s="483"/>
      <c r="B384" s="479" t="s">
        <v>299</v>
      </c>
      <c r="C384" s="367" t="s">
        <v>164</v>
      </c>
      <c r="D384" s="463">
        <v>63809300.867987908</v>
      </c>
      <c r="E384" s="463">
        <v>-728270.84379830211</v>
      </c>
      <c r="F384" s="468">
        <v>-1.1284447562586264E-2</v>
      </c>
      <c r="G384" s="474">
        <v>2.1448281382204963</v>
      </c>
      <c r="H384" s="474">
        <v>-3.7598971274686477E-2</v>
      </c>
      <c r="I384" s="475">
        <v>7.1312829248716252</v>
      </c>
      <c r="J384" s="475">
        <v>-0.16583554867503558</v>
      </c>
      <c r="K384" s="468">
        <v>-2.2726169141452018E-2</v>
      </c>
      <c r="L384" s="469">
        <v>455042177.72787833</v>
      </c>
      <c r="M384" s="469">
        <v>-15896129.048039198</v>
      </c>
      <c r="N384" s="468">
        <v>-3.3754164440063086E-2</v>
      </c>
      <c r="O384" s="463">
        <v>121098037.41629846</v>
      </c>
      <c r="P384" s="463">
        <v>-1006727.2502618432</v>
      </c>
      <c r="Q384" s="468">
        <v>-8.2447826914124195E-3</v>
      </c>
    </row>
    <row r="385" spans="1:17">
      <c r="A385" s="483"/>
      <c r="B385" s="479" t="s">
        <v>299</v>
      </c>
      <c r="C385" s="367" t="s">
        <v>190</v>
      </c>
      <c r="D385" s="463">
        <v>380.53696241974831</v>
      </c>
      <c r="E385" s="463">
        <v>-625.64520412783622</v>
      </c>
      <c r="F385" s="464">
        <v>-0.62180112600738302</v>
      </c>
      <c r="G385" s="472">
        <v>1.2791025344712704E-5</v>
      </c>
      <c r="H385" s="472">
        <v>-2.1234414087230075E-5</v>
      </c>
      <c r="I385" s="473">
        <v>6.3066776218708371</v>
      </c>
      <c r="J385" s="473">
        <v>-3.3151326440690818</v>
      </c>
      <c r="K385" s="464">
        <v>-0.34454354767358725</v>
      </c>
      <c r="L385" s="465">
        <v>2399.9239451873304</v>
      </c>
      <c r="M385" s="465">
        <v>-7281.3699543058865</v>
      </c>
      <c r="N385" s="464">
        <v>-0.75210710777895518</v>
      </c>
      <c r="O385" s="463">
        <v>398.5154093503952</v>
      </c>
      <c r="P385" s="463">
        <v>-1002.5206112861633</v>
      </c>
      <c r="Q385" s="464">
        <v>-0.71555662846603307</v>
      </c>
    </row>
    <row r="386" spans="1:17">
      <c r="A386" s="483"/>
      <c r="B386" s="479" t="s">
        <v>299</v>
      </c>
      <c r="C386" s="367" t="s">
        <v>180</v>
      </c>
      <c r="D386" s="463">
        <v>5490752.397489653</v>
      </c>
      <c r="E386" s="463">
        <v>-89530.980385668576</v>
      </c>
      <c r="F386" s="468">
        <v>-1.604416376785461E-2</v>
      </c>
      <c r="G386" s="474">
        <v>0.18456118593904933</v>
      </c>
      <c r="H386" s="474">
        <v>-4.1438024811508156E-3</v>
      </c>
      <c r="I386" s="475">
        <v>5.2087563662777292</v>
      </c>
      <c r="J386" s="475">
        <v>0.10234328309501617</v>
      </c>
      <c r="K386" s="468">
        <v>2.0042108115395141E-2</v>
      </c>
      <c r="L386" s="469">
        <v>28599991.506078936</v>
      </c>
      <c r="M386" s="469">
        <v>104759.45742937177</v>
      </c>
      <c r="N386" s="468">
        <v>3.6763854826841634E-3</v>
      </c>
      <c r="O386" s="463">
        <v>4334977.9652884137</v>
      </c>
      <c r="P386" s="463">
        <v>-45602.400454402901</v>
      </c>
      <c r="Q386" s="468">
        <v>-1.0410127573739898E-2</v>
      </c>
    </row>
    <row r="387" spans="1:17">
      <c r="A387" s="483"/>
      <c r="B387" s="479" t="s">
        <v>299</v>
      </c>
      <c r="C387" s="367" t="s">
        <v>185</v>
      </c>
      <c r="D387" s="463">
        <v>2417606.1317083118</v>
      </c>
      <c r="E387" s="463">
        <v>109814.07637320692</v>
      </c>
      <c r="F387" s="464">
        <v>4.7584042990069686E-2</v>
      </c>
      <c r="G387" s="472">
        <v>8.1263226330439239E-2</v>
      </c>
      <c r="H387" s="472">
        <v>3.2220510731258284E-3</v>
      </c>
      <c r="I387" s="473">
        <v>6.8483517361520905</v>
      </c>
      <c r="J387" s="473">
        <v>-4.5209950058773707E-2</v>
      </c>
      <c r="K387" s="464">
        <v>-6.558286139544788E-3</v>
      </c>
      <c r="L387" s="465">
        <v>16556617.149416557</v>
      </c>
      <c r="M387" s="465">
        <v>647710.25701665506</v>
      </c>
      <c r="N387" s="464">
        <v>4.0713687080919624E-2</v>
      </c>
      <c r="O387" s="463">
        <v>2356296.4447514284</v>
      </c>
      <c r="P387" s="463">
        <v>70521.795937407762</v>
      </c>
      <c r="Q387" s="464">
        <v>3.0852470944149352E-2</v>
      </c>
    </row>
    <row r="388" spans="1:17">
      <c r="A388" s="483"/>
      <c r="B388" s="479" t="s">
        <v>299</v>
      </c>
      <c r="C388" s="367" t="s">
        <v>163</v>
      </c>
      <c r="D388" s="463">
        <v>39887561.71668829</v>
      </c>
      <c r="E388" s="463">
        <v>1719237.834375836</v>
      </c>
      <c r="F388" s="468">
        <v>4.5043576963895611E-2</v>
      </c>
      <c r="G388" s="474">
        <v>1.3407444302195719</v>
      </c>
      <c r="H388" s="474">
        <v>5.0029850241991358E-2</v>
      </c>
      <c r="I388" s="475">
        <v>5.6836415314664537</v>
      </c>
      <c r="J388" s="475">
        <v>5.8910811054158962E-2</v>
      </c>
      <c r="K388" s="468">
        <v>1.0473534464569138E-2</v>
      </c>
      <c r="L388" s="469">
        <v>226706602.36190093</v>
      </c>
      <c r="M388" s="469">
        <v>12020058.474411786</v>
      </c>
      <c r="N388" s="468">
        <v>5.5988876884203523E-2</v>
      </c>
      <c r="O388" s="463">
        <v>55459025.751216762</v>
      </c>
      <c r="P388" s="463">
        <v>3296607.8273719326</v>
      </c>
      <c r="Q388" s="468">
        <v>6.3198907538850213E-2</v>
      </c>
    </row>
    <row r="389" spans="1:17">
      <c r="A389" s="483"/>
      <c r="B389" s="479" t="s">
        <v>299</v>
      </c>
      <c r="C389" s="367" t="s">
        <v>175</v>
      </c>
      <c r="D389" s="463">
        <v>10769086.379673542</v>
      </c>
      <c r="E389" s="463">
        <v>1554815.3186200969</v>
      </c>
      <c r="F389" s="464">
        <v>0.16873991532460286</v>
      </c>
      <c r="G389" s="472">
        <v>0.36198233135067492</v>
      </c>
      <c r="H389" s="472">
        <v>5.0389031130371242E-2</v>
      </c>
      <c r="I389" s="473">
        <v>6.0537103031971569</v>
      </c>
      <c r="J389" s="473">
        <v>3.2272760612481299E-2</v>
      </c>
      <c r="K389" s="464">
        <v>5.3596438365826442E-3</v>
      </c>
      <c r="L389" s="465">
        <v>65192929.172649898</v>
      </c>
      <c r="M389" s="465">
        <v>9709771.4780711457</v>
      </c>
      <c r="N389" s="464">
        <v>0.17500394500834054</v>
      </c>
      <c r="O389" s="463">
        <v>13624359.778818266</v>
      </c>
      <c r="P389" s="463">
        <v>1217465.5358340256</v>
      </c>
      <c r="Q389" s="464">
        <v>9.8128146495845975E-2</v>
      </c>
    </row>
    <row r="390" spans="1:17">
      <c r="A390" s="483"/>
      <c r="B390" s="479" t="s">
        <v>299</v>
      </c>
      <c r="C390" s="367" t="s">
        <v>207</v>
      </c>
      <c r="D390" s="463">
        <v>74589360.559688434</v>
      </c>
      <c r="E390" s="463">
        <v>-907021.72912317514</v>
      </c>
      <c r="F390" s="468">
        <v>-1.2014108512555756E-2</v>
      </c>
      <c r="G390" s="474">
        <v>2.5071793165587541</v>
      </c>
      <c r="H390" s="474">
        <v>-4.5835105981473667E-2</v>
      </c>
      <c r="I390" s="475">
        <v>3.3365247378400529</v>
      </c>
      <c r="J390" s="475">
        <v>-3.4901064593575448E-3</v>
      </c>
      <c r="K390" s="468">
        <v>-1.0449374095789737E-3</v>
      </c>
      <c r="L390" s="469">
        <v>248869246.68707162</v>
      </c>
      <c r="M390" s="469">
        <v>-3289790.8484622538</v>
      </c>
      <c r="N390" s="468">
        <v>-1.3046491930707269E-2</v>
      </c>
      <c r="O390" s="463">
        <v>57895810.206615739</v>
      </c>
      <c r="P390" s="463">
        <v>-324244.9873732999</v>
      </c>
      <c r="Q390" s="468">
        <v>-5.5693005836720119E-3</v>
      </c>
    </row>
    <row r="391" spans="1:17">
      <c r="A391" s="483"/>
      <c r="B391" s="479" t="s">
        <v>299</v>
      </c>
      <c r="C391" s="367" t="s">
        <v>208</v>
      </c>
      <c r="D391" s="463">
        <v>2075008.369772081</v>
      </c>
      <c r="E391" s="463">
        <v>60836.591236698441</v>
      </c>
      <c r="F391" s="464">
        <v>3.0204271495123492E-2</v>
      </c>
      <c r="G391" s="472">
        <v>6.9747454963308669E-2</v>
      </c>
      <c r="H391" s="472">
        <v>1.6354548359012733E-3</v>
      </c>
      <c r="I391" s="473">
        <v>12.443577862020192</v>
      </c>
      <c r="J391" s="473">
        <v>6.3313676892562398E-3</v>
      </c>
      <c r="K391" s="464">
        <v>5.0906506453354946E-4</v>
      </c>
      <c r="L391" s="465">
        <v>25820528.213602476</v>
      </c>
      <c r="M391" s="465">
        <v>769777.32203298435</v>
      </c>
      <c r="N391" s="464">
        <v>3.072871249907495E-2</v>
      </c>
      <c r="O391" s="463">
        <v>4907351.5820481312</v>
      </c>
      <c r="P391" s="463">
        <v>120931.34369365219</v>
      </c>
      <c r="Q391" s="464">
        <v>2.5265509017492187E-2</v>
      </c>
    </row>
    <row r="392" spans="1:17">
      <c r="A392" s="483"/>
      <c r="B392" s="479" t="s">
        <v>299</v>
      </c>
      <c r="C392" s="367" t="s">
        <v>239</v>
      </c>
      <c r="D392" s="463">
        <v>2195232.0737821585</v>
      </c>
      <c r="E392" s="463">
        <v>93065.380393236876</v>
      </c>
      <c r="F392" s="468">
        <v>4.4271170638330942E-2</v>
      </c>
      <c r="G392" s="474">
        <v>7.3788545834612515E-2</v>
      </c>
      <c r="H392" s="474">
        <v>2.7008761463528375E-3</v>
      </c>
      <c r="I392" s="475">
        <v>15.605284413438106</v>
      </c>
      <c r="J392" s="475">
        <v>0.49484611863471173</v>
      </c>
      <c r="K392" s="468">
        <v>3.2748627735364459E-2</v>
      </c>
      <c r="L392" s="469">
        <v>34257220.864872128</v>
      </c>
      <c r="M392" s="469">
        <v>2492560.7590279393</v>
      </c>
      <c r="N392" s="468">
        <v>7.8469618460338827E-2</v>
      </c>
      <c r="O392" s="463">
        <v>4313568.896480225</v>
      </c>
      <c r="P392" s="463">
        <v>-34802.58688617032</v>
      </c>
      <c r="Q392" s="468">
        <v>-8.0035910039652526E-3</v>
      </c>
    </row>
    <row r="393" spans="1:17">
      <c r="A393" s="483"/>
      <c r="B393" s="479" t="s">
        <v>299</v>
      </c>
      <c r="C393" s="367" t="s">
        <v>209</v>
      </c>
      <c r="D393" s="463">
        <v>109192913.12201628</v>
      </c>
      <c r="E393" s="463">
        <v>3444106.4854240119</v>
      </c>
      <c r="F393" s="464">
        <v>3.2568750371432066E-2</v>
      </c>
      <c r="G393" s="472">
        <v>3.6703118412610745</v>
      </c>
      <c r="H393" s="472">
        <v>9.4269912830180491E-2</v>
      </c>
      <c r="I393" s="473">
        <v>5.9008696196165582</v>
      </c>
      <c r="J393" s="473">
        <v>-8.0531313530031845E-2</v>
      </c>
      <c r="K393" s="464">
        <v>-1.3463620718644478E-2</v>
      </c>
      <c r="L393" s="465">
        <v>644333143.71913612</v>
      </c>
      <c r="M393" s="465">
        <v>11807133.023884773</v>
      </c>
      <c r="N393" s="464">
        <v>1.8666636350506392E-2</v>
      </c>
      <c r="O393" s="463">
        <v>124188821.53694889</v>
      </c>
      <c r="P393" s="463">
        <v>2648178.1126790643</v>
      </c>
      <c r="Q393" s="464">
        <v>2.1788416105671719E-2</v>
      </c>
    </row>
    <row r="394" spans="1:17">
      <c r="A394" s="483"/>
      <c r="B394" s="484" t="s">
        <v>299</v>
      </c>
      <c r="C394" s="367" t="s">
        <v>210</v>
      </c>
      <c r="D394" s="463">
        <v>72291839.502109617</v>
      </c>
      <c r="E394" s="463">
        <v>-3355532.3583840728</v>
      </c>
      <c r="F394" s="468">
        <v>-4.4357553684379561E-2</v>
      </c>
      <c r="G394" s="474">
        <v>2.4299525213201725</v>
      </c>
      <c r="H394" s="474">
        <v>-0.12816782209296385</v>
      </c>
      <c r="I394" s="475">
        <v>7.3104884681675051</v>
      </c>
      <c r="J394" s="475">
        <v>-0.18428172451701119</v>
      </c>
      <c r="K394" s="468">
        <v>-2.4588042031880392E-2</v>
      </c>
      <c r="L394" s="469">
        <v>528488659.02278847</v>
      </c>
      <c r="M394" s="469">
        <v>-38471008.752161086</v>
      </c>
      <c r="N394" s="468">
        <v>-6.7854930321837051E-2</v>
      </c>
      <c r="O394" s="463">
        <v>143227845.40262532</v>
      </c>
      <c r="P394" s="463">
        <v>-6693027.2046445012</v>
      </c>
      <c r="Q394" s="468">
        <v>-4.4643731644875374E-2</v>
      </c>
    </row>
    <row r="395" spans="1:17">
      <c r="A395" s="483"/>
      <c r="B395" s="479" t="s">
        <v>241</v>
      </c>
      <c r="C395" s="367" t="s">
        <v>189</v>
      </c>
      <c r="D395" s="463">
        <v>394378.63982548716</v>
      </c>
      <c r="E395" s="463">
        <v>24233.589678502816</v>
      </c>
      <c r="F395" s="464">
        <v>6.5470522080140411E-2</v>
      </c>
      <c r="G395" s="472">
        <v>1.3256286972346263E-2</v>
      </c>
      <c r="H395" s="472">
        <v>7.3932095611939884E-4</v>
      </c>
      <c r="I395" s="473">
        <v>5.7116753892819059</v>
      </c>
      <c r="J395" s="473">
        <v>-0.11467001228904028</v>
      </c>
      <c r="K395" s="464">
        <v>-1.968129322681797E-2</v>
      </c>
      <c r="L395" s="465">
        <v>2252562.771149708</v>
      </c>
      <c r="M395" s="465">
        <v>95969.860311578494</v>
      </c>
      <c r="N395" s="464">
        <v>4.4500684310550369E-2</v>
      </c>
      <c r="O395" s="463">
        <v>715753.23650394066</v>
      </c>
      <c r="P395" s="463">
        <v>79715.918414594955</v>
      </c>
      <c r="Q395" s="464">
        <v>0.12533214034368509</v>
      </c>
    </row>
    <row r="396" spans="1:17">
      <c r="A396" s="483"/>
      <c r="B396" s="479" t="s">
        <v>300</v>
      </c>
      <c r="C396" s="367" t="s">
        <v>176</v>
      </c>
      <c r="D396" s="463">
        <v>3719060.2674316471</v>
      </c>
      <c r="E396" s="463">
        <v>27241.942965616472</v>
      </c>
      <c r="F396" s="468">
        <v>7.3790042118490849E-3</v>
      </c>
      <c r="G396" s="474">
        <v>0.12500912877619452</v>
      </c>
      <c r="H396" s="474">
        <v>1.6519398070066749E-4</v>
      </c>
      <c r="I396" s="475">
        <v>11.616864917626669</v>
      </c>
      <c r="J396" s="475">
        <v>-0.21597910000471821</v>
      </c>
      <c r="K396" s="468">
        <v>-1.8252509682617393E-2</v>
      </c>
      <c r="L396" s="469">
        <v>43203820.747265957</v>
      </c>
      <c r="M396" s="469">
        <v>-480889.62757384777</v>
      </c>
      <c r="N396" s="468">
        <v>-1.1008190816593258E-2</v>
      </c>
      <c r="O396" s="463">
        <v>8189540.8017927753</v>
      </c>
      <c r="P396" s="463">
        <v>-107076.75768067874</v>
      </c>
      <c r="Q396" s="468">
        <v>-1.2906073699686644E-2</v>
      </c>
    </row>
    <row r="397" spans="1:17">
      <c r="A397" s="483"/>
      <c r="B397" s="479" t="s">
        <v>300</v>
      </c>
      <c r="C397" s="367" t="s">
        <v>171</v>
      </c>
      <c r="D397" s="463">
        <v>17553182.132153053</v>
      </c>
      <c r="E397" s="463">
        <v>-1495747.4177599996</v>
      </c>
      <c r="F397" s="464">
        <v>-7.852133705680206E-2</v>
      </c>
      <c r="G397" s="472">
        <v>0.59001679128628071</v>
      </c>
      <c r="H397" s="472">
        <v>-5.4149066739050511E-2</v>
      </c>
      <c r="I397" s="473">
        <v>9.0124021647278862</v>
      </c>
      <c r="J397" s="473">
        <v>-5.8238797369435602E-2</v>
      </c>
      <c r="K397" s="464">
        <v>-6.4205823615765267E-3</v>
      </c>
      <c r="L397" s="465">
        <v>158196336.64567903</v>
      </c>
      <c r="M397" s="465">
        <v>-14589664.013868392</v>
      </c>
      <c r="N397" s="464">
        <v>-8.4437766706664197E-2</v>
      </c>
      <c r="O397" s="463">
        <v>36441971.05074577</v>
      </c>
      <c r="P397" s="463">
        <v>-2962402.0153423771</v>
      </c>
      <c r="Q397" s="464">
        <v>-7.5179524119668176E-2</v>
      </c>
    </row>
    <row r="398" spans="1:17">
      <c r="A398" s="483"/>
      <c r="B398" s="479" t="s">
        <v>300</v>
      </c>
      <c r="C398" s="367" t="s">
        <v>173</v>
      </c>
      <c r="D398" s="463">
        <v>7459554.4189552516</v>
      </c>
      <c r="E398" s="463">
        <v>-261110.99990987964</v>
      </c>
      <c r="F398" s="468">
        <v>-3.3819753317099528E-2</v>
      </c>
      <c r="G398" s="474">
        <v>0.25073871675013037</v>
      </c>
      <c r="H398" s="474">
        <v>-1.0346246110287227E-2</v>
      </c>
      <c r="I398" s="475">
        <v>15.025747856549579</v>
      </c>
      <c r="J398" s="475">
        <v>5.2902607602376861E-2</v>
      </c>
      <c r="K398" s="468">
        <v>3.5332367845113902E-3</v>
      </c>
      <c r="L398" s="469">
        <v>112085383.82143182</v>
      </c>
      <c r="M398" s="469">
        <v>-3514944.7141339183</v>
      </c>
      <c r="N398" s="468">
        <v>-3.0406009729051126E-2</v>
      </c>
      <c r="O398" s="463">
        <v>23818244.655379821</v>
      </c>
      <c r="P398" s="463">
        <v>-819972.25602903217</v>
      </c>
      <c r="Q398" s="468">
        <v>-3.328050317023306E-2</v>
      </c>
    </row>
    <row r="399" spans="1:17">
      <c r="A399" s="483"/>
      <c r="B399" s="479" t="s">
        <v>300</v>
      </c>
      <c r="C399" s="367" t="s">
        <v>169</v>
      </c>
      <c r="D399" s="463">
        <v>12221764.848517178</v>
      </c>
      <c r="E399" s="463">
        <v>-872924.18725810759</v>
      </c>
      <c r="F399" s="464">
        <v>-6.6662460244243993E-2</v>
      </c>
      <c r="G399" s="472">
        <v>0.41081135178155093</v>
      </c>
      <c r="H399" s="472">
        <v>-3.200364085112356E-2</v>
      </c>
      <c r="I399" s="473">
        <v>14.930421407854828</v>
      </c>
      <c r="J399" s="473">
        <v>0.32810581691297891</v>
      </c>
      <c r="K399" s="464">
        <v>2.2469437458022785E-2</v>
      </c>
      <c r="L399" s="465">
        <v>182476099.5360685</v>
      </c>
      <c r="M399" s="465">
        <v>-8736682.3295682371</v>
      </c>
      <c r="N399" s="464">
        <v>-4.5690890767477114E-2</v>
      </c>
      <c r="O399" s="463">
        <v>26456473.488344636</v>
      </c>
      <c r="P399" s="463">
        <v>-1540685.8454753272</v>
      </c>
      <c r="Q399" s="464">
        <v>-5.5030077412682794E-2</v>
      </c>
    </row>
    <row r="400" spans="1:17">
      <c r="A400" s="483"/>
      <c r="B400" s="479" t="s">
        <v>300</v>
      </c>
      <c r="C400" s="367" t="s">
        <v>233</v>
      </c>
      <c r="D400" s="463">
        <v>3727634.0141201941</v>
      </c>
      <c r="E400" s="463">
        <v>934403.56309552304</v>
      </c>
      <c r="F400" s="468">
        <v>0.33452433641941204</v>
      </c>
      <c r="G400" s="474">
        <v>0.12529731894435847</v>
      </c>
      <c r="H400" s="474">
        <v>3.0840373978912733E-2</v>
      </c>
      <c r="I400" s="475">
        <v>13.79121207005397</v>
      </c>
      <c r="J400" s="475">
        <v>-0.92490991651809473</v>
      </c>
      <c r="K400" s="468">
        <v>-6.2850112098964794E-2</v>
      </c>
      <c r="L400" s="469">
        <v>51408591.208278149</v>
      </c>
      <c r="M400" s="469">
        <v>10303071.154391386</v>
      </c>
      <c r="N400" s="468">
        <v>0.25064933227665542</v>
      </c>
      <c r="O400" s="463">
        <v>7617047.6264475705</v>
      </c>
      <c r="P400" s="463">
        <v>2029759.8210933656</v>
      </c>
      <c r="Q400" s="468">
        <v>0.36328177316161886</v>
      </c>
    </row>
    <row r="401" spans="1:17">
      <c r="A401" s="483"/>
      <c r="B401" s="479" t="s">
        <v>300</v>
      </c>
      <c r="C401" s="367" t="s">
        <v>153</v>
      </c>
      <c r="D401" s="463">
        <v>610814470.16499496</v>
      </c>
      <c r="E401" s="463">
        <v>-601316.70789730549</v>
      </c>
      <c r="F401" s="464">
        <v>-9.8348246938922057E-4</v>
      </c>
      <c r="G401" s="472">
        <v>20.53136525586628</v>
      </c>
      <c r="H401" s="472">
        <v>-0.14450390146426173</v>
      </c>
      <c r="I401" s="473">
        <v>5.9719186151570565</v>
      </c>
      <c r="J401" s="473">
        <v>-4.2797001598392725E-2</v>
      </c>
      <c r="K401" s="464">
        <v>-7.1153823930047997E-3</v>
      </c>
      <c r="L401" s="465">
        <v>3647734304.7856278</v>
      </c>
      <c r="M401" s="465">
        <v>-29757776.849578857</v>
      </c>
      <c r="N401" s="464">
        <v>-8.0918670085475698E-3</v>
      </c>
      <c r="O401" s="463">
        <v>1019024551.2936954</v>
      </c>
      <c r="P401" s="463">
        <v>-644979.65312671661</v>
      </c>
      <c r="Q401" s="464">
        <v>-6.325379287618957E-4</v>
      </c>
    </row>
    <row r="402" spans="1:17">
      <c r="A402" s="483"/>
      <c r="B402" s="479" t="s">
        <v>300</v>
      </c>
      <c r="C402" s="367" t="s">
        <v>234</v>
      </c>
      <c r="D402" s="463">
        <v>50988481.831093468</v>
      </c>
      <c r="E402" s="463">
        <v>-2587571.1903920099</v>
      </c>
      <c r="F402" s="468">
        <v>-4.8297159728327176E-2</v>
      </c>
      <c r="G402" s="474">
        <v>1.7138807206605629</v>
      </c>
      <c r="H402" s="474">
        <v>-9.7867497199445985E-2</v>
      </c>
      <c r="I402" s="475">
        <v>4.9572010824751249</v>
      </c>
      <c r="J402" s="475">
        <v>-1.3188686277263884E-2</v>
      </c>
      <c r="K402" s="468">
        <v>-2.653451115680684E-3</v>
      </c>
      <c r="L402" s="469">
        <v>252760157.32685977</v>
      </c>
      <c r="M402" s="469">
        <v>-13533708.461267173</v>
      </c>
      <c r="N402" s="468">
        <v>-5.082245669164262E-2</v>
      </c>
      <c r="O402" s="463">
        <v>80437916.293892592</v>
      </c>
      <c r="P402" s="463">
        <v>-3563550.7139987499</v>
      </c>
      <c r="Q402" s="468">
        <v>-4.242248190336937E-2</v>
      </c>
    </row>
    <row r="403" spans="1:17">
      <c r="A403" s="483"/>
      <c r="B403" s="479" t="s">
        <v>300</v>
      </c>
      <c r="C403" s="367" t="s">
        <v>235</v>
      </c>
      <c r="D403" s="463">
        <v>155857346.97355628</v>
      </c>
      <c r="E403" s="463">
        <v>989767.8957619071</v>
      </c>
      <c r="F403" s="464">
        <v>6.3910593918738712E-3</v>
      </c>
      <c r="G403" s="472">
        <v>5.2388479232654488</v>
      </c>
      <c r="H403" s="472">
        <v>1.7868750025771263E-3</v>
      </c>
      <c r="I403" s="473">
        <v>4.7968666285222854</v>
      </c>
      <c r="J403" s="473">
        <v>-3.3698008133508317E-2</v>
      </c>
      <c r="K403" s="464">
        <v>-6.9759977700738296E-3</v>
      </c>
      <c r="L403" s="465">
        <v>747626906.50747097</v>
      </c>
      <c r="M403" s="465">
        <v>-470944.35021722317</v>
      </c>
      <c r="N403" s="464">
        <v>-6.2952239426605652E-4</v>
      </c>
      <c r="O403" s="463">
        <v>204656484.20088136</v>
      </c>
      <c r="P403" s="463">
        <v>686739.81247606874</v>
      </c>
      <c r="Q403" s="464">
        <v>3.3668709765520824E-3</v>
      </c>
    </row>
    <row r="404" spans="1:17">
      <c r="A404" s="483"/>
      <c r="B404" s="479" t="s">
        <v>300</v>
      </c>
      <c r="C404" s="367" t="s">
        <v>236</v>
      </c>
      <c r="D404" s="463">
        <v>7447465.3929548021</v>
      </c>
      <c r="E404" s="463">
        <v>-87540.498864134774</v>
      </c>
      <c r="F404" s="468">
        <v>-1.1617840798131433E-2</v>
      </c>
      <c r="G404" s="474">
        <v>0.25033236716195534</v>
      </c>
      <c r="H404" s="474">
        <v>-4.4742624080315041E-3</v>
      </c>
      <c r="I404" s="475">
        <v>6.2841948910127883</v>
      </c>
      <c r="J404" s="475">
        <v>-0.25873868083591223</v>
      </c>
      <c r="K404" s="468">
        <v>-3.9544751294610166E-2</v>
      </c>
      <c r="L404" s="469">
        <v>46801323.973401114</v>
      </c>
      <c r="M404" s="469">
        <v>-2499719.0402587652</v>
      </c>
      <c r="N404" s="468">
        <v>-5.0703167467799133E-2</v>
      </c>
      <c r="O404" s="463">
        <v>13100157.643028218</v>
      </c>
      <c r="P404" s="463">
        <v>267980.70983098447</v>
      </c>
      <c r="Q404" s="468">
        <v>2.0883495546083861E-2</v>
      </c>
    </row>
    <row r="405" spans="1:17">
      <c r="A405" s="483"/>
      <c r="B405" s="479" t="s">
        <v>300</v>
      </c>
      <c r="C405" s="367" t="s">
        <v>160</v>
      </c>
      <c r="D405" s="463">
        <v>34700993.504868485</v>
      </c>
      <c r="E405" s="463">
        <v>-2073387.3235962689</v>
      </c>
      <c r="F405" s="464">
        <v>-5.6381297982082926E-2</v>
      </c>
      <c r="G405" s="472">
        <v>1.166407816431472</v>
      </c>
      <c r="H405" s="472">
        <v>-7.7168654238315204E-2</v>
      </c>
      <c r="I405" s="473">
        <v>5.4925370964796221</v>
      </c>
      <c r="J405" s="473">
        <v>6.0693456288371195E-2</v>
      </c>
      <c r="K405" s="464">
        <v>1.1173638327747266E-2</v>
      </c>
      <c r="L405" s="465">
        <v>190596494.11018857</v>
      </c>
      <c r="M405" s="465">
        <v>-9156192.5148787796</v>
      </c>
      <c r="N405" s="464">
        <v>-4.5837643886436477E-2</v>
      </c>
      <c r="O405" s="463">
        <v>35734110.461434051</v>
      </c>
      <c r="P405" s="463">
        <v>-2261162.1032089069</v>
      </c>
      <c r="Q405" s="464">
        <v>-5.9511669494195535E-2</v>
      </c>
    </row>
    <row r="406" spans="1:17">
      <c r="A406" s="483"/>
      <c r="B406" s="479" t="s">
        <v>300</v>
      </c>
      <c r="C406" s="367" t="s">
        <v>155</v>
      </c>
      <c r="D406" s="463">
        <v>233040762.85634008</v>
      </c>
      <c r="E406" s="463">
        <v>-3754734.4052433074</v>
      </c>
      <c r="F406" s="468">
        <v>-1.5856443423396371E-2</v>
      </c>
      <c r="G406" s="474">
        <v>7.8332214697153315</v>
      </c>
      <c r="H406" s="474">
        <v>-0.17434526889644886</v>
      </c>
      <c r="I406" s="475">
        <v>4.8824942675116914</v>
      </c>
      <c r="J406" s="475">
        <v>-8.0004454669213132E-2</v>
      </c>
      <c r="K406" s="468">
        <v>-1.6121808618633358E-2</v>
      </c>
      <c r="L406" s="469">
        <v>1137820188.7426319</v>
      </c>
      <c r="M406" s="469">
        <v>-37277163.836167574</v>
      </c>
      <c r="N406" s="468">
        <v>-3.1722617495785609E-2</v>
      </c>
      <c r="O406" s="463">
        <v>253176582.33651447</v>
      </c>
      <c r="P406" s="463">
        <v>-3829725.0764695108</v>
      </c>
      <c r="Q406" s="468">
        <v>-1.4901288279728938E-2</v>
      </c>
    </row>
    <row r="407" spans="1:17">
      <c r="A407" s="483"/>
      <c r="B407" s="479" t="s">
        <v>300</v>
      </c>
      <c r="C407" s="367" t="s">
        <v>168</v>
      </c>
      <c r="D407" s="463">
        <v>9414853.4747119639</v>
      </c>
      <c r="E407" s="463">
        <v>-418861.14012809843</v>
      </c>
      <c r="F407" s="464">
        <v>-4.2594396576853565E-2</v>
      </c>
      <c r="G407" s="472">
        <v>0.31646237108226732</v>
      </c>
      <c r="H407" s="472">
        <v>-1.6078268319362599E-2</v>
      </c>
      <c r="I407" s="473">
        <v>5.7669821895204985</v>
      </c>
      <c r="J407" s="473">
        <v>-6.6161950828268701E-2</v>
      </c>
      <c r="K407" s="464">
        <v>-1.1342416582956724E-2</v>
      </c>
      <c r="L407" s="465">
        <v>54295292.305609077</v>
      </c>
      <c r="M407" s="465">
        <v>-3066182.4778072685</v>
      </c>
      <c r="N407" s="464">
        <v>-5.345368976973594E-2</v>
      </c>
      <c r="O407" s="463">
        <v>16364800.813872825</v>
      </c>
      <c r="P407" s="463">
        <v>-996062.81388520449</v>
      </c>
      <c r="Q407" s="464">
        <v>-5.7374035949030455E-2</v>
      </c>
    </row>
    <row r="408" spans="1:17">
      <c r="A408" s="483"/>
      <c r="B408" s="479" t="s">
        <v>300</v>
      </c>
      <c r="C408" s="367" t="s">
        <v>157</v>
      </c>
      <c r="D408" s="463">
        <v>178701215.02167886</v>
      </c>
      <c r="E408" s="463">
        <v>8912941.2363993526</v>
      </c>
      <c r="F408" s="468">
        <v>5.2494445215168307E-2</v>
      </c>
      <c r="G408" s="474">
        <v>6.0067010466960795</v>
      </c>
      <c r="H408" s="474">
        <v>0.26507610242021418</v>
      </c>
      <c r="I408" s="475">
        <v>5.4624087091398108</v>
      </c>
      <c r="J408" s="475">
        <v>-0.17216599041449321</v>
      </c>
      <c r="K408" s="468">
        <v>-3.055527694541197E-2</v>
      </c>
      <c r="L408" s="469">
        <v>976139073.26828456</v>
      </c>
      <c r="M408" s="469">
        <v>19454361.516749382</v>
      </c>
      <c r="N408" s="468">
        <v>2.03351859581111E-2</v>
      </c>
      <c r="O408" s="463">
        <v>290576941.91541892</v>
      </c>
      <c r="P408" s="463">
        <v>11303995.445294082</v>
      </c>
      <c r="Q408" s="468">
        <v>4.047651442136134E-2</v>
      </c>
    </row>
    <row r="409" spans="1:17">
      <c r="A409" s="483"/>
      <c r="B409" s="479" t="s">
        <v>300</v>
      </c>
      <c r="C409" s="367" t="s">
        <v>178</v>
      </c>
      <c r="D409" s="463">
        <v>6511526.6025290163</v>
      </c>
      <c r="E409" s="463">
        <v>-522451.86423446145</v>
      </c>
      <c r="F409" s="464">
        <v>-7.4275442653559273E-2</v>
      </c>
      <c r="G409" s="472">
        <v>0.21887256700664012</v>
      </c>
      <c r="H409" s="472">
        <v>-1.8991128299801957E-2</v>
      </c>
      <c r="I409" s="473">
        <v>8.1936596561029393</v>
      </c>
      <c r="J409" s="473">
        <v>0.12742949516924185</v>
      </c>
      <c r="K409" s="464">
        <v>1.579789971607894E-2</v>
      </c>
      <c r="L409" s="465">
        <v>53353232.822783038</v>
      </c>
      <c r="M409" s="465">
        <v>-3384456.4371826872</v>
      </c>
      <c r="N409" s="464">
        <v>-5.9650938931888602E-2</v>
      </c>
      <c r="O409" s="463">
        <v>9229262.8304286487</v>
      </c>
      <c r="P409" s="463">
        <v>-1205076.3651690297</v>
      </c>
      <c r="Q409" s="464">
        <v>-0.11549139265833527</v>
      </c>
    </row>
    <row r="410" spans="1:17">
      <c r="A410" s="483"/>
      <c r="B410" s="479" t="s">
        <v>300</v>
      </c>
      <c r="C410" s="367" t="s">
        <v>154</v>
      </c>
      <c r="D410" s="463">
        <v>296219788.68877405</v>
      </c>
      <c r="E410" s="463">
        <v>-3442742.7677781582</v>
      </c>
      <c r="F410" s="468">
        <v>-1.1488732845725554E-2</v>
      </c>
      <c r="G410" s="474">
        <v>9.9568641128326796</v>
      </c>
      <c r="H410" s="474">
        <v>-0.17663820224275462</v>
      </c>
      <c r="I410" s="475">
        <v>6.2520073551004369</v>
      </c>
      <c r="J410" s="475">
        <v>0.15197243825515194</v>
      </c>
      <c r="K410" s="468">
        <v>2.4913371862098542E-2</v>
      </c>
      <c r="L410" s="469">
        <v>1851968297.6085126</v>
      </c>
      <c r="M410" s="469">
        <v>24016392.453295469</v>
      </c>
      <c r="N410" s="468">
        <v>1.313841594276309E-2</v>
      </c>
      <c r="O410" s="463">
        <v>509672955.4677552</v>
      </c>
      <c r="P410" s="463">
        <v>-8999349.9687017202</v>
      </c>
      <c r="Q410" s="468">
        <v>-1.7350743184810818E-2</v>
      </c>
    </row>
    <row r="411" spans="1:17">
      <c r="A411" s="483"/>
      <c r="B411" s="479" t="s">
        <v>300</v>
      </c>
      <c r="C411" s="367" t="s">
        <v>237</v>
      </c>
      <c r="D411" s="463">
        <v>1207467.0809677122</v>
      </c>
      <c r="E411" s="463">
        <v>166785.85119266459</v>
      </c>
      <c r="F411" s="464">
        <v>0.160266031922875</v>
      </c>
      <c r="G411" s="472">
        <v>4.0586706577344443E-2</v>
      </c>
      <c r="H411" s="472">
        <v>5.3946336814708687E-3</v>
      </c>
      <c r="I411" s="473">
        <v>15.781333552972734</v>
      </c>
      <c r="J411" s="473">
        <v>-0.12237586322931904</v>
      </c>
      <c r="K411" s="464">
        <v>-7.694800000850586E-3</v>
      </c>
      <c r="L411" s="465">
        <v>19055440.758985803</v>
      </c>
      <c r="M411" s="465">
        <v>2504748.8857476451</v>
      </c>
      <c r="N411" s="464">
        <v>0.15133801685944798</v>
      </c>
      <c r="O411" s="463">
        <v>2734115.9056982752</v>
      </c>
      <c r="P411" s="463">
        <v>373304.93614799203</v>
      </c>
      <c r="Q411" s="464">
        <v>0.15812572076412532</v>
      </c>
    </row>
    <row r="412" spans="1:17">
      <c r="A412" s="483"/>
      <c r="B412" s="479" t="s">
        <v>300</v>
      </c>
      <c r="C412" s="367" t="s">
        <v>183</v>
      </c>
      <c r="D412" s="463">
        <v>2061808.56828599</v>
      </c>
      <c r="E412" s="463">
        <v>165463.14650900732</v>
      </c>
      <c r="F412" s="468">
        <v>8.7253695771289927E-2</v>
      </c>
      <c r="G412" s="474">
        <v>6.9303768772405808E-2</v>
      </c>
      <c r="H412" s="474">
        <v>5.1762296090854948E-3</v>
      </c>
      <c r="I412" s="475">
        <v>6.6364991338502843</v>
      </c>
      <c r="J412" s="475">
        <v>2.5995829255093916E-2</v>
      </c>
      <c r="K412" s="468">
        <v>3.9325037833387528E-3</v>
      </c>
      <c r="L412" s="469">
        <v>13683190.777595067</v>
      </c>
      <c r="M412" s="469">
        <v>1147393.1002843622</v>
      </c>
      <c r="N412" s="468">
        <v>9.1529325043359477E-2</v>
      </c>
      <c r="O412" s="463">
        <v>2764051.3502354962</v>
      </c>
      <c r="P412" s="463">
        <v>120964.0453065075</v>
      </c>
      <c r="Q412" s="468">
        <v>4.5766193602809278E-2</v>
      </c>
    </row>
    <row r="413" spans="1:17">
      <c r="A413" s="483"/>
      <c r="B413" s="479" t="s">
        <v>300</v>
      </c>
      <c r="C413" s="367" t="s">
        <v>167</v>
      </c>
      <c r="D413" s="463">
        <v>31912816.989758182</v>
      </c>
      <c r="E413" s="463">
        <v>1637700.4905958697</v>
      </c>
      <c r="F413" s="464">
        <v>5.4093945126228782E-2</v>
      </c>
      <c r="G413" s="472">
        <v>1.0726885723308945</v>
      </c>
      <c r="H413" s="472">
        <v>4.8893700004918106E-2</v>
      </c>
      <c r="I413" s="473">
        <v>11.793484086993869</v>
      </c>
      <c r="J413" s="473">
        <v>-0.12168414286120033</v>
      </c>
      <c r="K413" s="464">
        <v>-1.0212540898608902E-2</v>
      </c>
      <c r="L413" s="465">
        <v>376363299.33986074</v>
      </c>
      <c r="M413" s="465">
        <v>15630193.073880911</v>
      </c>
      <c r="N413" s="464">
        <v>4.3328967600651212E-2</v>
      </c>
      <c r="O413" s="463">
        <v>78212077.678078651</v>
      </c>
      <c r="P413" s="463">
        <v>3438703.2343751192</v>
      </c>
      <c r="Q413" s="464">
        <v>4.5988338228122899E-2</v>
      </c>
    </row>
    <row r="414" spans="1:17">
      <c r="A414" s="483"/>
      <c r="B414" s="479" t="s">
        <v>300</v>
      </c>
      <c r="C414" s="367" t="s">
        <v>187</v>
      </c>
      <c r="D414" s="463">
        <v>1899179.471501939</v>
      </c>
      <c r="E414" s="463">
        <v>-147803.46345122997</v>
      </c>
      <c r="F414" s="468">
        <v>-7.2205518144493677E-2</v>
      </c>
      <c r="G414" s="474">
        <v>6.38373013745345E-2</v>
      </c>
      <c r="H414" s="474">
        <v>-5.3842533171482854E-3</v>
      </c>
      <c r="I414" s="475">
        <v>13.280291291635752</v>
      </c>
      <c r="J414" s="475">
        <v>-6.1733869863990876E-2</v>
      </c>
      <c r="K414" s="468">
        <v>-4.6270239425220457E-3</v>
      </c>
      <c r="L414" s="469">
        <v>25221656.596640591</v>
      </c>
      <c r="M414" s="469">
        <v>-2089241.2266651802</v>
      </c>
      <c r="N414" s="468">
        <v>-7.6498445425778897E-2</v>
      </c>
      <c r="O414" s="463">
        <v>4030919.8599997819</v>
      </c>
      <c r="P414" s="463">
        <v>-281452.51965698926</v>
      </c>
      <c r="Q414" s="468">
        <v>-6.526628381739856E-2</v>
      </c>
    </row>
    <row r="415" spans="1:17">
      <c r="A415" s="483"/>
      <c r="B415" s="479" t="s">
        <v>300</v>
      </c>
      <c r="C415" s="367" t="s">
        <v>165</v>
      </c>
      <c r="D415" s="463">
        <v>55570602.004440583</v>
      </c>
      <c r="E415" s="463">
        <v>1731090.3403923213</v>
      </c>
      <c r="F415" s="464">
        <v>3.2152786808210779E-2</v>
      </c>
      <c r="G415" s="472">
        <v>1.8678999646706969</v>
      </c>
      <c r="H415" s="472">
        <v>4.7242528993699517E-2</v>
      </c>
      <c r="I415" s="473">
        <v>8.2224279877658244</v>
      </c>
      <c r="J415" s="473">
        <v>-9.4288995207293169E-2</v>
      </c>
      <c r="K415" s="464">
        <v>-1.1337285541918981E-2</v>
      </c>
      <c r="L415" s="465">
        <v>456925273.21830785</v>
      </c>
      <c r="M415" s="465">
        <v>9157292.2069384456</v>
      </c>
      <c r="N415" s="464">
        <v>2.0450975941278683E-2</v>
      </c>
      <c r="O415" s="463">
        <v>83612392.39537847</v>
      </c>
      <c r="P415" s="463">
        <v>2155579.5105423182</v>
      </c>
      <c r="Q415" s="464">
        <v>2.6462851101109026E-2</v>
      </c>
    </row>
    <row r="416" spans="1:17">
      <c r="A416" s="483"/>
      <c r="B416" s="479" t="s">
        <v>300</v>
      </c>
      <c r="C416" s="367" t="s">
        <v>238</v>
      </c>
      <c r="D416" s="463">
        <v>14097277.839310143</v>
      </c>
      <c r="E416" s="463">
        <v>93011.813665306196</v>
      </c>
      <c r="F416" s="468">
        <v>6.6416771500185353E-3</v>
      </c>
      <c r="G416" s="474">
        <v>0.47385314947454099</v>
      </c>
      <c r="H416" s="474">
        <v>2.7955486456582301E-4</v>
      </c>
      <c r="I416" s="475">
        <v>16.589961432875729</v>
      </c>
      <c r="J416" s="475">
        <v>-0.1592625972625541</v>
      </c>
      <c r="K416" s="468">
        <v>-9.5086552652218128E-3</v>
      </c>
      <c r="L416" s="469">
        <v>233873295.66268897</v>
      </c>
      <c r="M416" s="469">
        <v>-687293.37849065661</v>
      </c>
      <c r="N416" s="468">
        <v>-2.9301315336055663E-3</v>
      </c>
      <c r="O416" s="463">
        <v>47044850.129953161</v>
      </c>
      <c r="P416" s="463">
        <v>155811.02677902579</v>
      </c>
      <c r="Q416" s="468">
        <v>3.3229733378877927E-3</v>
      </c>
    </row>
    <row r="417" spans="1:17">
      <c r="A417" s="483"/>
      <c r="B417" s="479" t="s">
        <v>300</v>
      </c>
      <c r="C417" s="367" t="s">
        <v>184</v>
      </c>
      <c r="D417" s="463">
        <v>2032250.3898662222</v>
      </c>
      <c r="E417" s="463">
        <v>-9278.756770352833</v>
      </c>
      <c r="F417" s="464">
        <v>-4.5450033302926931E-3</v>
      </c>
      <c r="G417" s="472">
        <v>6.831022689172575E-2</v>
      </c>
      <c r="H417" s="472">
        <v>-7.2690041671526207E-4</v>
      </c>
      <c r="I417" s="473">
        <v>14.544415314122682</v>
      </c>
      <c r="J417" s="473">
        <v>-0.14179249040669717</v>
      </c>
      <c r="K417" s="464">
        <v>-9.6548062164125772E-3</v>
      </c>
      <c r="L417" s="465">
        <v>29557893.692502074</v>
      </c>
      <c r="M417" s="465">
        <v>-424427.59400619939</v>
      </c>
      <c r="N417" s="464">
        <v>-1.4155928420298374E-2</v>
      </c>
      <c r="O417" s="463">
        <v>5900534.1948240446</v>
      </c>
      <c r="P417" s="463">
        <v>15979.007074003108</v>
      </c>
      <c r="Q417" s="464">
        <v>2.715414600455583E-3</v>
      </c>
    </row>
    <row r="418" spans="1:17">
      <c r="A418" s="483"/>
      <c r="B418" s="479" t="s">
        <v>300</v>
      </c>
      <c r="C418" s="367" t="s">
        <v>170</v>
      </c>
      <c r="D418" s="463">
        <v>31034350.824589815</v>
      </c>
      <c r="E418" s="463">
        <v>3040211.7944111452</v>
      </c>
      <c r="F418" s="468">
        <v>0.10860172520875493</v>
      </c>
      <c r="G418" s="474">
        <v>1.0431606050299236</v>
      </c>
      <c r="H418" s="474">
        <v>9.6500135694639222E-2</v>
      </c>
      <c r="I418" s="475">
        <v>9.4438539024885024</v>
      </c>
      <c r="J418" s="475">
        <v>-0.54724738802794093</v>
      </c>
      <c r="K418" s="468">
        <v>-5.4773480131503453E-2</v>
      </c>
      <c r="L418" s="469">
        <v>293083875.14599979</v>
      </c>
      <c r="M418" s="469">
        <v>13391596.554684937</v>
      </c>
      <c r="N418" s="468">
        <v>4.7879750639282681E-2</v>
      </c>
      <c r="O418" s="463">
        <v>65283580.735210456</v>
      </c>
      <c r="P418" s="463">
        <v>6014340.9299518242</v>
      </c>
      <c r="Q418" s="468">
        <v>0.10147491261425298</v>
      </c>
    </row>
    <row r="419" spans="1:17">
      <c r="A419" s="483"/>
      <c r="B419" s="479" t="s">
        <v>300</v>
      </c>
      <c r="C419" s="367" t="s">
        <v>174</v>
      </c>
      <c r="D419" s="463">
        <v>5902772.9813420232</v>
      </c>
      <c r="E419" s="463">
        <v>606817.38170449622</v>
      </c>
      <c r="F419" s="464">
        <v>0.11458128194013349</v>
      </c>
      <c r="G419" s="472">
        <v>0.19841047326474617</v>
      </c>
      <c r="H419" s="472">
        <v>1.932042130326278E-2</v>
      </c>
      <c r="I419" s="473">
        <v>18.003643134775459</v>
      </c>
      <c r="J419" s="473">
        <v>0.20554482304641297</v>
      </c>
      <c r="K419" s="464">
        <v>1.1548695790210227E-2</v>
      </c>
      <c r="L419" s="465">
        <v>106271418.26167639</v>
      </c>
      <c r="M419" s="465">
        <v>12013479.844775736</v>
      </c>
      <c r="N419" s="464">
        <v>0.12745324209872272</v>
      </c>
      <c r="O419" s="463">
        <v>17133689.429600567</v>
      </c>
      <c r="P419" s="463">
        <v>1947496.14872046</v>
      </c>
      <c r="Q419" s="464">
        <v>0.12824123285540023</v>
      </c>
    </row>
    <row r="420" spans="1:17">
      <c r="A420" s="483"/>
      <c r="B420" s="479" t="s">
        <v>300</v>
      </c>
      <c r="C420" s="367" t="s">
        <v>182</v>
      </c>
      <c r="D420" s="463">
        <v>5707090.8369815694</v>
      </c>
      <c r="E420" s="463">
        <v>-50991.508710999042</v>
      </c>
      <c r="F420" s="468">
        <v>-8.8556407584452334E-3</v>
      </c>
      <c r="G420" s="474">
        <v>0.19183299061468653</v>
      </c>
      <c r="H420" s="474">
        <v>-2.884515430711998E-3</v>
      </c>
      <c r="I420" s="475">
        <v>18.717698744497142</v>
      </c>
      <c r="J420" s="475">
        <v>0.20680753672067453</v>
      </c>
      <c r="K420" s="468">
        <v>1.1172208533849209E-2</v>
      </c>
      <c r="L420" s="469">
        <v>106823606.99410106</v>
      </c>
      <c r="M420" s="469">
        <v>236371.12756760418</v>
      </c>
      <c r="N420" s="468">
        <v>2.217630710149794E-3</v>
      </c>
      <c r="O420" s="463">
        <v>13224424.983606784</v>
      </c>
      <c r="P420" s="463">
        <v>-74677.582186408341</v>
      </c>
      <c r="Q420" s="468">
        <v>-5.615234698504213E-3</v>
      </c>
    </row>
    <row r="421" spans="1:17">
      <c r="A421" s="483"/>
      <c r="B421" s="479" t="s">
        <v>300</v>
      </c>
      <c r="C421" s="367" t="s">
        <v>172</v>
      </c>
      <c r="D421" s="463">
        <v>18437945.950381819</v>
      </c>
      <c r="E421" s="463">
        <v>-739852.26898256317</v>
      </c>
      <c r="F421" s="464">
        <v>-3.857858240658267E-2</v>
      </c>
      <c r="G421" s="472">
        <v>0.61975644220241377</v>
      </c>
      <c r="H421" s="472">
        <v>-2.8767287839409739E-2</v>
      </c>
      <c r="I421" s="473">
        <v>8.6975327331192389</v>
      </c>
      <c r="J421" s="473">
        <v>-6.3467414883605855E-2</v>
      </c>
      <c r="K421" s="464">
        <v>-7.2443115867397712E-3</v>
      </c>
      <c r="L421" s="465">
        <v>160364638.43492919</v>
      </c>
      <c r="M421" s="465">
        <v>-7652054.6032908559</v>
      </c>
      <c r="N421" s="464">
        <v>-4.5543418721794411E-2</v>
      </c>
      <c r="O421" s="463">
        <v>39057264.055163443</v>
      </c>
      <c r="P421" s="463">
        <v>-1289220.463422969</v>
      </c>
      <c r="Q421" s="464">
        <v>-3.1953724811614355E-2</v>
      </c>
    </row>
    <row r="422" spans="1:17">
      <c r="A422" s="483"/>
      <c r="B422" s="479" t="s">
        <v>300</v>
      </c>
      <c r="C422" s="367" t="s">
        <v>314</v>
      </c>
      <c r="D422" s="463">
        <v>41127763.026990138</v>
      </c>
      <c r="E422" s="463">
        <v>-1872889.6829452366</v>
      </c>
      <c r="F422" s="468">
        <v>-4.3554912888857197E-2</v>
      </c>
      <c r="G422" s="474">
        <v>1.3824314355810086</v>
      </c>
      <c r="H422" s="474">
        <v>-7.1695016824882218E-2</v>
      </c>
      <c r="I422" s="475">
        <v>6.5162934972264681</v>
      </c>
      <c r="J422" s="475">
        <v>1.8352166259626657E-2</v>
      </c>
      <c r="K422" s="468">
        <v>2.8243047028090051E-3</v>
      </c>
      <c r="L422" s="469">
        <v>268000574.76824701</v>
      </c>
      <c r="M422" s="469">
        <v>-11415143.734193385</v>
      </c>
      <c r="N422" s="468">
        <v>-4.0853620531350623E-2</v>
      </c>
      <c r="O422" s="463">
        <v>81196013.782831222</v>
      </c>
      <c r="P422" s="463">
        <v>-4269365.9921789765</v>
      </c>
      <c r="Q422" s="468">
        <v>-4.9954332425810218E-2</v>
      </c>
    </row>
    <row r="423" spans="1:17">
      <c r="A423" s="483"/>
      <c r="B423" s="479" t="s">
        <v>300</v>
      </c>
      <c r="C423" s="367" t="s">
        <v>188</v>
      </c>
      <c r="D423" s="463">
        <v>3636309.3644734412</v>
      </c>
      <c r="E423" s="463">
        <v>-390580.75925924443</v>
      </c>
      <c r="F423" s="464">
        <v>-9.6993150361202179E-2</v>
      </c>
      <c r="G423" s="472">
        <v>0.12222761475373081</v>
      </c>
      <c r="H423" s="472">
        <v>-1.3947235645662748E-2</v>
      </c>
      <c r="I423" s="473">
        <v>10.540616624901476</v>
      </c>
      <c r="J423" s="473">
        <v>-7.3736012415610119E-2</v>
      </c>
      <c r="K423" s="464">
        <v>-6.9468214346275802E-3</v>
      </c>
      <c r="L423" s="465">
        <v>38328942.940453678</v>
      </c>
      <c r="M423" s="465">
        <v>-4413888.8645744845</v>
      </c>
      <c r="N423" s="464">
        <v>-0.10326617769988851</v>
      </c>
      <c r="O423" s="463">
        <v>6028807.9054977503</v>
      </c>
      <c r="P423" s="463">
        <v>-768558.81954539753</v>
      </c>
      <c r="Q423" s="464">
        <v>-0.11306714064931063</v>
      </c>
    </row>
    <row r="424" spans="1:17">
      <c r="A424" s="483"/>
      <c r="B424" s="479" t="s">
        <v>300</v>
      </c>
      <c r="C424" s="367" t="s">
        <v>179</v>
      </c>
      <c r="D424" s="463">
        <v>3360806.5485654371</v>
      </c>
      <c r="E424" s="463">
        <v>259490.6365145375</v>
      </c>
      <c r="F424" s="468">
        <v>8.3671139565700159E-2</v>
      </c>
      <c r="G424" s="474">
        <v>0.1129671122301102</v>
      </c>
      <c r="H424" s="474">
        <v>8.0918319546892103E-3</v>
      </c>
      <c r="I424" s="475">
        <v>9.7191480673210524</v>
      </c>
      <c r="J424" s="475">
        <v>5.7670253936837668E-2</v>
      </c>
      <c r="K424" s="468">
        <v>5.969092415338992E-3</v>
      </c>
      <c r="L424" s="469">
        <v>32664176.471129704</v>
      </c>
      <c r="M424" s="469">
        <v>2700881.5945545062</v>
      </c>
      <c r="N424" s="468">
        <v>9.01396727456035E-2</v>
      </c>
      <c r="O424" s="463">
        <v>6015866.6725694276</v>
      </c>
      <c r="P424" s="463">
        <v>412303.67920911685</v>
      </c>
      <c r="Q424" s="468">
        <v>7.3578842550294787E-2</v>
      </c>
    </row>
    <row r="425" spans="1:17">
      <c r="A425" s="483"/>
      <c r="B425" s="479" t="s">
        <v>300</v>
      </c>
      <c r="C425" s="367" t="s">
        <v>158</v>
      </c>
      <c r="D425" s="463">
        <v>113581073.31169175</v>
      </c>
      <c r="E425" s="463">
        <v>3181890.8672903031</v>
      </c>
      <c r="F425" s="464">
        <v>2.8821688683181575E-2</v>
      </c>
      <c r="G425" s="472">
        <v>3.8178114897732351</v>
      </c>
      <c r="H425" s="472">
        <v>8.4510681543959354E-2</v>
      </c>
      <c r="I425" s="473">
        <v>5.8446400528010169</v>
      </c>
      <c r="J425" s="473">
        <v>-0.14538404108611402</v>
      </c>
      <c r="K425" s="464">
        <v>-2.427102776339074E-2</v>
      </c>
      <c r="L425" s="465">
        <v>663840490.31764221</v>
      </c>
      <c r="M425" s="465">
        <v>2546727.5302363634</v>
      </c>
      <c r="N425" s="464">
        <v>3.8511289135734535E-3</v>
      </c>
      <c r="O425" s="463">
        <v>195004833.27515349</v>
      </c>
      <c r="P425" s="463">
        <v>4961746.8288712204</v>
      </c>
      <c r="Q425" s="464">
        <v>2.6108536341171832E-2</v>
      </c>
    </row>
    <row r="426" spans="1:17">
      <c r="A426" s="483"/>
      <c r="B426" s="479" t="s">
        <v>300</v>
      </c>
      <c r="C426" s="367" t="s">
        <v>156</v>
      </c>
      <c r="D426" s="463">
        <v>259902374.8398456</v>
      </c>
      <c r="E426" s="463">
        <v>7803527.1267287135</v>
      </c>
      <c r="F426" s="468">
        <v>3.0954235600509215E-2</v>
      </c>
      <c r="G426" s="474">
        <v>8.7361234046444967</v>
      </c>
      <c r="H426" s="474">
        <v>0.21105273761279086</v>
      </c>
      <c r="I426" s="475">
        <v>4.9992032331688687</v>
      </c>
      <c r="J426" s="475">
        <v>-4.8324596592487445E-2</v>
      </c>
      <c r="K426" s="468">
        <v>-9.573913848984603E-3</v>
      </c>
      <c r="L426" s="469">
        <v>1299304792.6076233</v>
      </c>
      <c r="M426" s="469">
        <v>26828842.924895763</v>
      </c>
      <c r="N426" s="468">
        <v>2.1083968566624089E-2</v>
      </c>
      <c r="O426" s="463">
        <v>355384401.20651513</v>
      </c>
      <c r="P426" s="463">
        <v>9115034.9564061165</v>
      </c>
      <c r="Q426" s="468">
        <v>2.6323538391849432E-2</v>
      </c>
    </row>
    <row r="427" spans="1:17">
      <c r="A427" s="483"/>
      <c r="B427" s="479" t="s">
        <v>300</v>
      </c>
      <c r="C427" s="367" t="s">
        <v>166</v>
      </c>
      <c r="D427" s="463">
        <v>30607927.754848797</v>
      </c>
      <c r="E427" s="463">
        <v>-207930.27887341753</v>
      </c>
      <c r="F427" s="464">
        <v>-6.7475089820921612E-3</v>
      </c>
      <c r="G427" s="472">
        <v>1.0288272055673737</v>
      </c>
      <c r="H427" s="472">
        <v>-1.3253588477563749E-2</v>
      </c>
      <c r="I427" s="473">
        <v>6.9882057688789274</v>
      </c>
      <c r="J427" s="473">
        <v>-0.25467736809830122</v>
      </c>
      <c r="K427" s="464">
        <v>-3.516242955765668E-2</v>
      </c>
      <c r="L427" s="465">
        <v>213894497.30986381</v>
      </c>
      <c r="M427" s="465">
        <v>-9301161.1940670907</v>
      </c>
      <c r="N427" s="464">
        <v>-4.1672679730476385E-2</v>
      </c>
      <c r="O427" s="463">
        <v>57808896.464387</v>
      </c>
      <c r="P427" s="463">
        <v>-62134.016379378736</v>
      </c>
      <c r="Q427" s="464">
        <v>-1.0736635560693736E-3</v>
      </c>
    </row>
    <row r="428" spans="1:17">
      <c r="A428" s="483"/>
      <c r="B428" s="479" t="s">
        <v>300</v>
      </c>
      <c r="C428" s="367" t="s">
        <v>186</v>
      </c>
      <c r="D428" s="463">
        <v>2646831.5637730635</v>
      </c>
      <c r="E428" s="463">
        <v>-169476.55210613878</v>
      </c>
      <c r="F428" s="468">
        <v>-6.0176850377477664E-2</v>
      </c>
      <c r="G428" s="474">
        <v>8.8968202721034395E-2</v>
      </c>
      <c r="H428" s="474">
        <v>-6.269145350175781E-3</v>
      </c>
      <c r="I428" s="475">
        <v>7.1782105062044694</v>
      </c>
      <c r="J428" s="475">
        <v>-0.10783063810704618</v>
      </c>
      <c r="K428" s="468">
        <v>-1.4799619707230666E-2</v>
      </c>
      <c r="L428" s="469">
        <v>18999514.139229409</v>
      </c>
      <c r="M428" s="469">
        <v>-1520222.668124903</v>
      </c>
      <c r="N428" s="468">
        <v>-7.4085875583942792E-2</v>
      </c>
      <c r="O428" s="463">
        <v>3858694.104000031</v>
      </c>
      <c r="P428" s="463">
        <v>-407729.2568750931</v>
      </c>
      <c r="Q428" s="468">
        <v>-9.5566994268346611E-2</v>
      </c>
    </row>
    <row r="429" spans="1:17">
      <c r="A429" s="483"/>
      <c r="B429" s="479" t="s">
        <v>300</v>
      </c>
      <c r="C429" s="367" t="s">
        <v>181</v>
      </c>
      <c r="D429" s="463">
        <v>3658667.9686616296</v>
      </c>
      <c r="E429" s="463">
        <v>-571693.9860158693</v>
      </c>
      <c r="F429" s="464">
        <v>-0.13514067877424743</v>
      </c>
      <c r="G429" s="472">
        <v>0.12297915665658558</v>
      </c>
      <c r="H429" s="472">
        <v>-2.00763746871684E-2</v>
      </c>
      <c r="I429" s="473">
        <v>6.0445663229280786</v>
      </c>
      <c r="J429" s="473">
        <v>0.2062492512530314</v>
      </c>
      <c r="K429" s="464">
        <v>3.5326832839151931E-2</v>
      </c>
      <c r="L429" s="465">
        <v>22115061.190147769</v>
      </c>
      <c r="M429" s="465">
        <v>-2583133.2292104959</v>
      </c>
      <c r="N429" s="464">
        <v>-0.10458793810392289</v>
      </c>
      <c r="O429" s="463">
        <v>4937768.7453263141</v>
      </c>
      <c r="P429" s="463">
        <v>-1139629.9744662819</v>
      </c>
      <c r="Q429" s="464">
        <v>-0.18751936922532117</v>
      </c>
    </row>
    <row r="430" spans="1:17">
      <c r="A430" s="483"/>
      <c r="B430" s="479" t="s">
        <v>300</v>
      </c>
      <c r="C430" s="367" t="s">
        <v>159</v>
      </c>
      <c r="D430" s="463">
        <v>107267134.29942204</v>
      </c>
      <c r="E430" s="463">
        <v>3090228.0965617746</v>
      </c>
      <c r="F430" s="468">
        <v>2.9663273840598366E-2</v>
      </c>
      <c r="G430" s="474">
        <v>3.6055804533520517</v>
      </c>
      <c r="H430" s="474">
        <v>8.269450877695439E-2</v>
      </c>
      <c r="I430" s="475">
        <v>10.425634611107172</v>
      </c>
      <c r="J430" s="475">
        <v>1.4724324073323913E-2</v>
      </c>
      <c r="K430" s="468">
        <v>1.4143166800373026E-3</v>
      </c>
      <c r="L430" s="469">
        <v>1118327947.9863358</v>
      </c>
      <c r="M430" s="469">
        <v>33751523.527617455</v>
      </c>
      <c r="N430" s="468">
        <v>3.1119543783612938E-2</v>
      </c>
      <c r="O430" s="463">
        <v>258067616.41590887</v>
      </c>
      <c r="P430" s="463">
        <v>6289879.3729597628</v>
      </c>
      <c r="Q430" s="468">
        <v>2.4981872689906707E-2</v>
      </c>
    </row>
    <row r="431" spans="1:17">
      <c r="A431" s="483"/>
      <c r="B431" s="479" t="s">
        <v>300</v>
      </c>
      <c r="C431" s="367" t="s">
        <v>161</v>
      </c>
      <c r="D431" s="463">
        <v>104860929.60660014</v>
      </c>
      <c r="E431" s="463">
        <v>210146.59768274426</v>
      </c>
      <c r="F431" s="464">
        <v>2.0080747763238185E-3</v>
      </c>
      <c r="G431" s="472">
        <v>3.5247004646783036</v>
      </c>
      <c r="H431" s="472">
        <v>-1.4210278485724981E-2</v>
      </c>
      <c r="I431" s="473">
        <v>6.8219894591527588</v>
      </c>
      <c r="J431" s="473">
        <v>-5.8472627998321869E-2</v>
      </c>
      <c r="K431" s="464">
        <v>-8.4983577058751012E-3</v>
      </c>
      <c r="L431" s="465">
        <v>715360156.45318556</v>
      </c>
      <c r="M431" s="465">
        <v>-4685588.4303450584</v>
      </c>
      <c r="N431" s="464">
        <v>-6.507348267300663E-3</v>
      </c>
      <c r="O431" s="463">
        <v>147958716.50287309</v>
      </c>
      <c r="P431" s="463">
        <v>-113216.94370475411</v>
      </c>
      <c r="Q431" s="464">
        <v>-7.6460772186513727E-4</v>
      </c>
    </row>
    <row r="432" spans="1:17">
      <c r="A432" s="483"/>
      <c r="B432" s="479" t="s">
        <v>300</v>
      </c>
      <c r="C432" s="367" t="s">
        <v>177</v>
      </c>
      <c r="D432" s="463">
        <v>5148192.8636045251</v>
      </c>
      <c r="E432" s="463">
        <v>41107.156499506906</v>
      </c>
      <c r="F432" s="468">
        <v>8.049043790731434E-3</v>
      </c>
      <c r="G432" s="474">
        <v>0.17304669953505988</v>
      </c>
      <c r="H432" s="474">
        <v>3.4354380622653169E-4</v>
      </c>
      <c r="I432" s="475">
        <v>17.560793735862326</v>
      </c>
      <c r="J432" s="475">
        <v>0.57538732694189676</v>
      </c>
      <c r="K432" s="468">
        <v>3.3875393563719131E-2</v>
      </c>
      <c r="L432" s="469">
        <v>90406352.99019748</v>
      </c>
      <c r="M432" s="469">
        <v>3660426.6898299754</v>
      </c>
      <c r="N432" s="468">
        <v>4.2197101880673188E-2</v>
      </c>
      <c r="O432" s="463">
        <v>10124255.360758821</v>
      </c>
      <c r="P432" s="463">
        <v>147348.94249726646</v>
      </c>
      <c r="Q432" s="468">
        <v>1.4769001163282593E-2</v>
      </c>
    </row>
    <row r="433" spans="1:17">
      <c r="A433" s="483"/>
      <c r="B433" s="479" t="s">
        <v>300</v>
      </c>
      <c r="C433" s="367" t="s">
        <v>164</v>
      </c>
      <c r="D433" s="463">
        <v>63809300.867987894</v>
      </c>
      <c r="E433" s="463">
        <v>-728270.84379829466</v>
      </c>
      <c r="F433" s="464">
        <v>-1.1284447562586153E-2</v>
      </c>
      <c r="G433" s="472">
        <v>2.1448281382204955</v>
      </c>
      <c r="H433" s="472">
        <v>-3.7598971274686033E-2</v>
      </c>
      <c r="I433" s="473">
        <v>7.1312829248716252</v>
      </c>
      <c r="J433" s="473">
        <v>-0.16583554867503825</v>
      </c>
      <c r="K433" s="464">
        <v>-2.2726169141452375E-2</v>
      </c>
      <c r="L433" s="465">
        <v>455042177.72787821</v>
      </c>
      <c r="M433" s="465">
        <v>-15896129.048039317</v>
      </c>
      <c r="N433" s="464">
        <v>-3.3754164440063343E-2</v>
      </c>
      <c r="O433" s="463">
        <v>121098037.41629848</v>
      </c>
      <c r="P433" s="463">
        <v>-1006727.2502618581</v>
      </c>
      <c r="Q433" s="464">
        <v>-8.2447826914125392E-3</v>
      </c>
    </row>
    <row r="434" spans="1:17">
      <c r="A434" s="483"/>
      <c r="B434" s="479" t="s">
        <v>300</v>
      </c>
      <c r="C434" s="367" t="s">
        <v>190</v>
      </c>
      <c r="D434" s="463">
        <v>380.53696241974831</v>
      </c>
      <c r="E434" s="463">
        <v>-625.64520412783622</v>
      </c>
      <c r="F434" s="468">
        <v>-0.62180112600738302</v>
      </c>
      <c r="G434" s="474">
        <v>1.2791025344712704E-5</v>
      </c>
      <c r="H434" s="474">
        <v>-2.1234414087230068E-5</v>
      </c>
      <c r="I434" s="475">
        <v>6.3066776218708371</v>
      </c>
      <c r="J434" s="475">
        <v>-3.3151326440690818</v>
      </c>
      <c r="K434" s="468">
        <v>-0.34454354767358725</v>
      </c>
      <c r="L434" s="469">
        <v>2399.9239451873304</v>
      </c>
      <c r="M434" s="469">
        <v>-7281.3699543058865</v>
      </c>
      <c r="N434" s="468">
        <v>-0.75210710777895518</v>
      </c>
      <c r="O434" s="463">
        <v>398.5154093503952</v>
      </c>
      <c r="P434" s="463">
        <v>-1002.5206112861633</v>
      </c>
      <c r="Q434" s="468">
        <v>-0.71555662846603307</v>
      </c>
    </row>
    <row r="435" spans="1:17">
      <c r="A435" s="483"/>
      <c r="B435" s="479" t="s">
        <v>300</v>
      </c>
      <c r="C435" s="367" t="s">
        <v>180</v>
      </c>
      <c r="D435" s="463">
        <v>5490752.397489652</v>
      </c>
      <c r="E435" s="463">
        <v>-89530.98038567137</v>
      </c>
      <c r="F435" s="464">
        <v>-1.6044163767855106E-2</v>
      </c>
      <c r="G435" s="472">
        <v>0.18456118593904933</v>
      </c>
      <c r="H435" s="472">
        <v>-4.1438024811508156E-3</v>
      </c>
      <c r="I435" s="473">
        <v>5.208756366277731</v>
      </c>
      <c r="J435" s="473">
        <v>0.10234328309502239</v>
      </c>
      <c r="K435" s="464">
        <v>2.0042108115396376E-2</v>
      </c>
      <c r="L435" s="465">
        <v>28599991.50607894</v>
      </c>
      <c r="M435" s="465">
        <v>104759.4574293904</v>
      </c>
      <c r="N435" s="464">
        <v>3.6763854826848191E-3</v>
      </c>
      <c r="O435" s="463">
        <v>4334977.9652884156</v>
      </c>
      <c r="P435" s="463">
        <v>-45602.40045440197</v>
      </c>
      <c r="Q435" s="464">
        <v>-1.0410127573739682E-2</v>
      </c>
    </row>
    <row r="436" spans="1:17">
      <c r="A436" s="483"/>
      <c r="B436" s="479" t="s">
        <v>300</v>
      </c>
      <c r="C436" s="367" t="s">
        <v>185</v>
      </c>
      <c r="D436" s="463">
        <v>2417606.1317083109</v>
      </c>
      <c r="E436" s="463">
        <v>109814.07637320599</v>
      </c>
      <c r="F436" s="468">
        <v>4.7584042990069284E-2</v>
      </c>
      <c r="G436" s="474">
        <v>8.1263226330439198E-2</v>
      </c>
      <c r="H436" s="474">
        <v>3.2220510731258006E-3</v>
      </c>
      <c r="I436" s="475">
        <v>6.8483517361520923</v>
      </c>
      <c r="J436" s="475">
        <v>-4.52099500587817E-2</v>
      </c>
      <c r="K436" s="468">
        <v>-6.5582861395459381E-3</v>
      </c>
      <c r="L436" s="469">
        <v>16556617.149416555</v>
      </c>
      <c r="M436" s="469">
        <v>647710.25701663084</v>
      </c>
      <c r="N436" s="468">
        <v>4.0713687080918048E-2</v>
      </c>
      <c r="O436" s="463">
        <v>2356296.4447514289</v>
      </c>
      <c r="P436" s="463">
        <v>70521.795937408693</v>
      </c>
      <c r="Q436" s="468">
        <v>3.0852470944149765E-2</v>
      </c>
    </row>
    <row r="437" spans="1:17">
      <c r="A437" s="483"/>
      <c r="B437" s="479" t="s">
        <v>300</v>
      </c>
      <c r="C437" s="367" t="s">
        <v>163</v>
      </c>
      <c r="D437" s="463">
        <v>39887561.716688305</v>
      </c>
      <c r="E437" s="463">
        <v>1719237.8343758211</v>
      </c>
      <c r="F437" s="464">
        <v>4.5043576963895188E-2</v>
      </c>
      <c r="G437" s="472">
        <v>1.3407444302195723</v>
      </c>
      <c r="H437" s="472">
        <v>5.0029850241991136E-2</v>
      </c>
      <c r="I437" s="473">
        <v>5.6836415314664563</v>
      </c>
      <c r="J437" s="473">
        <v>5.8910811054168732E-2</v>
      </c>
      <c r="K437" s="464">
        <v>1.0473534464570888E-2</v>
      </c>
      <c r="L437" s="465">
        <v>226706602.3619011</v>
      </c>
      <c r="M437" s="465">
        <v>12020058.474412084</v>
      </c>
      <c r="N437" s="464">
        <v>5.5988876884204938E-2</v>
      </c>
      <c r="O437" s="463">
        <v>55459025.751216769</v>
      </c>
      <c r="P437" s="463">
        <v>3296607.8273719624</v>
      </c>
      <c r="Q437" s="464">
        <v>6.319890753885081E-2</v>
      </c>
    </row>
    <row r="438" spans="1:17">
      <c r="A438" s="483"/>
      <c r="B438" s="479" t="s">
        <v>300</v>
      </c>
      <c r="C438" s="367" t="s">
        <v>175</v>
      </c>
      <c r="D438" s="463">
        <v>10769086.379673537</v>
      </c>
      <c r="E438" s="463">
        <v>1554815.318620082</v>
      </c>
      <c r="F438" s="468">
        <v>0.16873991532460106</v>
      </c>
      <c r="G438" s="474">
        <v>0.3619823313506747</v>
      </c>
      <c r="H438" s="474">
        <v>5.0389031130370743E-2</v>
      </c>
      <c r="I438" s="475">
        <v>6.053710303197164</v>
      </c>
      <c r="J438" s="475">
        <v>3.2272760612491957E-2</v>
      </c>
      <c r="K438" s="468">
        <v>5.3596438365844171E-3</v>
      </c>
      <c r="L438" s="469">
        <v>65192929.172649935</v>
      </c>
      <c r="M438" s="469">
        <v>9709771.4780711606</v>
      </c>
      <c r="N438" s="468">
        <v>0.17500394500834074</v>
      </c>
      <c r="O438" s="463">
        <v>13624359.778818265</v>
      </c>
      <c r="P438" s="463">
        <v>1217465.5358340237</v>
      </c>
      <c r="Q438" s="468">
        <v>9.8128146495845822E-2</v>
      </c>
    </row>
    <row r="439" spans="1:17">
      <c r="A439" s="483"/>
      <c r="B439" s="479" t="s">
        <v>300</v>
      </c>
      <c r="C439" s="367" t="s">
        <v>207</v>
      </c>
      <c r="D439" s="463">
        <v>74589360.559688434</v>
      </c>
      <c r="E439" s="463">
        <v>-907021.72912324965</v>
      </c>
      <c r="F439" s="464">
        <v>-1.201410851255673E-2</v>
      </c>
      <c r="G439" s="472">
        <v>2.5071793165587541</v>
      </c>
      <c r="H439" s="472">
        <v>-4.5835105981475888E-2</v>
      </c>
      <c r="I439" s="473">
        <v>3.3365247378400538</v>
      </c>
      <c r="J439" s="473">
        <v>-3.4901064593504394E-3</v>
      </c>
      <c r="K439" s="464">
        <v>-1.0449374095768483E-3</v>
      </c>
      <c r="L439" s="465">
        <v>248869246.68707171</v>
      </c>
      <c r="M439" s="465">
        <v>-3289790.8484619558</v>
      </c>
      <c r="N439" s="464">
        <v>-1.3046491930706098E-2</v>
      </c>
      <c r="O439" s="463">
        <v>57895810.206615731</v>
      </c>
      <c r="P439" s="463">
        <v>-324244.98737329245</v>
      </c>
      <c r="Q439" s="464">
        <v>-5.5693005836718852E-3</v>
      </c>
    </row>
    <row r="440" spans="1:17">
      <c r="A440" s="483"/>
      <c r="B440" s="479" t="s">
        <v>300</v>
      </c>
      <c r="C440" s="367" t="s">
        <v>208</v>
      </c>
      <c r="D440" s="463">
        <v>2075008.369772081</v>
      </c>
      <c r="E440" s="463">
        <v>60836.591236698674</v>
      </c>
      <c r="F440" s="468">
        <v>3.020427149512361E-2</v>
      </c>
      <c r="G440" s="474">
        <v>6.9747454963308669E-2</v>
      </c>
      <c r="H440" s="474">
        <v>1.6354548359012872E-3</v>
      </c>
      <c r="I440" s="475">
        <v>12.443577862020192</v>
      </c>
      <c r="J440" s="475">
        <v>6.3313676892455817E-3</v>
      </c>
      <c r="K440" s="468">
        <v>5.0906506453269208E-4</v>
      </c>
      <c r="L440" s="469">
        <v>25820528.213602476</v>
      </c>
      <c r="M440" s="469">
        <v>769777.32203296572</v>
      </c>
      <c r="N440" s="468">
        <v>3.0728712499074183E-2</v>
      </c>
      <c r="O440" s="463">
        <v>4907351.5820481302</v>
      </c>
      <c r="P440" s="463">
        <v>120931.34369365033</v>
      </c>
      <c r="Q440" s="468">
        <v>2.5265509017491791E-2</v>
      </c>
    </row>
    <row r="441" spans="1:17">
      <c r="A441" s="483"/>
      <c r="B441" s="479" t="s">
        <v>300</v>
      </c>
      <c r="C441" s="367" t="s">
        <v>239</v>
      </c>
      <c r="D441" s="463">
        <v>2195232.0737821581</v>
      </c>
      <c r="E441" s="463">
        <v>93065.380393235944</v>
      </c>
      <c r="F441" s="464">
        <v>4.4271170638330491E-2</v>
      </c>
      <c r="G441" s="472">
        <v>7.3788545834612501E-2</v>
      </c>
      <c r="H441" s="472">
        <v>2.7008761463528097E-3</v>
      </c>
      <c r="I441" s="473">
        <v>15.605284413438108</v>
      </c>
      <c r="J441" s="473">
        <v>0.49484611863471351</v>
      </c>
      <c r="K441" s="464">
        <v>3.2748627735364577E-2</v>
      </c>
      <c r="L441" s="465">
        <v>34257220.864872128</v>
      </c>
      <c r="M441" s="465">
        <v>2492560.7590279318</v>
      </c>
      <c r="N441" s="464">
        <v>7.8469618460338564E-2</v>
      </c>
      <c r="O441" s="463">
        <v>4313568.896480225</v>
      </c>
      <c r="P441" s="463">
        <v>-34802.586886169389</v>
      </c>
      <c r="Q441" s="464">
        <v>-8.0035910039650392E-3</v>
      </c>
    </row>
    <row r="442" spans="1:17">
      <c r="A442" s="483"/>
      <c r="B442" s="479" t="s">
        <v>300</v>
      </c>
      <c r="C442" s="367" t="s">
        <v>209</v>
      </c>
      <c r="D442" s="463">
        <v>109192913.12201633</v>
      </c>
      <c r="E442" s="463">
        <v>3444106.4854240417</v>
      </c>
      <c r="F442" s="468">
        <v>3.2568750371432344E-2</v>
      </c>
      <c r="G442" s="474">
        <v>3.6703118412610762</v>
      </c>
      <c r="H442" s="474">
        <v>9.4269912830182268E-2</v>
      </c>
      <c r="I442" s="475">
        <v>5.9008696196165573</v>
      </c>
      <c r="J442" s="475">
        <v>-8.053131353003451E-2</v>
      </c>
      <c r="K442" s="468">
        <v>-1.346362071864492E-2</v>
      </c>
      <c r="L442" s="469">
        <v>644333143.71913624</v>
      </c>
      <c r="M442" s="469">
        <v>11807133.023884654</v>
      </c>
      <c r="N442" s="468">
        <v>1.8666636350506197E-2</v>
      </c>
      <c r="O442" s="463">
        <v>124188821.53694889</v>
      </c>
      <c r="P442" s="463">
        <v>2648178.1126790643</v>
      </c>
      <c r="Q442" s="468">
        <v>2.1788416105671719E-2</v>
      </c>
    </row>
    <row r="443" spans="1:17">
      <c r="A443" s="483"/>
      <c r="B443" s="484" t="s">
        <v>300</v>
      </c>
      <c r="C443" s="367" t="s">
        <v>210</v>
      </c>
      <c r="D443" s="463">
        <v>72291839.502109647</v>
      </c>
      <c r="E443" s="463">
        <v>-3355532.3583840281</v>
      </c>
      <c r="F443" s="464">
        <v>-4.4357553684378978E-2</v>
      </c>
      <c r="G443" s="472">
        <v>2.4299525213201734</v>
      </c>
      <c r="H443" s="472">
        <v>-0.12816782209296251</v>
      </c>
      <c r="I443" s="473">
        <v>7.3104884681674989</v>
      </c>
      <c r="J443" s="473">
        <v>-0.18428172451702185</v>
      </c>
      <c r="K443" s="464">
        <v>-2.45880420318818E-2</v>
      </c>
      <c r="L443" s="465">
        <v>528488659.02278823</v>
      </c>
      <c r="M443" s="465">
        <v>-38471008.752161562</v>
      </c>
      <c r="N443" s="464">
        <v>-6.785493032183787E-2</v>
      </c>
      <c r="O443" s="463">
        <v>143227845.40262529</v>
      </c>
      <c r="P443" s="463">
        <v>-6693027.2046445608</v>
      </c>
      <c r="Q443" s="464">
        <v>-4.4643731644875763E-2</v>
      </c>
    </row>
    <row r="444" spans="1:17">
      <c r="A444" s="483" t="s">
        <v>82</v>
      </c>
      <c r="B444" s="479" t="s">
        <v>243</v>
      </c>
      <c r="C444" s="367" t="s">
        <v>189</v>
      </c>
      <c r="D444" s="466"/>
      <c r="E444" s="466"/>
      <c r="F444" s="466"/>
      <c r="G444" s="466"/>
      <c r="H444" s="466"/>
      <c r="I444" s="466"/>
      <c r="J444" s="466"/>
      <c r="K444" s="466"/>
      <c r="L444" s="466"/>
      <c r="M444" s="466"/>
      <c r="N444" s="466"/>
      <c r="O444" s="466"/>
      <c r="P444" s="466"/>
      <c r="Q444" s="466"/>
    </row>
    <row r="445" spans="1:17">
      <c r="A445" s="483"/>
      <c r="B445" s="479"/>
      <c r="C445" s="367" t="s">
        <v>176</v>
      </c>
      <c r="D445" s="462"/>
      <c r="E445" s="462"/>
      <c r="F445" s="462"/>
      <c r="G445" s="462"/>
      <c r="H445" s="462"/>
      <c r="I445" s="462"/>
      <c r="J445" s="462"/>
      <c r="K445" s="462"/>
      <c r="L445" s="462"/>
      <c r="M445" s="462"/>
      <c r="N445" s="462"/>
      <c r="O445" s="462"/>
      <c r="P445" s="462"/>
      <c r="Q445" s="462"/>
    </row>
    <row r="446" spans="1:17">
      <c r="A446" s="483"/>
      <c r="B446" s="479"/>
      <c r="C446" s="367" t="s">
        <v>171</v>
      </c>
      <c r="D446" s="466"/>
      <c r="E446" s="466"/>
      <c r="F446" s="466"/>
      <c r="G446" s="466"/>
      <c r="H446" s="466"/>
      <c r="I446" s="466"/>
      <c r="J446" s="466"/>
      <c r="K446" s="466"/>
      <c r="L446" s="466"/>
      <c r="M446" s="466"/>
      <c r="N446" s="466"/>
      <c r="O446" s="466"/>
      <c r="P446" s="466"/>
      <c r="Q446" s="466"/>
    </row>
    <row r="447" spans="1:17">
      <c r="A447" s="483"/>
      <c r="B447" s="479"/>
      <c r="C447" s="367" t="s">
        <v>173</v>
      </c>
      <c r="D447" s="462"/>
      <c r="E447" s="462"/>
      <c r="F447" s="462"/>
      <c r="G447" s="462"/>
      <c r="H447" s="462"/>
      <c r="I447" s="462"/>
      <c r="J447" s="462"/>
      <c r="K447" s="462"/>
      <c r="L447" s="462"/>
      <c r="M447" s="462"/>
      <c r="N447" s="462"/>
      <c r="O447" s="462"/>
      <c r="P447" s="462"/>
      <c r="Q447" s="462"/>
    </row>
    <row r="448" spans="1:17">
      <c r="A448" s="483"/>
      <c r="B448" s="479"/>
      <c r="C448" s="367" t="s">
        <v>169</v>
      </c>
      <c r="D448" s="466"/>
      <c r="E448" s="466"/>
      <c r="F448" s="466"/>
      <c r="G448" s="466"/>
      <c r="H448" s="466"/>
      <c r="I448" s="466"/>
      <c r="J448" s="466"/>
      <c r="K448" s="466"/>
      <c r="L448" s="466"/>
      <c r="M448" s="466"/>
      <c r="N448" s="466"/>
      <c r="O448" s="466"/>
      <c r="P448" s="466"/>
      <c r="Q448" s="466"/>
    </row>
    <row r="449" spans="1:17">
      <c r="A449" s="483"/>
      <c r="B449" s="479"/>
      <c r="C449" s="367" t="s">
        <v>233</v>
      </c>
      <c r="D449" s="462"/>
      <c r="E449" s="462"/>
      <c r="F449" s="462"/>
      <c r="G449" s="462"/>
      <c r="H449" s="462"/>
      <c r="I449" s="462"/>
      <c r="J449" s="462"/>
      <c r="K449" s="462"/>
      <c r="L449" s="462"/>
      <c r="M449" s="462"/>
      <c r="N449" s="462"/>
      <c r="O449" s="462"/>
      <c r="P449" s="462"/>
      <c r="Q449" s="462"/>
    </row>
    <row r="450" spans="1:17">
      <c r="A450" s="483"/>
      <c r="B450" s="479"/>
      <c r="C450" s="367" t="s">
        <v>153</v>
      </c>
      <c r="D450" s="466"/>
      <c r="E450" s="466"/>
      <c r="F450" s="466"/>
      <c r="G450" s="466"/>
      <c r="H450" s="466"/>
      <c r="I450" s="466"/>
      <c r="J450" s="466"/>
      <c r="K450" s="466"/>
      <c r="L450" s="466"/>
      <c r="M450" s="466"/>
      <c r="N450" s="466"/>
      <c r="O450" s="466"/>
      <c r="P450" s="466"/>
      <c r="Q450" s="466"/>
    </row>
    <row r="451" spans="1:17">
      <c r="A451" s="483"/>
      <c r="B451" s="479"/>
      <c r="C451" s="367" t="s">
        <v>234</v>
      </c>
      <c r="D451" s="462"/>
      <c r="E451" s="462"/>
      <c r="F451" s="462"/>
      <c r="G451" s="462"/>
      <c r="H451" s="462"/>
      <c r="I451" s="462"/>
      <c r="J451" s="462"/>
      <c r="K451" s="462"/>
      <c r="L451" s="462"/>
      <c r="M451" s="462"/>
      <c r="N451" s="462"/>
      <c r="O451" s="462"/>
      <c r="P451" s="462"/>
      <c r="Q451" s="462"/>
    </row>
    <row r="452" spans="1:17">
      <c r="A452" s="483"/>
      <c r="B452" s="479"/>
      <c r="C452" s="367" t="s">
        <v>235</v>
      </c>
      <c r="D452" s="466"/>
      <c r="E452" s="466"/>
      <c r="F452" s="466"/>
      <c r="G452" s="466"/>
      <c r="H452" s="466"/>
      <c r="I452" s="466"/>
      <c r="J452" s="466"/>
      <c r="K452" s="466"/>
      <c r="L452" s="466"/>
      <c r="M452" s="466"/>
      <c r="N452" s="466"/>
      <c r="O452" s="466"/>
      <c r="P452" s="466"/>
      <c r="Q452" s="466"/>
    </row>
    <row r="453" spans="1:17">
      <c r="A453" s="483"/>
      <c r="B453" s="479"/>
      <c r="C453" s="367" t="s">
        <v>236</v>
      </c>
      <c r="D453" s="462"/>
      <c r="E453" s="463">
        <v>-75.470300814686397</v>
      </c>
      <c r="F453" s="464">
        <v>-1</v>
      </c>
      <c r="G453" s="462"/>
      <c r="H453" s="472">
        <v>-3.0992793688919617E-2</v>
      </c>
      <c r="I453" s="462"/>
      <c r="J453" s="473">
        <v>-21.081670358325226</v>
      </c>
      <c r="K453" s="464">
        <v>-1</v>
      </c>
      <c r="L453" s="462"/>
      <c r="M453" s="465">
        <v>-1591.0400036188623</v>
      </c>
      <c r="N453" s="464">
        <v>-1</v>
      </c>
      <c r="O453" s="462"/>
      <c r="P453" s="463">
        <v>-1609.1748574560002</v>
      </c>
      <c r="Q453" s="464">
        <v>-1</v>
      </c>
    </row>
    <row r="454" spans="1:17">
      <c r="A454" s="483"/>
      <c r="B454" s="479"/>
      <c r="C454" s="367" t="s">
        <v>160</v>
      </c>
      <c r="D454" s="466"/>
      <c r="E454" s="466"/>
      <c r="F454" s="466"/>
      <c r="G454" s="466"/>
      <c r="H454" s="466"/>
      <c r="I454" s="466"/>
      <c r="J454" s="466"/>
      <c r="K454" s="466"/>
      <c r="L454" s="466"/>
      <c r="M454" s="466"/>
      <c r="N454" s="466"/>
      <c r="O454" s="466"/>
      <c r="P454" s="466"/>
      <c r="Q454" s="466"/>
    </row>
    <row r="455" spans="1:17">
      <c r="A455" s="483"/>
      <c r="B455" s="479"/>
      <c r="C455" s="367" t="s">
        <v>155</v>
      </c>
      <c r="D455" s="462"/>
      <c r="E455" s="462"/>
      <c r="F455" s="462"/>
      <c r="G455" s="462"/>
      <c r="H455" s="462"/>
      <c r="I455" s="462"/>
      <c r="J455" s="462"/>
      <c r="K455" s="462"/>
      <c r="L455" s="462"/>
      <c r="M455" s="462"/>
      <c r="N455" s="462"/>
      <c r="O455" s="462"/>
      <c r="P455" s="462"/>
      <c r="Q455" s="462"/>
    </row>
    <row r="456" spans="1:17">
      <c r="A456" s="483"/>
      <c r="B456" s="479"/>
      <c r="C456" s="367" t="s">
        <v>168</v>
      </c>
      <c r="D456" s="466"/>
      <c r="E456" s="466"/>
      <c r="F456" s="466"/>
      <c r="G456" s="466"/>
      <c r="H456" s="466"/>
      <c r="I456" s="466"/>
      <c r="J456" s="466"/>
      <c r="K456" s="466"/>
      <c r="L456" s="466"/>
      <c r="M456" s="466"/>
      <c r="N456" s="466"/>
      <c r="O456" s="466"/>
      <c r="P456" s="466"/>
      <c r="Q456" s="466"/>
    </row>
    <row r="457" spans="1:17">
      <c r="A457" s="483"/>
      <c r="B457" s="479"/>
      <c r="C457" s="367" t="s">
        <v>157</v>
      </c>
      <c r="D457" s="462"/>
      <c r="E457" s="462"/>
      <c r="F457" s="462"/>
      <c r="G457" s="462"/>
      <c r="H457" s="462"/>
      <c r="I457" s="462"/>
      <c r="J457" s="462"/>
      <c r="K457" s="462"/>
      <c r="L457" s="462"/>
      <c r="M457" s="462"/>
      <c r="N457" s="462"/>
      <c r="O457" s="462"/>
      <c r="P457" s="462"/>
      <c r="Q457" s="462"/>
    </row>
    <row r="458" spans="1:17">
      <c r="A458" s="483"/>
      <c r="B458" s="479"/>
      <c r="C458" s="367" t="s">
        <v>178</v>
      </c>
      <c r="D458" s="466"/>
      <c r="E458" s="466"/>
      <c r="F458" s="466"/>
      <c r="G458" s="466"/>
      <c r="H458" s="466"/>
      <c r="I458" s="466"/>
      <c r="J458" s="466"/>
      <c r="K458" s="466"/>
      <c r="L458" s="466"/>
      <c r="M458" s="466"/>
      <c r="N458" s="466"/>
      <c r="O458" s="466"/>
      <c r="P458" s="466"/>
      <c r="Q458" s="466"/>
    </row>
    <row r="459" spans="1:17">
      <c r="A459" s="483"/>
      <c r="B459" s="479"/>
      <c r="C459" s="367" t="s">
        <v>154</v>
      </c>
      <c r="D459" s="462"/>
      <c r="E459" s="462"/>
      <c r="F459" s="462"/>
      <c r="G459" s="462"/>
      <c r="H459" s="462"/>
      <c r="I459" s="462"/>
      <c r="J459" s="462"/>
      <c r="K459" s="462"/>
      <c r="L459" s="462"/>
      <c r="M459" s="462"/>
      <c r="N459" s="462"/>
      <c r="O459" s="462"/>
      <c r="P459" s="462"/>
      <c r="Q459" s="462"/>
    </row>
    <row r="460" spans="1:17">
      <c r="A460" s="483"/>
      <c r="B460" s="479"/>
      <c r="C460" s="367" t="s">
        <v>237</v>
      </c>
      <c r="D460" s="466"/>
      <c r="E460" s="466"/>
      <c r="F460" s="466"/>
      <c r="G460" s="466"/>
      <c r="H460" s="466"/>
      <c r="I460" s="466"/>
      <c r="J460" s="466"/>
      <c r="K460" s="466"/>
      <c r="L460" s="466"/>
      <c r="M460" s="466"/>
      <c r="N460" s="466"/>
      <c r="O460" s="466"/>
      <c r="P460" s="466"/>
      <c r="Q460" s="466"/>
    </row>
    <row r="461" spans="1:17">
      <c r="A461" s="483"/>
      <c r="B461" s="479"/>
      <c r="C461" s="367" t="s">
        <v>183</v>
      </c>
      <c r="D461" s="462"/>
      <c r="E461" s="462"/>
      <c r="F461" s="462"/>
      <c r="G461" s="462"/>
      <c r="H461" s="462"/>
      <c r="I461" s="462"/>
      <c r="J461" s="462"/>
      <c r="K461" s="462"/>
      <c r="L461" s="462"/>
      <c r="M461" s="462"/>
      <c r="N461" s="462"/>
      <c r="O461" s="462"/>
      <c r="P461" s="462"/>
      <c r="Q461" s="462"/>
    </row>
    <row r="462" spans="1:17">
      <c r="A462" s="483"/>
      <c r="B462" s="479"/>
      <c r="C462" s="367" t="s">
        <v>167</v>
      </c>
      <c r="D462" s="466"/>
      <c r="E462" s="466"/>
      <c r="F462" s="466"/>
      <c r="G462" s="466"/>
      <c r="H462" s="466"/>
      <c r="I462" s="466"/>
      <c r="J462" s="466"/>
      <c r="K462" s="466"/>
      <c r="L462" s="466"/>
      <c r="M462" s="466"/>
      <c r="N462" s="466"/>
      <c r="O462" s="466"/>
      <c r="P462" s="466"/>
      <c r="Q462" s="466"/>
    </row>
    <row r="463" spans="1:17">
      <c r="A463" s="483"/>
      <c r="B463" s="479"/>
      <c r="C463" s="367" t="s">
        <v>187</v>
      </c>
      <c r="D463" s="462"/>
      <c r="E463" s="462"/>
      <c r="F463" s="462"/>
      <c r="G463" s="462"/>
      <c r="H463" s="462"/>
      <c r="I463" s="462"/>
      <c r="J463" s="462"/>
      <c r="K463" s="462"/>
      <c r="L463" s="462"/>
      <c r="M463" s="462"/>
      <c r="N463" s="462"/>
      <c r="O463" s="462"/>
      <c r="P463" s="462"/>
      <c r="Q463" s="462"/>
    </row>
    <row r="464" spans="1:17">
      <c r="A464" s="483"/>
      <c r="B464" s="479"/>
      <c r="C464" s="367" t="s">
        <v>165</v>
      </c>
      <c r="D464" s="466"/>
      <c r="E464" s="466"/>
      <c r="F464" s="466"/>
      <c r="G464" s="466"/>
      <c r="H464" s="466"/>
      <c r="I464" s="466"/>
      <c r="J464" s="466"/>
      <c r="K464" s="466"/>
      <c r="L464" s="466"/>
      <c r="M464" s="466"/>
      <c r="N464" s="466"/>
      <c r="O464" s="466"/>
      <c r="P464" s="466"/>
      <c r="Q464" s="466"/>
    </row>
    <row r="465" spans="1:17">
      <c r="A465" s="483"/>
      <c r="B465" s="479"/>
      <c r="C465" s="367" t="s">
        <v>238</v>
      </c>
      <c r="D465" s="462"/>
      <c r="E465" s="462"/>
      <c r="F465" s="462"/>
      <c r="G465" s="462"/>
      <c r="H465" s="462"/>
      <c r="I465" s="462"/>
      <c r="J465" s="462"/>
      <c r="K465" s="462"/>
      <c r="L465" s="462"/>
      <c r="M465" s="462"/>
      <c r="N465" s="462"/>
      <c r="O465" s="462"/>
      <c r="P465" s="462"/>
      <c r="Q465" s="462"/>
    </row>
    <row r="466" spans="1:17">
      <c r="A466" s="483"/>
      <c r="B466" s="479"/>
      <c r="C466" s="367" t="s">
        <v>184</v>
      </c>
      <c r="D466" s="466"/>
      <c r="E466" s="466"/>
      <c r="F466" s="466"/>
      <c r="G466" s="466"/>
      <c r="H466" s="466"/>
      <c r="I466" s="466"/>
      <c r="J466" s="466"/>
      <c r="K466" s="466"/>
      <c r="L466" s="466"/>
      <c r="M466" s="466"/>
      <c r="N466" s="466"/>
      <c r="O466" s="466"/>
      <c r="P466" s="466"/>
      <c r="Q466" s="466"/>
    </row>
    <row r="467" spans="1:17">
      <c r="A467" s="483"/>
      <c r="B467" s="479"/>
      <c r="C467" s="367" t="s">
        <v>170</v>
      </c>
      <c r="D467" s="462"/>
      <c r="E467" s="462"/>
      <c r="F467" s="462"/>
      <c r="G467" s="462"/>
      <c r="H467" s="462"/>
      <c r="I467" s="462"/>
      <c r="J467" s="462"/>
      <c r="K467" s="462"/>
      <c r="L467" s="462"/>
      <c r="M467" s="462"/>
      <c r="N467" s="462"/>
      <c r="O467" s="462"/>
      <c r="P467" s="462"/>
      <c r="Q467" s="462"/>
    </row>
    <row r="468" spans="1:17">
      <c r="A468" s="483"/>
      <c r="B468" s="479"/>
      <c r="C468" s="367" t="s">
        <v>174</v>
      </c>
      <c r="D468" s="466"/>
      <c r="E468" s="466"/>
      <c r="F468" s="466"/>
      <c r="G468" s="466"/>
      <c r="H468" s="466"/>
      <c r="I468" s="466"/>
      <c r="J468" s="466"/>
      <c r="K468" s="466"/>
      <c r="L468" s="466"/>
      <c r="M468" s="466"/>
      <c r="N468" s="466"/>
      <c r="O468" s="466"/>
      <c r="P468" s="466"/>
      <c r="Q468" s="466"/>
    </row>
    <row r="469" spans="1:17">
      <c r="A469" s="483"/>
      <c r="B469" s="479"/>
      <c r="C469" s="367" t="s">
        <v>182</v>
      </c>
      <c r="D469" s="462"/>
      <c r="E469" s="462"/>
      <c r="F469" s="462"/>
      <c r="G469" s="462"/>
      <c r="H469" s="462"/>
      <c r="I469" s="462"/>
      <c r="J469" s="462"/>
      <c r="K469" s="462"/>
      <c r="L469" s="462"/>
      <c r="M469" s="462"/>
      <c r="N469" s="462"/>
      <c r="O469" s="462"/>
      <c r="P469" s="462"/>
      <c r="Q469" s="462"/>
    </row>
    <row r="470" spans="1:17">
      <c r="A470" s="483"/>
      <c r="B470" s="479"/>
      <c r="C470" s="367" t="s">
        <v>172</v>
      </c>
      <c r="D470" s="466"/>
      <c r="E470" s="466"/>
      <c r="F470" s="466"/>
      <c r="G470" s="466"/>
      <c r="H470" s="466"/>
      <c r="I470" s="466"/>
      <c r="J470" s="466"/>
      <c r="K470" s="466"/>
      <c r="L470" s="466"/>
      <c r="M470" s="466"/>
      <c r="N470" s="466"/>
      <c r="O470" s="466"/>
      <c r="P470" s="466"/>
      <c r="Q470" s="466"/>
    </row>
    <row r="471" spans="1:17">
      <c r="A471" s="483"/>
      <c r="B471" s="479"/>
      <c r="C471" s="367" t="s">
        <v>314</v>
      </c>
      <c r="D471" s="462"/>
      <c r="E471" s="462"/>
      <c r="F471" s="462"/>
      <c r="G471" s="462"/>
      <c r="H471" s="462"/>
      <c r="I471" s="462"/>
      <c r="J471" s="462"/>
      <c r="K471" s="462"/>
      <c r="L471" s="462"/>
      <c r="M471" s="462"/>
      <c r="N471" s="462"/>
      <c r="O471" s="462"/>
      <c r="P471" s="462"/>
      <c r="Q471" s="462"/>
    </row>
    <row r="472" spans="1:17">
      <c r="A472" s="483"/>
      <c r="B472" s="479"/>
      <c r="C472" s="367" t="s">
        <v>188</v>
      </c>
      <c r="D472" s="466"/>
      <c r="E472" s="466"/>
      <c r="F472" s="466"/>
      <c r="G472" s="466"/>
      <c r="H472" s="466"/>
      <c r="I472" s="466"/>
      <c r="J472" s="466"/>
      <c r="K472" s="466"/>
      <c r="L472" s="466"/>
      <c r="M472" s="466"/>
      <c r="N472" s="466"/>
      <c r="O472" s="466"/>
      <c r="P472" s="466"/>
      <c r="Q472" s="466"/>
    </row>
    <row r="473" spans="1:17">
      <c r="A473" s="483"/>
      <c r="B473" s="479"/>
      <c r="C473" s="367" t="s">
        <v>179</v>
      </c>
      <c r="D473" s="462"/>
      <c r="E473" s="462"/>
      <c r="F473" s="462"/>
      <c r="G473" s="462"/>
      <c r="H473" s="462"/>
      <c r="I473" s="462"/>
      <c r="J473" s="462"/>
      <c r="K473" s="462"/>
      <c r="L473" s="462"/>
      <c r="M473" s="462"/>
      <c r="N473" s="462"/>
      <c r="O473" s="462"/>
      <c r="P473" s="462"/>
      <c r="Q473" s="462"/>
    </row>
    <row r="474" spans="1:17">
      <c r="A474" s="483"/>
      <c r="B474" s="479"/>
      <c r="C474" s="367" t="s">
        <v>158</v>
      </c>
      <c r="D474" s="466"/>
      <c r="E474" s="466"/>
      <c r="F474" s="466"/>
      <c r="G474" s="466"/>
      <c r="H474" s="466"/>
      <c r="I474" s="466"/>
      <c r="J474" s="466"/>
      <c r="K474" s="466"/>
      <c r="L474" s="466"/>
      <c r="M474" s="466"/>
      <c r="N474" s="466"/>
      <c r="O474" s="466"/>
      <c r="P474" s="466"/>
      <c r="Q474" s="466"/>
    </row>
    <row r="475" spans="1:17">
      <c r="A475" s="483"/>
      <c r="B475" s="479"/>
      <c r="C475" s="367" t="s">
        <v>156</v>
      </c>
      <c r="D475" s="462"/>
      <c r="E475" s="462"/>
      <c r="F475" s="462"/>
      <c r="G475" s="462"/>
      <c r="H475" s="462"/>
      <c r="I475" s="462"/>
      <c r="J475" s="462"/>
      <c r="K475" s="462"/>
      <c r="L475" s="462"/>
      <c r="M475" s="462"/>
      <c r="N475" s="462"/>
      <c r="O475" s="462"/>
      <c r="P475" s="462"/>
      <c r="Q475" s="462"/>
    </row>
    <row r="476" spans="1:17">
      <c r="A476" s="483"/>
      <c r="B476" s="479"/>
      <c r="C476" s="367" t="s">
        <v>166</v>
      </c>
      <c r="D476" s="466"/>
      <c r="E476" s="466"/>
      <c r="F476" s="466"/>
      <c r="G476" s="466"/>
      <c r="H476" s="466"/>
      <c r="I476" s="466"/>
      <c r="J476" s="466"/>
      <c r="K476" s="466"/>
      <c r="L476" s="466"/>
      <c r="M476" s="466"/>
      <c r="N476" s="466"/>
      <c r="O476" s="466"/>
      <c r="P476" s="466"/>
      <c r="Q476" s="466"/>
    </row>
    <row r="477" spans="1:17">
      <c r="A477" s="483"/>
      <c r="B477" s="479"/>
      <c r="C477" s="367" t="s">
        <v>186</v>
      </c>
      <c r="D477" s="462"/>
      <c r="E477" s="462"/>
      <c r="F477" s="462"/>
      <c r="G477" s="462"/>
      <c r="H477" s="462"/>
      <c r="I477" s="462"/>
      <c r="J477" s="462"/>
      <c r="K477" s="462"/>
      <c r="L477" s="462"/>
      <c r="M477" s="462"/>
      <c r="N477" s="462"/>
      <c r="O477" s="462"/>
      <c r="P477" s="462"/>
      <c r="Q477" s="462"/>
    </row>
    <row r="478" spans="1:17">
      <c r="A478" s="483"/>
      <c r="B478" s="479"/>
      <c r="C478" s="367" t="s">
        <v>181</v>
      </c>
      <c r="D478" s="466"/>
      <c r="E478" s="466"/>
      <c r="F478" s="466"/>
      <c r="G478" s="466"/>
      <c r="H478" s="466"/>
      <c r="I478" s="466"/>
      <c r="J478" s="466"/>
      <c r="K478" s="466"/>
      <c r="L478" s="466"/>
      <c r="M478" s="466"/>
      <c r="N478" s="466"/>
      <c r="O478" s="466"/>
      <c r="P478" s="466"/>
      <c r="Q478" s="466"/>
    </row>
    <row r="479" spans="1:17">
      <c r="A479" s="483"/>
      <c r="B479" s="479"/>
      <c r="C479" s="367" t="s">
        <v>159</v>
      </c>
      <c r="D479" s="462"/>
      <c r="E479" s="462"/>
      <c r="F479" s="462"/>
      <c r="G479" s="462"/>
      <c r="H479" s="462"/>
      <c r="I479" s="462"/>
      <c r="J479" s="462"/>
      <c r="K479" s="462"/>
      <c r="L479" s="462"/>
      <c r="M479" s="462"/>
      <c r="N479" s="462"/>
      <c r="O479" s="462"/>
      <c r="P479" s="462"/>
      <c r="Q479" s="462"/>
    </row>
    <row r="480" spans="1:17">
      <c r="A480" s="483"/>
      <c r="B480" s="479"/>
      <c r="C480" s="367" t="s">
        <v>161</v>
      </c>
      <c r="D480" s="466"/>
      <c r="E480" s="466"/>
      <c r="F480" s="466"/>
      <c r="G480" s="466"/>
      <c r="H480" s="466"/>
      <c r="I480" s="466"/>
      <c r="J480" s="466"/>
      <c r="K480" s="466"/>
      <c r="L480" s="466"/>
      <c r="M480" s="466"/>
      <c r="N480" s="466"/>
      <c r="O480" s="466"/>
      <c r="P480" s="466"/>
      <c r="Q480" s="466"/>
    </row>
    <row r="481" spans="1:17">
      <c r="A481" s="483"/>
      <c r="B481" s="479"/>
      <c r="C481" s="367" t="s">
        <v>177</v>
      </c>
      <c r="D481" s="462"/>
      <c r="E481" s="462"/>
      <c r="F481" s="462"/>
      <c r="G481" s="462"/>
      <c r="H481" s="462"/>
      <c r="I481" s="462"/>
      <c r="J481" s="462"/>
      <c r="K481" s="462"/>
      <c r="L481" s="462"/>
      <c r="M481" s="462"/>
      <c r="N481" s="462"/>
      <c r="O481" s="462"/>
      <c r="P481" s="462"/>
      <c r="Q481" s="462"/>
    </row>
    <row r="482" spans="1:17">
      <c r="A482" s="483"/>
      <c r="B482" s="479"/>
      <c r="C482" s="367" t="s">
        <v>164</v>
      </c>
      <c r="D482" s="466"/>
      <c r="E482" s="466"/>
      <c r="F482" s="466"/>
      <c r="G482" s="466"/>
      <c r="H482" s="466"/>
      <c r="I482" s="466"/>
      <c r="J482" s="466"/>
      <c r="K482" s="466"/>
      <c r="L482" s="466"/>
      <c r="M482" s="466"/>
      <c r="N482" s="466"/>
      <c r="O482" s="466"/>
      <c r="P482" s="466"/>
      <c r="Q482" s="466"/>
    </row>
    <row r="483" spans="1:17">
      <c r="A483" s="483"/>
      <c r="B483" s="479"/>
      <c r="C483" s="367" t="s">
        <v>190</v>
      </c>
      <c r="D483" s="462"/>
      <c r="E483" s="462"/>
      <c r="F483" s="462"/>
      <c r="G483" s="462"/>
      <c r="H483" s="462"/>
      <c r="I483" s="462"/>
      <c r="J483" s="462"/>
      <c r="K483" s="462"/>
      <c r="L483" s="462"/>
      <c r="M483" s="462"/>
      <c r="N483" s="462"/>
      <c r="O483" s="462"/>
      <c r="P483" s="462"/>
      <c r="Q483" s="462"/>
    </row>
    <row r="484" spans="1:17">
      <c r="A484" s="483"/>
      <c r="B484" s="479"/>
      <c r="C484" s="367" t="s">
        <v>180</v>
      </c>
      <c r="D484" s="466"/>
      <c r="E484" s="466"/>
      <c r="F484" s="466"/>
      <c r="G484" s="466"/>
      <c r="H484" s="466"/>
      <c r="I484" s="466"/>
      <c r="J484" s="466"/>
      <c r="K484" s="466"/>
      <c r="L484" s="466"/>
      <c r="M484" s="466"/>
      <c r="N484" s="466"/>
      <c r="O484" s="466"/>
      <c r="P484" s="466"/>
      <c r="Q484" s="466"/>
    </row>
    <row r="485" spans="1:17">
      <c r="A485" s="483"/>
      <c r="B485" s="479"/>
      <c r="C485" s="367" t="s">
        <v>185</v>
      </c>
      <c r="D485" s="462"/>
      <c r="E485" s="462"/>
      <c r="F485" s="462"/>
      <c r="G485" s="462"/>
      <c r="H485" s="462"/>
      <c r="I485" s="462"/>
      <c r="J485" s="462"/>
      <c r="K485" s="462"/>
      <c r="L485" s="462"/>
      <c r="M485" s="462"/>
      <c r="N485" s="462"/>
      <c r="O485" s="462"/>
      <c r="P485" s="462"/>
      <c r="Q485" s="462"/>
    </row>
    <row r="486" spans="1:17">
      <c r="A486" s="483"/>
      <c r="B486" s="479"/>
      <c r="C486" s="367" t="s">
        <v>163</v>
      </c>
      <c r="D486" s="466"/>
      <c r="E486" s="466"/>
      <c r="F486" s="466"/>
      <c r="G486" s="466"/>
      <c r="H486" s="466"/>
      <c r="I486" s="466"/>
      <c r="J486" s="466"/>
      <c r="K486" s="466"/>
      <c r="L486" s="466"/>
      <c r="M486" s="466"/>
      <c r="N486" s="466"/>
      <c r="O486" s="466"/>
      <c r="P486" s="466"/>
      <c r="Q486" s="466"/>
    </row>
    <row r="487" spans="1:17">
      <c r="A487" s="483"/>
      <c r="B487" s="479"/>
      <c r="C487" s="367" t="s">
        <v>175</v>
      </c>
      <c r="D487" s="462"/>
      <c r="E487" s="462"/>
      <c r="F487" s="462"/>
      <c r="G487" s="462"/>
      <c r="H487" s="462"/>
      <c r="I487" s="462"/>
      <c r="J487" s="462"/>
      <c r="K487" s="462"/>
      <c r="L487" s="462"/>
      <c r="M487" s="462"/>
      <c r="N487" s="462"/>
      <c r="O487" s="462"/>
      <c r="P487" s="462"/>
      <c r="Q487" s="462"/>
    </row>
    <row r="488" spans="1:17">
      <c r="A488" s="483"/>
      <c r="B488" s="479"/>
      <c r="C488" s="367" t="s">
        <v>207</v>
      </c>
      <c r="D488" s="466"/>
      <c r="E488" s="466"/>
      <c r="F488" s="466"/>
      <c r="G488" s="466"/>
      <c r="H488" s="466"/>
      <c r="I488" s="466"/>
      <c r="J488" s="466"/>
      <c r="K488" s="466"/>
      <c r="L488" s="466"/>
      <c r="M488" s="466"/>
      <c r="N488" s="466"/>
      <c r="O488" s="466"/>
      <c r="P488" s="466"/>
      <c r="Q488" s="466"/>
    </row>
    <row r="489" spans="1:17">
      <c r="A489" s="483"/>
      <c r="B489" s="479"/>
      <c r="C489" s="367" t="s">
        <v>208</v>
      </c>
      <c r="D489" s="462"/>
      <c r="E489" s="462"/>
      <c r="F489" s="462"/>
      <c r="G489" s="462"/>
      <c r="H489" s="462"/>
      <c r="I489" s="462"/>
      <c r="J489" s="462"/>
      <c r="K489" s="462"/>
      <c r="L489" s="462"/>
      <c r="M489" s="462"/>
      <c r="N489" s="462"/>
      <c r="O489" s="462"/>
      <c r="P489" s="462"/>
      <c r="Q489" s="462"/>
    </row>
    <row r="490" spans="1:17">
      <c r="A490" s="483"/>
      <c r="B490" s="479"/>
      <c r="C490" s="367" t="s">
        <v>239</v>
      </c>
      <c r="D490" s="466"/>
      <c r="E490" s="466"/>
      <c r="F490" s="466"/>
      <c r="G490" s="466"/>
      <c r="H490" s="466"/>
      <c r="I490" s="466"/>
      <c r="J490" s="466"/>
      <c r="K490" s="466"/>
      <c r="L490" s="466"/>
      <c r="M490" s="466"/>
      <c r="N490" s="466"/>
      <c r="O490" s="466"/>
      <c r="P490" s="466"/>
      <c r="Q490" s="466"/>
    </row>
    <row r="491" spans="1:17">
      <c r="A491" s="483"/>
      <c r="B491" s="479"/>
      <c r="C491" s="367" t="s">
        <v>209</v>
      </c>
      <c r="D491" s="462"/>
      <c r="E491" s="462"/>
      <c r="F491" s="462"/>
      <c r="G491" s="462"/>
      <c r="H491" s="462"/>
      <c r="I491" s="462"/>
      <c r="J491" s="462"/>
      <c r="K491" s="462"/>
      <c r="L491" s="462"/>
      <c r="M491" s="462"/>
      <c r="N491" s="462"/>
      <c r="O491" s="462"/>
      <c r="P491" s="462"/>
      <c r="Q491" s="462"/>
    </row>
    <row r="492" spans="1:17">
      <c r="A492" s="483"/>
      <c r="B492" s="484"/>
      <c r="C492" s="367" t="s">
        <v>210</v>
      </c>
      <c r="D492" s="466"/>
      <c r="E492" s="466"/>
      <c r="F492" s="466"/>
      <c r="G492" s="466"/>
      <c r="H492" s="466"/>
      <c r="I492" s="466"/>
      <c r="J492" s="466"/>
      <c r="K492" s="466"/>
      <c r="L492" s="466"/>
      <c r="M492" s="466"/>
      <c r="N492" s="466"/>
      <c r="O492" s="466"/>
      <c r="P492" s="466"/>
      <c r="Q492" s="466"/>
    </row>
    <row r="493" spans="1:17">
      <c r="A493" s="483"/>
      <c r="B493" s="479" t="s">
        <v>242</v>
      </c>
      <c r="C493" s="367" t="s">
        <v>189</v>
      </c>
      <c r="D493" s="462"/>
      <c r="E493" s="462"/>
      <c r="F493" s="462"/>
      <c r="G493" s="462"/>
      <c r="H493" s="462"/>
      <c r="I493" s="462"/>
      <c r="J493" s="462"/>
      <c r="K493" s="462"/>
      <c r="L493" s="462"/>
      <c r="M493" s="462"/>
      <c r="N493" s="462"/>
      <c r="O493" s="462"/>
      <c r="P493" s="462"/>
      <c r="Q493" s="462"/>
    </row>
    <row r="494" spans="1:17">
      <c r="A494" s="483"/>
      <c r="B494" s="479" t="s">
        <v>299</v>
      </c>
      <c r="C494" s="367" t="s">
        <v>176</v>
      </c>
      <c r="D494" s="466"/>
      <c r="E494" s="466"/>
      <c r="F494" s="466"/>
      <c r="G494" s="466"/>
      <c r="H494" s="466"/>
      <c r="I494" s="466"/>
      <c r="J494" s="466"/>
      <c r="K494" s="466"/>
      <c r="L494" s="466"/>
      <c r="M494" s="466"/>
      <c r="N494" s="466"/>
      <c r="O494" s="466"/>
      <c r="P494" s="466"/>
      <c r="Q494" s="466"/>
    </row>
    <row r="495" spans="1:17">
      <c r="A495" s="483"/>
      <c r="B495" s="479" t="s">
        <v>299</v>
      </c>
      <c r="C495" s="367" t="s">
        <v>171</v>
      </c>
      <c r="D495" s="462"/>
      <c r="E495" s="462"/>
      <c r="F495" s="462"/>
      <c r="G495" s="462"/>
      <c r="H495" s="462"/>
      <c r="I495" s="462"/>
      <c r="J495" s="462"/>
      <c r="K495" s="462"/>
      <c r="L495" s="462"/>
      <c r="M495" s="462"/>
      <c r="N495" s="462"/>
      <c r="O495" s="462"/>
      <c r="P495" s="462"/>
      <c r="Q495" s="462"/>
    </row>
    <row r="496" spans="1:17">
      <c r="A496" s="483"/>
      <c r="B496" s="479" t="s">
        <v>299</v>
      </c>
      <c r="C496" s="367" t="s">
        <v>173</v>
      </c>
      <c r="D496" s="466"/>
      <c r="E496" s="466"/>
      <c r="F496" s="466"/>
      <c r="G496" s="466"/>
      <c r="H496" s="466"/>
      <c r="I496" s="466"/>
      <c r="J496" s="466"/>
      <c r="K496" s="466"/>
      <c r="L496" s="466"/>
      <c r="M496" s="466"/>
      <c r="N496" s="466"/>
      <c r="O496" s="466"/>
      <c r="P496" s="466"/>
      <c r="Q496" s="466"/>
    </row>
    <row r="497" spans="1:17">
      <c r="A497" s="483"/>
      <c r="B497" s="479" t="s">
        <v>299</v>
      </c>
      <c r="C497" s="367" t="s">
        <v>169</v>
      </c>
      <c r="D497" s="462"/>
      <c r="E497" s="462"/>
      <c r="F497" s="462"/>
      <c r="G497" s="462"/>
      <c r="H497" s="462"/>
      <c r="I497" s="462"/>
      <c r="J497" s="462"/>
      <c r="K497" s="462"/>
      <c r="L497" s="462"/>
      <c r="M497" s="462"/>
      <c r="N497" s="462"/>
      <c r="O497" s="462"/>
      <c r="P497" s="462"/>
      <c r="Q497" s="462"/>
    </row>
    <row r="498" spans="1:17">
      <c r="A498" s="483"/>
      <c r="B498" s="479" t="s">
        <v>299</v>
      </c>
      <c r="C498" s="367" t="s">
        <v>233</v>
      </c>
      <c r="D498" s="466"/>
      <c r="E498" s="466"/>
      <c r="F498" s="466"/>
      <c r="G498" s="466"/>
      <c r="H498" s="466"/>
      <c r="I498" s="466"/>
      <c r="J498" s="466"/>
      <c r="K498" s="466"/>
      <c r="L498" s="466"/>
      <c r="M498" s="466"/>
      <c r="N498" s="466"/>
      <c r="O498" s="466"/>
      <c r="P498" s="466"/>
      <c r="Q498" s="466"/>
    </row>
    <row r="499" spans="1:17">
      <c r="A499" s="483"/>
      <c r="B499" s="479" t="s">
        <v>299</v>
      </c>
      <c r="C499" s="367" t="s">
        <v>153</v>
      </c>
      <c r="D499" s="462"/>
      <c r="E499" s="462"/>
      <c r="F499" s="462"/>
      <c r="G499" s="462"/>
      <c r="H499" s="462"/>
      <c r="I499" s="462"/>
      <c r="J499" s="462"/>
      <c r="K499" s="462"/>
      <c r="L499" s="462"/>
      <c r="M499" s="462"/>
      <c r="N499" s="462"/>
      <c r="O499" s="462"/>
      <c r="P499" s="462"/>
      <c r="Q499" s="462"/>
    </row>
    <row r="500" spans="1:17">
      <c r="A500" s="483"/>
      <c r="B500" s="479" t="s">
        <v>299</v>
      </c>
      <c r="C500" s="367" t="s">
        <v>234</v>
      </c>
      <c r="D500" s="466"/>
      <c r="E500" s="466"/>
      <c r="F500" s="466"/>
      <c r="G500" s="466"/>
      <c r="H500" s="466"/>
      <c r="I500" s="466"/>
      <c r="J500" s="466"/>
      <c r="K500" s="466"/>
      <c r="L500" s="466"/>
      <c r="M500" s="466"/>
      <c r="N500" s="466"/>
      <c r="O500" s="466"/>
      <c r="P500" s="466"/>
      <c r="Q500" s="466"/>
    </row>
    <row r="501" spans="1:17">
      <c r="A501" s="483"/>
      <c r="B501" s="479" t="s">
        <v>299</v>
      </c>
      <c r="C501" s="367" t="s">
        <v>235</v>
      </c>
      <c r="D501" s="462"/>
      <c r="E501" s="462"/>
      <c r="F501" s="462"/>
      <c r="G501" s="462"/>
      <c r="H501" s="462"/>
      <c r="I501" s="462"/>
      <c r="J501" s="462"/>
      <c r="K501" s="462"/>
      <c r="L501" s="462"/>
      <c r="M501" s="462"/>
      <c r="N501" s="462"/>
      <c r="O501" s="462"/>
      <c r="P501" s="462"/>
      <c r="Q501" s="462"/>
    </row>
    <row r="502" spans="1:17">
      <c r="A502" s="483"/>
      <c r="B502" s="479" t="s">
        <v>299</v>
      </c>
      <c r="C502" s="367" t="s">
        <v>236</v>
      </c>
      <c r="D502" s="463">
        <v>485.72115787511854</v>
      </c>
      <c r="E502" s="463">
        <v>-2963.4845306992597</v>
      </c>
      <c r="F502" s="468">
        <v>-0.85917883659878913</v>
      </c>
      <c r="G502" s="474">
        <v>2.1184733828710708E-2</v>
      </c>
      <c r="H502" s="474">
        <v>-0.11036521294555864</v>
      </c>
      <c r="I502" s="475">
        <v>20.880992161066811</v>
      </c>
      <c r="J502" s="475">
        <v>-1.8349275969920242</v>
      </c>
      <c r="K502" s="468">
        <v>-8.077716493698453E-2</v>
      </c>
      <c r="L502" s="469">
        <v>10142.339690054645</v>
      </c>
      <c r="M502" s="469">
        <v>-68209.539960640992</v>
      </c>
      <c r="N502" s="468">
        <v>-0.87055397094146669</v>
      </c>
      <c r="O502" s="463">
        <v>10356.52788646308</v>
      </c>
      <c r="P502" s="463">
        <v>-63187.303426423459</v>
      </c>
      <c r="Q502" s="468">
        <v>-0.85917883659878913</v>
      </c>
    </row>
    <row r="503" spans="1:17">
      <c r="A503" s="483"/>
      <c r="B503" s="479" t="s">
        <v>299</v>
      </c>
      <c r="C503" s="367" t="s">
        <v>160</v>
      </c>
      <c r="D503" s="462"/>
      <c r="E503" s="462"/>
      <c r="F503" s="462"/>
      <c r="G503" s="462"/>
      <c r="H503" s="462"/>
      <c r="I503" s="462"/>
      <c r="J503" s="462"/>
      <c r="K503" s="462"/>
      <c r="L503" s="462"/>
      <c r="M503" s="462"/>
      <c r="N503" s="462"/>
      <c r="O503" s="462"/>
      <c r="P503" s="462"/>
      <c r="Q503" s="462"/>
    </row>
    <row r="504" spans="1:17">
      <c r="A504" s="483"/>
      <c r="B504" s="479" t="s">
        <v>299</v>
      </c>
      <c r="C504" s="367" t="s">
        <v>155</v>
      </c>
      <c r="D504" s="466"/>
      <c r="E504" s="466"/>
      <c r="F504" s="466"/>
      <c r="G504" s="466"/>
      <c r="H504" s="466"/>
      <c r="I504" s="466"/>
      <c r="J504" s="466"/>
      <c r="K504" s="466"/>
      <c r="L504" s="466"/>
      <c r="M504" s="466"/>
      <c r="N504" s="466"/>
      <c r="O504" s="466"/>
      <c r="P504" s="466"/>
      <c r="Q504" s="466"/>
    </row>
    <row r="505" spans="1:17">
      <c r="A505" s="483"/>
      <c r="B505" s="479" t="s">
        <v>299</v>
      </c>
      <c r="C505" s="367" t="s">
        <v>168</v>
      </c>
      <c r="D505" s="462"/>
      <c r="E505" s="462"/>
      <c r="F505" s="462"/>
      <c r="G505" s="462"/>
      <c r="H505" s="462"/>
      <c r="I505" s="462"/>
      <c r="J505" s="462"/>
      <c r="K505" s="462"/>
      <c r="L505" s="462"/>
      <c r="M505" s="462"/>
      <c r="N505" s="462"/>
      <c r="O505" s="462"/>
      <c r="P505" s="462"/>
      <c r="Q505" s="462"/>
    </row>
    <row r="506" spans="1:17">
      <c r="A506" s="483"/>
      <c r="B506" s="479" t="s">
        <v>299</v>
      </c>
      <c r="C506" s="367" t="s">
        <v>157</v>
      </c>
      <c r="D506" s="466"/>
      <c r="E506" s="466"/>
      <c r="F506" s="466"/>
      <c r="G506" s="466"/>
      <c r="H506" s="466"/>
      <c r="I506" s="466"/>
      <c r="J506" s="466"/>
      <c r="K506" s="466"/>
      <c r="L506" s="466"/>
      <c r="M506" s="466"/>
      <c r="N506" s="466"/>
      <c r="O506" s="466"/>
      <c r="P506" s="466"/>
      <c r="Q506" s="466"/>
    </row>
    <row r="507" spans="1:17">
      <c r="A507" s="483"/>
      <c r="B507" s="479" t="s">
        <v>299</v>
      </c>
      <c r="C507" s="367" t="s">
        <v>178</v>
      </c>
      <c r="D507" s="462"/>
      <c r="E507" s="462"/>
      <c r="F507" s="462"/>
      <c r="G507" s="462"/>
      <c r="H507" s="462"/>
      <c r="I507" s="462"/>
      <c r="J507" s="462"/>
      <c r="K507" s="462"/>
      <c r="L507" s="462"/>
      <c r="M507" s="462"/>
      <c r="N507" s="462"/>
      <c r="O507" s="462"/>
      <c r="P507" s="462"/>
      <c r="Q507" s="462"/>
    </row>
    <row r="508" spans="1:17">
      <c r="A508" s="483"/>
      <c r="B508" s="479" t="s">
        <v>299</v>
      </c>
      <c r="C508" s="367" t="s">
        <v>154</v>
      </c>
      <c r="D508" s="466"/>
      <c r="E508" s="466"/>
      <c r="F508" s="466"/>
      <c r="G508" s="466"/>
      <c r="H508" s="466"/>
      <c r="I508" s="466"/>
      <c r="J508" s="466"/>
      <c r="K508" s="466"/>
      <c r="L508" s="466"/>
      <c r="M508" s="466"/>
      <c r="N508" s="466"/>
      <c r="O508" s="466"/>
      <c r="P508" s="466"/>
      <c r="Q508" s="466"/>
    </row>
    <row r="509" spans="1:17">
      <c r="A509" s="483"/>
      <c r="B509" s="479" t="s">
        <v>299</v>
      </c>
      <c r="C509" s="367" t="s">
        <v>237</v>
      </c>
      <c r="D509" s="462"/>
      <c r="E509" s="462"/>
      <c r="F509" s="462"/>
      <c r="G509" s="462"/>
      <c r="H509" s="462"/>
      <c r="I509" s="462"/>
      <c r="J509" s="462"/>
      <c r="K509" s="462"/>
      <c r="L509" s="462"/>
      <c r="M509" s="462"/>
      <c r="N509" s="462"/>
      <c r="O509" s="462"/>
      <c r="P509" s="462"/>
      <c r="Q509" s="462"/>
    </row>
    <row r="510" spans="1:17">
      <c r="A510" s="483"/>
      <c r="B510" s="479" t="s">
        <v>299</v>
      </c>
      <c r="C510" s="367" t="s">
        <v>183</v>
      </c>
      <c r="D510" s="466"/>
      <c r="E510" s="466"/>
      <c r="F510" s="466"/>
      <c r="G510" s="466"/>
      <c r="H510" s="466"/>
      <c r="I510" s="466"/>
      <c r="J510" s="466"/>
      <c r="K510" s="466"/>
      <c r="L510" s="466"/>
      <c r="M510" s="466"/>
      <c r="N510" s="466"/>
      <c r="O510" s="466"/>
      <c r="P510" s="466"/>
      <c r="Q510" s="466"/>
    </row>
    <row r="511" spans="1:17">
      <c r="A511" s="483"/>
      <c r="B511" s="479" t="s">
        <v>299</v>
      </c>
      <c r="C511" s="367" t="s">
        <v>167</v>
      </c>
      <c r="D511" s="462"/>
      <c r="E511" s="462"/>
      <c r="F511" s="462"/>
      <c r="G511" s="462"/>
      <c r="H511" s="462"/>
      <c r="I511" s="462"/>
      <c r="J511" s="462"/>
      <c r="K511" s="462"/>
      <c r="L511" s="462"/>
      <c r="M511" s="462"/>
      <c r="N511" s="462"/>
      <c r="O511" s="462"/>
      <c r="P511" s="462"/>
      <c r="Q511" s="462"/>
    </row>
    <row r="512" spans="1:17">
      <c r="A512" s="483"/>
      <c r="B512" s="479" t="s">
        <v>299</v>
      </c>
      <c r="C512" s="367" t="s">
        <v>187</v>
      </c>
      <c r="D512" s="466"/>
      <c r="E512" s="466"/>
      <c r="F512" s="466"/>
      <c r="G512" s="466"/>
      <c r="H512" s="466"/>
      <c r="I512" s="466"/>
      <c r="J512" s="466"/>
      <c r="K512" s="466"/>
      <c r="L512" s="466"/>
      <c r="M512" s="466"/>
      <c r="N512" s="466"/>
      <c r="O512" s="466"/>
      <c r="P512" s="466"/>
      <c r="Q512" s="466"/>
    </row>
    <row r="513" spans="1:17">
      <c r="A513" s="483"/>
      <c r="B513" s="479" t="s">
        <v>299</v>
      </c>
      <c r="C513" s="367" t="s">
        <v>165</v>
      </c>
      <c r="D513" s="462"/>
      <c r="E513" s="462"/>
      <c r="F513" s="462"/>
      <c r="G513" s="462"/>
      <c r="H513" s="462"/>
      <c r="I513" s="462"/>
      <c r="J513" s="462"/>
      <c r="K513" s="462"/>
      <c r="L513" s="462"/>
      <c r="M513" s="462"/>
      <c r="N513" s="462"/>
      <c r="O513" s="462"/>
      <c r="P513" s="462"/>
      <c r="Q513" s="462"/>
    </row>
    <row r="514" spans="1:17">
      <c r="A514" s="483"/>
      <c r="B514" s="479" t="s">
        <v>299</v>
      </c>
      <c r="C514" s="367" t="s">
        <v>238</v>
      </c>
      <c r="D514" s="466"/>
      <c r="E514" s="466"/>
      <c r="F514" s="466"/>
      <c r="G514" s="466"/>
      <c r="H514" s="466"/>
      <c r="I514" s="466"/>
      <c r="J514" s="466"/>
      <c r="K514" s="466"/>
      <c r="L514" s="466"/>
      <c r="M514" s="466"/>
      <c r="N514" s="466"/>
      <c r="O514" s="466"/>
      <c r="P514" s="466"/>
      <c r="Q514" s="466"/>
    </row>
    <row r="515" spans="1:17">
      <c r="A515" s="483"/>
      <c r="B515" s="479" t="s">
        <v>299</v>
      </c>
      <c r="C515" s="367" t="s">
        <v>184</v>
      </c>
      <c r="D515" s="462"/>
      <c r="E515" s="462"/>
      <c r="F515" s="462"/>
      <c r="G515" s="462"/>
      <c r="H515" s="462"/>
      <c r="I515" s="462"/>
      <c r="J515" s="462"/>
      <c r="K515" s="462"/>
      <c r="L515" s="462"/>
      <c r="M515" s="462"/>
      <c r="N515" s="462"/>
      <c r="O515" s="462"/>
      <c r="P515" s="462"/>
      <c r="Q515" s="462"/>
    </row>
    <row r="516" spans="1:17">
      <c r="A516" s="483"/>
      <c r="B516" s="479" t="s">
        <v>299</v>
      </c>
      <c r="C516" s="367" t="s">
        <v>170</v>
      </c>
      <c r="D516" s="466"/>
      <c r="E516" s="466"/>
      <c r="F516" s="466"/>
      <c r="G516" s="466"/>
      <c r="H516" s="466"/>
      <c r="I516" s="466"/>
      <c r="J516" s="466"/>
      <c r="K516" s="466"/>
      <c r="L516" s="466"/>
      <c r="M516" s="466"/>
      <c r="N516" s="466"/>
      <c r="O516" s="466"/>
      <c r="P516" s="466"/>
      <c r="Q516" s="466"/>
    </row>
    <row r="517" spans="1:17">
      <c r="A517" s="483"/>
      <c r="B517" s="479" t="s">
        <v>299</v>
      </c>
      <c r="C517" s="367" t="s">
        <v>174</v>
      </c>
      <c r="D517" s="462"/>
      <c r="E517" s="462"/>
      <c r="F517" s="462"/>
      <c r="G517" s="462"/>
      <c r="H517" s="462"/>
      <c r="I517" s="462"/>
      <c r="J517" s="462"/>
      <c r="K517" s="462"/>
      <c r="L517" s="462"/>
      <c r="M517" s="462"/>
      <c r="N517" s="462"/>
      <c r="O517" s="462"/>
      <c r="P517" s="462"/>
      <c r="Q517" s="462"/>
    </row>
    <row r="518" spans="1:17">
      <c r="A518" s="483"/>
      <c r="B518" s="479" t="s">
        <v>299</v>
      </c>
      <c r="C518" s="367" t="s">
        <v>182</v>
      </c>
      <c r="D518" s="466"/>
      <c r="E518" s="466"/>
      <c r="F518" s="466"/>
      <c r="G518" s="466"/>
      <c r="H518" s="466"/>
      <c r="I518" s="466"/>
      <c r="J518" s="466"/>
      <c r="K518" s="466"/>
      <c r="L518" s="466"/>
      <c r="M518" s="466"/>
      <c r="N518" s="466"/>
      <c r="O518" s="466"/>
      <c r="P518" s="466"/>
      <c r="Q518" s="466"/>
    </row>
    <row r="519" spans="1:17">
      <c r="A519" s="483"/>
      <c r="B519" s="479" t="s">
        <v>299</v>
      </c>
      <c r="C519" s="367" t="s">
        <v>172</v>
      </c>
      <c r="D519" s="462"/>
      <c r="E519" s="462"/>
      <c r="F519" s="462"/>
      <c r="G519" s="462"/>
      <c r="H519" s="462"/>
      <c r="I519" s="462"/>
      <c r="J519" s="462"/>
      <c r="K519" s="462"/>
      <c r="L519" s="462"/>
      <c r="M519" s="462"/>
      <c r="N519" s="462"/>
      <c r="O519" s="462"/>
      <c r="P519" s="462"/>
      <c r="Q519" s="462"/>
    </row>
    <row r="520" spans="1:17">
      <c r="A520" s="483"/>
      <c r="B520" s="479" t="s">
        <v>299</v>
      </c>
      <c r="C520" s="367" t="s">
        <v>314</v>
      </c>
      <c r="D520" s="466"/>
      <c r="E520" s="466"/>
      <c r="F520" s="466"/>
      <c r="G520" s="466"/>
      <c r="H520" s="466"/>
      <c r="I520" s="466"/>
      <c r="J520" s="466"/>
      <c r="K520" s="466"/>
      <c r="L520" s="466"/>
      <c r="M520" s="466"/>
      <c r="N520" s="466"/>
      <c r="O520" s="466"/>
      <c r="P520" s="466"/>
      <c r="Q520" s="466"/>
    </row>
    <row r="521" spans="1:17">
      <c r="A521" s="483"/>
      <c r="B521" s="479" t="s">
        <v>299</v>
      </c>
      <c r="C521" s="367" t="s">
        <v>188</v>
      </c>
      <c r="D521" s="462"/>
      <c r="E521" s="462"/>
      <c r="F521" s="462"/>
      <c r="G521" s="462"/>
      <c r="H521" s="462"/>
      <c r="I521" s="462"/>
      <c r="J521" s="462"/>
      <c r="K521" s="462"/>
      <c r="L521" s="462"/>
      <c r="M521" s="462"/>
      <c r="N521" s="462"/>
      <c r="O521" s="462"/>
      <c r="P521" s="462"/>
      <c r="Q521" s="462"/>
    </row>
    <row r="522" spans="1:17">
      <c r="A522" s="483"/>
      <c r="B522" s="479" t="s">
        <v>299</v>
      </c>
      <c r="C522" s="367" t="s">
        <v>179</v>
      </c>
      <c r="D522" s="466"/>
      <c r="E522" s="466"/>
      <c r="F522" s="466"/>
      <c r="G522" s="466"/>
      <c r="H522" s="466"/>
      <c r="I522" s="466"/>
      <c r="J522" s="466"/>
      <c r="K522" s="466"/>
      <c r="L522" s="466"/>
      <c r="M522" s="466"/>
      <c r="N522" s="466"/>
      <c r="O522" s="466"/>
      <c r="P522" s="466"/>
      <c r="Q522" s="466"/>
    </row>
    <row r="523" spans="1:17">
      <c r="A523" s="483"/>
      <c r="B523" s="479" t="s">
        <v>299</v>
      </c>
      <c r="C523" s="367" t="s">
        <v>158</v>
      </c>
      <c r="D523" s="462"/>
      <c r="E523" s="462"/>
      <c r="F523" s="462"/>
      <c r="G523" s="462"/>
      <c r="H523" s="462"/>
      <c r="I523" s="462"/>
      <c r="J523" s="462"/>
      <c r="K523" s="462"/>
      <c r="L523" s="462"/>
      <c r="M523" s="462"/>
      <c r="N523" s="462"/>
      <c r="O523" s="462"/>
      <c r="P523" s="462"/>
      <c r="Q523" s="462"/>
    </row>
    <row r="524" spans="1:17">
      <c r="A524" s="483"/>
      <c r="B524" s="479" t="s">
        <v>299</v>
      </c>
      <c r="C524" s="367" t="s">
        <v>156</v>
      </c>
      <c r="D524" s="466"/>
      <c r="E524" s="466"/>
      <c r="F524" s="466"/>
      <c r="G524" s="466"/>
      <c r="H524" s="466"/>
      <c r="I524" s="466"/>
      <c r="J524" s="466"/>
      <c r="K524" s="466"/>
      <c r="L524" s="466"/>
      <c r="M524" s="466"/>
      <c r="N524" s="466"/>
      <c r="O524" s="466"/>
      <c r="P524" s="466"/>
      <c r="Q524" s="466"/>
    </row>
    <row r="525" spans="1:17">
      <c r="A525" s="483"/>
      <c r="B525" s="479" t="s">
        <v>299</v>
      </c>
      <c r="C525" s="367" t="s">
        <v>166</v>
      </c>
      <c r="D525" s="462"/>
      <c r="E525" s="462"/>
      <c r="F525" s="462"/>
      <c r="G525" s="462"/>
      <c r="H525" s="462"/>
      <c r="I525" s="462"/>
      <c r="J525" s="462"/>
      <c r="K525" s="462"/>
      <c r="L525" s="462"/>
      <c r="M525" s="462"/>
      <c r="N525" s="462"/>
      <c r="O525" s="462"/>
      <c r="P525" s="462"/>
      <c r="Q525" s="462"/>
    </row>
    <row r="526" spans="1:17">
      <c r="A526" s="483"/>
      <c r="B526" s="479" t="s">
        <v>299</v>
      </c>
      <c r="C526" s="367" t="s">
        <v>186</v>
      </c>
      <c r="D526" s="466"/>
      <c r="E526" s="466"/>
      <c r="F526" s="466"/>
      <c r="G526" s="466"/>
      <c r="H526" s="466"/>
      <c r="I526" s="466"/>
      <c r="J526" s="466"/>
      <c r="K526" s="466"/>
      <c r="L526" s="466"/>
      <c r="M526" s="466"/>
      <c r="N526" s="466"/>
      <c r="O526" s="466"/>
      <c r="P526" s="466"/>
      <c r="Q526" s="466"/>
    </row>
    <row r="527" spans="1:17">
      <c r="A527" s="483"/>
      <c r="B527" s="479" t="s">
        <v>299</v>
      </c>
      <c r="C527" s="367" t="s">
        <v>181</v>
      </c>
      <c r="D527" s="462"/>
      <c r="E527" s="462"/>
      <c r="F527" s="462"/>
      <c r="G527" s="462"/>
      <c r="H527" s="462"/>
      <c r="I527" s="462"/>
      <c r="J527" s="462"/>
      <c r="K527" s="462"/>
      <c r="L527" s="462"/>
      <c r="M527" s="462"/>
      <c r="N527" s="462"/>
      <c r="O527" s="462"/>
      <c r="P527" s="462"/>
      <c r="Q527" s="462"/>
    </row>
    <row r="528" spans="1:17">
      <c r="A528" s="483"/>
      <c r="B528" s="479" t="s">
        <v>299</v>
      </c>
      <c r="C528" s="367" t="s">
        <v>159</v>
      </c>
      <c r="D528" s="466"/>
      <c r="E528" s="466"/>
      <c r="F528" s="466"/>
      <c r="G528" s="466"/>
      <c r="H528" s="466"/>
      <c r="I528" s="466"/>
      <c r="J528" s="466"/>
      <c r="K528" s="466"/>
      <c r="L528" s="466"/>
      <c r="M528" s="466"/>
      <c r="N528" s="466"/>
      <c r="O528" s="466"/>
      <c r="P528" s="466"/>
      <c r="Q528" s="466"/>
    </row>
    <row r="529" spans="1:17">
      <c r="A529" s="483"/>
      <c r="B529" s="479" t="s">
        <v>299</v>
      </c>
      <c r="C529" s="367" t="s">
        <v>161</v>
      </c>
      <c r="D529" s="462"/>
      <c r="E529" s="462"/>
      <c r="F529" s="462"/>
      <c r="G529" s="462"/>
      <c r="H529" s="462"/>
      <c r="I529" s="462"/>
      <c r="J529" s="462"/>
      <c r="K529" s="462"/>
      <c r="L529" s="462"/>
      <c r="M529" s="462"/>
      <c r="N529" s="462"/>
      <c r="O529" s="462"/>
      <c r="P529" s="462"/>
      <c r="Q529" s="462"/>
    </row>
    <row r="530" spans="1:17">
      <c r="A530" s="483"/>
      <c r="B530" s="479" t="s">
        <v>299</v>
      </c>
      <c r="C530" s="367" t="s">
        <v>177</v>
      </c>
      <c r="D530" s="466"/>
      <c r="E530" s="466"/>
      <c r="F530" s="466"/>
      <c r="G530" s="466"/>
      <c r="H530" s="466"/>
      <c r="I530" s="466"/>
      <c r="J530" s="466"/>
      <c r="K530" s="466"/>
      <c r="L530" s="466"/>
      <c r="M530" s="466"/>
      <c r="N530" s="466"/>
      <c r="O530" s="466"/>
      <c r="P530" s="466"/>
      <c r="Q530" s="466"/>
    </row>
    <row r="531" spans="1:17">
      <c r="A531" s="483"/>
      <c r="B531" s="479" t="s">
        <v>299</v>
      </c>
      <c r="C531" s="367" t="s">
        <v>164</v>
      </c>
      <c r="D531" s="462"/>
      <c r="E531" s="462"/>
      <c r="F531" s="462"/>
      <c r="G531" s="462"/>
      <c r="H531" s="462"/>
      <c r="I531" s="462"/>
      <c r="J531" s="462"/>
      <c r="K531" s="462"/>
      <c r="L531" s="462"/>
      <c r="M531" s="462"/>
      <c r="N531" s="462"/>
      <c r="O531" s="462"/>
      <c r="P531" s="462"/>
      <c r="Q531" s="462"/>
    </row>
    <row r="532" spans="1:17">
      <c r="A532" s="483"/>
      <c r="B532" s="479" t="s">
        <v>299</v>
      </c>
      <c r="C532" s="367" t="s">
        <v>190</v>
      </c>
      <c r="D532" s="466"/>
      <c r="E532" s="466"/>
      <c r="F532" s="466"/>
      <c r="G532" s="466"/>
      <c r="H532" s="466"/>
      <c r="I532" s="466"/>
      <c r="J532" s="466"/>
      <c r="K532" s="466"/>
      <c r="L532" s="466"/>
      <c r="M532" s="466"/>
      <c r="N532" s="466"/>
      <c r="O532" s="466"/>
      <c r="P532" s="466"/>
      <c r="Q532" s="466"/>
    </row>
    <row r="533" spans="1:17">
      <c r="A533" s="483"/>
      <c r="B533" s="479" t="s">
        <v>299</v>
      </c>
      <c r="C533" s="367" t="s">
        <v>180</v>
      </c>
      <c r="D533" s="462"/>
      <c r="E533" s="462"/>
      <c r="F533" s="462"/>
      <c r="G533" s="462"/>
      <c r="H533" s="462"/>
      <c r="I533" s="462"/>
      <c r="J533" s="462"/>
      <c r="K533" s="462"/>
      <c r="L533" s="462"/>
      <c r="M533" s="462"/>
      <c r="N533" s="462"/>
      <c r="O533" s="462"/>
      <c r="P533" s="462"/>
      <c r="Q533" s="462"/>
    </row>
    <row r="534" spans="1:17">
      <c r="A534" s="483"/>
      <c r="B534" s="479" t="s">
        <v>299</v>
      </c>
      <c r="C534" s="367" t="s">
        <v>185</v>
      </c>
      <c r="D534" s="466"/>
      <c r="E534" s="466"/>
      <c r="F534" s="466"/>
      <c r="G534" s="466"/>
      <c r="H534" s="466"/>
      <c r="I534" s="466"/>
      <c r="J534" s="466"/>
      <c r="K534" s="466"/>
      <c r="L534" s="466"/>
      <c r="M534" s="466"/>
      <c r="N534" s="466"/>
      <c r="O534" s="466"/>
      <c r="P534" s="466"/>
      <c r="Q534" s="466"/>
    </row>
    <row r="535" spans="1:17">
      <c r="A535" s="483"/>
      <c r="B535" s="479" t="s">
        <v>299</v>
      </c>
      <c r="C535" s="367" t="s">
        <v>163</v>
      </c>
      <c r="D535" s="462"/>
      <c r="E535" s="462"/>
      <c r="F535" s="462"/>
      <c r="G535" s="462"/>
      <c r="H535" s="462"/>
      <c r="I535" s="462"/>
      <c r="J535" s="462"/>
      <c r="K535" s="462"/>
      <c r="L535" s="462"/>
      <c r="M535" s="462"/>
      <c r="N535" s="462"/>
      <c r="O535" s="462"/>
      <c r="P535" s="462"/>
      <c r="Q535" s="462"/>
    </row>
    <row r="536" spans="1:17">
      <c r="A536" s="483"/>
      <c r="B536" s="479" t="s">
        <v>299</v>
      </c>
      <c r="C536" s="367" t="s">
        <v>175</v>
      </c>
      <c r="D536" s="466"/>
      <c r="E536" s="466"/>
      <c r="F536" s="466"/>
      <c r="G536" s="466"/>
      <c r="H536" s="466"/>
      <c r="I536" s="466"/>
      <c r="J536" s="466"/>
      <c r="K536" s="466"/>
      <c r="L536" s="466"/>
      <c r="M536" s="466"/>
      <c r="N536" s="466"/>
      <c r="O536" s="466"/>
      <c r="P536" s="466"/>
      <c r="Q536" s="466"/>
    </row>
    <row r="537" spans="1:17">
      <c r="A537" s="483"/>
      <c r="B537" s="479" t="s">
        <v>299</v>
      </c>
      <c r="C537" s="367" t="s">
        <v>207</v>
      </c>
      <c r="D537" s="462"/>
      <c r="E537" s="462"/>
      <c r="F537" s="462"/>
      <c r="G537" s="462"/>
      <c r="H537" s="462"/>
      <c r="I537" s="462"/>
      <c r="J537" s="462"/>
      <c r="K537" s="462"/>
      <c r="L537" s="462"/>
      <c r="M537" s="462"/>
      <c r="N537" s="462"/>
      <c r="O537" s="462"/>
      <c r="P537" s="462"/>
      <c r="Q537" s="462"/>
    </row>
    <row r="538" spans="1:17">
      <c r="A538" s="483"/>
      <c r="B538" s="479" t="s">
        <v>299</v>
      </c>
      <c r="C538" s="367" t="s">
        <v>208</v>
      </c>
      <c r="D538" s="466"/>
      <c r="E538" s="466"/>
      <c r="F538" s="466"/>
      <c r="G538" s="466"/>
      <c r="H538" s="466"/>
      <c r="I538" s="466"/>
      <c r="J538" s="466"/>
      <c r="K538" s="466"/>
      <c r="L538" s="466"/>
      <c r="M538" s="466"/>
      <c r="N538" s="466"/>
      <c r="O538" s="466"/>
      <c r="P538" s="466"/>
      <c r="Q538" s="466"/>
    </row>
    <row r="539" spans="1:17">
      <c r="A539" s="483"/>
      <c r="B539" s="479" t="s">
        <v>299</v>
      </c>
      <c r="C539" s="367" t="s">
        <v>239</v>
      </c>
      <c r="D539" s="462"/>
      <c r="E539" s="462"/>
      <c r="F539" s="462"/>
      <c r="G539" s="462"/>
      <c r="H539" s="462"/>
      <c r="I539" s="462"/>
      <c r="J539" s="462"/>
      <c r="K539" s="462"/>
      <c r="L539" s="462"/>
      <c r="M539" s="462"/>
      <c r="N539" s="462"/>
      <c r="O539" s="462"/>
      <c r="P539" s="462"/>
      <c r="Q539" s="462"/>
    </row>
    <row r="540" spans="1:17">
      <c r="A540" s="483"/>
      <c r="B540" s="479" t="s">
        <v>299</v>
      </c>
      <c r="C540" s="367" t="s">
        <v>209</v>
      </c>
      <c r="D540" s="466"/>
      <c r="E540" s="466"/>
      <c r="F540" s="466"/>
      <c r="G540" s="466"/>
      <c r="H540" s="466"/>
      <c r="I540" s="466"/>
      <c r="J540" s="466"/>
      <c r="K540" s="466"/>
      <c r="L540" s="466"/>
      <c r="M540" s="466"/>
      <c r="N540" s="466"/>
      <c r="O540" s="466"/>
      <c r="P540" s="466"/>
      <c r="Q540" s="466"/>
    </row>
    <row r="541" spans="1:17">
      <c r="A541" s="483"/>
      <c r="B541" s="484" t="s">
        <v>299</v>
      </c>
      <c r="C541" s="367" t="s">
        <v>210</v>
      </c>
      <c r="D541" s="462"/>
      <c r="E541" s="462"/>
      <c r="F541" s="462"/>
      <c r="G541" s="462"/>
      <c r="H541" s="462"/>
      <c r="I541" s="462"/>
      <c r="J541" s="462"/>
      <c r="K541" s="462"/>
      <c r="L541" s="462"/>
      <c r="M541" s="462"/>
      <c r="N541" s="462"/>
      <c r="O541" s="462"/>
      <c r="P541" s="462"/>
      <c r="Q541" s="462"/>
    </row>
    <row r="542" spans="1:17">
      <c r="A542" s="483"/>
      <c r="B542" s="479" t="s">
        <v>241</v>
      </c>
      <c r="C542" s="367" t="s">
        <v>189</v>
      </c>
      <c r="D542" s="466"/>
      <c r="E542" s="466"/>
      <c r="F542" s="466"/>
      <c r="G542" s="466"/>
      <c r="H542" s="466"/>
      <c r="I542" s="466"/>
      <c r="J542" s="466"/>
      <c r="K542" s="466"/>
      <c r="L542" s="466"/>
      <c r="M542" s="466"/>
      <c r="N542" s="466"/>
      <c r="O542" s="466"/>
      <c r="P542" s="466"/>
      <c r="Q542" s="466"/>
    </row>
    <row r="543" spans="1:17">
      <c r="A543" s="483"/>
      <c r="B543" s="479" t="s">
        <v>300</v>
      </c>
      <c r="C543" s="367" t="s">
        <v>176</v>
      </c>
      <c r="D543" s="462"/>
      <c r="E543" s="462"/>
      <c r="F543" s="462"/>
      <c r="G543" s="462"/>
      <c r="H543" s="462"/>
      <c r="I543" s="462"/>
      <c r="J543" s="462"/>
      <c r="K543" s="462"/>
      <c r="L543" s="462"/>
      <c r="M543" s="462"/>
      <c r="N543" s="462"/>
      <c r="O543" s="462"/>
      <c r="P543" s="462"/>
      <c r="Q543" s="462"/>
    </row>
    <row r="544" spans="1:17">
      <c r="A544" s="483"/>
      <c r="B544" s="479" t="s">
        <v>300</v>
      </c>
      <c r="C544" s="367" t="s">
        <v>171</v>
      </c>
      <c r="D544" s="466"/>
      <c r="E544" s="466"/>
      <c r="F544" s="466"/>
      <c r="G544" s="466"/>
      <c r="H544" s="466"/>
      <c r="I544" s="466"/>
      <c r="J544" s="466"/>
      <c r="K544" s="466"/>
      <c r="L544" s="466"/>
      <c r="M544" s="466"/>
      <c r="N544" s="466"/>
      <c r="O544" s="466"/>
      <c r="P544" s="466"/>
      <c r="Q544" s="466"/>
    </row>
    <row r="545" spans="1:17">
      <c r="A545" s="483"/>
      <c r="B545" s="479" t="s">
        <v>300</v>
      </c>
      <c r="C545" s="367" t="s">
        <v>173</v>
      </c>
      <c r="D545" s="462"/>
      <c r="E545" s="462"/>
      <c r="F545" s="462"/>
      <c r="G545" s="462"/>
      <c r="H545" s="462"/>
      <c r="I545" s="462"/>
      <c r="J545" s="462"/>
      <c r="K545" s="462"/>
      <c r="L545" s="462"/>
      <c r="M545" s="462"/>
      <c r="N545" s="462"/>
      <c r="O545" s="462"/>
      <c r="P545" s="462"/>
      <c r="Q545" s="462"/>
    </row>
    <row r="546" spans="1:17">
      <c r="A546" s="483"/>
      <c r="B546" s="479" t="s">
        <v>300</v>
      </c>
      <c r="C546" s="367" t="s">
        <v>169</v>
      </c>
      <c r="D546" s="466"/>
      <c r="E546" s="466"/>
      <c r="F546" s="466"/>
      <c r="G546" s="466"/>
      <c r="H546" s="466"/>
      <c r="I546" s="466"/>
      <c r="J546" s="466"/>
      <c r="K546" s="466"/>
      <c r="L546" s="466"/>
      <c r="M546" s="466"/>
      <c r="N546" s="466"/>
      <c r="O546" s="466"/>
      <c r="P546" s="466"/>
      <c r="Q546" s="466"/>
    </row>
    <row r="547" spans="1:17">
      <c r="A547" s="483"/>
      <c r="B547" s="479" t="s">
        <v>300</v>
      </c>
      <c r="C547" s="367" t="s">
        <v>233</v>
      </c>
      <c r="D547" s="462"/>
      <c r="E547" s="462"/>
      <c r="F547" s="462"/>
      <c r="G547" s="462"/>
      <c r="H547" s="462"/>
      <c r="I547" s="462"/>
      <c r="J547" s="462"/>
      <c r="K547" s="462"/>
      <c r="L547" s="462"/>
      <c r="M547" s="462"/>
      <c r="N547" s="462"/>
      <c r="O547" s="462"/>
      <c r="P547" s="462"/>
      <c r="Q547" s="462"/>
    </row>
    <row r="548" spans="1:17">
      <c r="A548" s="483"/>
      <c r="B548" s="479" t="s">
        <v>300</v>
      </c>
      <c r="C548" s="367" t="s">
        <v>153</v>
      </c>
      <c r="D548" s="466"/>
      <c r="E548" s="466"/>
      <c r="F548" s="466"/>
      <c r="G548" s="466"/>
      <c r="H548" s="466"/>
      <c r="I548" s="466"/>
      <c r="J548" s="466"/>
      <c r="K548" s="466"/>
      <c r="L548" s="466"/>
      <c r="M548" s="466"/>
      <c r="N548" s="466"/>
      <c r="O548" s="466"/>
      <c r="P548" s="466"/>
      <c r="Q548" s="466"/>
    </row>
    <row r="549" spans="1:17">
      <c r="A549" s="483"/>
      <c r="B549" s="479" t="s">
        <v>300</v>
      </c>
      <c r="C549" s="367" t="s">
        <v>234</v>
      </c>
      <c r="D549" s="462"/>
      <c r="E549" s="462"/>
      <c r="F549" s="462"/>
      <c r="G549" s="462"/>
      <c r="H549" s="462"/>
      <c r="I549" s="462"/>
      <c r="J549" s="462"/>
      <c r="K549" s="462"/>
      <c r="L549" s="462"/>
      <c r="M549" s="462"/>
      <c r="N549" s="462"/>
      <c r="O549" s="462"/>
      <c r="P549" s="462"/>
      <c r="Q549" s="462"/>
    </row>
    <row r="550" spans="1:17">
      <c r="A550" s="483"/>
      <c r="B550" s="479" t="s">
        <v>300</v>
      </c>
      <c r="C550" s="367" t="s">
        <v>235</v>
      </c>
      <c r="D550" s="466"/>
      <c r="E550" s="466"/>
      <c r="F550" s="466"/>
      <c r="G550" s="466"/>
      <c r="H550" s="466"/>
      <c r="I550" s="466"/>
      <c r="J550" s="466"/>
      <c r="K550" s="466"/>
      <c r="L550" s="466"/>
      <c r="M550" s="466"/>
      <c r="N550" s="466"/>
      <c r="O550" s="466"/>
      <c r="P550" s="466"/>
      <c r="Q550" s="466"/>
    </row>
    <row r="551" spans="1:17">
      <c r="A551" s="483"/>
      <c r="B551" s="479" t="s">
        <v>300</v>
      </c>
      <c r="C551" s="367" t="s">
        <v>236</v>
      </c>
      <c r="D551" s="463">
        <v>485.72115787511842</v>
      </c>
      <c r="E551" s="463">
        <v>-2963.4845306992588</v>
      </c>
      <c r="F551" s="464">
        <v>-0.85917883659878913</v>
      </c>
      <c r="G551" s="472">
        <v>2.1184733828710705E-2</v>
      </c>
      <c r="H551" s="472">
        <v>-0.11036521294555864</v>
      </c>
      <c r="I551" s="473">
        <v>20.880992161066814</v>
      </c>
      <c r="J551" s="473">
        <v>-1.8349275969920349</v>
      </c>
      <c r="K551" s="464">
        <v>-8.0777164936984946E-2</v>
      </c>
      <c r="L551" s="465">
        <v>10142.339690054645</v>
      </c>
      <c r="M551" s="465">
        <v>-68209.539960641021</v>
      </c>
      <c r="N551" s="464">
        <v>-0.8705539709414668</v>
      </c>
      <c r="O551" s="463">
        <v>10356.527886463078</v>
      </c>
      <c r="P551" s="463">
        <v>-63187.303426423445</v>
      </c>
      <c r="Q551" s="464">
        <v>-0.85917883659878913</v>
      </c>
    </row>
    <row r="552" spans="1:17">
      <c r="A552" s="483"/>
      <c r="B552" s="479" t="s">
        <v>300</v>
      </c>
      <c r="C552" s="367" t="s">
        <v>160</v>
      </c>
      <c r="D552" s="466"/>
      <c r="E552" s="466"/>
      <c r="F552" s="466"/>
      <c r="G552" s="466"/>
      <c r="H552" s="466"/>
      <c r="I552" s="466"/>
      <c r="J552" s="466"/>
      <c r="K552" s="466"/>
      <c r="L552" s="466"/>
      <c r="M552" s="466"/>
      <c r="N552" s="466"/>
      <c r="O552" s="466"/>
      <c r="P552" s="466"/>
      <c r="Q552" s="466"/>
    </row>
    <row r="553" spans="1:17">
      <c r="A553" s="483"/>
      <c r="B553" s="479" t="s">
        <v>300</v>
      </c>
      <c r="C553" s="367" t="s">
        <v>155</v>
      </c>
      <c r="D553" s="462"/>
      <c r="E553" s="462"/>
      <c r="F553" s="462"/>
      <c r="G553" s="462"/>
      <c r="H553" s="462"/>
      <c r="I553" s="462"/>
      <c r="J553" s="462"/>
      <c r="K553" s="462"/>
      <c r="L553" s="462"/>
      <c r="M553" s="462"/>
      <c r="N553" s="462"/>
      <c r="O553" s="462"/>
      <c r="P553" s="462"/>
      <c r="Q553" s="462"/>
    </row>
    <row r="554" spans="1:17">
      <c r="A554" s="483"/>
      <c r="B554" s="479" t="s">
        <v>300</v>
      </c>
      <c r="C554" s="367" t="s">
        <v>168</v>
      </c>
      <c r="D554" s="466"/>
      <c r="E554" s="466"/>
      <c r="F554" s="466"/>
      <c r="G554" s="466"/>
      <c r="H554" s="466"/>
      <c r="I554" s="466"/>
      <c r="J554" s="466"/>
      <c r="K554" s="466"/>
      <c r="L554" s="466"/>
      <c r="M554" s="466"/>
      <c r="N554" s="466"/>
      <c r="O554" s="466"/>
      <c r="P554" s="466"/>
      <c r="Q554" s="466"/>
    </row>
    <row r="555" spans="1:17">
      <c r="A555" s="483"/>
      <c r="B555" s="479" t="s">
        <v>300</v>
      </c>
      <c r="C555" s="367" t="s">
        <v>157</v>
      </c>
      <c r="D555" s="462"/>
      <c r="E555" s="462"/>
      <c r="F555" s="462"/>
      <c r="G555" s="462"/>
      <c r="H555" s="462"/>
      <c r="I555" s="462"/>
      <c r="J555" s="462"/>
      <c r="K555" s="462"/>
      <c r="L555" s="462"/>
      <c r="M555" s="462"/>
      <c r="N555" s="462"/>
      <c r="O555" s="462"/>
      <c r="P555" s="462"/>
      <c r="Q555" s="462"/>
    </row>
    <row r="556" spans="1:17">
      <c r="A556" s="483"/>
      <c r="B556" s="479" t="s">
        <v>300</v>
      </c>
      <c r="C556" s="367" t="s">
        <v>178</v>
      </c>
      <c r="D556" s="466"/>
      <c r="E556" s="466"/>
      <c r="F556" s="466"/>
      <c r="G556" s="466"/>
      <c r="H556" s="466"/>
      <c r="I556" s="466"/>
      <c r="J556" s="466"/>
      <c r="K556" s="466"/>
      <c r="L556" s="466"/>
      <c r="M556" s="466"/>
      <c r="N556" s="466"/>
      <c r="O556" s="466"/>
      <c r="P556" s="466"/>
      <c r="Q556" s="466"/>
    </row>
    <row r="557" spans="1:17">
      <c r="A557" s="483"/>
      <c r="B557" s="479" t="s">
        <v>300</v>
      </c>
      <c r="C557" s="367" t="s">
        <v>154</v>
      </c>
      <c r="D557" s="462"/>
      <c r="E557" s="462"/>
      <c r="F557" s="462"/>
      <c r="G557" s="462"/>
      <c r="H557" s="462"/>
      <c r="I557" s="462"/>
      <c r="J557" s="462"/>
      <c r="K557" s="462"/>
      <c r="L557" s="462"/>
      <c r="M557" s="462"/>
      <c r="N557" s="462"/>
      <c r="O557" s="462"/>
      <c r="P557" s="462"/>
      <c r="Q557" s="462"/>
    </row>
    <row r="558" spans="1:17">
      <c r="A558" s="483"/>
      <c r="B558" s="479" t="s">
        <v>300</v>
      </c>
      <c r="C558" s="367" t="s">
        <v>237</v>
      </c>
      <c r="D558" s="466"/>
      <c r="E558" s="466"/>
      <c r="F558" s="466"/>
      <c r="G558" s="466"/>
      <c r="H558" s="466"/>
      <c r="I558" s="466"/>
      <c r="J558" s="466"/>
      <c r="K558" s="466"/>
      <c r="L558" s="466"/>
      <c r="M558" s="466"/>
      <c r="N558" s="466"/>
      <c r="O558" s="466"/>
      <c r="P558" s="466"/>
      <c r="Q558" s="466"/>
    </row>
    <row r="559" spans="1:17">
      <c r="A559" s="483"/>
      <c r="B559" s="479" t="s">
        <v>300</v>
      </c>
      <c r="C559" s="367" t="s">
        <v>183</v>
      </c>
      <c r="D559" s="462"/>
      <c r="E559" s="462"/>
      <c r="F559" s="462"/>
      <c r="G559" s="462"/>
      <c r="H559" s="462"/>
      <c r="I559" s="462"/>
      <c r="J559" s="462"/>
      <c r="K559" s="462"/>
      <c r="L559" s="462"/>
      <c r="M559" s="462"/>
      <c r="N559" s="462"/>
      <c r="O559" s="462"/>
      <c r="P559" s="462"/>
      <c r="Q559" s="462"/>
    </row>
    <row r="560" spans="1:17">
      <c r="A560" s="483"/>
      <c r="B560" s="479" t="s">
        <v>300</v>
      </c>
      <c r="C560" s="367" t="s">
        <v>167</v>
      </c>
      <c r="D560" s="466"/>
      <c r="E560" s="466"/>
      <c r="F560" s="466"/>
      <c r="G560" s="466"/>
      <c r="H560" s="466"/>
      <c r="I560" s="466"/>
      <c r="J560" s="466"/>
      <c r="K560" s="466"/>
      <c r="L560" s="466"/>
      <c r="M560" s="466"/>
      <c r="N560" s="466"/>
      <c r="O560" s="466"/>
      <c r="P560" s="466"/>
      <c r="Q560" s="466"/>
    </row>
    <row r="561" spans="1:17">
      <c r="A561" s="483"/>
      <c r="B561" s="479" t="s">
        <v>300</v>
      </c>
      <c r="C561" s="367" t="s">
        <v>187</v>
      </c>
      <c r="D561" s="462"/>
      <c r="E561" s="462"/>
      <c r="F561" s="462"/>
      <c r="G561" s="462"/>
      <c r="H561" s="462"/>
      <c r="I561" s="462"/>
      <c r="J561" s="462"/>
      <c r="K561" s="462"/>
      <c r="L561" s="462"/>
      <c r="M561" s="462"/>
      <c r="N561" s="462"/>
      <c r="O561" s="462"/>
      <c r="P561" s="462"/>
      <c r="Q561" s="462"/>
    </row>
    <row r="562" spans="1:17">
      <c r="A562" s="483"/>
      <c r="B562" s="479" t="s">
        <v>300</v>
      </c>
      <c r="C562" s="367" t="s">
        <v>165</v>
      </c>
      <c r="D562" s="466"/>
      <c r="E562" s="466"/>
      <c r="F562" s="466"/>
      <c r="G562" s="466"/>
      <c r="H562" s="466"/>
      <c r="I562" s="466"/>
      <c r="J562" s="466"/>
      <c r="K562" s="466"/>
      <c r="L562" s="466"/>
      <c r="M562" s="466"/>
      <c r="N562" s="466"/>
      <c r="O562" s="466"/>
      <c r="P562" s="466"/>
      <c r="Q562" s="466"/>
    </row>
    <row r="563" spans="1:17">
      <c r="A563" s="483"/>
      <c r="B563" s="479" t="s">
        <v>300</v>
      </c>
      <c r="C563" s="367" t="s">
        <v>238</v>
      </c>
      <c r="D563" s="462"/>
      <c r="E563" s="462"/>
      <c r="F563" s="462"/>
      <c r="G563" s="462"/>
      <c r="H563" s="462"/>
      <c r="I563" s="462"/>
      <c r="J563" s="462"/>
      <c r="K563" s="462"/>
      <c r="L563" s="462"/>
      <c r="M563" s="462"/>
      <c r="N563" s="462"/>
      <c r="O563" s="462"/>
      <c r="P563" s="462"/>
      <c r="Q563" s="462"/>
    </row>
    <row r="564" spans="1:17">
      <c r="A564" s="483"/>
      <c r="B564" s="479" t="s">
        <v>300</v>
      </c>
      <c r="C564" s="367" t="s">
        <v>184</v>
      </c>
      <c r="D564" s="466"/>
      <c r="E564" s="466"/>
      <c r="F564" s="466"/>
      <c r="G564" s="466"/>
      <c r="H564" s="466"/>
      <c r="I564" s="466"/>
      <c r="J564" s="466"/>
      <c r="K564" s="466"/>
      <c r="L564" s="466"/>
      <c r="M564" s="466"/>
      <c r="N564" s="466"/>
      <c r="O564" s="466"/>
      <c r="P564" s="466"/>
      <c r="Q564" s="466"/>
    </row>
    <row r="565" spans="1:17">
      <c r="A565" s="483"/>
      <c r="B565" s="479" t="s">
        <v>300</v>
      </c>
      <c r="C565" s="367" t="s">
        <v>170</v>
      </c>
      <c r="D565" s="462"/>
      <c r="E565" s="462"/>
      <c r="F565" s="462"/>
      <c r="G565" s="462"/>
      <c r="H565" s="462"/>
      <c r="I565" s="462"/>
      <c r="J565" s="462"/>
      <c r="K565" s="462"/>
      <c r="L565" s="462"/>
      <c r="M565" s="462"/>
      <c r="N565" s="462"/>
      <c r="O565" s="462"/>
      <c r="P565" s="462"/>
      <c r="Q565" s="462"/>
    </row>
    <row r="566" spans="1:17">
      <c r="A566" s="483"/>
      <c r="B566" s="479" t="s">
        <v>300</v>
      </c>
      <c r="C566" s="367" t="s">
        <v>174</v>
      </c>
      <c r="D566" s="466"/>
      <c r="E566" s="466"/>
      <c r="F566" s="466"/>
      <c r="G566" s="466"/>
      <c r="H566" s="466"/>
      <c r="I566" s="466"/>
      <c r="J566" s="466"/>
      <c r="K566" s="466"/>
      <c r="L566" s="466"/>
      <c r="M566" s="466"/>
      <c r="N566" s="466"/>
      <c r="O566" s="466"/>
      <c r="P566" s="466"/>
      <c r="Q566" s="466"/>
    </row>
    <row r="567" spans="1:17">
      <c r="A567" s="483"/>
      <c r="B567" s="479" t="s">
        <v>300</v>
      </c>
      <c r="C567" s="367" t="s">
        <v>182</v>
      </c>
      <c r="D567" s="462"/>
      <c r="E567" s="462"/>
      <c r="F567" s="462"/>
      <c r="G567" s="462"/>
      <c r="H567" s="462"/>
      <c r="I567" s="462"/>
      <c r="J567" s="462"/>
      <c r="K567" s="462"/>
      <c r="L567" s="462"/>
      <c r="M567" s="462"/>
      <c r="N567" s="462"/>
      <c r="O567" s="462"/>
      <c r="P567" s="462"/>
      <c r="Q567" s="462"/>
    </row>
    <row r="568" spans="1:17">
      <c r="A568" s="483"/>
      <c r="B568" s="479" t="s">
        <v>300</v>
      </c>
      <c r="C568" s="367" t="s">
        <v>172</v>
      </c>
      <c r="D568" s="466"/>
      <c r="E568" s="466"/>
      <c r="F568" s="466"/>
      <c r="G568" s="466"/>
      <c r="H568" s="466"/>
      <c r="I568" s="466"/>
      <c r="J568" s="466"/>
      <c r="K568" s="466"/>
      <c r="L568" s="466"/>
      <c r="M568" s="466"/>
      <c r="N568" s="466"/>
      <c r="O568" s="466"/>
      <c r="P568" s="466"/>
      <c r="Q568" s="466"/>
    </row>
    <row r="569" spans="1:17">
      <c r="A569" s="483"/>
      <c r="B569" s="479" t="s">
        <v>300</v>
      </c>
      <c r="C569" s="367" t="s">
        <v>314</v>
      </c>
      <c r="D569" s="462"/>
      <c r="E569" s="462"/>
      <c r="F569" s="462"/>
      <c r="G569" s="462"/>
      <c r="H569" s="462"/>
      <c r="I569" s="462"/>
      <c r="J569" s="462"/>
      <c r="K569" s="462"/>
      <c r="L569" s="462"/>
      <c r="M569" s="462"/>
      <c r="N569" s="462"/>
      <c r="O569" s="462"/>
      <c r="P569" s="462"/>
      <c r="Q569" s="462"/>
    </row>
    <row r="570" spans="1:17">
      <c r="A570" s="483"/>
      <c r="B570" s="479" t="s">
        <v>300</v>
      </c>
      <c r="C570" s="367" t="s">
        <v>188</v>
      </c>
      <c r="D570" s="466"/>
      <c r="E570" s="466"/>
      <c r="F570" s="466"/>
      <c r="G570" s="466"/>
      <c r="H570" s="466"/>
      <c r="I570" s="466"/>
      <c r="J570" s="466"/>
      <c r="K570" s="466"/>
      <c r="L570" s="466"/>
      <c r="M570" s="466"/>
      <c r="N570" s="466"/>
      <c r="O570" s="466"/>
      <c r="P570" s="466"/>
      <c r="Q570" s="466"/>
    </row>
    <row r="571" spans="1:17">
      <c r="A571" s="483"/>
      <c r="B571" s="479" t="s">
        <v>300</v>
      </c>
      <c r="C571" s="367" t="s">
        <v>179</v>
      </c>
      <c r="D571" s="462"/>
      <c r="E571" s="462"/>
      <c r="F571" s="462"/>
      <c r="G571" s="462"/>
      <c r="H571" s="462"/>
      <c r="I571" s="462"/>
      <c r="J571" s="462"/>
      <c r="K571" s="462"/>
      <c r="L571" s="462"/>
      <c r="M571" s="462"/>
      <c r="N571" s="462"/>
      <c r="O571" s="462"/>
      <c r="P571" s="462"/>
      <c r="Q571" s="462"/>
    </row>
    <row r="572" spans="1:17">
      <c r="A572" s="483"/>
      <c r="B572" s="479" t="s">
        <v>300</v>
      </c>
      <c r="C572" s="367" t="s">
        <v>158</v>
      </c>
      <c r="D572" s="466"/>
      <c r="E572" s="466"/>
      <c r="F572" s="466"/>
      <c r="G572" s="466"/>
      <c r="H572" s="466"/>
      <c r="I572" s="466"/>
      <c r="J572" s="466"/>
      <c r="K572" s="466"/>
      <c r="L572" s="466"/>
      <c r="M572" s="466"/>
      <c r="N572" s="466"/>
      <c r="O572" s="466"/>
      <c r="P572" s="466"/>
      <c r="Q572" s="466"/>
    </row>
    <row r="573" spans="1:17">
      <c r="A573" s="483"/>
      <c r="B573" s="479" t="s">
        <v>300</v>
      </c>
      <c r="C573" s="367" t="s">
        <v>156</v>
      </c>
      <c r="D573" s="462"/>
      <c r="E573" s="462"/>
      <c r="F573" s="462"/>
      <c r="G573" s="462"/>
      <c r="H573" s="462"/>
      <c r="I573" s="462"/>
      <c r="J573" s="462"/>
      <c r="K573" s="462"/>
      <c r="L573" s="462"/>
      <c r="M573" s="462"/>
      <c r="N573" s="462"/>
      <c r="O573" s="462"/>
      <c r="P573" s="462"/>
      <c r="Q573" s="462"/>
    </row>
    <row r="574" spans="1:17">
      <c r="A574" s="483"/>
      <c r="B574" s="479" t="s">
        <v>300</v>
      </c>
      <c r="C574" s="367" t="s">
        <v>166</v>
      </c>
      <c r="D574" s="466"/>
      <c r="E574" s="466"/>
      <c r="F574" s="466"/>
      <c r="G574" s="466"/>
      <c r="H574" s="466"/>
      <c r="I574" s="466"/>
      <c r="J574" s="466"/>
      <c r="K574" s="466"/>
      <c r="L574" s="466"/>
      <c r="M574" s="466"/>
      <c r="N574" s="466"/>
      <c r="O574" s="466"/>
      <c r="P574" s="466"/>
      <c r="Q574" s="466"/>
    </row>
    <row r="575" spans="1:17">
      <c r="A575" s="483"/>
      <c r="B575" s="479" t="s">
        <v>300</v>
      </c>
      <c r="C575" s="367" t="s">
        <v>186</v>
      </c>
      <c r="D575" s="462"/>
      <c r="E575" s="462"/>
      <c r="F575" s="462"/>
      <c r="G575" s="462"/>
      <c r="H575" s="462"/>
      <c r="I575" s="462"/>
      <c r="J575" s="462"/>
      <c r="K575" s="462"/>
      <c r="L575" s="462"/>
      <c r="M575" s="462"/>
      <c r="N575" s="462"/>
      <c r="O575" s="462"/>
      <c r="P575" s="462"/>
      <c r="Q575" s="462"/>
    </row>
    <row r="576" spans="1:17">
      <c r="A576" s="483"/>
      <c r="B576" s="479" t="s">
        <v>300</v>
      </c>
      <c r="C576" s="367" t="s">
        <v>181</v>
      </c>
      <c r="D576" s="466"/>
      <c r="E576" s="466"/>
      <c r="F576" s="466"/>
      <c r="G576" s="466"/>
      <c r="H576" s="466"/>
      <c r="I576" s="466"/>
      <c r="J576" s="466"/>
      <c r="K576" s="466"/>
      <c r="L576" s="466"/>
      <c r="M576" s="466"/>
      <c r="N576" s="466"/>
      <c r="O576" s="466"/>
      <c r="P576" s="466"/>
      <c r="Q576" s="466"/>
    </row>
    <row r="577" spans="1:17">
      <c r="A577" s="483"/>
      <c r="B577" s="479" t="s">
        <v>300</v>
      </c>
      <c r="C577" s="367" t="s">
        <v>159</v>
      </c>
      <c r="D577" s="462"/>
      <c r="E577" s="462"/>
      <c r="F577" s="462"/>
      <c r="G577" s="462"/>
      <c r="H577" s="462"/>
      <c r="I577" s="462"/>
      <c r="J577" s="462"/>
      <c r="K577" s="462"/>
      <c r="L577" s="462"/>
      <c r="M577" s="462"/>
      <c r="N577" s="462"/>
      <c r="O577" s="462"/>
      <c r="P577" s="462"/>
      <c r="Q577" s="462"/>
    </row>
    <row r="578" spans="1:17">
      <c r="A578" s="483"/>
      <c r="B578" s="479" t="s">
        <v>300</v>
      </c>
      <c r="C578" s="367" t="s">
        <v>161</v>
      </c>
      <c r="D578" s="466"/>
      <c r="E578" s="466"/>
      <c r="F578" s="466"/>
      <c r="G578" s="466"/>
      <c r="H578" s="466"/>
      <c r="I578" s="466"/>
      <c r="J578" s="466"/>
      <c r="K578" s="466"/>
      <c r="L578" s="466"/>
      <c r="M578" s="466"/>
      <c r="N578" s="466"/>
      <c r="O578" s="466"/>
      <c r="P578" s="466"/>
      <c r="Q578" s="466"/>
    </row>
    <row r="579" spans="1:17">
      <c r="A579" s="483"/>
      <c r="B579" s="479" t="s">
        <v>300</v>
      </c>
      <c r="C579" s="367" t="s">
        <v>177</v>
      </c>
      <c r="D579" s="462"/>
      <c r="E579" s="462"/>
      <c r="F579" s="462"/>
      <c r="G579" s="462"/>
      <c r="H579" s="462"/>
      <c r="I579" s="462"/>
      <c r="J579" s="462"/>
      <c r="K579" s="462"/>
      <c r="L579" s="462"/>
      <c r="M579" s="462"/>
      <c r="N579" s="462"/>
      <c r="O579" s="462"/>
      <c r="P579" s="462"/>
      <c r="Q579" s="462"/>
    </row>
    <row r="580" spans="1:17">
      <c r="A580" s="483"/>
      <c r="B580" s="479" t="s">
        <v>300</v>
      </c>
      <c r="C580" s="367" t="s">
        <v>164</v>
      </c>
      <c r="D580" s="466"/>
      <c r="E580" s="466"/>
      <c r="F580" s="466"/>
      <c r="G580" s="466"/>
      <c r="H580" s="466"/>
      <c r="I580" s="466"/>
      <c r="J580" s="466"/>
      <c r="K580" s="466"/>
      <c r="L580" s="466"/>
      <c r="M580" s="466"/>
      <c r="N580" s="466"/>
      <c r="O580" s="466"/>
      <c r="P580" s="466"/>
      <c r="Q580" s="466"/>
    </row>
    <row r="581" spans="1:17">
      <c r="A581" s="483"/>
      <c r="B581" s="479" t="s">
        <v>300</v>
      </c>
      <c r="C581" s="367" t="s">
        <v>190</v>
      </c>
      <c r="D581" s="462"/>
      <c r="E581" s="462"/>
      <c r="F581" s="462"/>
      <c r="G581" s="462"/>
      <c r="H581" s="462"/>
      <c r="I581" s="462"/>
      <c r="J581" s="462"/>
      <c r="K581" s="462"/>
      <c r="L581" s="462"/>
      <c r="M581" s="462"/>
      <c r="N581" s="462"/>
      <c r="O581" s="462"/>
      <c r="P581" s="462"/>
      <c r="Q581" s="462"/>
    </row>
    <row r="582" spans="1:17">
      <c r="A582" s="483"/>
      <c r="B582" s="479" t="s">
        <v>300</v>
      </c>
      <c r="C582" s="367" t="s">
        <v>180</v>
      </c>
      <c r="D582" s="466"/>
      <c r="E582" s="466"/>
      <c r="F582" s="466"/>
      <c r="G582" s="466"/>
      <c r="H582" s="466"/>
      <c r="I582" s="466"/>
      <c r="J582" s="466"/>
      <c r="K582" s="466"/>
      <c r="L582" s="466"/>
      <c r="M582" s="466"/>
      <c r="N582" s="466"/>
      <c r="O582" s="466"/>
      <c r="P582" s="466"/>
      <c r="Q582" s="466"/>
    </row>
    <row r="583" spans="1:17">
      <c r="A583" s="483"/>
      <c r="B583" s="479" t="s">
        <v>300</v>
      </c>
      <c r="C583" s="367" t="s">
        <v>185</v>
      </c>
      <c r="D583" s="462"/>
      <c r="E583" s="462"/>
      <c r="F583" s="462"/>
      <c r="G583" s="462"/>
      <c r="H583" s="462"/>
      <c r="I583" s="462"/>
      <c r="J583" s="462"/>
      <c r="K583" s="462"/>
      <c r="L583" s="462"/>
      <c r="M583" s="462"/>
      <c r="N583" s="462"/>
      <c r="O583" s="462"/>
      <c r="P583" s="462"/>
      <c r="Q583" s="462"/>
    </row>
    <row r="584" spans="1:17">
      <c r="A584" s="483"/>
      <c r="B584" s="479" t="s">
        <v>300</v>
      </c>
      <c r="C584" s="367" t="s">
        <v>163</v>
      </c>
      <c r="D584" s="466"/>
      <c r="E584" s="466"/>
      <c r="F584" s="466"/>
      <c r="G584" s="466"/>
      <c r="H584" s="466"/>
      <c r="I584" s="466"/>
      <c r="J584" s="466"/>
      <c r="K584" s="466"/>
      <c r="L584" s="466"/>
      <c r="M584" s="466"/>
      <c r="N584" s="466"/>
      <c r="O584" s="466"/>
      <c r="P584" s="466"/>
      <c r="Q584" s="466"/>
    </row>
    <row r="585" spans="1:17">
      <c r="A585" s="483"/>
      <c r="B585" s="479" t="s">
        <v>300</v>
      </c>
      <c r="C585" s="367" t="s">
        <v>175</v>
      </c>
      <c r="D585" s="462"/>
      <c r="E585" s="462"/>
      <c r="F585" s="462"/>
      <c r="G585" s="462"/>
      <c r="H585" s="462"/>
      <c r="I585" s="462"/>
      <c r="J585" s="462"/>
      <c r="K585" s="462"/>
      <c r="L585" s="462"/>
      <c r="M585" s="462"/>
      <c r="N585" s="462"/>
      <c r="O585" s="462"/>
      <c r="P585" s="462"/>
      <c r="Q585" s="462"/>
    </row>
    <row r="586" spans="1:17">
      <c r="A586" s="483"/>
      <c r="B586" s="479" t="s">
        <v>300</v>
      </c>
      <c r="C586" s="367" t="s">
        <v>207</v>
      </c>
      <c r="D586" s="466"/>
      <c r="E586" s="466"/>
      <c r="F586" s="466"/>
      <c r="G586" s="466"/>
      <c r="H586" s="466"/>
      <c r="I586" s="466"/>
      <c r="J586" s="466"/>
      <c r="K586" s="466"/>
      <c r="L586" s="466"/>
      <c r="M586" s="466"/>
      <c r="N586" s="466"/>
      <c r="O586" s="466"/>
      <c r="P586" s="466"/>
      <c r="Q586" s="466"/>
    </row>
    <row r="587" spans="1:17">
      <c r="A587" s="483"/>
      <c r="B587" s="479" t="s">
        <v>300</v>
      </c>
      <c r="C587" s="367" t="s">
        <v>208</v>
      </c>
      <c r="D587" s="462"/>
      <c r="E587" s="462"/>
      <c r="F587" s="462"/>
      <c r="G587" s="462"/>
      <c r="H587" s="462"/>
      <c r="I587" s="462"/>
      <c r="J587" s="462"/>
      <c r="K587" s="462"/>
      <c r="L587" s="462"/>
      <c r="M587" s="462"/>
      <c r="N587" s="462"/>
      <c r="O587" s="462"/>
      <c r="P587" s="462"/>
      <c r="Q587" s="462"/>
    </row>
    <row r="588" spans="1:17">
      <c r="A588" s="483"/>
      <c r="B588" s="479" t="s">
        <v>300</v>
      </c>
      <c r="C588" s="367" t="s">
        <v>239</v>
      </c>
      <c r="D588" s="466"/>
      <c r="E588" s="466"/>
      <c r="F588" s="466"/>
      <c r="G588" s="466"/>
      <c r="H588" s="466"/>
      <c r="I588" s="466"/>
      <c r="J588" s="466"/>
      <c r="K588" s="466"/>
      <c r="L588" s="466"/>
      <c r="M588" s="466"/>
      <c r="N588" s="466"/>
      <c r="O588" s="466"/>
      <c r="P588" s="466"/>
      <c r="Q588" s="466"/>
    </row>
    <row r="589" spans="1:17">
      <c r="A589" s="483"/>
      <c r="B589" s="479" t="s">
        <v>300</v>
      </c>
      <c r="C589" s="367" t="s">
        <v>209</v>
      </c>
      <c r="D589" s="462"/>
      <c r="E589" s="462"/>
      <c r="F589" s="462"/>
      <c r="G589" s="462"/>
      <c r="H589" s="462"/>
      <c r="I589" s="462"/>
      <c r="J589" s="462"/>
      <c r="K589" s="462"/>
      <c r="L589" s="462"/>
      <c r="M589" s="462"/>
      <c r="N589" s="462"/>
      <c r="O589" s="462"/>
      <c r="P589" s="462"/>
      <c r="Q589" s="462"/>
    </row>
    <row r="590" spans="1:17">
      <c r="A590" s="483"/>
      <c r="B590" s="484" t="s">
        <v>300</v>
      </c>
      <c r="C590" s="367" t="s">
        <v>210</v>
      </c>
      <c r="D590" s="466"/>
      <c r="E590" s="466"/>
      <c r="F590" s="466"/>
      <c r="G590" s="466"/>
      <c r="H590" s="466"/>
      <c r="I590" s="466"/>
      <c r="J590" s="466"/>
      <c r="K590" s="466"/>
      <c r="L590" s="466"/>
      <c r="M590" s="466"/>
      <c r="N590" s="466"/>
      <c r="O590" s="466"/>
      <c r="P590" s="466"/>
      <c r="Q590" s="466"/>
    </row>
    <row r="591" spans="1:17">
      <c r="A591" s="483" t="s">
        <v>83</v>
      </c>
      <c r="B591" s="479" t="s">
        <v>243</v>
      </c>
      <c r="C591" s="367" t="s">
        <v>189</v>
      </c>
      <c r="D591" s="462"/>
      <c r="E591" s="462"/>
      <c r="F591" s="462"/>
      <c r="G591" s="462"/>
      <c r="H591" s="462"/>
      <c r="I591" s="462"/>
      <c r="J591" s="462"/>
      <c r="K591" s="462"/>
      <c r="L591" s="462"/>
      <c r="M591" s="462"/>
      <c r="N591" s="462"/>
      <c r="O591" s="462"/>
      <c r="P591" s="462"/>
      <c r="Q591" s="462"/>
    </row>
    <row r="592" spans="1:17">
      <c r="A592" s="483"/>
      <c r="B592" s="479"/>
      <c r="C592" s="367" t="s">
        <v>176</v>
      </c>
      <c r="D592" s="466"/>
      <c r="E592" s="466"/>
      <c r="F592" s="466"/>
      <c r="G592" s="466"/>
      <c r="H592" s="466"/>
      <c r="I592" s="466"/>
      <c r="J592" s="466"/>
      <c r="K592" s="466"/>
      <c r="L592" s="466"/>
      <c r="M592" s="466"/>
      <c r="N592" s="466"/>
      <c r="O592" s="466"/>
      <c r="P592" s="466"/>
      <c r="Q592" s="466"/>
    </row>
    <row r="593" spans="1:17">
      <c r="A593" s="483"/>
      <c r="B593" s="479"/>
      <c r="C593" s="367" t="s">
        <v>171</v>
      </c>
      <c r="D593" s="462"/>
      <c r="E593" s="462"/>
      <c r="F593" s="462"/>
      <c r="G593" s="462"/>
      <c r="H593" s="462"/>
      <c r="I593" s="462"/>
      <c r="J593" s="462"/>
      <c r="K593" s="462"/>
      <c r="L593" s="462"/>
      <c r="M593" s="462"/>
      <c r="N593" s="462"/>
      <c r="O593" s="462"/>
      <c r="P593" s="462"/>
      <c r="Q593" s="462"/>
    </row>
    <row r="594" spans="1:17">
      <c r="A594" s="483"/>
      <c r="B594" s="479"/>
      <c r="C594" s="367" t="s">
        <v>173</v>
      </c>
      <c r="D594" s="466"/>
      <c r="E594" s="466"/>
      <c r="F594" s="466"/>
      <c r="G594" s="466"/>
      <c r="H594" s="466"/>
      <c r="I594" s="466"/>
      <c r="J594" s="466"/>
      <c r="K594" s="466"/>
      <c r="L594" s="466"/>
      <c r="M594" s="466"/>
      <c r="N594" s="466"/>
      <c r="O594" s="466"/>
      <c r="P594" s="466"/>
      <c r="Q594" s="466"/>
    </row>
    <row r="595" spans="1:17">
      <c r="A595" s="483"/>
      <c r="B595" s="479"/>
      <c r="C595" s="367" t="s">
        <v>169</v>
      </c>
      <c r="D595" s="462"/>
      <c r="E595" s="462"/>
      <c r="F595" s="462"/>
      <c r="G595" s="462"/>
      <c r="H595" s="462"/>
      <c r="I595" s="462"/>
      <c r="J595" s="462"/>
      <c r="K595" s="462"/>
      <c r="L595" s="462"/>
      <c r="M595" s="462"/>
      <c r="N595" s="462"/>
      <c r="O595" s="462"/>
      <c r="P595" s="462"/>
      <c r="Q595" s="462"/>
    </row>
    <row r="596" spans="1:17">
      <c r="A596" s="483"/>
      <c r="B596" s="479"/>
      <c r="C596" s="367" t="s">
        <v>233</v>
      </c>
      <c r="D596" s="466"/>
      <c r="E596" s="466"/>
      <c r="F596" s="466"/>
      <c r="G596" s="466"/>
      <c r="H596" s="466"/>
      <c r="I596" s="466"/>
      <c r="J596" s="466"/>
      <c r="K596" s="466"/>
      <c r="L596" s="466"/>
      <c r="M596" s="466"/>
      <c r="N596" s="466"/>
      <c r="O596" s="466"/>
      <c r="P596" s="466"/>
      <c r="Q596" s="466"/>
    </row>
    <row r="597" spans="1:17">
      <c r="A597" s="483"/>
      <c r="B597" s="479"/>
      <c r="C597" s="367" t="s">
        <v>153</v>
      </c>
      <c r="D597" s="462"/>
      <c r="E597" s="462"/>
      <c r="F597" s="462"/>
      <c r="G597" s="462"/>
      <c r="H597" s="462"/>
      <c r="I597" s="462"/>
      <c r="J597" s="462"/>
      <c r="K597" s="462"/>
      <c r="L597" s="462"/>
      <c r="M597" s="462"/>
      <c r="N597" s="462"/>
      <c r="O597" s="462"/>
      <c r="P597" s="462"/>
      <c r="Q597" s="462"/>
    </row>
    <row r="598" spans="1:17">
      <c r="A598" s="483"/>
      <c r="B598" s="479"/>
      <c r="C598" s="367" t="s">
        <v>234</v>
      </c>
      <c r="D598" s="466"/>
      <c r="E598" s="466"/>
      <c r="F598" s="466"/>
      <c r="G598" s="466"/>
      <c r="H598" s="466"/>
      <c r="I598" s="466"/>
      <c r="J598" s="466"/>
      <c r="K598" s="466"/>
      <c r="L598" s="466"/>
      <c r="M598" s="466"/>
      <c r="N598" s="466"/>
      <c r="O598" s="466"/>
      <c r="P598" s="466"/>
      <c r="Q598" s="466"/>
    </row>
    <row r="599" spans="1:17">
      <c r="A599" s="483"/>
      <c r="B599" s="479"/>
      <c r="C599" s="367" t="s">
        <v>235</v>
      </c>
      <c r="D599" s="462"/>
      <c r="E599" s="462"/>
      <c r="F599" s="462"/>
      <c r="G599" s="462"/>
      <c r="H599" s="462"/>
      <c r="I599" s="462"/>
      <c r="J599" s="462"/>
      <c r="K599" s="462"/>
      <c r="L599" s="462"/>
      <c r="M599" s="462"/>
      <c r="N599" s="462"/>
      <c r="O599" s="462"/>
      <c r="P599" s="462"/>
      <c r="Q599" s="462"/>
    </row>
    <row r="600" spans="1:17">
      <c r="A600" s="483"/>
      <c r="B600" s="479"/>
      <c r="C600" s="367" t="s">
        <v>236</v>
      </c>
      <c r="D600" s="463">
        <v>2530.5014134283883</v>
      </c>
      <c r="E600" s="463">
        <v>-2667.1070241027728</v>
      </c>
      <c r="F600" s="468">
        <v>-0.51314119871823893</v>
      </c>
      <c r="G600" s="474">
        <v>0.23526881720650036</v>
      </c>
      <c r="H600" s="474">
        <v>-0.197043300305171</v>
      </c>
      <c r="I600" s="475">
        <v>9.322843720478577</v>
      </c>
      <c r="J600" s="475">
        <v>-5.6811921411046011</v>
      </c>
      <c r="K600" s="468">
        <v>-0.37864426568393578</v>
      </c>
      <c r="L600" s="469">
        <v>23591.469211843014</v>
      </c>
      <c r="M600" s="469">
        <v>-54393.63417934184</v>
      </c>
      <c r="N600" s="468">
        <v>-0.69748749202133253</v>
      </c>
      <c r="O600" s="463">
        <v>5431.7435832023621</v>
      </c>
      <c r="P600" s="463">
        <v>-52214.648477277835</v>
      </c>
      <c r="Q600" s="468">
        <v>-0.90577478678104251</v>
      </c>
    </row>
    <row r="601" spans="1:17">
      <c r="A601" s="483"/>
      <c r="B601" s="479"/>
      <c r="C601" s="367" t="s">
        <v>160</v>
      </c>
      <c r="D601" s="462"/>
      <c r="E601" s="462"/>
      <c r="F601" s="462"/>
      <c r="G601" s="462"/>
      <c r="H601" s="462"/>
      <c r="I601" s="462"/>
      <c r="J601" s="462"/>
      <c r="K601" s="462"/>
      <c r="L601" s="462"/>
      <c r="M601" s="462"/>
      <c r="N601" s="462"/>
      <c r="O601" s="462"/>
      <c r="P601" s="462"/>
      <c r="Q601" s="462"/>
    </row>
    <row r="602" spans="1:17">
      <c r="A602" s="483"/>
      <c r="B602" s="479"/>
      <c r="C602" s="367" t="s">
        <v>155</v>
      </c>
      <c r="D602" s="466"/>
      <c r="E602" s="466"/>
      <c r="F602" s="466"/>
      <c r="G602" s="466"/>
      <c r="H602" s="466"/>
      <c r="I602" s="466"/>
      <c r="J602" s="466"/>
      <c r="K602" s="466"/>
      <c r="L602" s="466"/>
      <c r="M602" s="466"/>
      <c r="N602" s="466"/>
      <c r="O602" s="466"/>
      <c r="P602" s="466"/>
      <c r="Q602" s="466"/>
    </row>
    <row r="603" spans="1:17">
      <c r="A603" s="483"/>
      <c r="B603" s="479"/>
      <c r="C603" s="367" t="s">
        <v>168</v>
      </c>
      <c r="D603" s="462"/>
      <c r="E603" s="462"/>
      <c r="F603" s="462"/>
      <c r="G603" s="462"/>
      <c r="H603" s="462"/>
      <c r="I603" s="462"/>
      <c r="J603" s="462"/>
      <c r="K603" s="462"/>
      <c r="L603" s="462"/>
      <c r="M603" s="462"/>
      <c r="N603" s="462"/>
      <c r="O603" s="462"/>
      <c r="P603" s="462"/>
      <c r="Q603" s="462"/>
    </row>
    <row r="604" spans="1:17">
      <c r="A604" s="483"/>
      <c r="B604" s="479"/>
      <c r="C604" s="367" t="s">
        <v>157</v>
      </c>
      <c r="D604" s="466"/>
      <c r="E604" s="466"/>
      <c r="F604" s="466"/>
      <c r="G604" s="466"/>
      <c r="H604" s="466"/>
      <c r="I604" s="466"/>
      <c r="J604" s="466"/>
      <c r="K604" s="466"/>
      <c r="L604" s="466"/>
      <c r="M604" s="466"/>
      <c r="N604" s="466"/>
      <c r="O604" s="466"/>
      <c r="P604" s="466"/>
      <c r="Q604" s="466"/>
    </row>
    <row r="605" spans="1:17">
      <c r="A605" s="483"/>
      <c r="B605" s="479"/>
      <c r="C605" s="367" t="s">
        <v>178</v>
      </c>
      <c r="D605" s="462"/>
      <c r="E605" s="462"/>
      <c r="F605" s="462"/>
      <c r="G605" s="462"/>
      <c r="H605" s="462"/>
      <c r="I605" s="462"/>
      <c r="J605" s="462"/>
      <c r="K605" s="462"/>
      <c r="L605" s="462"/>
      <c r="M605" s="462"/>
      <c r="N605" s="462"/>
      <c r="O605" s="462"/>
      <c r="P605" s="462"/>
      <c r="Q605" s="462"/>
    </row>
    <row r="606" spans="1:17">
      <c r="A606" s="483"/>
      <c r="B606" s="479"/>
      <c r="C606" s="367" t="s">
        <v>154</v>
      </c>
      <c r="D606" s="466"/>
      <c r="E606" s="466"/>
      <c r="F606" s="466"/>
      <c r="G606" s="466"/>
      <c r="H606" s="466"/>
      <c r="I606" s="466"/>
      <c r="J606" s="466"/>
      <c r="K606" s="466"/>
      <c r="L606" s="466"/>
      <c r="M606" s="466"/>
      <c r="N606" s="466"/>
      <c r="O606" s="466"/>
      <c r="P606" s="466"/>
      <c r="Q606" s="466"/>
    </row>
    <row r="607" spans="1:17">
      <c r="A607" s="483"/>
      <c r="B607" s="479"/>
      <c r="C607" s="367" t="s">
        <v>237</v>
      </c>
      <c r="D607" s="462"/>
      <c r="E607" s="462"/>
      <c r="F607" s="462"/>
      <c r="G607" s="462"/>
      <c r="H607" s="462"/>
      <c r="I607" s="462"/>
      <c r="J607" s="462"/>
      <c r="K607" s="462"/>
      <c r="L607" s="462"/>
      <c r="M607" s="462"/>
      <c r="N607" s="462"/>
      <c r="O607" s="462"/>
      <c r="P607" s="462"/>
      <c r="Q607" s="462"/>
    </row>
    <row r="608" spans="1:17">
      <c r="A608" s="483"/>
      <c r="B608" s="479"/>
      <c r="C608" s="367" t="s">
        <v>183</v>
      </c>
      <c r="D608" s="466"/>
      <c r="E608" s="466"/>
      <c r="F608" s="466"/>
      <c r="G608" s="466"/>
      <c r="H608" s="466"/>
      <c r="I608" s="466"/>
      <c r="J608" s="466"/>
      <c r="K608" s="466"/>
      <c r="L608" s="466"/>
      <c r="M608" s="466"/>
      <c r="N608" s="466"/>
      <c r="O608" s="466"/>
      <c r="P608" s="466"/>
      <c r="Q608" s="466"/>
    </row>
    <row r="609" spans="1:17">
      <c r="A609" s="483"/>
      <c r="B609" s="479"/>
      <c r="C609" s="367" t="s">
        <v>167</v>
      </c>
      <c r="D609" s="462"/>
      <c r="E609" s="462"/>
      <c r="F609" s="462"/>
      <c r="G609" s="462"/>
      <c r="H609" s="462"/>
      <c r="I609" s="462"/>
      <c r="J609" s="462"/>
      <c r="K609" s="462"/>
      <c r="L609" s="462"/>
      <c r="M609" s="462"/>
      <c r="N609" s="462"/>
      <c r="O609" s="462"/>
      <c r="P609" s="462"/>
      <c r="Q609" s="462"/>
    </row>
    <row r="610" spans="1:17">
      <c r="A610" s="483"/>
      <c r="B610" s="479"/>
      <c r="C610" s="367" t="s">
        <v>187</v>
      </c>
      <c r="D610" s="466"/>
      <c r="E610" s="466"/>
      <c r="F610" s="466"/>
      <c r="G610" s="466"/>
      <c r="H610" s="466"/>
      <c r="I610" s="466"/>
      <c r="J610" s="466"/>
      <c r="K610" s="466"/>
      <c r="L610" s="466"/>
      <c r="M610" s="466"/>
      <c r="N610" s="466"/>
      <c r="O610" s="466"/>
      <c r="P610" s="466"/>
      <c r="Q610" s="466"/>
    </row>
    <row r="611" spans="1:17">
      <c r="A611" s="483"/>
      <c r="B611" s="479"/>
      <c r="C611" s="367" t="s">
        <v>165</v>
      </c>
      <c r="D611" s="462"/>
      <c r="E611" s="462"/>
      <c r="F611" s="462"/>
      <c r="G611" s="462"/>
      <c r="H611" s="462"/>
      <c r="I611" s="462"/>
      <c r="J611" s="462"/>
      <c r="K611" s="462"/>
      <c r="L611" s="462"/>
      <c r="M611" s="462"/>
      <c r="N611" s="462"/>
      <c r="O611" s="462"/>
      <c r="P611" s="462"/>
      <c r="Q611" s="462"/>
    </row>
    <row r="612" spans="1:17">
      <c r="A612" s="483"/>
      <c r="B612" s="479"/>
      <c r="C612" s="367" t="s">
        <v>238</v>
      </c>
      <c r="D612" s="466"/>
      <c r="E612" s="466"/>
      <c r="F612" s="466"/>
      <c r="G612" s="466"/>
      <c r="H612" s="466"/>
      <c r="I612" s="466"/>
      <c r="J612" s="466"/>
      <c r="K612" s="466"/>
      <c r="L612" s="466"/>
      <c r="M612" s="466"/>
      <c r="N612" s="466"/>
      <c r="O612" s="466"/>
      <c r="P612" s="466"/>
      <c r="Q612" s="466"/>
    </row>
    <row r="613" spans="1:17">
      <c r="A613" s="483"/>
      <c r="B613" s="479"/>
      <c r="C613" s="367" t="s">
        <v>184</v>
      </c>
      <c r="D613" s="462"/>
      <c r="E613" s="462"/>
      <c r="F613" s="462"/>
      <c r="G613" s="462"/>
      <c r="H613" s="462"/>
      <c r="I613" s="462"/>
      <c r="J613" s="462"/>
      <c r="K613" s="462"/>
      <c r="L613" s="462"/>
      <c r="M613" s="462"/>
      <c r="N613" s="462"/>
      <c r="O613" s="462"/>
      <c r="P613" s="462"/>
      <c r="Q613" s="462"/>
    </row>
    <row r="614" spans="1:17">
      <c r="A614" s="483"/>
      <c r="B614" s="479"/>
      <c r="C614" s="367" t="s">
        <v>170</v>
      </c>
      <c r="D614" s="466"/>
      <c r="E614" s="466"/>
      <c r="F614" s="466"/>
      <c r="G614" s="466"/>
      <c r="H614" s="466"/>
      <c r="I614" s="466"/>
      <c r="J614" s="466"/>
      <c r="K614" s="466"/>
      <c r="L614" s="466"/>
      <c r="M614" s="466"/>
      <c r="N614" s="466"/>
      <c r="O614" s="466"/>
      <c r="P614" s="466"/>
      <c r="Q614" s="466"/>
    </row>
    <row r="615" spans="1:17">
      <c r="A615" s="483"/>
      <c r="B615" s="479"/>
      <c r="C615" s="367" t="s">
        <v>174</v>
      </c>
      <c r="D615" s="462"/>
      <c r="E615" s="462"/>
      <c r="F615" s="462"/>
      <c r="G615" s="462"/>
      <c r="H615" s="462"/>
      <c r="I615" s="462"/>
      <c r="J615" s="462"/>
      <c r="K615" s="462"/>
      <c r="L615" s="462"/>
      <c r="M615" s="462"/>
      <c r="N615" s="462"/>
      <c r="O615" s="462"/>
      <c r="P615" s="462"/>
      <c r="Q615" s="462"/>
    </row>
    <row r="616" spans="1:17">
      <c r="A616" s="483"/>
      <c r="B616" s="479"/>
      <c r="C616" s="367" t="s">
        <v>182</v>
      </c>
      <c r="D616" s="466"/>
      <c r="E616" s="466"/>
      <c r="F616" s="466"/>
      <c r="G616" s="466"/>
      <c r="H616" s="466"/>
      <c r="I616" s="466"/>
      <c r="J616" s="466"/>
      <c r="K616" s="466"/>
      <c r="L616" s="466"/>
      <c r="M616" s="466"/>
      <c r="N616" s="466"/>
      <c r="O616" s="466"/>
      <c r="P616" s="466"/>
      <c r="Q616" s="466"/>
    </row>
    <row r="617" spans="1:17">
      <c r="A617" s="483"/>
      <c r="B617" s="479"/>
      <c r="C617" s="367" t="s">
        <v>172</v>
      </c>
      <c r="D617" s="462"/>
      <c r="E617" s="462"/>
      <c r="F617" s="462"/>
      <c r="G617" s="462"/>
      <c r="H617" s="462"/>
      <c r="I617" s="462"/>
      <c r="J617" s="462"/>
      <c r="K617" s="462"/>
      <c r="L617" s="462"/>
      <c r="M617" s="462"/>
      <c r="N617" s="462"/>
      <c r="O617" s="462"/>
      <c r="P617" s="462"/>
      <c r="Q617" s="462"/>
    </row>
    <row r="618" spans="1:17">
      <c r="A618" s="483"/>
      <c r="B618" s="479"/>
      <c r="C618" s="367" t="s">
        <v>314</v>
      </c>
      <c r="D618" s="466"/>
      <c r="E618" s="466"/>
      <c r="F618" s="466"/>
      <c r="G618" s="466"/>
      <c r="H618" s="466"/>
      <c r="I618" s="466"/>
      <c r="J618" s="466"/>
      <c r="K618" s="466"/>
      <c r="L618" s="466"/>
      <c r="M618" s="466"/>
      <c r="N618" s="466"/>
      <c r="O618" s="466"/>
      <c r="P618" s="466"/>
      <c r="Q618" s="466"/>
    </row>
    <row r="619" spans="1:17">
      <c r="A619" s="483"/>
      <c r="B619" s="479"/>
      <c r="C619" s="367" t="s">
        <v>188</v>
      </c>
      <c r="D619" s="462"/>
      <c r="E619" s="462"/>
      <c r="F619" s="462"/>
      <c r="G619" s="462"/>
      <c r="H619" s="462"/>
      <c r="I619" s="462"/>
      <c r="J619" s="462"/>
      <c r="K619" s="462"/>
      <c r="L619" s="462"/>
      <c r="M619" s="462"/>
      <c r="N619" s="462"/>
      <c r="O619" s="462"/>
      <c r="P619" s="462"/>
      <c r="Q619" s="462"/>
    </row>
    <row r="620" spans="1:17">
      <c r="A620" s="483"/>
      <c r="B620" s="479"/>
      <c r="C620" s="367" t="s">
        <v>179</v>
      </c>
      <c r="D620" s="466"/>
      <c r="E620" s="466"/>
      <c r="F620" s="466"/>
      <c r="G620" s="466"/>
      <c r="H620" s="466"/>
      <c r="I620" s="466"/>
      <c r="J620" s="466"/>
      <c r="K620" s="466"/>
      <c r="L620" s="466"/>
      <c r="M620" s="466"/>
      <c r="N620" s="466"/>
      <c r="O620" s="466"/>
      <c r="P620" s="466"/>
      <c r="Q620" s="466"/>
    </row>
    <row r="621" spans="1:17">
      <c r="A621" s="483"/>
      <c r="B621" s="479"/>
      <c r="C621" s="367" t="s">
        <v>158</v>
      </c>
      <c r="D621" s="462"/>
      <c r="E621" s="462"/>
      <c r="F621" s="462"/>
      <c r="G621" s="462"/>
      <c r="H621" s="462"/>
      <c r="I621" s="462"/>
      <c r="J621" s="462"/>
      <c r="K621" s="462"/>
      <c r="L621" s="462"/>
      <c r="M621" s="462"/>
      <c r="N621" s="462"/>
      <c r="O621" s="462"/>
      <c r="P621" s="462"/>
      <c r="Q621" s="462"/>
    </row>
    <row r="622" spans="1:17">
      <c r="A622" s="483"/>
      <c r="B622" s="479"/>
      <c r="C622" s="367" t="s">
        <v>156</v>
      </c>
      <c r="D622" s="466"/>
      <c r="E622" s="466"/>
      <c r="F622" s="466"/>
      <c r="G622" s="466"/>
      <c r="H622" s="466"/>
      <c r="I622" s="466"/>
      <c r="J622" s="466"/>
      <c r="K622" s="466"/>
      <c r="L622" s="466"/>
      <c r="M622" s="466"/>
      <c r="N622" s="466"/>
      <c r="O622" s="466"/>
      <c r="P622" s="466"/>
      <c r="Q622" s="466"/>
    </row>
    <row r="623" spans="1:17">
      <c r="A623" s="483"/>
      <c r="B623" s="479"/>
      <c r="C623" s="367" t="s">
        <v>166</v>
      </c>
      <c r="D623" s="462"/>
      <c r="E623" s="462"/>
      <c r="F623" s="462"/>
      <c r="G623" s="462"/>
      <c r="H623" s="462"/>
      <c r="I623" s="462"/>
      <c r="J623" s="462"/>
      <c r="K623" s="462"/>
      <c r="L623" s="462"/>
      <c r="M623" s="462"/>
      <c r="N623" s="462"/>
      <c r="O623" s="462"/>
      <c r="P623" s="462"/>
      <c r="Q623" s="462"/>
    </row>
    <row r="624" spans="1:17">
      <c r="A624" s="483"/>
      <c r="B624" s="479"/>
      <c r="C624" s="367" t="s">
        <v>186</v>
      </c>
      <c r="D624" s="466"/>
      <c r="E624" s="466"/>
      <c r="F624" s="466"/>
      <c r="G624" s="466"/>
      <c r="H624" s="466"/>
      <c r="I624" s="466"/>
      <c r="J624" s="466"/>
      <c r="K624" s="466"/>
      <c r="L624" s="466"/>
      <c r="M624" s="466"/>
      <c r="N624" s="466"/>
      <c r="O624" s="466"/>
      <c r="P624" s="466"/>
      <c r="Q624" s="466"/>
    </row>
    <row r="625" spans="1:17">
      <c r="A625" s="483"/>
      <c r="B625" s="479"/>
      <c r="C625" s="367" t="s">
        <v>181</v>
      </c>
      <c r="D625" s="462"/>
      <c r="E625" s="462"/>
      <c r="F625" s="462"/>
      <c r="G625" s="462"/>
      <c r="H625" s="462"/>
      <c r="I625" s="462"/>
      <c r="J625" s="462"/>
      <c r="K625" s="462"/>
      <c r="L625" s="462"/>
      <c r="M625" s="462"/>
      <c r="N625" s="462"/>
      <c r="O625" s="462"/>
      <c r="P625" s="462"/>
      <c r="Q625" s="462"/>
    </row>
    <row r="626" spans="1:17">
      <c r="A626" s="483"/>
      <c r="B626" s="479"/>
      <c r="C626" s="367" t="s">
        <v>159</v>
      </c>
      <c r="D626" s="466"/>
      <c r="E626" s="466"/>
      <c r="F626" s="466"/>
      <c r="G626" s="466"/>
      <c r="H626" s="466"/>
      <c r="I626" s="466"/>
      <c r="J626" s="466"/>
      <c r="K626" s="466"/>
      <c r="L626" s="466"/>
      <c r="M626" s="466"/>
      <c r="N626" s="466"/>
      <c r="O626" s="466"/>
      <c r="P626" s="466"/>
      <c r="Q626" s="466"/>
    </row>
    <row r="627" spans="1:17">
      <c r="A627" s="483"/>
      <c r="B627" s="479"/>
      <c r="C627" s="367" t="s">
        <v>161</v>
      </c>
      <c r="D627" s="462"/>
      <c r="E627" s="462"/>
      <c r="F627" s="462"/>
      <c r="G627" s="462"/>
      <c r="H627" s="462"/>
      <c r="I627" s="462"/>
      <c r="J627" s="462"/>
      <c r="K627" s="462"/>
      <c r="L627" s="462"/>
      <c r="M627" s="462"/>
      <c r="N627" s="462"/>
      <c r="O627" s="462"/>
      <c r="P627" s="462"/>
      <c r="Q627" s="462"/>
    </row>
    <row r="628" spans="1:17">
      <c r="A628" s="483"/>
      <c r="B628" s="479"/>
      <c r="C628" s="367" t="s">
        <v>177</v>
      </c>
      <c r="D628" s="466"/>
      <c r="E628" s="466"/>
      <c r="F628" s="466"/>
      <c r="G628" s="466"/>
      <c r="H628" s="466"/>
      <c r="I628" s="466"/>
      <c r="J628" s="466"/>
      <c r="K628" s="466"/>
      <c r="L628" s="466"/>
      <c r="M628" s="466"/>
      <c r="N628" s="466"/>
      <c r="O628" s="466"/>
      <c r="P628" s="466"/>
      <c r="Q628" s="466"/>
    </row>
    <row r="629" spans="1:17">
      <c r="A629" s="483"/>
      <c r="B629" s="479"/>
      <c r="C629" s="367" t="s">
        <v>164</v>
      </c>
      <c r="D629" s="462"/>
      <c r="E629" s="462"/>
      <c r="F629" s="462"/>
      <c r="G629" s="462"/>
      <c r="H629" s="462"/>
      <c r="I629" s="462"/>
      <c r="J629" s="462"/>
      <c r="K629" s="462"/>
      <c r="L629" s="462"/>
      <c r="M629" s="462"/>
      <c r="N629" s="462"/>
      <c r="O629" s="462"/>
      <c r="P629" s="462"/>
      <c r="Q629" s="462"/>
    </row>
    <row r="630" spans="1:17">
      <c r="A630" s="483"/>
      <c r="B630" s="479"/>
      <c r="C630" s="367" t="s">
        <v>190</v>
      </c>
      <c r="D630" s="466"/>
      <c r="E630" s="466"/>
      <c r="F630" s="466"/>
      <c r="G630" s="466"/>
      <c r="H630" s="466"/>
      <c r="I630" s="466"/>
      <c r="J630" s="466"/>
      <c r="K630" s="466"/>
      <c r="L630" s="466"/>
      <c r="M630" s="466"/>
      <c r="N630" s="466"/>
      <c r="O630" s="466"/>
      <c r="P630" s="466"/>
      <c r="Q630" s="466"/>
    </row>
    <row r="631" spans="1:17">
      <c r="A631" s="483"/>
      <c r="B631" s="479"/>
      <c r="C631" s="367" t="s">
        <v>180</v>
      </c>
      <c r="D631" s="462"/>
      <c r="E631" s="462"/>
      <c r="F631" s="462"/>
      <c r="G631" s="462"/>
      <c r="H631" s="462"/>
      <c r="I631" s="462"/>
      <c r="J631" s="462"/>
      <c r="K631" s="462"/>
      <c r="L631" s="462"/>
      <c r="M631" s="462"/>
      <c r="N631" s="462"/>
      <c r="O631" s="462"/>
      <c r="P631" s="462"/>
      <c r="Q631" s="462"/>
    </row>
    <row r="632" spans="1:17">
      <c r="A632" s="483"/>
      <c r="B632" s="479"/>
      <c r="C632" s="367" t="s">
        <v>185</v>
      </c>
      <c r="D632" s="466"/>
      <c r="E632" s="466"/>
      <c r="F632" s="466"/>
      <c r="G632" s="466"/>
      <c r="H632" s="466"/>
      <c r="I632" s="466"/>
      <c r="J632" s="466"/>
      <c r="K632" s="466"/>
      <c r="L632" s="466"/>
      <c r="M632" s="466"/>
      <c r="N632" s="466"/>
      <c r="O632" s="466"/>
      <c r="P632" s="466"/>
      <c r="Q632" s="466"/>
    </row>
    <row r="633" spans="1:17">
      <c r="A633" s="483"/>
      <c r="B633" s="479"/>
      <c r="C633" s="367" t="s">
        <v>163</v>
      </c>
      <c r="D633" s="462"/>
      <c r="E633" s="462"/>
      <c r="F633" s="462"/>
      <c r="G633" s="462"/>
      <c r="H633" s="462"/>
      <c r="I633" s="462"/>
      <c r="J633" s="462"/>
      <c r="K633" s="462"/>
      <c r="L633" s="462"/>
      <c r="M633" s="462"/>
      <c r="N633" s="462"/>
      <c r="O633" s="462"/>
      <c r="P633" s="462"/>
      <c r="Q633" s="462"/>
    </row>
    <row r="634" spans="1:17">
      <c r="A634" s="483"/>
      <c r="B634" s="479"/>
      <c r="C634" s="367" t="s">
        <v>175</v>
      </c>
      <c r="D634" s="466"/>
      <c r="E634" s="466"/>
      <c r="F634" s="466"/>
      <c r="G634" s="466"/>
      <c r="H634" s="466"/>
      <c r="I634" s="466"/>
      <c r="J634" s="466"/>
      <c r="K634" s="466"/>
      <c r="L634" s="466"/>
      <c r="M634" s="466"/>
      <c r="N634" s="466"/>
      <c r="O634" s="466"/>
      <c r="P634" s="466"/>
      <c r="Q634" s="466"/>
    </row>
    <row r="635" spans="1:17">
      <c r="A635" s="483"/>
      <c r="B635" s="479"/>
      <c r="C635" s="367" t="s">
        <v>207</v>
      </c>
      <c r="D635" s="462"/>
      <c r="E635" s="462"/>
      <c r="F635" s="462"/>
      <c r="G635" s="462"/>
      <c r="H635" s="462"/>
      <c r="I635" s="462"/>
      <c r="J635" s="462"/>
      <c r="K635" s="462"/>
      <c r="L635" s="462"/>
      <c r="M635" s="462"/>
      <c r="N635" s="462"/>
      <c r="O635" s="462"/>
      <c r="P635" s="462"/>
      <c r="Q635" s="462"/>
    </row>
    <row r="636" spans="1:17">
      <c r="A636" s="483"/>
      <c r="B636" s="479"/>
      <c r="C636" s="367" t="s">
        <v>208</v>
      </c>
      <c r="D636" s="466"/>
      <c r="E636" s="466"/>
      <c r="F636" s="466"/>
      <c r="G636" s="466"/>
      <c r="H636" s="466"/>
      <c r="I636" s="466"/>
      <c r="J636" s="466"/>
      <c r="K636" s="466"/>
      <c r="L636" s="466"/>
      <c r="M636" s="466"/>
      <c r="N636" s="466"/>
      <c r="O636" s="466"/>
      <c r="P636" s="466"/>
      <c r="Q636" s="466"/>
    </row>
    <row r="637" spans="1:17">
      <c r="A637" s="483"/>
      <c r="B637" s="479"/>
      <c r="C637" s="367" t="s">
        <v>239</v>
      </c>
      <c r="D637" s="462"/>
      <c r="E637" s="462"/>
      <c r="F637" s="462"/>
      <c r="G637" s="462"/>
      <c r="H637" s="462"/>
      <c r="I637" s="462"/>
      <c r="J637" s="462"/>
      <c r="K637" s="462"/>
      <c r="L637" s="462"/>
      <c r="M637" s="462"/>
      <c r="N637" s="462"/>
      <c r="O637" s="462"/>
      <c r="P637" s="462"/>
      <c r="Q637" s="462"/>
    </row>
    <row r="638" spans="1:17">
      <c r="A638" s="483"/>
      <c r="B638" s="479"/>
      <c r="C638" s="367" t="s">
        <v>209</v>
      </c>
      <c r="D638" s="466"/>
      <c r="E638" s="466"/>
      <c r="F638" s="466"/>
      <c r="G638" s="466"/>
      <c r="H638" s="466"/>
      <c r="I638" s="466"/>
      <c r="J638" s="466"/>
      <c r="K638" s="466"/>
      <c r="L638" s="466"/>
      <c r="M638" s="466"/>
      <c r="N638" s="466"/>
      <c r="O638" s="466"/>
      <c r="P638" s="466"/>
      <c r="Q638" s="466"/>
    </row>
    <row r="639" spans="1:17">
      <c r="A639" s="483"/>
      <c r="B639" s="484"/>
      <c r="C639" s="367" t="s">
        <v>210</v>
      </c>
      <c r="D639" s="462"/>
      <c r="E639" s="462"/>
      <c r="F639" s="462"/>
      <c r="G639" s="462"/>
      <c r="H639" s="462"/>
      <c r="I639" s="462"/>
      <c r="J639" s="462"/>
      <c r="K639" s="462"/>
      <c r="L639" s="462"/>
      <c r="M639" s="462"/>
      <c r="N639" s="462"/>
      <c r="O639" s="462"/>
      <c r="P639" s="462"/>
      <c r="Q639" s="462"/>
    </row>
    <row r="640" spans="1:17">
      <c r="A640" s="483"/>
      <c r="B640" s="479" t="s">
        <v>242</v>
      </c>
      <c r="C640" s="367" t="s">
        <v>189</v>
      </c>
      <c r="D640" s="466"/>
      <c r="E640" s="466"/>
      <c r="F640" s="466"/>
      <c r="G640" s="466"/>
      <c r="H640" s="466"/>
      <c r="I640" s="466"/>
      <c r="J640" s="466"/>
      <c r="K640" s="466"/>
      <c r="L640" s="466"/>
      <c r="M640" s="466"/>
      <c r="N640" s="466"/>
      <c r="O640" s="466"/>
      <c r="P640" s="466"/>
      <c r="Q640" s="466"/>
    </row>
    <row r="641" spans="1:17">
      <c r="A641" s="483"/>
      <c r="B641" s="479" t="s">
        <v>299</v>
      </c>
      <c r="C641" s="367" t="s">
        <v>176</v>
      </c>
      <c r="D641" s="462"/>
      <c r="E641" s="462"/>
      <c r="F641" s="462"/>
      <c r="G641" s="462"/>
      <c r="H641" s="462"/>
      <c r="I641" s="462"/>
      <c r="J641" s="462"/>
      <c r="K641" s="462"/>
      <c r="L641" s="462"/>
      <c r="M641" s="462"/>
      <c r="N641" s="462"/>
      <c r="O641" s="462"/>
      <c r="P641" s="462"/>
      <c r="Q641" s="462"/>
    </row>
    <row r="642" spans="1:17">
      <c r="A642" s="483"/>
      <c r="B642" s="479" t="s">
        <v>299</v>
      </c>
      <c r="C642" s="367" t="s">
        <v>171</v>
      </c>
      <c r="D642" s="466"/>
      <c r="E642" s="466"/>
      <c r="F642" s="466"/>
      <c r="G642" s="466"/>
      <c r="H642" s="466"/>
      <c r="I642" s="466"/>
      <c r="J642" s="466"/>
      <c r="K642" s="466"/>
      <c r="L642" s="466"/>
      <c r="M642" s="466"/>
      <c r="N642" s="466"/>
      <c r="O642" s="466"/>
      <c r="P642" s="466"/>
      <c r="Q642" s="466"/>
    </row>
    <row r="643" spans="1:17">
      <c r="A643" s="483"/>
      <c r="B643" s="479" t="s">
        <v>299</v>
      </c>
      <c r="C643" s="367" t="s">
        <v>173</v>
      </c>
      <c r="D643" s="462"/>
      <c r="E643" s="462"/>
      <c r="F643" s="462"/>
      <c r="G643" s="462"/>
      <c r="H643" s="462"/>
      <c r="I643" s="462"/>
      <c r="J643" s="462"/>
      <c r="K643" s="462"/>
      <c r="L643" s="462"/>
      <c r="M643" s="462"/>
      <c r="N643" s="462"/>
      <c r="O643" s="462"/>
      <c r="P643" s="462"/>
      <c r="Q643" s="462"/>
    </row>
    <row r="644" spans="1:17">
      <c r="A644" s="483"/>
      <c r="B644" s="479" t="s">
        <v>299</v>
      </c>
      <c r="C644" s="367" t="s">
        <v>169</v>
      </c>
      <c r="D644" s="466"/>
      <c r="E644" s="466"/>
      <c r="F644" s="466"/>
      <c r="G644" s="466"/>
      <c r="H644" s="466"/>
      <c r="I644" s="466"/>
      <c r="J644" s="466"/>
      <c r="K644" s="466"/>
      <c r="L644" s="466"/>
      <c r="M644" s="466"/>
      <c r="N644" s="466"/>
      <c r="O644" s="466"/>
      <c r="P644" s="466"/>
      <c r="Q644" s="466"/>
    </row>
    <row r="645" spans="1:17">
      <c r="A645" s="483"/>
      <c r="B645" s="479" t="s">
        <v>299</v>
      </c>
      <c r="C645" s="367" t="s">
        <v>233</v>
      </c>
      <c r="D645" s="462"/>
      <c r="E645" s="462"/>
      <c r="F645" s="462"/>
      <c r="G645" s="462"/>
      <c r="H645" s="462"/>
      <c r="I645" s="462"/>
      <c r="J645" s="462"/>
      <c r="K645" s="462"/>
      <c r="L645" s="462"/>
      <c r="M645" s="462"/>
      <c r="N645" s="462"/>
      <c r="O645" s="462"/>
      <c r="P645" s="462"/>
      <c r="Q645" s="462"/>
    </row>
    <row r="646" spans="1:17">
      <c r="A646" s="483"/>
      <c r="B646" s="479" t="s">
        <v>299</v>
      </c>
      <c r="C646" s="367" t="s">
        <v>153</v>
      </c>
      <c r="D646" s="466"/>
      <c r="E646" s="466"/>
      <c r="F646" s="466"/>
      <c r="G646" s="466"/>
      <c r="H646" s="466"/>
      <c r="I646" s="466"/>
      <c r="J646" s="466"/>
      <c r="K646" s="466"/>
      <c r="L646" s="466"/>
      <c r="M646" s="466"/>
      <c r="N646" s="466"/>
      <c r="O646" s="466"/>
      <c r="P646" s="466"/>
      <c r="Q646" s="466"/>
    </row>
    <row r="647" spans="1:17">
      <c r="A647" s="483"/>
      <c r="B647" s="479" t="s">
        <v>299</v>
      </c>
      <c r="C647" s="367" t="s">
        <v>234</v>
      </c>
      <c r="D647" s="462"/>
      <c r="E647" s="462"/>
      <c r="F647" s="462"/>
      <c r="G647" s="462"/>
      <c r="H647" s="462"/>
      <c r="I647" s="462"/>
      <c r="J647" s="462"/>
      <c r="K647" s="462"/>
      <c r="L647" s="462"/>
      <c r="M647" s="462"/>
      <c r="N647" s="462"/>
      <c r="O647" s="462"/>
      <c r="P647" s="462"/>
      <c r="Q647" s="462"/>
    </row>
    <row r="648" spans="1:17">
      <c r="A648" s="483"/>
      <c r="B648" s="479" t="s">
        <v>299</v>
      </c>
      <c r="C648" s="367" t="s">
        <v>235</v>
      </c>
      <c r="D648" s="466"/>
      <c r="E648" s="466"/>
      <c r="F648" s="466"/>
      <c r="G648" s="466"/>
      <c r="H648" s="466"/>
      <c r="I648" s="466"/>
      <c r="J648" s="466"/>
      <c r="K648" s="466"/>
      <c r="L648" s="466"/>
      <c r="M648" s="466"/>
      <c r="N648" s="466"/>
      <c r="O648" s="466"/>
      <c r="P648" s="466"/>
      <c r="Q648" s="466"/>
    </row>
    <row r="649" spans="1:17">
      <c r="A649" s="483"/>
      <c r="B649" s="479" t="s">
        <v>299</v>
      </c>
      <c r="C649" s="367" t="s">
        <v>236</v>
      </c>
      <c r="D649" s="463">
        <v>48328.500161227515</v>
      </c>
      <c r="E649" s="463">
        <v>-30669.916015669551</v>
      </c>
      <c r="F649" s="464">
        <v>-0.38823456848795546</v>
      </c>
      <c r="G649" s="472">
        <v>0.31070040744966188</v>
      </c>
      <c r="H649" s="472">
        <v>-0.15880271883254266</v>
      </c>
      <c r="I649" s="473">
        <v>13.582358311419622</v>
      </c>
      <c r="J649" s="473">
        <v>-2.854475021493613</v>
      </c>
      <c r="K649" s="464">
        <v>-0.1736633184554954</v>
      </c>
      <c r="L649" s="465">
        <v>656415.00584329304</v>
      </c>
      <c r="M649" s="465">
        <v>-642068.79442048084</v>
      </c>
      <c r="N649" s="464">
        <v>-0.49447578344069526</v>
      </c>
      <c r="O649" s="463">
        <v>418293.52712860849</v>
      </c>
      <c r="P649" s="463">
        <v>-620845.04890400823</v>
      </c>
      <c r="Q649" s="464">
        <v>-0.59746126572874059</v>
      </c>
    </row>
    <row r="650" spans="1:17">
      <c r="A650" s="483"/>
      <c r="B650" s="479" t="s">
        <v>299</v>
      </c>
      <c r="C650" s="367" t="s">
        <v>160</v>
      </c>
      <c r="D650" s="466"/>
      <c r="E650" s="466"/>
      <c r="F650" s="466"/>
      <c r="G650" s="466"/>
      <c r="H650" s="466"/>
      <c r="I650" s="466"/>
      <c r="J650" s="466"/>
      <c r="K650" s="466"/>
      <c r="L650" s="466"/>
      <c r="M650" s="466"/>
      <c r="N650" s="466"/>
      <c r="O650" s="466"/>
      <c r="P650" s="466"/>
      <c r="Q650" s="466"/>
    </row>
    <row r="651" spans="1:17">
      <c r="A651" s="483"/>
      <c r="B651" s="479" t="s">
        <v>299</v>
      </c>
      <c r="C651" s="367" t="s">
        <v>155</v>
      </c>
      <c r="D651" s="462"/>
      <c r="E651" s="462"/>
      <c r="F651" s="462"/>
      <c r="G651" s="462"/>
      <c r="H651" s="462"/>
      <c r="I651" s="462"/>
      <c r="J651" s="462"/>
      <c r="K651" s="462"/>
      <c r="L651" s="462"/>
      <c r="M651" s="462"/>
      <c r="N651" s="462"/>
      <c r="O651" s="462"/>
      <c r="P651" s="462"/>
      <c r="Q651" s="462"/>
    </row>
    <row r="652" spans="1:17">
      <c r="A652" s="483"/>
      <c r="B652" s="479" t="s">
        <v>299</v>
      </c>
      <c r="C652" s="367" t="s">
        <v>168</v>
      </c>
      <c r="D652" s="466"/>
      <c r="E652" s="466"/>
      <c r="F652" s="466"/>
      <c r="G652" s="466"/>
      <c r="H652" s="466"/>
      <c r="I652" s="466"/>
      <c r="J652" s="466"/>
      <c r="K652" s="466"/>
      <c r="L652" s="466"/>
      <c r="M652" s="466"/>
      <c r="N652" s="466"/>
      <c r="O652" s="466"/>
      <c r="P652" s="466"/>
      <c r="Q652" s="466"/>
    </row>
    <row r="653" spans="1:17">
      <c r="A653" s="483"/>
      <c r="B653" s="479" t="s">
        <v>299</v>
      </c>
      <c r="C653" s="367" t="s">
        <v>157</v>
      </c>
      <c r="D653" s="462"/>
      <c r="E653" s="462"/>
      <c r="F653" s="462"/>
      <c r="G653" s="462"/>
      <c r="H653" s="462"/>
      <c r="I653" s="462"/>
      <c r="J653" s="462"/>
      <c r="K653" s="462"/>
      <c r="L653" s="462"/>
      <c r="M653" s="462"/>
      <c r="N653" s="462"/>
      <c r="O653" s="462"/>
      <c r="P653" s="462"/>
      <c r="Q653" s="462"/>
    </row>
    <row r="654" spans="1:17">
      <c r="A654" s="483"/>
      <c r="B654" s="479" t="s">
        <v>299</v>
      </c>
      <c r="C654" s="367" t="s">
        <v>178</v>
      </c>
      <c r="D654" s="466"/>
      <c r="E654" s="466"/>
      <c r="F654" s="466"/>
      <c r="G654" s="466"/>
      <c r="H654" s="466"/>
      <c r="I654" s="466"/>
      <c r="J654" s="466"/>
      <c r="K654" s="466"/>
      <c r="L654" s="466"/>
      <c r="M654" s="466"/>
      <c r="N654" s="466"/>
      <c r="O654" s="466"/>
      <c r="P654" s="466"/>
      <c r="Q654" s="466"/>
    </row>
    <row r="655" spans="1:17">
      <c r="A655" s="483"/>
      <c r="B655" s="479" t="s">
        <v>299</v>
      </c>
      <c r="C655" s="367" t="s">
        <v>154</v>
      </c>
      <c r="D655" s="462"/>
      <c r="E655" s="462"/>
      <c r="F655" s="462"/>
      <c r="G655" s="462"/>
      <c r="H655" s="462"/>
      <c r="I655" s="462"/>
      <c r="J655" s="462"/>
      <c r="K655" s="462"/>
      <c r="L655" s="462"/>
      <c r="M655" s="462"/>
      <c r="N655" s="462"/>
      <c r="O655" s="462"/>
      <c r="P655" s="462"/>
      <c r="Q655" s="462"/>
    </row>
    <row r="656" spans="1:17">
      <c r="A656" s="483"/>
      <c r="B656" s="479" t="s">
        <v>299</v>
      </c>
      <c r="C656" s="367" t="s">
        <v>237</v>
      </c>
      <c r="D656" s="466"/>
      <c r="E656" s="466"/>
      <c r="F656" s="466"/>
      <c r="G656" s="466"/>
      <c r="H656" s="466"/>
      <c r="I656" s="466"/>
      <c r="J656" s="466"/>
      <c r="K656" s="466"/>
      <c r="L656" s="466"/>
      <c r="M656" s="466"/>
      <c r="N656" s="466"/>
      <c r="O656" s="466"/>
      <c r="P656" s="466"/>
      <c r="Q656" s="466"/>
    </row>
    <row r="657" spans="1:17">
      <c r="A657" s="483"/>
      <c r="B657" s="479" t="s">
        <v>299</v>
      </c>
      <c r="C657" s="367" t="s">
        <v>183</v>
      </c>
      <c r="D657" s="462"/>
      <c r="E657" s="462"/>
      <c r="F657" s="462"/>
      <c r="G657" s="462"/>
      <c r="H657" s="462"/>
      <c r="I657" s="462"/>
      <c r="J657" s="462"/>
      <c r="K657" s="462"/>
      <c r="L657" s="462"/>
      <c r="M657" s="462"/>
      <c r="N657" s="462"/>
      <c r="O657" s="462"/>
      <c r="P657" s="462"/>
      <c r="Q657" s="462"/>
    </row>
    <row r="658" spans="1:17">
      <c r="A658" s="483"/>
      <c r="B658" s="479" t="s">
        <v>299</v>
      </c>
      <c r="C658" s="367" t="s">
        <v>167</v>
      </c>
      <c r="D658" s="466"/>
      <c r="E658" s="466"/>
      <c r="F658" s="466"/>
      <c r="G658" s="466"/>
      <c r="H658" s="466"/>
      <c r="I658" s="466"/>
      <c r="J658" s="466"/>
      <c r="K658" s="466"/>
      <c r="L658" s="466"/>
      <c r="M658" s="466"/>
      <c r="N658" s="466"/>
      <c r="O658" s="466"/>
      <c r="P658" s="466"/>
      <c r="Q658" s="466"/>
    </row>
    <row r="659" spans="1:17">
      <c r="A659" s="483"/>
      <c r="B659" s="479" t="s">
        <v>299</v>
      </c>
      <c r="C659" s="367" t="s">
        <v>187</v>
      </c>
      <c r="D659" s="462"/>
      <c r="E659" s="462"/>
      <c r="F659" s="462"/>
      <c r="G659" s="462"/>
      <c r="H659" s="462"/>
      <c r="I659" s="462"/>
      <c r="J659" s="462"/>
      <c r="K659" s="462"/>
      <c r="L659" s="462"/>
      <c r="M659" s="462"/>
      <c r="N659" s="462"/>
      <c r="O659" s="462"/>
      <c r="P659" s="462"/>
      <c r="Q659" s="462"/>
    </row>
    <row r="660" spans="1:17">
      <c r="A660" s="483"/>
      <c r="B660" s="479" t="s">
        <v>299</v>
      </c>
      <c r="C660" s="367" t="s">
        <v>165</v>
      </c>
      <c r="D660" s="466"/>
      <c r="E660" s="466"/>
      <c r="F660" s="466"/>
      <c r="G660" s="466"/>
      <c r="H660" s="466"/>
      <c r="I660" s="466"/>
      <c r="J660" s="466"/>
      <c r="K660" s="466"/>
      <c r="L660" s="466"/>
      <c r="M660" s="466"/>
      <c r="N660" s="466"/>
      <c r="O660" s="466"/>
      <c r="P660" s="466"/>
      <c r="Q660" s="466"/>
    </row>
    <row r="661" spans="1:17">
      <c r="A661" s="483"/>
      <c r="B661" s="479" t="s">
        <v>299</v>
      </c>
      <c r="C661" s="367" t="s">
        <v>238</v>
      </c>
      <c r="D661" s="462"/>
      <c r="E661" s="462"/>
      <c r="F661" s="462"/>
      <c r="G661" s="462"/>
      <c r="H661" s="462"/>
      <c r="I661" s="462"/>
      <c r="J661" s="462"/>
      <c r="K661" s="462"/>
      <c r="L661" s="462"/>
      <c r="M661" s="462"/>
      <c r="N661" s="462"/>
      <c r="O661" s="462"/>
      <c r="P661" s="462"/>
      <c r="Q661" s="462"/>
    </row>
    <row r="662" spans="1:17">
      <c r="A662" s="483"/>
      <c r="B662" s="479" t="s">
        <v>299</v>
      </c>
      <c r="C662" s="367" t="s">
        <v>184</v>
      </c>
      <c r="D662" s="466"/>
      <c r="E662" s="466"/>
      <c r="F662" s="466"/>
      <c r="G662" s="466"/>
      <c r="H662" s="466"/>
      <c r="I662" s="466"/>
      <c r="J662" s="466"/>
      <c r="K662" s="466"/>
      <c r="L662" s="466"/>
      <c r="M662" s="466"/>
      <c r="N662" s="466"/>
      <c r="O662" s="466"/>
      <c r="P662" s="466"/>
      <c r="Q662" s="466"/>
    </row>
    <row r="663" spans="1:17">
      <c r="A663" s="483"/>
      <c r="B663" s="479" t="s">
        <v>299</v>
      </c>
      <c r="C663" s="367" t="s">
        <v>170</v>
      </c>
      <c r="D663" s="462"/>
      <c r="E663" s="462"/>
      <c r="F663" s="462"/>
      <c r="G663" s="462"/>
      <c r="H663" s="462"/>
      <c r="I663" s="462"/>
      <c r="J663" s="462"/>
      <c r="K663" s="462"/>
      <c r="L663" s="462"/>
      <c r="M663" s="462"/>
      <c r="N663" s="462"/>
      <c r="O663" s="462"/>
      <c r="P663" s="462"/>
      <c r="Q663" s="462"/>
    </row>
    <row r="664" spans="1:17">
      <c r="A664" s="483"/>
      <c r="B664" s="479" t="s">
        <v>299</v>
      </c>
      <c r="C664" s="367" t="s">
        <v>174</v>
      </c>
      <c r="D664" s="466"/>
      <c r="E664" s="466"/>
      <c r="F664" s="466"/>
      <c r="G664" s="466"/>
      <c r="H664" s="466"/>
      <c r="I664" s="466"/>
      <c r="J664" s="466"/>
      <c r="K664" s="466"/>
      <c r="L664" s="466"/>
      <c r="M664" s="466"/>
      <c r="N664" s="466"/>
      <c r="O664" s="466"/>
      <c r="P664" s="466"/>
      <c r="Q664" s="466"/>
    </row>
    <row r="665" spans="1:17">
      <c r="A665" s="483"/>
      <c r="B665" s="479" t="s">
        <v>299</v>
      </c>
      <c r="C665" s="367" t="s">
        <v>182</v>
      </c>
      <c r="D665" s="462"/>
      <c r="E665" s="462"/>
      <c r="F665" s="462"/>
      <c r="G665" s="462"/>
      <c r="H665" s="462"/>
      <c r="I665" s="462"/>
      <c r="J665" s="462"/>
      <c r="K665" s="462"/>
      <c r="L665" s="462"/>
      <c r="M665" s="462"/>
      <c r="N665" s="462"/>
      <c r="O665" s="462"/>
      <c r="P665" s="462"/>
      <c r="Q665" s="462"/>
    </row>
    <row r="666" spans="1:17">
      <c r="A666" s="483"/>
      <c r="B666" s="479" t="s">
        <v>299</v>
      </c>
      <c r="C666" s="367" t="s">
        <v>172</v>
      </c>
      <c r="D666" s="466"/>
      <c r="E666" s="466"/>
      <c r="F666" s="466"/>
      <c r="G666" s="466"/>
      <c r="H666" s="466"/>
      <c r="I666" s="466"/>
      <c r="J666" s="466"/>
      <c r="K666" s="466"/>
      <c r="L666" s="466"/>
      <c r="M666" s="466"/>
      <c r="N666" s="466"/>
      <c r="O666" s="466"/>
      <c r="P666" s="466"/>
      <c r="Q666" s="466"/>
    </row>
    <row r="667" spans="1:17">
      <c r="A667" s="483"/>
      <c r="B667" s="479" t="s">
        <v>299</v>
      </c>
      <c r="C667" s="367" t="s">
        <v>314</v>
      </c>
      <c r="D667" s="462"/>
      <c r="E667" s="462"/>
      <c r="F667" s="462"/>
      <c r="G667" s="462"/>
      <c r="H667" s="462"/>
      <c r="I667" s="462"/>
      <c r="J667" s="462"/>
      <c r="K667" s="462"/>
      <c r="L667" s="462"/>
      <c r="M667" s="462"/>
      <c r="N667" s="462"/>
      <c r="O667" s="462"/>
      <c r="P667" s="462"/>
      <c r="Q667" s="462"/>
    </row>
    <row r="668" spans="1:17">
      <c r="A668" s="483"/>
      <c r="B668" s="479" t="s">
        <v>299</v>
      </c>
      <c r="C668" s="367" t="s">
        <v>188</v>
      </c>
      <c r="D668" s="466"/>
      <c r="E668" s="466"/>
      <c r="F668" s="466"/>
      <c r="G668" s="466"/>
      <c r="H668" s="466"/>
      <c r="I668" s="466"/>
      <c r="J668" s="466"/>
      <c r="K668" s="466"/>
      <c r="L668" s="466"/>
      <c r="M668" s="466"/>
      <c r="N668" s="466"/>
      <c r="O668" s="466"/>
      <c r="P668" s="466"/>
      <c r="Q668" s="466"/>
    </row>
    <row r="669" spans="1:17">
      <c r="A669" s="483"/>
      <c r="B669" s="479" t="s">
        <v>299</v>
      </c>
      <c r="C669" s="367" t="s">
        <v>179</v>
      </c>
      <c r="D669" s="462"/>
      <c r="E669" s="462"/>
      <c r="F669" s="462"/>
      <c r="G669" s="462"/>
      <c r="H669" s="462"/>
      <c r="I669" s="462"/>
      <c r="J669" s="462"/>
      <c r="K669" s="462"/>
      <c r="L669" s="462"/>
      <c r="M669" s="462"/>
      <c r="N669" s="462"/>
      <c r="O669" s="462"/>
      <c r="P669" s="462"/>
      <c r="Q669" s="462"/>
    </row>
    <row r="670" spans="1:17">
      <c r="A670" s="483"/>
      <c r="B670" s="479" t="s">
        <v>299</v>
      </c>
      <c r="C670" s="367" t="s">
        <v>158</v>
      </c>
      <c r="D670" s="466"/>
      <c r="E670" s="466"/>
      <c r="F670" s="466"/>
      <c r="G670" s="466"/>
      <c r="H670" s="466"/>
      <c r="I670" s="466"/>
      <c r="J670" s="466"/>
      <c r="K670" s="466"/>
      <c r="L670" s="466"/>
      <c r="M670" s="466"/>
      <c r="N670" s="466"/>
      <c r="O670" s="466"/>
      <c r="P670" s="466"/>
      <c r="Q670" s="466"/>
    </row>
    <row r="671" spans="1:17">
      <c r="A671" s="483"/>
      <c r="B671" s="479" t="s">
        <v>299</v>
      </c>
      <c r="C671" s="367" t="s">
        <v>156</v>
      </c>
      <c r="D671" s="462"/>
      <c r="E671" s="462"/>
      <c r="F671" s="462"/>
      <c r="G671" s="462"/>
      <c r="H671" s="462"/>
      <c r="I671" s="462"/>
      <c r="J671" s="462"/>
      <c r="K671" s="462"/>
      <c r="L671" s="462"/>
      <c r="M671" s="462"/>
      <c r="N671" s="462"/>
      <c r="O671" s="462"/>
      <c r="P671" s="462"/>
      <c r="Q671" s="462"/>
    </row>
    <row r="672" spans="1:17">
      <c r="A672" s="483"/>
      <c r="B672" s="479" t="s">
        <v>299</v>
      </c>
      <c r="C672" s="367" t="s">
        <v>166</v>
      </c>
      <c r="D672" s="466"/>
      <c r="E672" s="466"/>
      <c r="F672" s="466"/>
      <c r="G672" s="466"/>
      <c r="H672" s="466"/>
      <c r="I672" s="466"/>
      <c r="J672" s="466"/>
      <c r="K672" s="466"/>
      <c r="L672" s="466"/>
      <c r="M672" s="466"/>
      <c r="N672" s="466"/>
      <c r="O672" s="466"/>
      <c r="P672" s="466"/>
      <c r="Q672" s="466"/>
    </row>
    <row r="673" spans="1:17">
      <c r="A673" s="483"/>
      <c r="B673" s="479" t="s">
        <v>299</v>
      </c>
      <c r="C673" s="367" t="s">
        <v>186</v>
      </c>
      <c r="D673" s="462"/>
      <c r="E673" s="462"/>
      <c r="F673" s="462"/>
      <c r="G673" s="462"/>
      <c r="H673" s="462"/>
      <c r="I673" s="462"/>
      <c r="J673" s="462"/>
      <c r="K673" s="462"/>
      <c r="L673" s="462"/>
      <c r="M673" s="462"/>
      <c r="N673" s="462"/>
      <c r="O673" s="462"/>
      <c r="P673" s="462"/>
      <c r="Q673" s="462"/>
    </row>
    <row r="674" spans="1:17">
      <c r="A674" s="483"/>
      <c r="B674" s="479" t="s">
        <v>299</v>
      </c>
      <c r="C674" s="367" t="s">
        <v>181</v>
      </c>
      <c r="D674" s="466"/>
      <c r="E674" s="466"/>
      <c r="F674" s="466"/>
      <c r="G674" s="466"/>
      <c r="H674" s="466"/>
      <c r="I674" s="466"/>
      <c r="J674" s="466"/>
      <c r="K674" s="466"/>
      <c r="L674" s="466"/>
      <c r="M674" s="466"/>
      <c r="N674" s="466"/>
      <c r="O674" s="466"/>
      <c r="P674" s="466"/>
      <c r="Q674" s="466"/>
    </row>
    <row r="675" spans="1:17">
      <c r="A675" s="483"/>
      <c r="B675" s="479" t="s">
        <v>299</v>
      </c>
      <c r="C675" s="367" t="s">
        <v>159</v>
      </c>
      <c r="D675" s="462"/>
      <c r="E675" s="462"/>
      <c r="F675" s="462"/>
      <c r="G675" s="462"/>
      <c r="H675" s="462"/>
      <c r="I675" s="462"/>
      <c r="J675" s="462"/>
      <c r="K675" s="462"/>
      <c r="L675" s="462"/>
      <c r="M675" s="462"/>
      <c r="N675" s="462"/>
      <c r="O675" s="462"/>
      <c r="P675" s="462"/>
      <c r="Q675" s="462"/>
    </row>
    <row r="676" spans="1:17">
      <c r="A676" s="483"/>
      <c r="B676" s="479" t="s">
        <v>299</v>
      </c>
      <c r="C676" s="367" t="s">
        <v>161</v>
      </c>
      <c r="D676" s="466"/>
      <c r="E676" s="466"/>
      <c r="F676" s="466"/>
      <c r="G676" s="466"/>
      <c r="H676" s="466"/>
      <c r="I676" s="466"/>
      <c r="J676" s="466"/>
      <c r="K676" s="466"/>
      <c r="L676" s="466"/>
      <c r="M676" s="466"/>
      <c r="N676" s="466"/>
      <c r="O676" s="466"/>
      <c r="P676" s="466"/>
      <c r="Q676" s="466"/>
    </row>
    <row r="677" spans="1:17">
      <c r="A677" s="483"/>
      <c r="B677" s="479" t="s">
        <v>299</v>
      </c>
      <c r="C677" s="367" t="s">
        <v>177</v>
      </c>
      <c r="D677" s="462"/>
      <c r="E677" s="462"/>
      <c r="F677" s="462"/>
      <c r="G677" s="462"/>
      <c r="H677" s="462"/>
      <c r="I677" s="462"/>
      <c r="J677" s="462"/>
      <c r="K677" s="462"/>
      <c r="L677" s="462"/>
      <c r="M677" s="462"/>
      <c r="N677" s="462"/>
      <c r="O677" s="462"/>
      <c r="P677" s="462"/>
      <c r="Q677" s="462"/>
    </row>
    <row r="678" spans="1:17">
      <c r="A678" s="483"/>
      <c r="B678" s="479" t="s">
        <v>299</v>
      </c>
      <c r="C678" s="367" t="s">
        <v>164</v>
      </c>
      <c r="D678" s="466"/>
      <c r="E678" s="466"/>
      <c r="F678" s="466"/>
      <c r="G678" s="466"/>
      <c r="H678" s="466"/>
      <c r="I678" s="466"/>
      <c r="J678" s="466"/>
      <c r="K678" s="466"/>
      <c r="L678" s="466"/>
      <c r="M678" s="466"/>
      <c r="N678" s="466"/>
      <c r="O678" s="466"/>
      <c r="P678" s="466"/>
      <c r="Q678" s="466"/>
    </row>
    <row r="679" spans="1:17">
      <c r="A679" s="483"/>
      <c r="B679" s="479" t="s">
        <v>299</v>
      </c>
      <c r="C679" s="367" t="s">
        <v>190</v>
      </c>
      <c r="D679" s="462"/>
      <c r="E679" s="462"/>
      <c r="F679" s="462"/>
      <c r="G679" s="462"/>
      <c r="H679" s="462"/>
      <c r="I679" s="462"/>
      <c r="J679" s="462"/>
      <c r="K679" s="462"/>
      <c r="L679" s="462"/>
      <c r="M679" s="462"/>
      <c r="N679" s="462"/>
      <c r="O679" s="462"/>
      <c r="P679" s="462"/>
      <c r="Q679" s="462"/>
    </row>
    <row r="680" spans="1:17">
      <c r="A680" s="483"/>
      <c r="B680" s="479" t="s">
        <v>299</v>
      </c>
      <c r="C680" s="367" t="s">
        <v>180</v>
      </c>
      <c r="D680" s="466"/>
      <c r="E680" s="466"/>
      <c r="F680" s="466"/>
      <c r="G680" s="466"/>
      <c r="H680" s="466"/>
      <c r="I680" s="466"/>
      <c r="J680" s="466"/>
      <c r="K680" s="466"/>
      <c r="L680" s="466"/>
      <c r="M680" s="466"/>
      <c r="N680" s="466"/>
      <c r="O680" s="466"/>
      <c r="P680" s="466"/>
      <c r="Q680" s="466"/>
    </row>
    <row r="681" spans="1:17">
      <c r="A681" s="483"/>
      <c r="B681" s="479" t="s">
        <v>299</v>
      </c>
      <c r="C681" s="367" t="s">
        <v>185</v>
      </c>
      <c r="D681" s="462"/>
      <c r="E681" s="462"/>
      <c r="F681" s="462"/>
      <c r="G681" s="462"/>
      <c r="H681" s="462"/>
      <c r="I681" s="462"/>
      <c r="J681" s="462"/>
      <c r="K681" s="462"/>
      <c r="L681" s="462"/>
      <c r="M681" s="462"/>
      <c r="N681" s="462"/>
      <c r="O681" s="462"/>
      <c r="P681" s="462"/>
      <c r="Q681" s="462"/>
    </row>
    <row r="682" spans="1:17">
      <c r="A682" s="483"/>
      <c r="B682" s="479" t="s">
        <v>299</v>
      </c>
      <c r="C682" s="367" t="s">
        <v>163</v>
      </c>
      <c r="D682" s="466"/>
      <c r="E682" s="466"/>
      <c r="F682" s="466"/>
      <c r="G682" s="466"/>
      <c r="H682" s="466"/>
      <c r="I682" s="466"/>
      <c r="J682" s="466"/>
      <c r="K682" s="466"/>
      <c r="L682" s="466"/>
      <c r="M682" s="466"/>
      <c r="N682" s="466"/>
      <c r="O682" s="466"/>
      <c r="P682" s="466"/>
      <c r="Q682" s="466"/>
    </row>
    <row r="683" spans="1:17">
      <c r="A683" s="483"/>
      <c r="B683" s="479" t="s">
        <v>299</v>
      </c>
      <c r="C683" s="367" t="s">
        <v>175</v>
      </c>
      <c r="D683" s="462"/>
      <c r="E683" s="462"/>
      <c r="F683" s="462"/>
      <c r="G683" s="462"/>
      <c r="H683" s="462"/>
      <c r="I683" s="462"/>
      <c r="J683" s="462"/>
      <c r="K683" s="462"/>
      <c r="L683" s="462"/>
      <c r="M683" s="462"/>
      <c r="N683" s="462"/>
      <c r="O683" s="462"/>
      <c r="P683" s="462"/>
      <c r="Q683" s="462"/>
    </row>
    <row r="684" spans="1:17">
      <c r="A684" s="483"/>
      <c r="B684" s="479" t="s">
        <v>299</v>
      </c>
      <c r="C684" s="367" t="s">
        <v>207</v>
      </c>
      <c r="D684" s="466"/>
      <c r="E684" s="466"/>
      <c r="F684" s="466"/>
      <c r="G684" s="466"/>
      <c r="H684" s="466"/>
      <c r="I684" s="466"/>
      <c r="J684" s="466"/>
      <c r="K684" s="466"/>
      <c r="L684" s="466"/>
      <c r="M684" s="466"/>
      <c r="N684" s="466"/>
      <c r="O684" s="466"/>
      <c r="P684" s="466"/>
      <c r="Q684" s="466"/>
    </row>
    <row r="685" spans="1:17">
      <c r="A685" s="483"/>
      <c r="B685" s="479" t="s">
        <v>299</v>
      </c>
      <c r="C685" s="367" t="s">
        <v>208</v>
      </c>
      <c r="D685" s="462"/>
      <c r="E685" s="462"/>
      <c r="F685" s="462"/>
      <c r="G685" s="462"/>
      <c r="H685" s="462"/>
      <c r="I685" s="462"/>
      <c r="J685" s="462"/>
      <c r="K685" s="462"/>
      <c r="L685" s="462"/>
      <c r="M685" s="462"/>
      <c r="N685" s="462"/>
      <c r="O685" s="462"/>
      <c r="P685" s="462"/>
      <c r="Q685" s="462"/>
    </row>
    <row r="686" spans="1:17">
      <c r="A686" s="483"/>
      <c r="B686" s="479" t="s">
        <v>299</v>
      </c>
      <c r="C686" s="367" t="s">
        <v>239</v>
      </c>
      <c r="D686" s="466"/>
      <c r="E686" s="466"/>
      <c r="F686" s="466"/>
      <c r="G686" s="466"/>
      <c r="H686" s="466"/>
      <c r="I686" s="466"/>
      <c r="J686" s="466"/>
      <c r="K686" s="466"/>
      <c r="L686" s="466"/>
      <c r="M686" s="466"/>
      <c r="N686" s="466"/>
      <c r="O686" s="466"/>
      <c r="P686" s="466"/>
      <c r="Q686" s="466"/>
    </row>
    <row r="687" spans="1:17">
      <c r="A687" s="483"/>
      <c r="B687" s="479" t="s">
        <v>299</v>
      </c>
      <c r="C687" s="367" t="s">
        <v>209</v>
      </c>
      <c r="D687" s="462"/>
      <c r="E687" s="462"/>
      <c r="F687" s="462"/>
      <c r="G687" s="462"/>
      <c r="H687" s="462"/>
      <c r="I687" s="462"/>
      <c r="J687" s="462"/>
      <c r="K687" s="462"/>
      <c r="L687" s="462"/>
      <c r="M687" s="462"/>
      <c r="N687" s="462"/>
      <c r="O687" s="462"/>
      <c r="P687" s="462"/>
      <c r="Q687" s="462"/>
    </row>
    <row r="688" spans="1:17">
      <c r="A688" s="483"/>
      <c r="B688" s="484" t="s">
        <v>299</v>
      </c>
      <c r="C688" s="367" t="s">
        <v>210</v>
      </c>
      <c r="D688" s="466"/>
      <c r="E688" s="466"/>
      <c r="F688" s="466"/>
      <c r="G688" s="466"/>
      <c r="H688" s="466"/>
      <c r="I688" s="466"/>
      <c r="J688" s="466"/>
      <c r="K688" s="466"/>
      <c r="L688" s="466"/>
      <c r="M688" s="466"/>
      <c r="N688" s="466"/>
      <c r="O688" s="466"/>
      <c r="P688" s="466"/>
      <c r="Q688" s="466"/>
    </row>
    <row r="689" spans="1:17">
      <c r="A689" s="483"/>
      <c r="B689" s="479" t="s">
        <v>241</v>
      </c>
      <c r="C689" s="367" t="s">
        <v>189</v>
      </c>
      <c r="D689" s="462"/>
      <c r="E689" s="462"/>
      <c r="F689" s="462"/>
      <c r="G689" s="462"/>
      <c r="H689" s="462"/>
      <c r="I689" s="462"/>
      <c r="J689" s="462"/>
      <c r="K689" s="462"/>
      <c r="L689" s="462"/>
      <c r="M689" s="462"/>
      <c r="N689" s="462"/>
      <c r="O689" s="462"/>
      <c r="P689" s="462"/>
      <c r="Q689" s="462"/>
    </row>
    <row r="690" spans="1:17">
      <c r="A690" s="483"/>
      <c r="B690" s="479" t="s">
        <v>300</v>
      </c>
      <c r="C690" s="367" t="s">
        <v>176</v>
      </c>
      <c r="D690" s="466"/>
      <c r="E690" s="466"/>
      <c r="F690" s="466"/>
      <c r="G690" s="466"/>
      <c r="H690" s="466"/>
      <c r="I690" s="466"/>
      <c r="J690" s="466"/>
      <c r="K690" s="466"/>
      <c r="L690" s="466"/>
      <c r="M690" s="466"/>
      <c r="N690" s="466"/>
      <c r="O690" s="466"/>
      <c r="P690" s="466"/>
      <c r="Q690" s="466"/>
    </row>
    <row r="691" spans="1:17">
      <c r="A691" s="483"/>
      <c r="B691" s="479" t="s">
        <v>300</v>
      </c>
      <c r="C691" s="367" t="s">
        <v>171</v>
      </c>
      <c r="D691" s="462"/>
      <c r="E691" s="462"/>
      <c r="F691" s="462"/>
      <c r="G691" s="462"/>
      <c r="H691" s="462"/>
      <c r="I691" s="462"/>
      <c r="J691" s="462"/>
      <c r="K691" s="462"/>
      <c r="L691" s="462"/>
      <c r="M691" s="462"/>
      <c r="N691" s="462"/>
      <c r="O691" s="462"/>
      <c r="P691" s="462"/>
      <c r="Q691" s="462"/>
    </row>
    <row r="692" spans="1:17">
      <c r="A692" s="483"/>
      <c r="B692" s="479" t="s">
        <v>300</v>
      </c>
      <c r="C692" s="367" t="s">
        <v>173</v>
      </c>
      <c r="D692" s="466"/>
      <c r="E692" s="466"/>
      <c r="F692" s="466"/>
      <c r="G692" s="466"/>
      <c r="H692" s="466"/>
      <c r="I692" s="466"/>
      <c r="J692" s="466"/>
      <c r="K692" s="466"/>
      <c r="L692" s="466"/>
      <c r="M692" s="466"/>
      <c r="N692" s="466"/>
      <c r="O692" s="466"/>
      <c r="P692" s="466"/>
      <c r="Q692" s="466"/>
    </row>
    <row r="693" spans="1:17">
      <c r="A693" s="483"/>
      <c r="B693" s="479" t="s">
        <v>300</v>
      </c>
      <c r="C693" s="367" t="s">
        <v>169</v>
      </c>
      <c r="D693" s="462"/>
      <c r="E693" s="462"/>
      <c r="F693" s="462"/>
      <c r="G693" s="462"/>
      <c r="H693" s="462"/>
      <c r="I693" s="462"/>
      <c r="J693" s="462"/>
      <c r="K693" s="462"/>
      <c r="L693" s="462"/>
      <c r="M693" s="462"/>
      <c r="N693" s="462"/>
      <c r="O693" s="462"/>
      <c r="P693" s="462"/>
      <c r="Q693" s="462"/>
    </row>
    <row r="694" spans="1:17">
      <c r="A694" s="483"/>
      <c r="B694" s="479" t="s">
        <v>300</v>
      </c>
      <c r="C694" s="367" t="s">
        <v>233</v>
      </c>
      <c r="D694" s="466"/>
      <c r="E694" s="466"/>
      <c r="F694" s="466"/>
      <c r="G694" s="466"/>
      <c r="H694" s="466"/>
      <c r="I694" s="466"/>
      <c r="J694" s="466"/>
      <c r="K694" s="466"/>
      <c r="L694" s="466"/>
      <c r="M694" s="466"/>
      <c r="N694" s="466"/>
      <c r="O694" s="466"/>
      <c r="P694" s="466"/>
      <c r="Q694" s="466"/>
    </row>
    <row r="695" spans="1:17">
      <c r="A695" s="483"/>
      <c r="B695" s="479" t="s">
        <v>300</v>
      </c>
      <c r="C695" s="367" t="s">
        <v>153</v>
      </c>
      <c r="D695" s="462"/>
      <c r="E695" s="462"/>
      <c r="F695" s="462"/>
      <c r="G695" s="462"/>
      <c r="H695" s="462"/>
      <c r="I695" s="462"/>
      <c r="J695" s="462"/>
      <c r="K695" s="462"/>
      <c r="L695" s="462"/>
      <c r="M695" s="462"/>
      <c r="N695" s="462"/>
      <c r="O695" s="462"/>
      <c r="P695" s="462"/>
      <c r="Q695" s="462"/>
    </row>
    <row r="696" spans="1:17">
      <c r="A696" s="483"/>
      <c r="B696" s="479" t="s">
        <v>300</v>
      </c>
      <c r="C696" s="367" t="s">
        <v>234</v>
      </c>
      <c r="D696" s="466"/>
      <c r="E696" s="466"/>
      <c r="F696" s="466"/>
      <c r="G696" s="466"/>
      <c r="H696" s="466"/>
      <c r="I696" s="466"/>
      <c r="J696" s="466"/>
      <c r="K696" s="466"/>
      <c r="L696" s="466"/>
      <c r="M696" s="466"/>
      <c r="N696" s="466"/>
      <c r="O696" s="466"/>
      <c r="P696" s="466"/>
      <c r="Q696" s="466"/>
    </row>
    <row r="697" spans="1:17">
      <c r="A697" s="483"/>
      <c r="B697" s="479" t="s">
        <v>300</v>
      </c>
      <c r="C697" s="367" t="s">
        <v>235</v>
      </c>
      <c r="D697" s="462"/>
      <c r="E697" s="462"/>
      <c r="F697" s="462"/>
      <c r="G697" s="462"/>
      <c r="H697" s="462"/>
      <c r="I697" s="462"/>
      <c r="J697" s="462"/>
      <c r="K697" s="462"/>
      <c r="L697" s="462"/>
      <c r="M697" s="462"/>
      <c r="N697" s="462"/>
      <c r="O697" s="462"/>
      <c r="P697" s="462"/>
      <c r="Q697" s="462"/>
    </row>
    <row r="698" spans="1:17">
      <c r="A698" s="483"/>
      <c r="B698" s="479" t="s">
        <v>300</v>
      </c>
      <c r="C698" s="367" t="s">
        <v>236</v>
      </c>
      <c r="D698" s="463">
        <v>48328.500161227515</v>
      </c>
      <c r="E698" s="463">
        <v>-30669.916015669638</v>
      </c>
      <c r="F698" s="468">
        <v>-0.38823456848795612</v>
      </c>
      <c r="G698" s="474">
        <v>0.31070040744966182</v>
      </c>
      <c r="H698" s="474">
        <v>-0.15880271883254338</v>
      </c>
      <c r="I698" s="475">
        <v>13.582358311419622</v>
      </c>
      <c r="J698" s="475">
        <v>-2.8544750214935917</v>
      </c>
      <c r="K698" s="468">
        <v>-0.17366331845549432</v>
      </c>
      <c r="L698" s="469">
        <v>656415.00584329304</v>
      </c>
      <c r="M698" s="469">
        <v>-642068.79442048061</v>
      </c>
      <c r="N698" s="468">
        <v>-0.49447578344069515</v>
      </c>
      <c r="O698" s="463">
        <v>418293.52712860849</v>
      </c>
      <c r="P698" s="463">
        <v>-620845.04890400777</v>
      </c>
      <c r="Q698" s="468">
        <v>-0.59746126572874036</v>
      </c>
    </row>
    <row r="699" spans="1:17">
      <c r="A699" s="483"/>
      <c r="B699" s="479" t="s">
        <v>300</v>
      </c>
      <c r="C699" s="367" t="s">
        <v>160</v>
      </c>
      <c r="D699" s="462"/>
      <c r="E699" s="462"/>
      <c r="F699" s="462"/>
      <c r="G699" s="462"/>
      <c r="H699" s="462"/>
      <c r="I699" s="462"/>
      <c r="J699" s="462"/>
      <c r="K699" s="462"/>
      <c r="L699" s="462"/>
      <c r="M699" s="462"/>
      <c r="N699" s="462"/>
      <c r="O699" s="462"/>
      <c r="P699" s="462"/>
      <c r="Q699" s="462"/>
    </row>
    <row r="700" spans="1:17">
      <c r="A700" s="483"/>
      <c r="B700" s="479" t="s">
        <v>300</v>
      </c>
      <c r="C700" s="367" t="s">
        <v>155</v>
      </c>
      <c r="D700" s="466"/>
      <c r="E700" s="466"/>
      <c r="F700" s="466"/>
      <c r="G700" s="466"/>
      <c r="H700" s="466"/>
      <c r="I700" s="466"/>
      <c r="J700" s="466"/>
      <c r="K700" s="466"/>
      <c r="L700" s="466"/>
      <c r="M700" s="466"/>
      <c r="N700" s="466"/>
      <c r="O700" s="466"/>
      <c r="P700" s="466"/>
      <c r="Q700" s="466"/>
    </row>
    <row r="701" spans="1:17">
      <c r="A701" s="483"/>
      <c r="B701" s="479" t="s">
        <v>300</v>
      </c>
      <c r="C701" s="367" t="s">
        <v>168</v>
      </c>
      <c r="D701" s="462"/>
      <c r="E701" s="462"/>
      <c r="F701" s="462"/>
      <c r="G701" s="462"/>
      <c r="H701" s="462"/>
      <c r="I701" s="462"/>
      <c r="J701" s="462"/>
      <c r="K701" s="462"/>
      <c r="L701" s="462"/>
      <c r="M701" s="462"/>
      <c r="N701" s="462"/>
      <c r="O701" s="462"/>
      <c r="P701" s="462"/>
      <c r="Q701" s="462"/>
    </row>
    <row r="702" spans="1:17">
      <c r="A702" s="483"/>
      <c r="B702" s="479" t="s">
        <v>300</v>
      </c>
      <c r="C702" s="367" t="s">
        <v>157</v>
      </c>
      <c r="D702" s="466"/>
      <c r="E702" s="466"/>
      <c r="F702" s="466"/>
      <c r="G702" s="466"/>
      <c r="H702" s="466"/>
      <c r="I702" s="466"/>
      <c r="J702" s="466"/>
      <c r="K702" s="466"/>
      <c r="L702" s="466"/>
      <c r="M702" s="466"/>
      <c r="N702" s="466"/>
      <c r="O702" s="466"/>
      <c r="P702" s="466"/>
      <c r="Q702" s="466"/>
    </row>
    <row r="703" spans="1:17">
      <c r="A703" s="483"/>
      <c r="B703" s="479" t="s">
        <v>300</v>
      </c>
      <c r="C703" s="367" t="s">
        <v>178</v>
      </c>
      <c r="D703" s="462"/>
      <c r="E703" s="462"/>
      <c r="F703" s="462"/>
      <c r="G703" s="462"/>
      <c r="H703" s="462"/>
      <c r="I703" s="462"/>
      <c r="J703" s="462"/>
      <c r="K703" s="462"/>
      <c r="L703" s="462"/>
      <c r="M703" s="462"/>
      <c r="N703" s="462"/>
      <c r="O703" s="462"/>
      <c r="P703" s="462"/>
      <c r="Q703" s="462"/>
    </row>
    <row r="704" spans="1:17">
      <c r="A704" s="483"/>
      <c r="B704" s="479" t="s">
        <v>300</v>
      </c>
      <c r="C704" s="367" t="s">
        <v>154</v>
      </c>
      <c r="D704" s="466"/>
      <c r="E704" s="466"/>
      <c r="F704" s="466"/>
      <c r="G704" s="466"/>
      <c r="H704" s="466"/>
      <c r="I704" s="466"/>
      <c r="J704" s="466"/>
      <c r="K704" s="466"/>
      <c r="L704" s="466"/>
      <c r="M704" s="466"/>
      <c r="N704" s="466"/>
      <c r="O704" s="466"/>
      <c r="P704" s="466"/>
      <c r="Q704" s="466"/>
    </row>
    <row r="705" spans="1:17">
      <c r="A705" s="483"/>
      <c r="B705" s="479" t="s">
        <v>300</v>
      </c>
      <c r="C705" s="367" t="s">
        <v>237</v>
      </c>
      <c r="D705" s="462"/>
      <c r="E705" s="462"/>
      <c r="F705" s="462"/>
      <c r="G705" s="462"/>
      <c r="H705" s="462"/>
      <c r="I705" s="462"/>
      <c r="J705" s="462"/>
      <c r="K705" s="462"/>
      <c r="L705" s="462"/>
      <c r="M705" s="462"/>
      <c r="N705" s="462"/>
      <c r="O705" s="462"/>
      <c r="P705" s="462"/>
      <c r="Q705" s="462"/>
    </row>
    <row r="706" spans="1:17">
      <c r="A706" s="483"/>
      <c r="B706" s="479" t="s">
        <v>300</v>
      </c>
      <c r="C706" s="367" t="s">
        <v>183</v>
      </c>
      <c r="D706" s="466"/>
      <c r="E706" s="466"/>
      <c r="F706" s="466"/>
      <c r="G706" s="466"/>
      <c r="H706" s="466"/>
      <c r="I706" s="466"/>
      <c r="J706" s="466"/>
      <c r="K706" s="466"/>
      <c r="L706" s="466"/>
      <c r="M706" s="466"/>
      <c r="N706" s="466"/>
      <c r="O706" s="466"/>
      <c r="P706" s="466"/>
      <c r="Q706" s="466"/>
    </row>
    <row r="707" spans="1:17">
      <c r="A707" s="483"/>
      <c r="B707" s="479" t="s">
        <v>300</v>
      </c>
      <c r="C707" s="367" t="s">
        <v>167</v>
      </c>
      <c r="D707" s="462"/>
      <c r="E707" s="462"/>
      <c r="F707" s="462"/>
      <c r="G707" s="462"/>
      <c r="H707" s="462"/>
      <c r="I707" s="462"/>
      <c r="J707" s="462"/>
      <c r="K707" s="462"/>
      <c r="L707" s="462"/>
      <c r="M707" s="462"/>
      <c r="N707" s="462"/>
      <c r="O707" s="462"/>
      <c r="P707" s="462"/>
      <c r="Q707" s="462"/>
    </row>
    <row r="708" spans="1:17">
      <c r="A708" s="483"/>
      <c r="B708" s="479" t="s">
        <v>300</v>
      </c>
      <c r="C708" s="367" t="s">
        <v>187</v>
      </c>
      <c r="D708" s="466"/>
      <c r="E708" s="466"/>
      <c r="F708" s="466"/>
      <c r="G708" s="466"/>
      <c r="H708" s="466"/>
      <c r="I708" s="466"/>
      <c r="J708" s="466"/>
      <c r="K708" s="466"/>
      <c r="L708" s="466"/>
      <c r="M708" s="466"/>
      <c r="N708" s="466"/>
      <c r="O708" s="466"/>
      <c r="P708" s="466"/>
      <c r="Q708" s="466"/>
    </row>
    <row r="709" spans="1:17">
      <c r="A709" s="483"/>
      <c r="B709" s="479" t="s">
        <v>300</v>
      </c>
      <c r="C709" s="367" t="s">
        <v>165</v>
      </c>
      <c r="D709" s="462"/>
      <c r="E709" s="462"/>
      <c r="F709" s="462"/>
      <c r="G709" s="462"/>
      <c r="H709" s="462"/>
      <c r="I709" s="462"/>
      <c r="J709" s="462"/>
      <c r="K709" s="462"/>
      <c r="L709" s="462"/>
      <c r="M709" s="462"/>
      <c r="N709" s="462"/>
      <c r="O709" s="462"/>
      <c r="P709" s="462"/>
      <c r="Q709" s="462"/>
    </row>
    <row r="710" spans="1:17">
      <c r="A710" s="483"/>
      <c r="B710" s="479" t="s">
        <v>300</v>
      </c>
      <c r="C710" s="367" t="s">
        <v>238</v>
      </c>
      <c r="D710" s="466"/>
      <c r="E710" s="466"/>
      <c r="F710" s="466"/>
      <c r="G710" s="466"/>
      <c r="H710" s="466"/>
      <c r="I710" s="466"/>
      <c r="J710" s="466"/>
      <c r="K710" s="466"/>
      <c r="L710" s="466"/>
      <c r="M710" s="466"/>
      <c r="N710" s="466"/>
      <c r="O710" s="466"/>
      <c r="P710" s="466"/>
      <c r="Q710" s="466"/>
    </row>
    <row r="711" spans="1:17">
      <c r="A711" s="483"/>
      <c r="B711" s="479" t="s">
        <v>300</v>
      </c>
      <c r="C711" s="367" t="s">
        <v>184</v>
      </c>
      <c r="D711" s="462"/>
      <c r="E711" s="462"/>
      <c r="F711" s="462"/>
      <c r="G711" s="462"/>
      <c r="H711" s="462"/>
      <c r="I711" s="462"/>
      <c r="J711" s="462"/>
      <c r="K711" s="462"/>
      <c r="L711" s="462"/>
      <c r="M711" s="462"/>
      <c r="N711" s="462"/>
      <c r="O711" s="462"/>
      <c r="P711" s="462"/>
      <c r="Q711" s="462"/>
    </row>
    <row r="712" spans="1:17">
      <c r="A712" s="483"/>
      <c r="B712" s="479" t="s">
        <v>300</v>
      </c>
      <c r="C712" s="367" t="s">
        <v>170</v>
      </c>
      <c r="D712" s="466"/>
      <c r="E712" s="466"/>
      <c r="F712" s="466"/>
      <c r="G712" s="466"/>
      <c r="H712" s="466"/>
      <c r="I712" s="466"/>
      <c r="J712" s="466"/>
      <c r="K712" s="466"/>
      <c r="L712" s="466"/>
      <c r="M712" s="466"/>
      <c r="N712" s="466"/>
      <c r="O712" s="466"/>
      <c r="P712" s="466"/>
      <c r="Q712" s="466"/>
    </row>
    <row r="713" spans="1:17">
      <c r="A713" s="483"/>
      <c r="B713" s="479" t="s">
        <v>300</v>
      </c>
      <c r="C713" s="367" t="s">
        <v>174</v>
      </c>
      <c r="D713" s="462"/>
      <c r="E713" s="462"/>
      <c r="F713" s="462"/>
      <c r="G713" s="462"/>
      <c r="H713" s="462"/>
      <c r="I713" s="462"/>
      <c r="J713" s="462"/>
      <c r="K713" s="462"/>
      <c r="L713" s="462"/>
      <c r="M713" s="462"/>
      <c r="N713" s="462"/>
      <c r="O713" s="462"/>
      <c r="P713" s="462"/>
      <c r="Q713" s="462"/>
    </row>
    <row r="714" spans="1:17">
      <c r="A714" s="483"/>
      <c r="B714" s="479" t="s">
        <v>300</v>
      </c>
      <c r="C714" s="367" t="s">
        <v>182</v>
      </c>
      <c r="D714" s="466"/>
      <c r="E714" s="466"/>
      <c r="F714" s="466"/>
      <c r="G714" s="466"/>
      <c r="H714" s="466"/>
      <c r="I714" s="466"/>
      <c r="J714" s="466"/>
      <c r="K714" s="466"/>
      <c r="L714" s="466"/>
      <c r="M714" s="466"/>
      <c r="N714" s="466"/>
      <c r="O714" s="466"/>
      <c r="P714" s="466"/>
      <c r="Q714" s="466"/>
    </row>
    <row r="715" spans="1:17">
      <c r="A715" s="483"/>
      <c r="B715" s="479" t="s">
        <v>300</v>
      </c>
      <c r="C715" s="367" t="s">
        <v>172</v>
      </c>
      <c r="D715" s="462"/>
      <c r="E715" s="462"/>
      <c r="F715" s="462"/>
      <c r="G715" s="462"/>
      <c r="H715" s="462"/>
      <c r="I715" s="462"/>
      <c r="J715" s="462"/>
      <c r="K715" s="462"/>
      <c r="L715" s="462"/>
      <c r="M715" s="462"/>
      <c r="N715" s="462"/>
      <c r="O715" s="462"/>
      <c r="P715" s="462"/>
      <c r="Q715" s="462"/>
    </row>
    <row r="716" spans="1:17">
      <c r="A716" s="483"/>
      <c r="B716" s="479" t="s">
        <v>300</v>
      </c>
      <c r="C716" s="367" t="s">
        <v>314</v>
      </c>
      <c r="D716" s="466"/>
      <c r="E716" s="466"/>
      <c r="F716" s="466"/>
      <c r="G716" s="466"/>
      <c r="H716" s="466"/>
      <c r="I716" s="466"/>
      <c r="J716" s="466"/>
      <c r="K716" s="466"/>
      <c r="L716" s="466"/>
      <c r="M716" s="466"/>
      <c r="N716" s="466"/>
      <c r="O716" s="466"/>
      <c r="P716" s="466"/>
      <c r="Q716" s="466"/>
    </row>
    <row r="717" spans="1:17">
      <c r="A717" s="483"/>
      <c r="B717" s="479" t="s">
        <v>300</v>
      </c>
      <c r="C717" s="367" t="s">
        <v>188</v>
      </c>
      <c r="D717" s="462"/>
      <c r="E717" s="462"/>
      <c r="F717" s="462"/>
      <c r="G717" s="462"/>
      <c r="H717" s="462"/>
      <c r="I717" s="462"/>
      <c r="J717" s="462"/>
      <c r="K717" s="462"/>
      <c r="L717" s="462"/>
      <c r="M717" s="462"/>
      <c r="N717" s="462"/>
      <c r="O717" s="462"/>
      <c r="P717" s="462"/>
      <c r="Q717" s="462"/>
    </row>
    <row r="718" spans="1:17">
      <c r="A718" s="483"/>
      <c r="B718" s="479" t="s">
        <v>300</v>
      </c>
      <c r="C718" s="367" t="s">
        <v>179</v>
      </c>
      <c r="D718" s="466"/>
      <c r="E718" s="466"/>
      <c r="F718" s="466"/>
      <c r="G718" s="466"/>
      <c r="H718" s="466"/>
      <c r="I718" s="466"/>
      <c r="J718" s="466"/>
      <c r="K718" s="466"/>
      <c r="L718" s="466"/>
      <c r="M718" s="466"/>
      <c r="N718" s="466"/>
      <c r="O718" s="466"/>
      <c r="P718" s="466"/>
      <c r="Q718" s="466"/>
    </row>
    <row r="719" spans="1:17">
      <c r="A719" s="483"/>
      <c r="B719" s="479" t="s">
        <v>300</v>
      </c>
      <c r="C719" s="367" t="s">
        <v>158</v>
      </c>
      <c r="D719" s="462"/>
      <c r="E719" s="462"/>
      <c r="F719" s="462"/>
      <c r="G719" s="462"/>
      <c r="H719" s="462"/>
      <c r="I719" s="462"/>
      <c r="J719" s="462"/>
      <c r="K719" s="462"/>
      <c r="L719" s="462"/>
      <c r="M719" s="462"/>
      <c r="N719" s="462"/>
      <c r="O719" s="462"/>
      <c r="P719" s="462"/>
      <c r="Q719" s="462"/>
    </row>
    <row r="720" spans="1:17">
      <c r="A720" s="483"/>
      <c r="B720" s="479" t="s">
        <v>300</v>
      </c>
      <c r="C720" s="367" t="s">
        <v>156</v>
      </c>
      <c r="D720" s="466"/>
      <c r="E720" s="466"/>
      <c r="F720" s="466"/>
      <c r="G720" s="466"/>
      <c r="H720" s="466"/>
      <c r="I720" s="466"/>
      <c r="J720" s="466"/>
      <c r="K720" s="466"/>
      <c r="L720" s="466"/>
      <c r="M720" s="466"/>
      <c r="N720" s="466"/>
      <c r="O720" s="466"/>
      <c r="P720" s="466"/>
      <c r="Q720" s="466"/>
    </row>
    <row r="721" spans="1:17">
      <c r="A721" s="483"/>
      <c r="B721" s="479" t="s">
        <v>300</v>
      </c>
      <c r="C721" s="367" t="s">
        <v>166</v>
      </c>
      <c r="D721" s="462"/>
      <c r="E721" s="462"/>
      <c r="F721" s="462"/>
      <c r="G721" s="462"/>
      <c r="H721" s="462"/>
      <c r="I721" s="462"/>
      <c r="J721" s="462"/>
      <c r="K721" s="462"/>
      <c r="L721" s="462"/>
      <c r="M721" s="462"/>
      <c r="N721" s="462"/>
      <c r="O721" s="462"/>
      <c r="P721" s="462"/>
      <c r="Q721" s="462"/>
    </row>
    <row r="722" spans="1:17">
      <c r="A722" s="483"/>
      <c r="B722" s="479" t="s">
        <v>300</v>
      </c>
      <c r="C722" s="367" t="s">
        <v>186</v>
      </c>
      <c r="D722" s="466"/>
      <c r="E722" s="466"/>
      <c r="F722" s="466"/>
      <c r="G722" s="466"/>
      <c r="H722" s="466"/>
      <c r="I722" s="466"/>
      <c r="J722" s="466"/>
      <c r="K722" s="466"/>
      <c r="L722" s="466"/>
      <c r="M722" s="466"/>
      <c r="N722" s="466"/>
      <c r="O722" s="466"/>
      <c r="P722" s="466"/>
      <c r="Q722" s="466"/>
    </row>
    <row r="723" spans="1:17">
      <c r="A723" s="483"/>
      <c r="B723" s="479" t="s">
        <v>300</v>
      </c>
      <c r="C723" s="367" t="s">
        <v>181</v>
      </c>
      <c r="D723" s="462"/>
      <c r="E723" s="462"/>
      <c r="F723" s="462"/>
      <c r="G723" s="462"/>
      <c r="H723" s="462"/>
      <c r="I723" s="462"/>
      <c r="J723" s="462"/>
      <c r="K723" s="462"/>
      <c r="L723" s="462"/>
      <c r="M723" s="462"/>
      <c r="N723" s="462"/>
      <c r="O723" s="462"/>
      <c r="P723" s="462"/>
      <c r="Q723" s="462"/>
    </row>
    <row r="724" spans="1:17">
      <c r="A724" s="483"/>
      <c r="B724" s="479" t="s">
        <v>300</v>
      </c>
      <c r="C724" s="367" t="s">
        <v>159</v>
      </c>
      <c r="D724" s="466"/>
      <c r="E724" s="466"/>
      <c r="F724" s="466"/>
      <c r="G724" s="466"/>
      <c r="H724" s="466"/>
      <c r="I724" s="466"/>
      <c r="J724" s="466"/>
      <c r="K724" s="466"/>
      <c r="L724" s="466"/>
      <c r="M724" s="466"/>
      <c r="N724" s="466"/>
      <c r="O724" s="466"/>
      <c r="P724" s="466"/>
      <c r="Q724" s="466"/>
    </row>
    <row r="725" spans="1:17">
      <c r="A725" s="483"/>
      <c r="B725" s="479" t="s">
        <v>300</v>
      </c>
      <c r="C725" s="367" t="s">
        <v>161</v>
      </c>
      <c r="D725" s="462"/>
      <c r="E725" s="462"/>
      <c r="F725" s="462"/>
      <c r="G725" s="462"/>
      <c r="H725" s="462"/>
      <c r="I725" s="462"/>
      <c r="J725" s="462"/>
      <c r="K725" s="462"/>
      <c r="L725" s="462"/>
      <c r="M725" s="462"/>
      <c r="N725" s="462"/>
      <c r="O725" s="462"/>
      <c r="P725" s="462"/>
      <c r="Q725" s="462"/>
    </row>
    <row r="726" spans="1:17">
      <c r="A726" s="483"/>
      <c r="B726" s="479" t="s">
        <v>300</v>
      </c>
      <c r="C726" s="367" t="s">
        <v>177</v>
      </c>
      <c r="D726" s="466"/>
      <c r="E726" s="466"/>
      <c r="F726" s="466"/>
      <c r="G726" s="466"/>
      <c r="H726" s="466"/>
      <c r="I726" s="466"/>
      <c r="J726" s="466"/>
      <c r="K726" s="466"/>
      <c r="L726" s="466"/>
      <c r="M726" s="466"/>
      <c r="N726" s="466"/>
      <c r="O726" s="466"/>
      <c r="P726" s="466"/>
      <c r="Q726" s="466"/>
    </row>
    <row r="727" spans="1:17">
      <c r="A727" s="483"/>
      <c r="B727" s="479" t="s">
        <v>300</v>
      </c>
      <c r="C727" s="367" t="s">
        <v>164</v>
      </c>
      <c r="D727" s="462"/>
      <c r="E727" s="462"/>
      <c r="F727" s="462"/>
      <c r="G727" s="462"/>
      <c r="H727" s="462"/>
      <c r="I727" s="462"/>
      <c r="J727" s="462"/>
      <c r="K727" s="462"/>
      <c r="L727" s="462"/>
      <c r="M727" s="462"/>
      <c r="N727" s="462"/>
      <c r="O727" s="462"/>
      <c r="P727" s="462"/>
      <c r="Q727" s="462"/>
    </row>
    <row r="728" spans="1:17">
      <c r="A728" s="483"/>
      <c r="B728" s="479" t="s">
        <v>300</v>
      </c>
      <c r="C728" s="367" t="s">
        <v>190</v>
      </c>
      <c r="D728" s="466"/>
      <c r="E728" s="466"/>
      <c r="F728" s="466"/>
      <c r="G728" s="466"/>
      <c r="H728" s="466"/>
      <c r="I728" s="466"/>
      <c r="J728" s="466"/>
      <c r="K728" s="466"/>
      <c r="L728" s="466"/>
      <c r="M728" s="466"/>
      <c r="N728" s="466"/>
      <c r="O728" s="466"/>
      <c r="P728" s="466"/>
      <c r="Q728" s="466"/>
    </row>
    <row r="729" spans="1:17">
      <c r="A729" s="483"/>
      <c r="B729" s="479" t="s">
        <v>300</v>
      </c>
      <c r="C729" s="367" t="s">
        <v>180</v>
      </c>
      <c r="D729" s="462"/>
      <c r="E729" s="462"/>
      <c r="F729" s="462"/>
      <c r="G729" s="462"/>
      <c r="H729" s="462"/>
      <c r="I729" s="462"/>
      <c r="J729" s="462"/>
      <c r="K729" s="462"/>
      <c r="L729" s="462"/>
      <c r="M729" s="462"/>
      <c r="N729" s="462"/>
      <c r="O729" s="462"/>
      <c r="P729" s="462"/>
      <c r="Q729" s="462"/>
    </row>
    <row r="730" spans="1:17">
      <c r="A730" s="483"/>
      <c r="B730" s="479" t="s">
        <v>300</v>
      </c>
      <c r="C730" s="367" t="s">
        <v>185</v>
      </c>
      <c r="D730" s="466"/>
      <c r="E730" s="466"/>
      <c r="F730" s="466"/>
      <c r="G730" s="466"/>
      <c r="H730" s="466"/>
      <c r="I730" s="466"/>
      <c r="J730" s="466"/>
      <c r="K730" s="466"/>
      <c r="L730" s="466"/>
      <c r="M730" s="466"/>
      <c r="N730" s="466"/>
      <c r="O730" s="466"/>
      <c r="P730" s="466"/>
      <c r="Q730" s="466"/>
    </row>
    <row r="731" spans="1:17">
      <c r="A731" s="483"/>
      <c r="B731" s="479" t="s">
        <v>300</v>
      </c>
      <c r="C731" s="367" t="s">
        <v>163</v>
      </c>
      <c r="D731" s="462"/>
      <c r="E731" s="462"/>
      <c r="F731" s="462"/>
      <c r="G731" s="462"/>
      <c r="H731" s="462"/>
      <c r="I731" s="462"/>
      <c r="J731" s="462"/>
      <c r="K731" s="462"/>
      <c r="L731" s="462"/>
      <c r="M731" s="462"/>
      <c r="N731" s="462"/>
      <c r="O731" s="462"/>
      <c r="P731" s="462"/>
      <c r="Q731" s="462"/>
    </row>
    <row r="732" spans="1:17">
      <c r="A732" s="483"/>
      <c r="B732" s="479" t="s">
        <v>300</v>
      </c>
      <c r="C732" s="367" t="s">
        <v>175</v>
      </c>
      <c r="D732" s="466"/>
      <c r="E732" s="466"/>
      <c r="F732" s="466"/>
      <c r="G732" s="466"/>
      <c r="H732" s="466"/>
      <c r="I732" s="466"/>
      <c r="J732" s="466"/>
      <c r="K732" s="466"/>
      <c r="L732" s="466"/>
      <c r="M732" s="466"/>
      <c r="N732" s="466"/>
      <c r="O732" s="466"/>
      <c r="P732" s="466"/>
      <c r="Q732" s="466"/>
    </row>
    <row r="733" spans="1:17">
      <c r="A733" s="483"/>
      <c r="B733" s="479" t="s">
        <v>300</v>
      </c>
      <c r="C733" s="367" t="s">
        <v>207</v>
      </c>
      <c r="D733" s="462"/>
      <c r="E733" s="462"/>
      <c r="F733" s="462"/>
      <c r="G733" s="462"/>
      <c r="H733" s="462"/>
      <c r="I733" s="462"/>
      <c r="J733" s="462"/>
      <c r="K733" s="462"/>
      <c r="L733" s="462"/>
      <c r="M733" s="462"/>
      <c r="N733" s="462"/>
      <c r="O733" s="462"/>
      <c r="P733" s="462"/>
      <c r="Q733" s="462"/>
    </row>
    <row r="734" spans="1:17">
      <c r="A734" s="483"/>
      <c r="B734" s="479" t="s">
        <v>300</v>
      </c>
      <c r="C734" s="367" t="s">
        <v>208</v>
      </c>
      <c r="D734" s="466"/>
      <c r="E734" s="466"/>
      <c r="F734" s="466"/>
      <c r="G734" s="466"/>
      <c r="H734" s="466"/>
      <c r="I734" s="466"/>
      <c r="J734" s="466"/>
      <c r="K734" s="466"/>
      <c r="L734" s="466"/>
      <c r="M734" s="466"/>
      <c r="N734" s="466"/>
      <c r="O734" s="466"/>
      <c r="P734" s="466"/>
      <c r="Q734" s="466"/>
    </row>
    <row r="735" spans="1:17">
      <c r="A735" s="483"/>
      <c r="B735" s="479" t="s">
        <v>300</v>
      </c>
      <c r="C735" s="367" t="s">
        <v>239</v>
      </c>
      <c r="D735" s="462"/>
      <c r="E735" s="462"/>
      <c r="F735" s="462"/>
      <c r="G735" s="462"/>
      <c r="H735" s="462"/>
      <c r="I735" s="462"/>
      <c r="J735" s="462"/>
      <c r="K735" s="462"/>
      <c r="L735" s="462"/>
      <c r="M735" s="462"/>
      <c r="N735" s="462"/>
      <c r="O735" s="462"/>
      <c r="P735" s="462"/>
      <c r="Q735" s="462"/>
    </row>
    <row r="736" spans="1:17">
      <c r="A736" s="483"/>
      <c r="B736" s="479" t="s">
        <v>300</v>
      </c>
      <c r="C736" s="367" t="s">
        <v>209</v>
      </c>
      <c r="D736" s="466"/>
      <c r="E736" s="466"/>
      <c r="F736" s="466"/>
      <c r="G736" s="466"/>
      <c r="H736" s="466"/>
      <c r="I736" s="466"/>
      <c r="J736" s="466"/>
      <c r="K736" s="466"/>
      <c r="L736" s="466"/>
      <c r="M736" s="466"/>
      <c r="N736" s="466"/>
      <c r="O736" s="466"/>
      <c r="P736" s="466"/>
      <c r="Q736" s="466"/>
    </row>
    <row r="737" spans="1:17">
      <c r="A737" s="483"/>
      <c r="B737" s="484" t="s">
        <v>300</v>
      </c>
      <c r="C737" s="367" t="s">
        <v>210</v>
      </c>
      <c r="D737" s="462"/>
      <c r="E737" s="462"/>
      <c r="F737" s="462"/>
      <c r="G737" s="462"/>
      <c r="H737" s="462"/>
      <c r="I737" s="462"/>
      <c r="J737" s="462"/>
      <c r="K737" s="462"/>
      <c r="L737" s="462"/>
      <c r="M737" s="462"/>
      <c r="N737" s="462"/>
      <c r="O737" s="462"/>
      <c r="P737" s="462"/>
      <c r="Q737" s="462"/>
    </row>
    <row r="738" spans="1:17">
      <c r="A738" s="483" t="s">
        <v>84</v>
      </c>
      <c r="B738" s="479" t="s">
        <v>243</v>
      </c>
      <c r="C738" s="367" t="s">
        <v>189</v>
      </c>
      <c r="D738" s="463">
        <v>49877.249999999942</v>
      </c>
      <c r="E738" s="463">
        <v>669.99999999993452</v>
      </c>
      <c r="F738" s="468">
        <v>1.3615879773812485E-2</v>
      </c>
      <c r="G738" s="474">
        <v>2.3430808876972384E-2</v>
      </c>
      <c r="H738" s="474">
        <v>1.7295904513350835E-4</v>
      </c>
      <c r="I738" s="475">
        <v>3.2716202276589068</v>
      </c>
      <c r="J738" s="475">
        <v>0.56671068689001558</v>
      </c>
      <c r="K738" s="468">
        <v>0.20951188139508861</v>
      </c>
      <c r="L738" s="469">
        <v>163179.42000000001</v>
      </c>
      <c r="M738" s="469">
        <v>30078.25999999998</v>
      </c>
      <c r="N738" s="468">
        <v>0.22598044975716194</v>
      </c>
      <c r="O738" s="463">
        <v>9977.9999999999709</v>
      </c>
      <c r="P738" s="463">
        <v>133.99999999997817</v>
      </c>
      <c r="Q738" s="468">
        <v>1.3612352702151389E-2</v>
      </c>
    </row>
    <row r="739" spans="1:17">
      <c r="A739" s="483"/>
      <c r="B739" s="479"/>
      <c r="C739" s="367" t="s">
        <v>176</v>
      </c>
      <c r="D739" s="463">
        <v>48628.50007115287</v>
      </c>
      <c r="E739" s="463">
        <v>-26518.106389922264</v>
      </c>
      <c r="F739" s="464">
        <v>-0.35288494901839995</v>
      </c>
      <c r="G739" s="472">
        <v>2.2844184295265316E-2</v>
      </c>
      <c r="H739" s="472">
        <v>-1.2673925098045186E-2</v>
      </c>
      <c r="I739" s="473">
        <v>9.903698272218584</v>
      </c>
      <c r="J739" s="473">
        <v>1.5048978063150855</v>
      </c>
      <c r="K739" s="464">
        <v>0.17918008796904983</v>
      </c>
      <c r="L739" s="465">
        <v>481601.99213525793</v>
      </c>
      <c r="M739" s="465">
        <v>-149539.3612210867</v>
      </c>
      <c r="N739" s="464">
        <v>-0.23693481725742069</v>
      </c>
      <c r="O739" s="463">
        <v>81477.928331434727</v>
      </c>
      <c r="P739" s="463">
        <v>-26382.713205481297</v>
      </c>
      <c r="Q739" s="464">
        <v>-0.24460000264741275</v>
      </c>
    </row>
    <row r="740" spans="1:17">
      <c r="A740" s="483"/>
      <c r="B740" s="479"/>
      <c r="C740" s="367" t="s">
        <v>171</v>
      </c>
      <c r="D740" s="463">
        <v>567709.85489752423</v>
      </c>
      <c r="E740" s="463">
        <v>-415485.8289382346</v>
      </c>
      <c r="F740" s="468">
        <v>-0.4225871164499953</v>
      </c>
      <c r="G740" s="474">
        <v>0.26669275286182836</v>
      </c>
      <c r="H740" s="474">
        <v>-0.19801554865805354</v>
      </c>
      <c r="I740" s="475">
        <v>5.8226166132767805</v>
      </c>
      <c r="J740" s="475">
        <v>0.90815414430607877</v>
      </c>
      <c r="K740" s="468">
        <v>0.18479216191802256</v>
      </c>
      <c r="L740" s="469">
        <v>3305556.8326472752</v>
      </c>
      <c r="M740" s="469">
        <v>-1526321.4552175459</v>
      </c>
      <c r="N740" s="468">
        <v>-0.31588574137947056</v>
      </c>
      <c r="O740" s="463">
        <v>646143.67283511208</v>
      </c>
      <c r="P740" s="463">
        <v>-667665.48052456649</v>
      </c>
      <c r="Q740" s="468">
        <v>-0.50819061415214639</v>
      </c>
    </row>
    <row r="741" spans="1:17">
      <c r="A741" s="483"/>
      <c r="B741" s="479"/>
      <c r="C741" s="367" t="s">
        <v>173</v>
      </c>
      <c r="D741" s="463">
        <v>176445.56364390068</v>
      </c>
      <c r="E741" s="463">
        <v>-51475.684634554433</v>
      </c>
      <c r="F741" s="464">
        <v>-0.2258485552503896</v>
      </c>
      <c r="G741" s="472">
        <v>8.2888737428986323E-2</v>
      </c>
      <c r="H741" s="472">
        <v>-2.4838440292702504E-2</v>
      </c>
      <c r="I741" s="473">
        <v>10.305063834543656</v>
      </c>
      <c r="J741" s="473">
        <v>0.1005129761506911</v>
      </c>
      <c r="K741" s="464">
        <v>9.8498187274966564E-3</v>
      </c>
      <c r="L741" s="465">
        <v>1818282.7966724318</v>
      </c>
      <c r="M741" s="465">
        <v>-507551.17309347354</v>
      </c>
      <c r="N741" s="464">
        <v>-0.21822330385197636</v>
      </c>
      <c r="O741" s="463">
        <v>439773.67099416233</v>
      </c>
      <c r="P741" s="463">
        <v>-69820.796511769062</v>
      </c>
      <c r="Q741" s="464">
        <v>-0.13701246964765446</v>
      </c>
    </row>
    <row r="742" spans="1:17">
      <c r="A742" s="483"/>
      <c r="B742" s="479"/>
      <c r="C742" s="367" t="s">
        <v>169</v>
      </c>
      <c r="D742" s="463">
        <v>1480205.5768551354</v>
      </c>
      <c r="E742" s="463">
        <v>-40752.335478849011</v>
      </c>
      <c r="F742" s="468">
        <v>-2.6793861387204698E-2</v>
      </c>
      <c r="G742" s="474">
        <v>0.69535537684859061</v>
      </c>
      <c r="H742" s="474">
        <v>-2.3526713201370675E-2</v>
      </c>
      <c r="I742" s="475">
        <v>7.6379928990572239</v>
      </c>
      <c r="J742" s="475">
        <v>-0.11335615313790814</v>
      </c>
      <c r="K742" s="468">
        <v>-1.4624054777381804E-2</v>
      </c>
      <c r="L742" s="469">
        <v>11305799.685164426</v>
      </c>
      <c r="M742" s="469">
        <v>-483675.98703429103</v>
      </c>
      <c r="N742" s="468">
        <v>-4.1026081267962471E-2</v>
      </c>
      <c r="O742" s="463">
        <v>1538403.2886849632</v>
      </c>
      <c r="P742" s="463">
        <v>-78549.210367400199</v>
      </c>
      <c r="Q742" s="468">
        <v>-4.8578551573676416E-2</v>
      </c>
    </row>
    <row r="743" spans="1:17">
      <c r="A743" s="483"/>
      <c r="B743" s="479"/>
      <c r="C743" s="367" t="s">
        <v>233</v>
      </c>
      <c r="D743" s="463">
        <v>178695.30514413124</v>
      </c>
      <c r="E743" s="463">
        <v>-27447.397935807734</v>
      </c>
      <c r="F743" s="464">
        <v>-0.13314756004321945</v>
      </c>
      <c r="G743" s="472">
        <v>8.3945597282215928E-2</v>
      </c>
      <c r="H743" s="472">
        <v>-1.3487931967286301E-2</v>
      </c>
      <c r="I743" s="473">
        <v>8.3089138009623511</v>
      </c>
      <c r="J743" s="473">
        <v>0.50104149461561853</v>
      </c>
      <c r="K743" s="464">
        <v>6.4171322859409505E-2</v>
      </c>
      <c r="L743" s="465">
        <v>1484763.8870792505</v>
      </c>
      <c r="M743" s="465">
        <v>-124772.01545406226</v>
      </c>
      <c r="N743" s="464">
        <v>-7.7520492247286063E-2</v>
      </c>
      <c r="O743" s="463">
        <v>203028.63222026825</v>
      </c>
      <c r="P743" s="463">
        <v>-20725.811460256518</v>
      </c>
      <c r="Q743" s="464">
        <v>-9.2627485377893573E-2</v>
      </c>
    </row>
    <row r="744" spans="1:17">
      <c r="A744" s="483"/>
      <c r="B744" s="479"/>
      <c r="C744" s="367" t="s">
        <v>153</v>
      </c>
      <c r="D744" s="463">
        <v>36657140.945754118</v>
      </c>
      <c r="E744" s="463">
        <v>-379269.39885188639</v>
      </c>
      <c r="F744" s="468">
        <v>-1.0240447044488569E-2</v>
      </c>
      <c r="G744" s="474">
        <v>17.220405364694411</v>
      </c>
      <c r="H744" s="474">
        <v>-0.2848864389566792</v>
      </c>
      <c r="I744" s="475">
        <v>4.8625824902534571</v>
      </c>
      <c r="J744" s="475">
        <v>0.19827255202146699</v>
      </c>
      <c r="K744" s="468">
        <v>4.2508442759406836E-2</v>
      </c>
      <c r="L744" s="469">
        <v>178248371.70557702</v>
      </c>
      <c r="M744" s="469">
        <v>5499074.8587931395</v>
      </c>
      <c r="N744" s="468">
        <v>3.1832690257896798E-2</v>
      </c>
      <c r="O744" s="463">
        <v>42301827.930231959</v>
      </c>
      <c r="P744" s="463">
        <v>-514345.42733283341</v>
      </c>
      <c r="Q744" s="468">
        <v>-1.2012877074217995E-2</v>
      </c>
    </row>
    <row r="745" spans="1:17">
      <c r="A745" s="483"/>
      <c r="B745" s="479"/>
      <c r="C745" s="367" t="s">
        <v>234</v>
      </c>
      <c r="D745" s="463">
        <v>4796336.7340965169</v>
      </c>
      <c r="E745" s="463">
        <v>-366253.76790403575</v>
      </c>
      <c r="F745" s="464">
        <v>-7.0943796096573794E-2</v>
      </c>
      <c r="G745" s="472">
        <v>2.2531725250734058</v>
      </c>
      <c r="H745" s="472">
        <v>-0.18693039957299273</v>
      </c>
      <c r="I745" s="473">
        <v>2.362854033549195</v>
      </c>
      <c r="J745" s="473">
        <v>8.5054766007740312E-2</v>
      </c>
      <c r="K745" s="464">
        <v>3.7340764491308437E-2</v>
      </c>
      <c r="L745" s="465">
        <v>11333043.598420128</v>
      </c>
      <c r="M745" s="465">
        <v>-426301.26565320045</v>
      </c>
      <c r="N745" s="464">
        <v>-3.6252127187426798E-2</v>
      </c>
      <c r="O745" s="463">
        <v>2181826.9701437959</v>
      </c>
      <c r="P745" s="463">
        <v>-179861.44041073229</v>
      </c>
      <c r="Q745" s="464">
        <v>-7.6157989177116109E-2</v>
      </c>
    </row>
    <row r="746" spans="1:17">
      <c r="A746" s="483"/>
      <c r="B746" s="479"/>
      <c r="C746" s="367" t="s">
        <v>235</v>
      </c>
      <c r="D746" s="463">
        <v>12988029.112911558</v>
      </c>
      <c r="E746" s="463">
        <v>38225.833162745461</v>
      </c>
      <c r="F746" s="468">
        <v>2.9518466294019973E-3</v>
      </c>
      <c r="G746" s="474">
        <v>6.1013794431967323</v>
      </c>
      <c r="H746" s="474">
        <v>-1.9356424632751335E-2</v>
      </c>
      <c r="I746" s="475">
        <v>3.9383958984236243</v>
      </c>
      <c r="J746" s="475">
        <v>0.28605596205014727</v>
      </c>
      <c r="K746" s="468">
        <v>7.8321286362567119E-2</v>
      </c>
      <c r="L746" s="469">
        <v>51152000.5868975</v>
      </c>
      <c r="M746" s="469">
        <v>3854916.9000906795</v>
      </c>
      <c r="N746" s="468">
        <v>8.1504325417128848E-2</v>
      </c>
      <c r="O746" s="463">
        <v>9683390.6718220711</v>
      </c>
      <c r="P746" s="463">
        <v>413911.19112322479</v>
      </c>
      <c r="Q746" s="468">
        <v>4.465312124430304E-2</v>
      </c>
    </row>
    <row r="747" spans="1:17">
      <c r="A747" s="483"/>
      <c r="B747" s="479"/>
      <c r="C747" s="367" t="s">
        <v>236</v>
      </c>
      <c r="D747" s="463">
        <v>292000.02696519002</v>
      </c>
      <c r="E747" s="463">
        <v>-22276.644747586339</v>
      </c>
      <c r="F747" s="464">
        <v>-7.0882272699977558E-2</v>
      </c>
      <c r="G747" s="472">
        <v>0.137172695445161</v>
      </c>
      <c r="H747" s="472">
        <v>-1.1370448834307489E-2</v>
      </c>
      <c r="I747" s="473">
        <v>5.9518838321239009</v>
      </c>
      <c r="J747" s="473">
        <v>-0.26105536180611644</v>
      </c>
      <c r="K747" s="464">
        <v>-4.2018013319873634E-2</v>
      </c>
      <c r="L747" s="465">
        <v>1737950.2394738577</v>
      </c>
      <c r="M747" s="465">
        <v>-214631.61194832763</v>
      </c>
      <c r="N747" s="464">
        <v>-0.10992195374140051</v>
      </c>
      <c r="O747" s="463">
        <v>521880.37229502201</v>
      </c>
      <c r="P747" s="463">
        <v>-6994.1088269951288</v>
      </c>
      <c r="Q747" s="464">
        <v>-1.3224515601805925E-2</v>
      </c>
    </row>
    <row r="748" spans="1:17">
      <c r="A748" s="483"/>
      <c r="B748" s="479"/>
      <c r="C748" s="367" t="s">
        <v>160</v>
      </c>
      <c r="D748" s="463">
        <v>1908513.713790542</v>
      </c>
      <c r="E748" s="463">
        <v>-85815.511881754268</v>
      </c>
      <c r="F748" s="468">
        <v>-4.3029761975646487E-2</v>
      </c>
      <c r="G748" s="474">
        <v>0.89656145972175705</v>
      </c>
      <c r="H748" s="474">
        <v>-4.6059996383466473E-2</v>
      </c>
      <c r="I748" s="475">
        <v>4.5908466404337398</v>
      </c>
      <c r="J748" s="475">
        <v>6.5377980836236027E-2</v>
      </c>
      <c r="K748" s="468">
        <v>1.4446676301157008E-2</v>
      </c>
      <c r="L748" s="469">
        <v>8761693.7711770292</v>
      </c>
      <c r="M748" s="469">
        <v>-263580.63652230427</v>
      </c>
      <c r="N748" s="468">
        <v>-2.9204722717067456E-2</v>
      </c>
      <c r="O748" s="463">
        <v>1981696.1932487492</v>
      </c>
      <c r="P748" s="463">
        <v>-114179.44098793762</v>
      </c>
      <c r="Q748" s="468">
        <v>-5.4478156586577002E-2</v>
      </c>
    </row>
    <row r="749" spans="1:17">
      <c r="A749" s="483"/>
      <c r="B749" s="479"/>
      <c r="C749" s="367" t="s">
        <v>155</v>
      </c>
      <c r="D749" s="463">
        <v>20200471.015680842</v>
      </c>
      <c r="E749" s="463">
        <v>-625334.16845507175</v>
      </c>
      <c r="F749" s="464">
        <v>-3.0026890337542432E-2</v>
      </c>
      <c r="G749" s="472">
        <v>9.4895643924482318</v>
      </c>
      <c r="H749" s="472">
        <v>-0.35377067707433874</v>
      </c>
      <c r="I749" s="473">
        <v>4.0869952924220998</v>
      </c>
      <c r="J749" s="473">
        <v>8.4722661059903004E-2</v>
      </c>
      <c r="K749" s="464">
        <v>2.1168638137244327E-2</v>
      </c>
      <c r="L749" s="465">
        <v>82559229.945796683</v>
      </c>
      <c r="M749" s="465">
        <v>-791320.16875143349</v>
      </c>
      <c r="N749" s="464">
        <v>-9.4938805762400762E-3</v>
      </c>
      <c r="O749" s="463">
        <v>16357826.612770863</v>
      </c>
      <c r="P749" s="463">
        <v>97582.890348918736</v>
      </c>
      <c r="Q749" s="464">
        <v>6.0013178163103127E-3</v>
      </c>
    </row>
    <row r="750" spans="1:17">
      <c r="A750" s="483"/>
      <c r="B750" s="479"/>
      <c r="C750" s="367" t="s">
        <v>168</v>
      </c>
      <c r="D750" s="463">
        <v>354767.25228577654</v>
      </c>
      <c r="E750" s="463">
        <v>-103895.83361216704</v>
      </c>
      <c r="F750" s="468">
        <v>-0.22651884750822252</v>
      </c>
      <c r="G750" s="474">
        <v>0.16665882108810495</v>
      </c>
      <c r="H750" s="474">
        <v>-5.0128688378938718E-2</v>
      </c>
      <c r="I750" s="475">
        <v>5.5132960495255414</v>
      </c>
      <c r="J750" s="475">
        <v>0.56209941056303325</v>
      </c>
      <c r="K750" s="468">
        <v>0.1135279916252362</v>
      </c>
      <c r="L750" s="469">
        <v>1955936.890528203</v>
      </c>
      <c r="M750" s="469">
        <v>-314994.23878586758</v>
      </c>
      <c r="N750" s="468">
        <v>-0.13870708570585796</v>
      </c>
      <c r="O750" s="463">
        <v>489592.24473266373</v>
      </c>
      <c r="P750" s="463">
        <v>-145446.91264996119</v>
      </c>
      <c r="Q750" s="468">
        <v>-0.22903613258973612</v>
      </c>
    </row>
    <row r="751" spans="1:17">
      <c r="A751" s="483"/>
      <c r="B751" s="479"/>
      <c r="C751" s="367" t="s">
        <v>157</v>
      </c>
      <c r="D751" s="463">
        <v>14482077.464990256</v>
      </c>
      <c r="E751" s="463">
        <v>338297.25143597089</v>
      </c>
      <c r="F751" s="464">
        <v>2.3918446577087887E-2</v>
      </c>
      <c r="G751" s="472">
        <v>6.8032377331086975</v>
      </c>
      <c r="H751" s="472">
        <v>0.11816762125771074</v>
      </c>
      <c r="I751" s="473">
        <v>4.7470864477953674</v>
      </c>
      <c r="J751" s="473">
        <v>0.1629086169638061</v>
      </c>
      <c r="K751" s="464">
        <v>3.5537150384555384E-2</v>
      </c>
      <c r="L751" s="465">
        <v>68747673.669977933</v>
      </c>
      <c r="M751" s="465">
        <v>3910069.9708482921</v>
      </c>
      <c r="N751" s="464">
        <v>6.0305590394618171E-2</v>
      </c>
      <c r="O751" s="463">
        <v>18054055.316503525</v>
      </c>
      <c r="P751" s="463">
        <v>469312.9129505679</v>
      </c>
      <c r="Q751" s="464">
        <v>2.6688643039533198E-2</v>
      </c>
    </row>
    <row r="752" spans="1:17">
      <c r="A752" s="483"/>
      <c r="B752" s="479"/>
      <c r="C752" s="367" t="s">
        <v>178</v>
      </c>
      <c r="D752" s="463">
        <v>434894.34210750379</v>
      </c>
      <c r="E752" s="463">
        <v>-185940.59286595287</v>
      </c>
      <c r="F752" s="468">
        <v>-0.29950085343361454</v>
      </c>
      <c r="G752" s="474">
        <v>0.20430008093063623</v>
      </c>
      <c r="H752" s="474">
        <v>-8.9138095109929039E-2</v>
      </c>
      <c r="I752" s="475">
        <v>5.5830767246783077</v>
      </c>
      <c r="J752" s="475">
        <v>2.1758350567820761</v>
      </c>
      <c r="K752" s="468">
        <v>0.63859135008921286</v>
      </c>
      <c r="L752" s="469">
        <v>2428048.4791146899</v>
      </c>
      <c r="M752" s="469">
        <v>312713.81978748087</v>
      </c>
      <c r="N752" s="468">
        <v>0.14783184230855501</v>
      </c>
      <c r="O752" s="463">
        <v>360793.88253420568</v>
      </c>
      <c r="P752" s="463">
        <v>-46500.447494446998</v>
      </c>
      <c r="Q752" s="468">
        <v>-0.11416915008656209</v>
      </c>
    </row>
    <row r="753" spans="1:17">
      <c r="A753" s="483"/>
      <c r="B753" s="479"/>
      <c r="C753" s="367" t="s">
        <v>154</v>
      </c>
      <c r="D753" s="463">
        <v>27913445.852474358</v>
      </c>
      <c r="E753" s="463">
        <v>472256.20637847856</v>
      </c>
      <c r="F753" s="464">
        <v>1.720975702836074E-2</v>
      </c>
      <c r="G753" s="472">
        <v>13.112884428613141</v>
      </c>
      <c r="H753" s="472">
        <v>0.14278209621477167</v>
      </c>
      <c r="I753" s="473">
        <v>4.4547011453861503</v>
      </c>
      <c r="J753" s="473">
        <v>0.13638623680320183</v>
      </c>
      <c r="K753" s="464">
        <v>3.1583207730433181E-2</v>
      </c>
      <c r="L753" s="465">
        <v>124346059.21069181</v>
      </c>
      <c r="M753" s="465">
        <v>5846360.8527039289</v>
      </c>
      <c r="N753" s="464">
        <v>4.9336504090010919E-2</v>
      </c>
      <c r="O753" s="463">
        <v>30521114.676473476</v>
      </c>
      <c r="P753" s="463">
        <v>-336938.58984213322</v>
      </c>
      <c r="Q753" s="464">
        <v>-1.0918983998576883E-2</v>
      </c>
    </row>
    <row r="754" spans="1:17">
      <c r="A754" s="483"/>
      <c r="B754" s="479"/>
      <c r="C754" s="367" t="s">
        <v>237</v>
      </c>
      <c r="D754" s="463">
        <v>438866.23168159253</v>
      </c>
      <c r="E754" s="463">
        <v>-21485.387808485655</v>
      </c>
      <c r="F754" s="468">
        <v>-4.6671689419241248E-2</v>
      </c>
      <c r="G754" s="474">
        <v>0.20616595335726184</v>
      </c>
      <c r="H754" s="474">
        <v>-1.1419642991732787E-2</v>
      </c>
      <c r="I754" s="475">
        <v>7.5074367119986158</v>
      </c>
      <c r="J754" s="475">
        <v>0.16918805118726699</v>
      </c>
      <c r="K754" s="468">
        <v>2.3055644337972164E-2</v>
      </c>
      <c r="L754" s="469">
        <v>3294760.4593828777</v>
      </c>
      <c r="M754" s="469">
        <v>-83414.195842524059</v>
      </c>
      <c r="N754" s="468">
        <v>-2.4692090953171399E-2</v>
      </c>
      <c r="O754" s="463">
        <v>311276.54243957991</v>
      </c>
      <c r="P754" s="463">
        <v>-2376.3845554591971</v>
      </c>
      <c r="Q754" s="468">
        <v>-7.5764781735857458E-3</v>
      </c>
    </row>
    <row r="755" spans="1:17">
      <c r="A755" s="483"/>
      <c r="B755" s="479"/>
      <c r="C755" s="367" t="s">
        <v>183</v>
      </c>
      <c r="D755" s="463">
        <v>8371.3889235033421</v>
      </c>
      <c r="E755" s="463">
        <v>945.34893453016412</v>
      </c>
      <c r="F755" s="464">
        <v>0.1273018911740173</v>
      </c>
      <c r="G755" s="472">
        <v>3.9326228671671074E-3</v>
      </c>
      <c r="H755" s="472">
        <v>4.2269855908712815E-4</v>
      </c>
      <c r="I755" s="473">
        <v>5.1439755569233387</v>
      </c>
      <c r="J755" s="473">
        <v>0.10941877356165097</v>
      </c>
      <c r="K755" s="464">
        <v>2.1733546421258073E-2</v>
      </c>
      <c r="L755" s="465">
        <v>43062.219999999972</v>
      </c>
      <c r="M755" s="465">
        <v>5675.3999999999069</v>
      </c>
      <c r="N755" s="464">
        <v>0.15180215915661982</v>
      </c>
      <c r="O755" s="463">
        <v>6563.9700039029412</v>
      </c>
      <c r="P755" s="463">
        <v>647.52579766514827</v>
      </c>
      <c r="Q755" s="464">
        <v>0.10944509490725061</v>
      </c>
    </row>
    <row r="756" spans="1:17">
      <c r="A756" s="483"/>
      <c r="B756" s="479"/>
      <c r="C756" s="367" t="s">
        <v>167</v>
      </c>
      <c r="D756" s="463">
        <v>1759925.0223100646</v>
      </c>
      <c r="E756" s="463">
        <v>71534.863785710651</v>
      </c>
      <c r="F756" s="468">
        <v>4.2368680855278042E-2</v>
      </c>
      <c r="G756" s="474">
        <v>0.82675903012993956</v>
      </c>
      <c r="H756" s="474">
        <v>2.8739942200537882E-2</v>
      </c>
      <c r="I756" s="475">
        <v>6.4785862655884632</v>
      </c>
      <c r="J756" s="475">
        <v>0.16636051658624762</v>
      </c>
      <c r="K756" s="468">
        <v>2.6355286265315293E-2</v>
      </c>
      <c r="L756" s="469">
        <v>11401826.078003455</v>
      </c>
      <c r="M756" s="469">
        <v>744326.24500409514</v>
      </c>
      <c r="N756" s="468">
        <v>6.9840605833218022E-2</v>
      </c>
      <c r="O756" s="463">
        <v>1956626.0837374954</v>
      </c>
      <c r="P756" s="463">
        <v>67613.723647773266</v>
      </c>
      <c r="Q756" s="468">
        <v>3.5793161059338878E-2</v>
      </c>
    </row>
    <row r="757" spans="1:17">
      <c r="A757" s="483"/>
      <c r="B757" s="479"/>
      <c r="C757" s="367" t="s">
        <v>187</v>
      </c>
      <c r="D757" s="463">
        <v>11703.00766941125</v>
      </c>
      <c r="E757" s="463">
        <v>-6226.4658974338381</v>
      </c>
      <c r="F757" s="464">
        <v>-0.34727544421313766</v>
      </c>
      <c r="G757" s="472">
        <v>5.4977156115807767E-3</v>
      </c>
      <c r="H757" s="472">
        <v>-2.9766657810312369E-3</v>
      </c>
      <c r="I757" s="473">
        <v>9.6256614343841846</v>
      </c>
      <c r="J757" s="473">
        <v>1.1671563914217096</v>
      </c>
      <c r="K757" s="464">
        <v>0.13798613176837796</v>
      </c>
      <c r="L757" s="465">
        <v>112649.18958975421</v>
      </c>
      <c r="M757" s="465">
        <v>-39007.352993067354</v>
      </c>
      <c r="N757" s="464">
        <v>-0.25720850764987563</v>
      </c>
      <c r="O757" s="463">
        <v>23215.722244978882</v>
      </c>
      <c r="P757" s="463">
        <v>-5719.2450787168345</v>
      </c>
      <c r="Q757" s="464">
        <v>-0.19765859814996828</v>
      </c>
    </row>
    <row r="758" spans="1:17">
      <c r="A758" s="483"/>
      <c r="B758" s="479"/>
      <c r="C758" s="367" t="s">
        <v>165</v>
      </c>
      <c r="D758" s="463">
        <v>3085553.3848505598</v>
      </c>
      <c r="E758" s="463">
        <v>-257304.50834487844</v>
      </c>
      <c r="F758" s="468">
        <v>-7.6971416843245183E-2</v>
      </c>
      <c r="G758" s="474">
        <v>1.4494987522393228</v>
      </c>
      <c r="H758" s="474">
        <v>-0.13050596025968431</v>
      </c>
      <c r="I758" s="475">
        <v>5.5516438264108814</v>
      </c>
      <c r="J758" s="475">
        <v>0.44183843719866633</v>
      </c>
      <c r="K758" s="468">
        <v>8.646874069440541E-2</v>
      </c>
      <c r="L758" s="469">
        <v>17129893.400066808</v>
      </c>
      <c r="M758" s="469">
        <v>48540.122046165168</v>
      </c>
      <c r="N758" s="468">
        <v>2.841702367260559E-3</v>
      </c>
      <c r="O758" s="463">
        <v>2446956.4965121131</v>
      </c>
      <c r="P758" s="463">
        <v>-126419.62834631372</v>
      </c>
      <c r="Q758" s="468">
        <v>-4.9125981672527033E-2</v>
      </c>
    </row>
    <row r="759" spans="1:17">
      <c r="A759" s="483"/>
      <c r="B759" s="479"/>
      <c r="C759" s="367" t="s">
        <v>238</v>
      </c>
      <c r="D759" s="463">
        <v>976418.49090098147</v>
      </c>
      <c r="E759" s="463">
        <v>-166079.50968131842</v>
      </c>
      <c r="F759" s="464">
        <v>-0.14536525192750643</v>
      </c>
      <c r="G759" s="472">
        <v>0.45869158873519927</v>
      </c>
      <c r="H759" s="472">
        <v>-8.1311092388401118E-2</v>
      </c>
      <c r="I759" s="473">
        <v>8.5430356436696773</v>
      </c>
      <c r="J759" s="473">
        <v>0.66597075621594293</v>
      </c>
      <c r="K759" s="464">
        <v>8.4545546562232052E-2</v>
      </c>
      <c r="L759" s="465">
        <v>8341577.9709052406</v>
      </c>
      <c r="M759" s="465">
        <v>-657952.91346769035</v>
      </c>
      <c r="N759" s="464">
        <v>-7.3109690040642064E-2</v>
      </c>
      <c r="O759" s="463">
        <v>1380967.4103897801</v>
      </c>
      <c r="P759" s="463">
        <v>-127265.4078783188</v>
      </c>
      <c r="Q759" s="464">
        <v>-8.4380479152056542E-2</v>
      </c>
    </row>
    <row r="760" spans="1:17">
      <c r="A760" s="483"/>
      <c r="B760" s="479"/>
      <c r="C760" s="367" t="s">
        <v>184</v>
      </c>
      <c r="D760" s="463">
        <v>70212.215632192034</v>
      </c>
      <c r="E760" s="463">
        <v>-61390.917960539315</v>
      </c>
      <c r="F760" s="468">
        <v>-0.46648522937549591</v>
      </c>
      <c r="G760" s="474">
        <v>3.2983554733002844E-2</v>
      </c>
      <c r="H760" s="474">
        <v>-2.9218781680821856E-2</v>
      </c>
      <c r="I760" s="475">
        <v>7.2964336248080599</v>
      </c>
      <c r="J760" s="475">
        <v>1.640755331596857</v>
      </c>
      <c r="K760" s="468">
        <v>0.29010761336378321</v>
      </c>
      <c r="L760" s="469">
        <v>512298.77101100003</v>
      </c>
      <c r="M760" s="469">
        <v>-232006.21496798471</v>
      </c>
      <c r="N760" s="468">
        <v>-0.31170853257529479</v>
      </c>
      <c r="O760" s="463">
        <v>100241.13675093639</v>
      </c>
      <c r="P760" s="463">
        <v>-37949.053110361099</v>
      </c>
      <c r="Q760" s="468">
        <v>-0.27461466800538331</v>
      </c>
    </row>
    <row r="761" spans="1:17">
      <c r="A761" s="483"/>
      <c r="B761" s="479"/>
      <c r="C761" s="367" t="s">
        <v>170</v>
      </c>
      <c r="D761" s="463">
        <v>1599990.932231856</v>
      </c>
      <c r="E761" s="463">
        <v>-89809.273338871542</v>
      </c>
      <c r="F761" s="464">
        <v>-5.3147865080616787E-2</v>
      </c>
      <c r="G761" s="472">
        <v>0.75162687874759593</v>
      </c>
      <c r="H761" s="472">
        <v>-4.705866915387058E-2</v>
      </c>
      <c r="I761" s="473">
        <v>6.7233907923085612</v>
      </c>
      <c r="J761" s="473">
        <v>-0.17001446543131138</v>
      </c>
      <c r="K761" s="464">
        <v>-2.4663349835760809E-2</v>
      </c>
      <c r="L761" s="465">
        <v>10757364.301544853</v>
      </c>
      <c r="M761" s="465">
        <v>-891113.32006631792</v>
      </c>
      <c r="N761" s="464">
        <v>-7.6500410526870441E-2</v>
      </c>
      <c r="O761" s="463">
        <v>2140435.6119869286</v>
      </c>
      <c r="P761" s="463">
        <v>-90483.882388589904</v>
      </c>
      <c r="Q761" s="464">
        <v>-4.0559008344636951E-2</v>
      </c>
    </row>
    <row r="762" spans="1:17">
      <c r="A762" s="483"/>
      <c r="B762" s="479"/>
      <c r="C762" s="367" t="s">
        <v>174</v>
      </c>
      <c r="D762" s="463">
        <v>602173.5172232294</v>
      </c>
      <c r="E762" s="463">
        <v>27347.898062981782</v>
      </c>
      <c r="F762" s="468">
        <v>4.7575990268029167E-2</v>
      </c>
      <c r="G762" s="474">
        <v>0.28288272895622235</v>
      </c>
      <c r="H762" s="474">
        <v>1.1190896351822799E-2</v>
      </c>
      <c r="I762" s="475">
        <v>11.973457728934319</v>
      </c>
      <c r="J762" s="475">
        <v>-1.6166698674892288E-2</v>
      </c>
      <c r="K762" s="468">
        <v>-1.3483907500608846E-3</v>
      </c>
      <c r="L762" s="469">
        <v>7210099.1539560389</v>
      </c>
      <c r="M762" s="469">
        <v>318155.86885674484</v>
      </c>
      <c r="N762" s="468">
        <v>4.6163448492765866E-2</v>
      </c>
      <c r="O762" s="463">
        <v>997731.50201225281</v>
      </c>
      <c r="P762" s="463">
        <v>92383.617561935913</v>
      </c>
      <c r="Q762" s="468">
        <v>0.10204212010505413</v>
      </c>
    </row>
    <row r="763" spans="1:17">
      <c r="A763" s="483"/>
      <c r="B763" s="479"/>
      <c r="C763" s="367" t="s">
        <v>182</v>
      </c>
      <c r="D763" s="463">
        <v>528064.82618648477</v>
      </c>
      <c r="E763" s="463">
        <v>129200.09999587096</v>
      </c>
      <c r="F763" s="464">
        <v>0.32391959356698646</v>
      </c>
      <c r="G763" s="472">
        <v>0.24806872907041144</v>
      </c>
      <c r="H763" s="472">
        <v>5.9544966719155795E-2</v>
      </c>
      <c r="I763" s="473">
        <v>11.592129857205515</v>
      </c>
      <c r="J763" s="473">
        <v>-1.7087435264707995</v>
      </c>
      <c r="K763" s="464">
        <v>-0.12846852061368236</v>
      </c>
      <c r="L763" s="465">
        <v>6121396.0381763913</v>
      </c>
      <c r="M763" s="465">
        <v>816146.81790031493</v>
      </c>
      <c r="N763" s="464">
        <v>0.15383760196996815</v>
      </c>
      <c r="O763" s="463">
        <v>715254.61053752829</v>
      </c>
      <c r="P763" s="463">
        <v>137894.5544385903</v>
      </c>
      <c r="Q763" s="464">
        <v>0.23883632575884384</v>
      </c>
    </row>
    <row r="764" spans="1:17">
      <c r="A764" s="483"/>
      <c r="B764" s="479"/>
      <c r="C764" s="367" t="s">
        <v>172</v>
      </c>
      <c r="D764" s="463">
        <v>1052846.6242095549</v>
      </c>
      <c r="E764" s="463">
        <v>-96717.231327050366</v>
      </c>
      <c r="F764" s="468">
        <v>-8.4133848555897492E-2</v>
      </c>
      <c r="G764" s="474">
        <v>0.49459519176818428</v>
      </c>
      <c r="H764" s="474">
        <v>-4.8747171891237395E-2</v>
      </c>
      <c r="I764" s="475">
        <v>5.7031586274166015</v>
      </c>
      <c r="J764" s="475">
        <v>0.15227958908965711</v>
      </c>
      <c r="K764" s="468">
        <v>2.7433418750114711E-2</v>
      </c>
      <c r="L764" s="469">
        <v>6004551.3082071673</v>
      </c>
      <c r="M764" s="469">
        <v>-376538.60070927814</v>
      </c>
      <c r="N764" s="468">
        <v>-5.9008508904275427E-2</v>
      </c>
      <c r="O764" s="463">
        <v>965633.07287536934</v>
      </c>
      <c r="P764" s="463">
        <v>-167799.74574588891</v>
      </c>
      <c r="Q764" s="468">
        <v>-0.14804560357622745</v>
      </c>
    </row>
    <row r="765" spans="1:17">
      <c r="A765" s="483"/>
      <c r="B765" s="479"/>
      <c r="C765" s="367" t="s">
        <v>314</v>
      </c>
      <c r="D765" s="463">
        <v>2003227.7017316315</v>
      </c>
      <c r="E765" s="463">
        <v>14952.191407345235</v>
      </c>
      <c r="F765" s="464">
        <v>7.5201808450110338E-3</v>
      </c>
      <c r="G765" s="472">
        <v>0.94105519883976252</v>
      </c>
      <c r="H765" s="472">
        <v>1.2950365985268109E-3</v>
      </c>
      <c r="I765" s="473">
        <v>5.4687406380736228</v>
      </c>
      <c r="J765" s="473">
        <v>0.12729595464342314</v>
      </c>
      <c r="K765" s="464">
        <v>2.3831746313560154E-2</v>
      </c>
      <c r="L765" s="465">
        <v>10955132.7397746</v>
      </c>
      <c r="M765" s="465">
        <v>334869.08595847338</v>
      </c>
      <c r="N765" s="464">
        <v>3.1531146200701576E-2</v>
      </c>
      <c r="O765" s="463">
        <v>2771613.305724686</v>
      </c>
      <c r="P765" s="463">
        <v>58764.922090261243</v>
      </c>
      <c r="Q765" s="464">
        <v>2.1661705255910175E-2</v>
      </c>
    </row>
    <row r="766" spans="1:17">
      <c r="A766" s="483"/>
      <c r="B766" s="479"/>
      <c r="C766" s="367" t="s">
        <v>188</v>
      </c>
      <c r="D766" s="463">
        <v>509953.57052687177</v>
      </c>
      <c r="E766" s="463">
        <v>-76684.238897864299</v>
      </c>
      <c r="F766" s="468">
        <v>-0.1307182006783057</v>
      </c>
      <c r="G766" s="474">
        <v>0.23956061425088196</v>
      </c>
      <c r="H766" s="474">
        <v>-3.7714260432816477E-2</v>
      </c>
      <c r="I766" s="475">
        <v>6.3636205190454618</v>
      </c>
      <c r="J766" s="475">
        <v>1.611247276376826E-2</v>
      </c>
      <c r="K766" s="468">
        <v>2.5383934366505897E-3</v>
      </c>
      <c r="L766" s="469">
        <v>3245151.0051652985</v>
      </c>
      <c r="M766" s="469">
        <v>-478537.21041128039</v>
      </c>
      <c r="N766" s="468">
        <v>-0.12851162146430761</v>
      </c>
      <c r="O766" s="463">
        <v>244055.84363442636</v>
      </c>
      <c r="P766" s="463">
        <v>-51964.709664341528</v>
      </c>
      <c r="Q766" s="468">
        <v>-0.1755442623333473</v>
      </c>
    </row>
    <row r="767" spans="1:17">
      <c r="A767" s="483"/>
      <c r="B767" s="479"/>
      <c r="C767" s="367" t="s">
        <v>179</v>
      </c>
      <c r="D767" s="463">
        <v>102430.8119647142</v>
      </c>
      <c r="E767" s="463">
        <v>2934.7373489970341</v>
      </c>
      <c r="F767" s="464">
        <v>2.9496011378658354E-2</v>
      </c>
      <c r="G767" s="472">
        <v>4.8118867384595518E-2</v>
      </c>
      <c r="H767" s="472">
        <v>1.0919605310366412E-3</v>
      </c>
      <c r="I767" s="473">
        <v>7.6544685566601469</v>
      </c>
      <c r="J767" s="473">
        <v>0.30441199984305278</v>
      </c>
      <c r="K767" s="464">
        <v>4.1416279927902609E-2</v>
      </c>
      <c r="L767" s="465">
        <v>784053.4294170728</v>
      </c>
      <c r="M767" s="465">
        <v>52751.653810258023</v>
      </c>
      <c r="N767" s="464">
        <v>7.2133906370576095E-2</v>
      </c>
      <c r="O767" s="463">
        <v>180119.7121157645</v>
      </c>
      <c r="P767" s="463">
        <v>10298.415662884596</v>
      </c>
      <c r="Q767" s="464">
        <v>6.0642663069894083E-2</v>
      </c>
    </row>
    <row r="768" spans="1:17">
      <c r="A768" s="483"/>
      <c r="B768" s="479"/>
      <c r="C768" s="367" t="s">
        <v>158</v>
      </c>
      <c r="D768" s="463">
        <v>6589877.2817841675</v>
      </c>
      <c r="E768" s="463">
        <v>160092.75852885842</v>
      </c>
      <c r="F768" s="468">
        <v>2.4898619533801378E-2</v>
      </c>
      <c r="G768" s="474">
        <v>3.0957231024602856</v>
      </c>
      <c r="H768" s="474">
        <v>5.6679813250795963E-2</v>
      </c>
      <c r="I768" s="475">
        <v>4.5259228404772456</v>
      </c>
      <c r="J768" s="475">
        <v>9.7503594666645377E-2</v>
      </c>
      <c r="K768" s="468">
        <v>2.2017697344009674E-2</v>
      </c>
      <c r="L768" s="469">
        <v>29825276.105569072</v>
      </c>
      <c r="M768" s="469">
        <v>1351494.5763701275</v>
      </c>
      <c r="N768" s="468">
        <v>4.7464527146990058E-2</v>
      </c>
      <c r="O768" s="463">
        <v>8458359.9563465249</v>
      </c>
      <c r="P768" s="463">
        <v>78778.919918062165</v>
      </c>
      <c r="Q768" s="468">
        <v>9.4012957897999204E-3</v>
      </c>
    </row>
    <row r="769" spans="1:17">
      <c r="A769" s="483"/>
      <c r="B769" s="479"/>
      <c r="C769" s="367" t="s">
        <v>156</v>
      </c>
      <c r="D769" s="463">
        <v>22001912.492516067</v>
      </c>
      <c r="E769" s="463">
        <v>495963.30969854444</v>
      </c>
      <c r="F769" s="464">
        <v>2.3061679606999223E-2</v>
      </c>
      <c r="G769" s="472">
        <v>10.33582658506665</v>
      </c>
      <c r="H769" s="472">
        <v>0.17102085857049865</v>
      </c>
      <c r="I769" s="473">
        <v>3.9557808372578647</v>
      </c>
      <c r="J769" s="473">
        <v>0.27594177916507645</v>
      </c>
      <c r="K769" s="464">
        <v>7.4987458638501814E-2</v>
      </c>
      <c r="L769" s="465">
        <v>87034743.820919484</v>
      </c>
      <c r="M769" s="465">
        <v>7896312.0366288871</v>
      </c>
      <c r="N769" s="464">
        <v>9.9778474991165378E-2</v>
      </c>
      <c r="O769" s="463">
        <v>16212384.215668261</v>
      </c>
      <c r="P769" s="463">
        <v>765167.21019619331</v>
      </c>
      <c r="Q769" s="464">
        <v>4.9534308343382384E-2</v>
      </c>
    </row>
    <row r="770" spans="1:17">
      <c r="A770" s="483"/>
      <c r="B770" s="479"/>
      <c r="C770" s="367" t="s">
        <v>166</v>
      </c>
      <c r="D770" s="463">
        <v>1276693.4537912607</v>
      </c>
      <c r="E770" s="463">
        <v>-66165.091478155926</v>
      </c>
      <c r="F770" s="468">
        <v>-4.9271825175660089E-2</v>
      </c>
      <c r="G770" s="474">
        <v>0.5997515963743959</v>
      </c>
      <c r="H770" s="474">
        <v>-3.4951671767548431E-2</v>
      </c>
      <c r="I770" s="475">
        <v>5.0347893624299287</v>
      </c>
      <c r="J770" s="475">
        <v>0.15627894088723071</v>
      </c>
      <c r="K770" s="468">
        <v>3.2034151284607008E-2</v>
      </c>
      <c r="L770" s="469">
        <v>6427882.6202321649</v>
      </c>
      <c r="M770" s="469">
        <v>-123266.78752235137</v>
      </c>
      <c r="N770" s="468">
        <v>-1.8816054992798967E-2</v>
      </c>
      <c r="O770" s="463">
        <v>1689266.3307159813</v>
      </c>
      <c r="P770" s="463">
        <v>-18938.04238730669</v>
      </c>
      <c r="Q770" s="468">
        <v>-1.1086520258054382E-2</v>
      </c>
    </row>
    <row r="771" spans="1:17">
      <c r="A771" s="483"/>
      <c r="B771" s="479"/>
      <c r="C771" s="367" t="s">
        <v>186</v>
      </c>
      <c r="D771" s="463">
        <v>302937.48754368606</v>
      </c>
      <c r="E771" s="463">
        <v>12997.039667053963</v>
      </c>
      <c r="F771" s="464">
        <v>4.4826583397512457E-2</v>
      </c>
      <c r="G771" s="472">
        <v>0.14231078041203793</v>
      </c>
      <c r="H771" s="472">
        <v>5.2701736540741173E-3</v>
      </c>
      <c r="I771" s="473">
        <v>3.9262619512477079</v>
      </c>
      <c r="J771" s="473">
        <v>0.19407720131118644</v>
      </c>
      <c r="K771" s="464">
        <v>5.2000963059100271E-2</v>
      </c>
      <c r="L771" s="465">
        <v>1189411.9309493511</v>
      </c>
      <c r="M771" s="465">
        <v>107300.61299441988</v>
      </c>
      <c r="N771" s="464">
        <v>9.915857196393249E-2</v>
      </c>
      <c r="O771" s="463">
        <v>198659.82382866862</v>
      </c>
      <c r="P771" s="463">
        <v>8507.2913768602884</v>
      </c>
      <c r="Q771" s="464">
        <v>4.4739300955754298E-2</v>
      </c>
    </row>
    <row r="772" spans="1:17">
      <c r="A772" s="483"/>
      <c r="B772" s="479"/>
      <c r="C772" s="367" t="s">
        <v>181</v>
      </c>
      <c r="D772" s="463">
        <v>803563.71668762458</v>
      </c>
      <c r="E772" s="463">
        <v>72809.748174910434</v>
      </c>
      <c r="F772" s="468">
        <v>9.9636473166335796E-2</v>
      </c>
      <c r="G772" s="474">
        <v>0.37748969452360215</v>
      </c>
      <c r="H772" s="474">
        <v>3.2098190960834105E-2</v>
      </c>
      <c r="I772" s="475">
        <v>4.7553737708970596</v>
      </c>
      <c r="J772" s="475">
        <v>0.17961498040814838</v>
      </c>
      <c r="K772" s="468">
        <v>3.9253594569165842E-2</v>
      </c>
      <c r="L772" s="469">
        <v>3821245.8215808854</v>
      </c>
      <c r="M772" s="469">
        <v>477491.92647417681</v>
      </c>
      <c r="N772" s="468">
        <v>0.14280115745747451</v>
      </c>
      <c r="O772" s="463">
        <v>458929.63044751174</v>
      </c>
      <c r="P772" s="463">
        <v>31848.34677804017</v>
      </c>
      <c r="Q772" s="468">
        <v>7.4572096684734065E-2</v>
      </c>
    </row>
    <row r="773" spans="1:17">
      <c r="A773" s="483"/>
      <c r="B773" s="479"/>
      <c r="C773" s="367" t="s">
        <v>159</v>
      </c>
      <c r="D773" s="463">
        <v>7071021.6276458763</v>
      </c>
      <c r="E773" s="463">
        <v>95229.911474321038</v>
      </c>
      <c r="F773" s="464">
        <v>1.3651484354608138E-2</v>
      </c>
      <c r="G773" s="472">
        <v>3.3217500227520342</v>
      </c>
      <c r="H773" s="472">
        <v>2.4635955355388539E-2</v>
      </c>
      <c r="I773" s="473">
        <v>8.1988547347047387</v>
      </c>
      <c r="J773" s="473">
        <v>0.12698025628790077</v>
      </c>
      <c r="K773" s="464">
        <v>1.5731198078888585E-2</v>
      </c>
      <c r="L773" s="465">
        <v>57974279.151023999</v>
      </c>
      <c r="M773" s="465">
        <v>1666564.0305072218</v>
      </c>
      <c r="N773" s="464">
        <v>2.9597436637949774E-2</v>
      </c>
      <c r="O773" s="463">
        <v>11173651.170967992</v>
      </c>
      <c r="P773" s="463">
        <v>169996.96920765564</v>
      </c>
      <c r="Q773" s="464">
        <v>1.5449137721945129E-2</v>
      </c>
    </row>
    <row r="774" spans="1:17">
      <c r="A774" s="483"/>
      <c r="B774" s="479"/>
      <c r="C774" s="367" t="s">
        <v>161</v>
      </c>
      <c r="D774" s="463">
        <v>4478276.9657065459</v>
      </c>
      <c r="E774" s="463">
        <v>-350952.52696562838</v>
      </c>
      <c r="F774" s="468">
        <v>-7.2672571783585826E-2</v>
      </c>
      <c r="G774" s="474">
        <v>2.1037577589305343</v>
      </c>
      <c r="H774" s="474">
        <v>-0.17878179253915416</v>
      </c>
      <c r="I774" s="475">
        <v>3.779920317236265</v>
      </c>
      <c r="J774" s="475">
        <v>0.24685649649056085</v>
      </c>
      <c r="K774" s="468">
        <v>6.9870375689522132E-2</v>
      </c>
      <c r="L774" s="469">
        <v>16927530.088885345</v>
      </c>
      <c r="M774" s="469">
        <v>-134445.91375284642</v>
      </c>
      <c r="N774" s="468">
        <v>-7.8798559869066656E-3</v>
      </c>
      <c r="O774" s="463">
        <v>2766106.6196816098</v>
      </c>
      <c r="P774" s="463">
        <v>-153930.10421449691</v>
      </c>
      <c r="Q774" s="468">
        <v>-5.2715126133452583E-2</v>
      </c>
    </row>
    <row r="775" spans="1:17">
      <c r="A775" s="483"/>
      <c r="B775" s="479"/>
      <c r="C775" s="367" t="s">
        <v>177</v>
      </c>
      <c r="D775" s="463">
        <v>464306.2050903819</v>
      </c>
      <c r="E775" s="463">
        <v>62843.426213385887</v>
      </c>
      <c r="F775" s="464">
        <v>0.15653612120450264</v>
      </c>
      <c r="G775" s="472">
        <v>0.2181168759678028</v>
      </c>
      <c r="H775" s="472">
        <v>2.8365141737706462E-2</v>
      </c>
      <c r="I775" s="473">
        <v>10.692760475533612</v>
      </c>
      <c r="J775" s="473">
        <v>-0.56008846003260615</v>
      </c>
      <c r="K775" s="464">
        <v>-4.9773036431900147E-2</v>
      </c>
      <c r="L775" s="465">
        <v>4964715.0383354388</v>
      </c>
      <c r="M775" s="465">
        <v>447115.03437997773</v>
      </c>
      <c r="N775" s="464">
        <v>9.8971806708982341E-2</v>
      </c>
      <c r="O775" s="463">
        <v>323248.72481491067</v>
      </c>
      <c r="P775" s="463">
        <v>44981.759800986154</v>
      </c>
      <c r="Q775" s="464">
        <v>0.16164965826516728</v>
      </c>
    </row>
    <row r="776" spans="1:17">
      <c r="A776" s="483"/>
      <c r="B776" s="479"/>
      <c r="C776" s="367" t="s">
        <v>164</v>
      </c>
      <c r="D776" s="463">
        <v>2389970.0488881562</v>
      </c>
      <c r="E776" s="463">
        <v>-93359.970945228823</v>
      </c>
      <c r="F776" s="468">
        <v>-3.7594669334965254E-2</v>
      </c>
      <c r="G776" s="474">
        <v>1.1227349430288718</v>
      </c>
      <c r="H776" s="474">
        <v>-5.1013166938304044E-2</v>
      </c>
      <c r="I776" s="475">
        <v>5.2905498532537152</v>
      </c>
      <c r="J776" s="475">
        <v>4.8922312810246282E-2</v>
      </c>
      <c r="K776" s="468">
        <v>9.3334202845910715E-3</v>
      </c>
      <c r="L776" s="469">
        <v>12644255.691426009</v>
      </c>
      <c r="M776" s="469">
        <v>-372435.33254268765</v>
      </c>
      <c r="N776" s="468">
        <v>-2.8612135899737656E-2</v>
      </c>
      <c r="O776" s="463">
        <v>3495904.2977715563</v>
      </c>
      <c r="P776" s="463">
        <v>-45284.120968770236</v>
      </c>
      <c r="Q776" s="468">
        <v>-1.2787831545229871E-2</v>
      </c>
    </row>
    <row r="777" spans="1:17">
      <c r="A777" s="483"/>
      <c r="B777" s="479"/>
      <c r="C777" s="367" t="s">
        <v>190</v>
      </c>
      <c r="D777" s="462"/>
      <c r="E777" s="463">
        <v>0</v>
      </c>
      <c r="F777" s="462"/>
      <c r="G777" s="462"/>
      <c r="H777" s="472">
        <v>0</v>
      </c>
      <c r="I777" s="462"/>
      <c r="J777" s="462"/>
      <c r="K777" s="462"/>
      <c r="L777" s="462"/>
      <c r="M777" s="465">
        <v>0</v>
      </c>
      <c r="N777" s="462"/>
      <c r="O777" s="462"/>
      <c r="P777" s="463">
        <v>0</v>
      </c>
      <c r="Q777" s="462"/>
    </row>
    <row r="778" spans="1:17">
      <c r="A778" s="483"/>
      <c r="B778" s="479"/>
      <c r="C778" s="367" t="s">
        <v>180</v>
      </c>
      <c r="D778" s="463">
        <v>370394.00068162003</v>
      </c>
      <c r="E778" s="463">
        <v>-1386.4070735075511</v>
      </c>
      <c r="F778" s="468">
        <v>-3.7291020306285351E-3</v>
      </c>
      <c r="G778" s="474">
        <v>0.17399979026807266</v>
      </c>
      <c r="H778" s="474">
        <v>-1.7225452411984421E-3</v>
      </c>
      <c r="I778" s="475">
        <v>4.195796762917702</v>
      </c>
      <c r="J778" s="475">
        <v>0.26682603817646067</v>
      </c>
      <c r="K778" s="468">
        <v>6.7912452616717731E-2</v>
      </c>
      <c r="L778" s="469">
        <v>1554097.9490640783</v>
      </c>
      <c r="M778" s="469">
        <v>93383.610961820465</v>
      </c>
      <c r="N778" s="468">
        <v>6.3930098121131138E-2</v>
      </c>
      <c r="O778" s="463">
        <v>299223.72790569061</v>
      </c>
      <c r="P778" s="463">
        <v>-6861.9235604360583</v>
      </c>
      <c r="Q778" s="468">
        <v>-2.2418311761978955E-2</v>
      </c>
    </row>
    <row r="779" spans="1:17">
      <c r="A779" s="483"/>
      <c r="B779" s="479"/>
      <c r="C779" s="367" t="s">
        <v>185</v>
      </c>
      <c r="D779" s="463">
        <v>344931.50179179013</v>
      </c>
      <c r="E779" s="463">
        <v>43826.438456609845</v>
      </c>
      <c r="F779" s="464">
        <v>0.14555198099682465</v>
      </c>
      <c r="G779" s="472">
        <v>0.16203828587443175</v>
      </c>
      <c r="H779" s="472">
        <v>1.9720713836653692E-2</v>
      </c>
      <c r="I779" s="473">
        <v>5.2358783732531817</v>
      </c>
      <c r="J779" s="473">
        <v>-6.0484902986862821E-2</v>
      </c>
      <c r="K779" s="464">
        <v>-1.1420082013294568E-2</v>
      </c>
      <c r="L779" s="465">
        <v>1806019.390485375</v>
      </c>
      <c r="M779" s="465">
        <v>211257.59074699343</v>
      </c>
      <c r="N779" s="464">
        <v>0.13246968342334883</v>
      </c>
      <c r="O779" s="463">
        <v>255929.03939247131</v>
      </c>
      <c r="P779" s="463">
        <v>29235.536854743987</v>
      </c>
      <c r="Q779" s="464">
        <v>0.12896504102440465</v>
      </c>
    </row>
    <row r="780" spans="1:17">
      <c r="A780" s="483"/>
      <c r="B780" s="479"/>
      <c r="C780" s="367" t="s">
        <v>163</v>
      </c>
      <c r="D780" s="463">
        <v>4293745.6091217045</v>
      </c>
      <c r="E780" s="463">
        <v>495060.95395355485</v>
      </c>
      <c r="F780" s="468">
        <v>0.13032430930533265</v>
      </c>
      <c r="G780" s="474">
        <v>2.0170705629053356</v>
      </c>
      <c r="H780" s="474">
        <v>0.22161893192796045</v>
      </c>
      <c r="I780" s="475">
        <v>4.4411307145828776</v>
      </c>
      <c r="J780" s="475">
        <v>-5.6471224955955357E-2</v>
      </c>
      <c r="K780" s="468">
        <v>-1.2555852144119651E-2</v>
      </c>
      <c r="L780" s="469">
        <v>19069085.505275767</v>
      </c>
      <c r="M780" s="469">
        <v>1984114.0324950963</v>
      </c>
      <c r="N780" s="468">
        <v>0.11613212440279078</v>
      </c>
      <c r="O780" s="463">
        <v>3562539.0901110754</v>
      </c>
      <c r="P780" s="463">
        <v>390907.71953934524</v>
      </c>
      <c r="Q780" s="468">
        <v>0.1232513094574666</v>
      </c>
    </row>
    <row r="781" spans="1:17">
      <c r="A781" s="483"/>
      <c r="B781" s="479"/>
      <c r="C781" s="367" t="s">
        <v>175</v>
      </c>
      <c r="D781" s="463">
        <v>1762056.1719850758</v>
      </c>
      <c r="E781" s="463">
        <v>314827.97760809562</v>
      </c>
      <c r="F781" s="464">
        <v>0.21753858778547808</v>
      </c>
      <c r="G781" s="472">
        <v>0.82776017916528954</v>
      </c>
      <c r="H781" s="472">
        <v>0.14372650491559835</v>
      </c>
      <c r="I781" s="473">
        <v>5.0663867816644208</v>
      </c>
      <c r="J781" s="473">
        <v>-6.0295588976888581E-4</v>
      </c>
      <c r="K781" s="464">
        <v>-1.1899686421309579E-4</v>
      </c>
      <c r="L781" s="465">
        <v>8927258.0982953981</v>
      </c>
      <c r="M781" s="465">
        <v>1594167.6894881595</v>
      </c>
      <c r="N781" s="464">
        <v>0.21739370451147327</v>
      </c>
      <c r="O781" s="463">
        <v>1185543.5055160527</v>
      </c>
      <c r="P781" s="463">
        <v>167788.32225203526</v>
      </c>
      <c r="Q781" s="464">
        <v>0.16486118175682041</v>
      </c>
    </row>
    <row r="782" spans="1:17">
      <c r="A782" s="483"/>
      <c r="B782" s="479"/>
      <c r="C782" s="367" t="s">
        <v>207</v>
      </c>
      <c r="D782" s="463">
        <v>3534850.3915694095</v>
      </c>
      <c r="E782" s="463">
        <v>140046.14483819716</v>
      </c>
      <c r="F782" s="468">
        <v>4.1253084024813723E-2</v>
      </c>
      <c r="G782" s="474">
        <v>1.6605647651695696</v>
      </c>
      <c r="H782" s="474">
        <v>5.600756315231803E-2</v>
      </c>
      <c r="I782" s="475">
        <v>2.7387089055911891</v>
      </c>
      <c r="J782" s="475">
        <v>0.11495255189341291</v>
      </c>
      <c r="K782" s="468">
        <v>4.3812205249700559E-2</v>
      </c>
      <c r="L782" s="469">
        <v>9680926.2473236434</v>
      </c>
      <c r="M782" s="469">
        <v>773787.03540243208</v>
      </c>
      <c r="N782" s="468">
        <v>8.6872677858992539E-2</v>
      </c>
      <c r="O782" s="463">
        <v>2312068.9911482381</v>
      </c>
      <c r="P782" s="463">
        <v>87564.810255776159</v>
      </c>
      <c r="Q782" s="468">
        <v>3.9363742719802627E-2</v>
      </c>
    </row>
    <row r="783" spans="1:17">
      <c r="A783" s="483"/>
      <c r="B783" s="479"/>
      <c r="C783" s="367" t="s">
        <v>208</v>
      </c>
      <c r="D783" s="463">
        <v>17676.550027370453</v>
      </c>
      <c r="E783" s="463">
        <v>1749.8791466503753</v>
      </c>
      <c r="F783" s="464">
        <v>0.10987099311311063</v>
      </c>
      <c r="G783" s="472">
        <v>8.3039033887305023E-3</v>
      </c>
      <c r="H783" s="472">
        <v>7.7614844073181297E-4</v>
      </c>
      <c r="I783" s="473">
        <v>10.954718829695397</v>
      </c>
      <c r="J783" s="473">
        <v>0.62316540409564425</v>
      </c>
      <c r="K783" s="464">
        <v>6.0316718931303318E-2</v>
      </c>
      <c r="L783" s="465">
        <v>193641.63542888779</v>
      </c>
      <c r="M783" s="465">
        <v>29094.384332784452</v>
      </c>
      <c r="N783" s="464">
        <v>0.17681476985472069</v>
      </c>
      <c r="O783" s="463">
        <v>35818.79242515564</v>
      </c>
      <c r="P783" s="463">
        <v>3524.1035791635513</v>
      </c>
      <c r="Q783" s="464">
        <v>0.10912331733460587</v>
      </c>
    </row>
    <row r="784" spans="1:17">
      <c r="A784" s="483"/>
      <c r="B784" s="479"/>
      <c r="C784" s="367" t="s">
        <v>239</v>
      </c>
      <c r="D784" s="463">
        <v>223770.95637075641</v>
      </c>
      <c r="E784" s="463">
        <v>5520.3465721432294</v>
      </c>
      <c r="F784" s="468">
        <v>2.5293613508054022E-2</v>
      </c>
      <c r="G784" s="474">
        <v>0.10512076168875639</v>
      </c>
      <c r="H784" s="474">
        <v>1.9644197187538709E-3</v>
      </c>
      <c r="I784" s="475">
        <v>13.581780822609803</v>
      </c>
      <c r="J784" s="475">
        <v>0.52872136985479301</v>
      </c>
      <c r="K784" s="468">
        <v>4.0505551343612382E-2</v>
      </c>
      <c r="L784" s="469">
        <v>3039208.0838933941</v>
      </c>
      <c r="M784" s="469">
        <v>190369.89859206136</v>
      </c>
      <c r="N784" s="468">
        <v>6.6823696612282379E-2</v>
      </c>
      <c r="O784" s="463">
        <v>237849.82593519299</v>
      </c>
      <c r="P784" s="463">
        <v>18282.06333236018</v>
      </c>
      <c r="Q784" s="468">
        <v>8.3263877700616093E-2</v>
      </c>
    </row>
    <row r="785" spans="1:17">
      <c r="A785" s="483"/>
      <c r="B785" s="479"/>
      <c r="C785" s="367" t="s">
        <v>209</v>
      </c>
      <c r="D785" s="463">
        <v>9561541.4289946835</v>
      </c>
      <c r="E785" s="463">
        <v>344527.5802494809</v>
      </c>
      <c r="F785" s="464">
        <v>3.7379522902245027E-2</v>
      </c>
      <c r="G785" s="472">
        <v>4.4917201688551005</v>
      </c>
      <c r="H785" s="472">
        <v>0.13529049655894188</v>
      </c>
      <c r="I785" s="473">
        <v>4.7415927068359043</v>
      </c>
      <c r="J785" s="473">
        <v>0.24505375793394801</v>
      </c>
      <c r="K785" s="464">
        <v>5.449830652390758E-2</v>
      </c>
      <c r="L785" s="465">
        <v>45336935.105830543</v>
      </c>
      <c r="M785" s="465">
        <v>3892273.3423790187</v>
      </c>
      <c r="N785" s="464">
        <v>9.3914950122996707E-2</v>
      </c>
      <c r="O785" s="463">
        <v>8832462.4135782719</v>
      </c>
      <c r="P785" s="463">
        <v>-7756.7592251747847</v>
      </c>
      <c r="Q785" s="464">
        <v>-8.7743969618288655E-4</v>
      </c>
    </row>
    <row r="786" spans="1:17">
      <c r="A786" s="483"/>
      <c r="B786" s="484"/>
      <c r="C786" s="367" t="s">
        <v>210</v>
      </c>
      <c r="D786" s="463">
        <v>2524561.5651192311</v>
      </c>
      <c r="E786" s="463">
        <v>141418.52778938971</v>
      </c>
      <c r="F786" s="468">
        <v>5.9341183292061263E-2</v>
      </c>
      <c r="G786" s="474">
        <v>1.1859619271403101</v>
      </c>
      <c r="H786" s="474">
        <v>5.9567282245303277E-2</v>
      </c>
      <c r="I786" s="475">
        <v>5.5078010363040617</v>
      </c>
      <c r="J786" s="475">
        <v>9.2218940308825381E-2</v>
      </c>
      <c r="K786" s="468">
        <v>1.7028444712715238E-2</v>
      </c>
      <c r="L786" s="469">
        <v>13904782.804577105</v>
      </c>
      <c r="M786" s="469">
        <v>998676.0394179076</v>
      </c>
      <c r="N786" s="468">
        <v>7.738011606365236E-2</v>
      </c>
      <c r="O786" s="463">
        <v>4106587.2189154029</v>
      </c>
      <c r="P786" s="463">
        <v>307467.61232918501</v>
      </c>
      <c r="Q786" s="468">
        <v>8.0931279919735602E-2</v>
      </c>
    </row>
    <row r="787" spans="1:17">
      <c r="A787" s="483"/>
      <c r="B787" s="479" t="s">
        <v>242</v>
      </c>
      <c r="C787" s="367" t="s">
        <v>189</v>
      </c>
      <c r="D787" s="463">
        <v>557664.75360989547</v>
      </c>
      <c r="E787" s="463">
        <v>104223.37524306704</v>
      </c>
      <c r="F787" s="464">
        <v>0.22984972306332316</v>
      </c>
      <c r="G787" s="472">
        <v>2.2360099737042699E-2</v>
      </c>
      <c r="H787" s="472">
        <v>3.3727154090023685E-3</v>
      </c>
      <c r="I787" s="473">
        <v>2.9144243219885806</v>
      </c>
      <c r="J787" s="473">
        <v>7.6320865306640506E-3</v>
      </c>
      <c r="K787" s="464">
        <v>2.6256044162928428E-3</v>
      </c>
      <c r="L787" s="465">
        <v>1625271.7214364484</v>
      </c>
      <c r="M787" s="465">
        <v>307211.84356441628</v>
      </c>
      <c r="N787" s="464">
        <v>0.23307882192757473</v>
      </c>
      <c r="O787" s="463">
        <v>111742.00721979141</v>
      </c>
      <c r="P787" s="463">
        <v>21022.36561024189</v>
      </c>
      <c r="Q787" s="464">
        <v>0.23172893143384055</v>
      </c>
    </row>
    <row r="788" spans="1:17">
      <c r="A788" s="483"/>
      <c r="B788" s="479" t="s">
        <v>299</v>
      </c>
      <c r="C788" s="367" t="s">
        <v>176</v>
      </c>
      <c r="D788" s="463">
        <v>629965.00594590371</v>
      </c>
      <c r="E788" s="463">
        <v>-96838.129818411078</v>
      </c>
      <c r="F788" s="468">
        <v>-0.1332384590176196</v>
      </c>
      <c r="G788" s="474">
        <v>2.5259047254850845E-2</v>
      </c>
      <c r="H788" s="474">
        <v>-5.1750752755764899E-3</v>
      </c>
      <c r="I788" s="475">
        <v>8.8430927110352435</v>
      </c>
      <c r="J788" s="475">
        <v>0.46594616873895944</v>
      </c>
      <c r="K788" s="468">
        <v>5.5621107543767236E-2</v>
      </c>
      <c r="L788" s="469">
        <v>5570838.9522874951</v>
      </c>
      <c r="M788" s="469">
        <v>-517697.42341063172</v>
      </c>
      <c r="N788" s="468">
        <v>-8.5028222131837264E-2</v>
      </c>
      <c r="O788" s="463">
        <v>960569.05313714035</v>
      </c>
      <c r="P788" s="463">
        <v>-84976.553141650744</v>
      </c>
      <c r="Q788" s="468">
        <v>-8.1274841222939487E-2</v>
      </c>
    </row>
    <row r="789" spans="1:17">
      <c r="A789" s="483"/>
      <c r="B789" s="479" t="s">
        <v>299</v>
      </c>
      <c r="C789" s="367" t="s">
        <v>171</v>
      </c>
      <c r="D789" s="463">
        <v>9289598.8593363352</v>
      </c>
      <c r="E789" s="463">
        <v>-2360175.2954595387</v>
      </c>
      <c r="F789" s="464">
        <v>-0.2025940815760727</v>
      </c>
      <c r="G789" s="472">
        <v>0.37247531902864861</v>
      </c>
      <c r="H789" s="472">
        <v>-0.11534681138361697</v>
      </c>
      <c r="I789" s="473">
        <v>5.1156485944659762</v>
      </c>
      <c r="J789" s="473">
        <v>1.3484035486884594E-2</v>
      </c>
      <c r="K789" s="464">
        <v>2.6428068579549416E-3</v>
      </c>
      <c r="L789" s="465">
        <v>47522323.347916663</v>
      </c>
      <c r="M789" s="465">
        <v>-11916741.464793444</v>
      </c>
      <c r="N789" s="464">
        <v>-0.20048669174628797</v>
      </c>
      <c r="O789" s="463">
        <v>11583241.373607777</v>
      </c>
      <c r="P789" s="463">
        <v>-4464787.9060563743</v>
      </c>
      <c r="Q789" s="464">
        <v>-0.2782140927244004</v>
      </c>
    </row>
    <row r="790" spans="1:17">
      <c r="A790" s="483"/>
      <c r="B790" s="479" t="s">
        <v>299</v>
      </c>
      <c r="C790" s="367" t="s">
        <v>173</v>
      </c>
      <c r="D790" s="463">
        <v>2414759.6806991315</v>
      </c>
      <c r="E790" s="463">
        <v>-459628.75255925022</v>
      </c>
      <c r="F790" s="468">
        <v>-0.15990488524135169</v>
      </c>
      <c r="G790" s="474">
        <v>9.6822090605340097E-2</v>
      </c>
      <c r="H790" s="474">
        <v>-2.3539924186786756E-2</v>
      </c>
      <c r="I790" s="475">
        <v>10.146088203958563</v>
      </c>
      <c r="J790" s="475">
        <v>0.61873936480622227</v>
      </c>
      <c r="K790" s="468">
        <v>6.4943498474993616E-2</v>
      </c>
      <c r="L790" s="469">
        <v>24500364.711736202</v>
      </c>
      <c r="M790" s="469">
        <v>-2884936.5911409557</v>
      </c>
      <c r="N790" s="468">
        <v>-0.10534616943717388</v>
      </c>
      <c r="O790" s="463">
        <v>5840598.595238436</v>
      </c>
      <c r="P790" s="463">
        <v>-227159.99485641718</v>
      </c>
      <c r="Q790" s="468">
        <v>-3.743721696958055E-2</v>
      </c>
    </row>
    <row r="791" spans="1:17">
      <c r="A791" s="483"/>
      <c r="B791" s="479" t="s">
        <v>299</v>
      </c>
      <c r="C791" s="367" t="s">
        <v>169</v>
      </c>
      <c r="D791" s="463">
        <v>8864901.7832826339</v>
      </c>
      <c r="E791" s="463">
        <v>-75930.852376414463</v>
      </c>
      <c r="F791" s="464">
        <v>-8.4925929687551336E-3</v>
      </c>
      <c r="G791" s="472">
        <v>0.35544668503820975</v>
      </c>
      <c r="H791" s="472">
        <v>-1.8941347384821505E-2</v>
      </c>
      <c r="I791" s="473">
        <v>7.8606803199712187</v>
      </c>
      <c r="J791" s="473">
        <v>-2.7059774670929571E-2</v>
      </c>
      <c r="K791" s="464">
        <v>-3.4306118541241339E-3</v>
      </c>
      <c r="L791" s="465">
        <v>69684158.986327559</v>
      </c>
      <c r="M791" s="465">
        <v>-838805.07344534993</v>
      </c>
      <c r="N791" s="464">
        <v>-1.189407003276843E-2</v>
      </c>
      <c r="O791" s="463">
        <v>9755643.9005944356</v>
      </c>
      <c r="P791" s="463">
        <v>-52658.197127882391</v>
      </c>
      <c r="Q791" s="464">
        <v>-5.3687372802384082E-3</v>
      </c>
    </row>
    <row r="792" spans="1:17">
      <c r="A792" s="483"/>
      <c r="B792" s="479" t="s">
        <v>299</v>
      </c>
      <c r="C792" s="367" t="s">
        <v>233</v>
      </c>
      <c r="D792" s="463">
        <v>2297503.2307557976</v>
      </c>
      <c r="E792" s="463">
        <v>412772.42515775189</v>
      </c>
      <c r="F792" s="468">
        <v>0.21900869022341612</v>
      </c>
      <c r="G792" s="474">
        <v>9.2120581502294685E-2</v>
      </c>
      <c r="H792" s="474">
        <v>1.3199446669653447E-2</v>
      </c>
      <c r="I792" s="475">
        <v>8.0520980219093801</v>
      </c>
      <c r="J792" s="475">
        <v>-0.18944413141843164</v>
      </c>
      <c r="K792" s="468">
        <v>-2.2986490622017498E-2</v>
      </c>
      <c r="L792" s="469">
        <v>18499721.219699167</v>
      </c>
      <c r="M792" s="469">
        <v>2966632.8376873881</v>
      </c>
      <c r="N792" s="468">
        <v>0.19098795839743768</v>
      </c>
      <c r="O792" s="463">
        <v>2583184.3574305065</v>
      </c>
      <c r="P792" s="463">
        <v>424017.09629893024</v>
      </c>
      <c r="Q792" s="468">
        <v>0.19637992106119254</v>
      </c>
    </row>
    <row r="793" spans="1:17">
      <c r="A793" s="483"/>
      <c r="B793" s="479" t="s">
        <v>299</v>
      </c>
      <c r="C793" s="367" t="s">
        <v>153</v>
      </c>
      <c r="D793" s="463">
        <v>410541570.58130276</v>
      </c>
      <c r="E793" s="463">
        <v>4033881.9118258953</v>
      </c>
      <c r="F793" s="464">
        <v>9.9232610458833484E-3</v>
      </c>
      <c r="G793" s="472">
        <v>16.461055508667879</v>
      </c>
      <c r="H793" s="472">
        <v>-0.56102956188899711</v>
      </c>
      <c r="I793" s="473">
        <v>4.6956085692187859</v>
      </c>
      <c r="J793" s="473">
        <v>-3.2535052266362996E-2</v>
      </c>
      <c r="K793" s="464">
        <v>-6.8811472051146082E-3</v>
      </c>
      <c r="L793" s="465">
        <v>1927742516.8421044</v>
      </c>
      <c r="M793" s="465">
        <v>5715781.5748467445</v>
      </c>
      <c r="N793" s="464">
        <v>2.9738304207573706E-3</v>
      </c>
      <c r="O793" s="463">
        <v>481078378.74428725</v>
      </c>
      <c r="P793" s="463">
        <v>4817555.8531060219</v>
      </c>
      <c r="Q793" s="464">
        <v>1.0115372966981926E-2</v>
      </c>
    </row>
    <row r="794" spans="1:17">
      <c r="A794" s="483"/>
      <c r="B794" s="479" t="s">
        <v>299</v>
      </c>
      <c r="C794" s="367" t="s">
        <v>234</v>
      </c>
      <c r="D794" s="463">
        <v>64450909.806064166</v>
      </c>
      <c r="E794" s="463">
        <v>184145.84163508564</v>
      </c>
      <c r="F794" s="468">
        <v>2.8653355214369944E-3</v>
      </c>
      <c r="G794" s="474">
        <v>2.5842206488360104</v>
      </c>
      <c r="H794" s="474">
        <v>-0.10688299791784717</v>
      </c>
      <c r="I794" s="475">
        <v>2.2348114821220655</v>
      </c>
      <c r="J794" s="475">
        <v>-0.15696078927082402</v>
      </c>
      <c r="K794" s="468">
        <v>-6.56253068689584E-2</v>
      </c>
      <c r="L794" s="469">
        <v>144035633.26780581</v>
      </c>
      <c r="M794" s="469">
        <v>-9675830.7544674277</v>
      </c>
      <c r="N794" s="468">
        <v>-6.2948009870398294E-2</v>
      </c>
      <c r="O794" s="463">
        <v>29455566.257291391</v>
      </c>
      <c r="P794" s="463">
        <v>-707899.6978956759</v>
      </c>
      <c r="Q794" s="468">
        <v>-2.3468778387317316E-2</v>
      </c>
    </row>
    <row r="795" spans="1:17">
      <c r="A795" s="483"/>
      <c r="B795" s="479" t="s">
        <v>299</v>
      </c>
      <c r="C795" s="367" t="s">
        <v>235</v>
      </c>
      <c r="D795" s="463">
        <v>168823420.57352307</v>
      </c>
      <c r="E795" s="463">
        <v>8011634.6567044854</v>
      </c>
      <c r="F795" s="464">
        <v>4.9819947033288833E-2</v>
      </c>
      <c r="G795" s="472">
        <v>6.7691359325415661</v>
      </c>
      <c r="H795" s="472">
        <v>3.5310284166310879E-2</v>
      </c>
      <c r="I795" s="473">
        <v>3.7010316001412966</v>
      </c>
      <c r="J795" s="473">
        <v>-4.7381449479154458E-2</v>
      </c>
      <c r="K795" s="464">
        <v>-1.2640402445496798E-2</v>
      </c>
      <c r="L795" s="465">
        <v>624820814.38655317</v>
      </c>
      <c r="M795" s="465">
        <v>22031817.523180127</v>
      </c>
      <c r="N795" s="464">
        <v>3.6549800407477934E-2</v>
      </c>
      <c r="O795" s="463">
        <v>125131828.60975531</v>
      </c>
      <c r="P795" s="463">
        <v>7450019.1024065018</v>
      </c>
      <c r="Q795" s="464">
        <v>6.330646285602258E-2</v>
      </c>
    </row>
    <row r="796" spans="1:17">
      <c r="A796" s="483"/>
      <c r="B796" s="479" t="s">
        <v>299</v>
      </c>
      <c r="C796" s="367" t="s">
        <v>236</v>
      </c>
      <c r="D796" s="463">
        <v>4162196.9739774982</v>
      </c>
      <c r="E796" s="463">
        <v>-612656.56559676072</v>
      </c>
      <c r="F796" s="468">
        <v>-0.12830897545213232</v>
      </c>
      <c r="G796" s="474">
        <v>0.16688725414491168</v>
      </c>
      <c r="H796" s="474">
        <v>-3.3054752895865652E-2</v>
      </c>
      <c r="I796" s="475">
        <v>5.9677000932242974</v>
      </c>
      <c r="J796" s="475">
        <v>-0.25604752644788764</v>
      </c>
      <c r="K796" s="468">
        <v>-4.1140409620493909E-2</v>
      </c>
      <c r="L796" s="469">
        <v>24838743.269623406</v>
      </c>
      <c r="M796" s="469">
        <v>-4878740.0815851949</v>
      </c>
      <c r="N796" s="468">
        <v>-0.16417070126453956</v>
      </c>
      <c r="O796" s="463">
        <v>6995600.4183662739</v>
      </c>
      <c r="P796" s="463">
        <v>-796436.29143960774</v>
      </c>
      <c r="Q796" s="468">
        <v>-0.10221156818182507</v>
      </c>
    </row>
    <row r="797" spans="1:17">
      <c r="A797" s="483"/>
      <c r="B797" s="479" t="s">
        <v>299</v>
      </c>
      <c r="C797" s="367" t="s">
        <v>160</v>
      </c>
      <c r="D797" s="463">
        <v>26878374.305685289</v>
      </c>
      <c r="E797" s="463">
        <v>-631132.78571122885</v>
      </c>
      <c r="F797" s="464">
        <v>-2.2942351660986793E-2</v>
      </c>
      <c r="G797" s="472">
        <v>1.0777140322285996</v>
      </c>
      <c r="H797" s="472">
        <v>-7.4217857403085397E-2</v>
      </c>
      <c r="I797" s="473">
        <v>4.5235354082134709</v>
      </c>
      <c r="J797" s="473">
        <v>4.4666810524327083E-2</v>
      </c>
      <c r="K797" s="464">
        <v>9.9727887858493472E-3</v>
      </c>
      <c r="L797" s="465">
        <v>121585277.88698256</v>
      </c>
      <c r="M797" s="465">
        <v>-1626189.5625801086</v>
      </c>
      <c r="N797" s="464">
        <v>-1.3198362102503152E-2</v>
      </c>
      <c r="O797" s="463">
        <v>28275989.408412904</v>
      </c>
      <c r="P797" s="463">
        <v>-455834.75012620538</v>
      </c>
      <c r="Q797" s="464">
        <v>-1.586515174292305E-2</v>
      </c>
    </row>
    <row r="798" spans="1:17">
      <c r="A798" s="483"/>
      <c r="B798" s="479" t="s">
        <v>299</v>
      </c>
      <c r="C798" s="367" t="s">
        <v>155</v>
      </c>
      <c r="D798" s="463">
        <v>246259248.04736766</v>
      </c>
      <c r="E798" s="463">
        <v>2069464.1260965466</v>
      </c>
      <c r="F798" s="468">
        <v>8.4748186138850091E-3</v>
      </c>
      <c r="G798" s="474">
        <v>9.8739992295804484</v>
      </c>
      <c r="H798" s="474">
        <v>-0.35119303891915621</v>
      </c>
      <c r="I798" s="475">
        <v>4.0083278804338702</v>
      </c>
      <c r="J798" s="475">
        <v>-4.811158902275281E-2</v>
      </c>
      <c r="K798" s="468">
        <v>-1.1860546517460437E-2</v>
      </c>
      <c r="L798" s="469">
        <v>987087809.76294398</v>
      </c>
      <c r="M798" s="469">
        <v>-3453267.7733843327</v>
      </c>
      <c r="N798" s="468">
        <v>-3.486243883972276E-3</v>
      </c>
      <c r="O798" s="463">
        <v>204727062.72075057</v>
      </c>
      <c r="P798" s="463">
        <v>5345297.9688509405</v>
      </c>
      <c r="Q798" s="468">
        <v>2.6809362308044336E-2</v>
      </c>
    </row>
    <row r="799" spans="1:17">
      <c r="A799" s="483"/>
      <c r="B799" s="479" t="s">
        <v>299</v>
      </c>
      <c r="C799" s="367" t="s">
        <v>168</v>
      </c>
      <c r="D799" s="463">
        <v>4511823.3660717774</v>
      </c>
      <c r="E799" s="463">
        <v>-345073.61509788781</v>
      </c>
      <c r="F799" s="464">
        <v>-7.1048164380621726E-2</v>
      </c>
      <c r="G799" s="472">
        <v>0.18090585752144711</v>
      </c>
      <c r="H799" s="472">
        <v>-2.2471632983097567E-2</v>
      </c>
      <c r="I799" s="473">
        <v>5.2065703915039299</v>
      </c>
      <c r="J799" s="473">
        <v>-4.0675198659267053E-2</v>
      </c>
      <c r="K799" s="464">
        <v>-7.7517238254522017E-3</v>
      </c>
      <c r="L799" s="465">
        <v>23491125.949484915</v>
      </c>
      <c r="M799" s="465">
        <v>-1994205.3168345541</v>
      </c>
      <c r="N799" s="464">
        <v>-7.8249142457489915E-2</v>
      </c>
      <c r="O799" s="463">
        <v>6448653.5601195954</v>
      </c>
      <c r="P799" s="463">
        <v>-436198.13148294389</v>
      </c>
      <c r="Q799" s="464">
        <v>-6.3356213179577306E-2</v>
      </c>
    </row>
    <row r="800" spans="1:17">
      <c r="A800" s="483"/>
      <c r="B800" s="479" t="s">
        <v>299</v>
      </c>
      <c r="C800" s="367" t="s">
        <v>157</v>
      </c>
      <c r="D800" s="463">
        <v>178861874.47033626</v>
      </c>
      <c r="E800" s="463">
        <v>6998819.851909101</v>
      </c>
      <c r="F800" s="468">
        <v>4.0723236692423406E-2</v>
      </c>
      <c r="G800" s="474">
        <v>7.1716373079386297</v>
      </c>
      <c r="H800" s="474">
        <v>-2.4948679834085219E-2</v>
      </c>
      <c r="I800" s="475">
        <v>4.6133888281046884</v>
      </c>
      <c r="J800" s="475">
        <v>-9.9943835751202137E-2</v>
      </c>
      <c r="K800" s="468">
        <v>-2.1204494331074845E-2</v>
      </c>
      <c r="L800" s="469">
        <v>825159373.45531249</v>
      </c>
      <c r="M800" s="469">
        <v>15111624.412230849</v>
      </c>
      <c r="N800" s="468">
        <v>1.8655226719761123E-2</v>
      </c>
      <c r="O800" s="463">
        <v>227595038.19377315</v>
      </c>
      <c r="P800" s="463">
        <v>8721497.3565588593</v>
      </c>
      <c r="Q800" s="468">
        <v>3.984719817296424E-2</v>
      </c>
    </row>
    <row r="801" spans="1:17">
      <c r="A801" s="483"/>
      <c r="B801" s="479" t="s">
        <v>299</v>
      </c>
      <c r="C801" s="367" t="s">
        <v>178</v>
      </c>
      <c r="D801" s="463">
        <v>8769051.021500621</v>
      </c>
      <c r="E801" s="463">
        <v>1214865.3118490484</v>
      </c>
      <c r="F801" s="464">
        <v>0.16082015435454294</v>
      </c>
      <c r="G801" s="472">
        <v>0.35160345740109683</v>
      </c>
      <c r="H801" s="472">
        <v>3.5279817350523435E-2</v>
      </c>
      <c r="I801" s="473">
        <v>3.6270500991524464</v>
      </c>
      <c r="J801" s="473">
        <v>2.8113645254926212E-2</v>
      </c>
      <c r="K801" s="464">
        <v>7.8116536968804032E-3</v>
      </c>
      <c r="L801" s="465">
        <v>31805787.377006687</v>
      </c>
      <c r="M801" s="465">
        <v>4618753.0470299348</v>
      </c>
      <c r="N801" s="464">
        <v>0.16988807940471984</v>
      </c>
      <c r="O801" s="463">
        <v>5776615.8304021228</v>
      </c>
      <c r="P801" s="463">
        <v>607923.28115464188</v>
      </c>
      <c r="Q801" s="464">
        <v>0.11761645239339115</v>
      </c>
    </row>
    <row r="802" spans="1:17">
      <c r="A802" s="483"/>
      <c r="B802" s="479" t="s">
        <v>299</v>
      </c>
      <c r="C802" s="367" t="s">
        <v>154</v>
      </c>
      <c r="D802" s="463">
        <v>254956756.78489405</v>
      </c>
      <c r="E802" s="463">
        <v>8664607.8643305898</v>
      </c>
      <c r="F802" s="468">
        <v>3.5180203276090553E-2</v>
      </c>
      <c r="G802" s="474">
        <v>10.222734130927527</v>
      </c>
      <c r="H802" s="474">
        <v>-9.0492477056399068E-2</v>
      </c>
      <c r="I802" s="475">
        <v>4.5584739966381234</v>
      </c>
      <c r="J802" s="475">
        <v>9.6981635017188594E-2</v>
      </c>
      <c r="K802" s="468">
        <v>2.1737487628904859E-2</v>
      </c>
      <c r="L802" s="469">
        <v>1162213746.07113</v>
      </c>
      <c r="M802" s="469">
        <v>63383204.934830427</v>
      </c>
      <c r="N802" s="468">
        <v>5.768242013849189E-2</v>
      </c>
      <c r="O802" s="463">
        <v>287749946.20490086</v>
      </c>
      <c r="P802" s="463">
        <v>565118.73088097572</v>
      </c>
      <c r="Q802" s="468">
        <v>1.9677875598497594E-3</v>
      </c>
    </row>
    <row r="803" spans="1:17">
      <c r="A803" s="483"/>
      <c r="B803" s="479" t="s">
        <v>299</v>
      </c>
      <c r="C803" s="367" t="s">
        <v>237</v>
      </c>
      <c r="D803" s="463">
        <v>5821176.4284820966</v>
      </c>
      <c r="E803" s="463">
        <v>1271802.9519352727</v>
      </c>
      <c r="F803" s="464">
        <v>0.27955562639377485</v>
      </c>
      <c r="G803" s="472">
        <v>0.23340561634066309</v>
      </c>
      <c r="H803" s="472">
        <v>4.2905351538833292E-2</v>
      </c>
      <c r="I803" s="473">
        <v>7.0993877445841376</v>
      </c>
      <c r="J803" s="473">
        <v>-0.3572475832921489</v>
      </c>
      <c r="K803" s="464">
        <v>-4.7910024774390575E-2</v>
      </c>
      <c r="L803" s="465">
        <v>41326788.595427856</v>
      </c>
      <c r="M803" s="465">
        <v>7403769.6105054468</v>
      </c>
      <c r="N803" s="464">
        <v>0.21825208463303819</v>
      </c>
      <c r="O803" s="463">
        <v>3886534.6329196836</v>
      </c>
      <c r="P803" s="463">
        <v>730308.63543157605</v>
      </c>
      <c r="Q803" s="464">
        <v>0.23138667383539535</v>
      </c>
    </row>
    <row r="804" spans="1:17">
      <c r="A804" s="483"/>
      <c r="B804" s="479" t="s">
        <v>299</v>
      </c>
      <c r="C804" s="367" t="s">
        <v>183</v>
      </c>
      <c r="D804" s="463">
        <v>85847.213975337567</v>
      </c>
      <c r="E804" s="463">
        <v>12994.432633580873</v>
      </c>
      <c r="F804" s="468">
        <v>0.1783656353849172</v>
      </c>
      <c r="G804" s="474">
        <v>3.4421258546646154E-3</v>
      </c>
      <c r="H804" s="474">
        <v>3.9149169400457809E-4</v>
      </c>
      <c r="I804" s="475">
        <v>5.0078898761802124</v>
      </c>
      <c r="J804" s="475">
        <v>-4.4431089160858583E-2</v>
      </c>
      <c r="K804" s="468">
        <v>-8.7941936915045416E-3</v>
      </c>
      <c r="L804" s="469">
        <v>429913.39376536943</v>
      </c>
      <c r="M804" s="469">
        <v>61837.759209003299</v>
      </c>
      <c r="N804" s="468">
        <v>0.16800285974792942</v>
      </c>
      <c r="O804" s="463">
        <v>67816.572746283375</v>
      </c>
      <c r="P804" s="463">
        <v>9450.5021139956079</v>
      </c>
      <c r="Q804" s="468">
        <v>0.16191773767904885</v>
      </c>
    </row>
    <row r="805" spans="1:17">
      <c r="A805" s="483"/>
      <c r="B805" s="479" t="s">
        <v>299</v>
      </c>
      <c r="C805" s="367" t="s">
        <v>167</v>
      </c>
      <c r="D805" s="463">
        <v>26021702.43905792</v>
      </c>
      <c r="E805" s="463">
        <v>1284118.5311386436</v>
      </c>
      <c r="F805" s="464">
        <v>5.1909618009524247E-2</v>
      </c>
      <c r="G805" s="472">
        <v>1.0433649573485575</v>
      </c>
      <c r="H805" s="472">
        <v>7.5044571477440591E-3</v>
      </c>
      <c r="I805" s="473">
        <v>6.3943013835207694</v>
      </c>
      <c r="J805" s="473">
        <v>-4.0771216281040523E-2</v>
      </c>
      <c r="K805" s="464">
        <v>-6.3357818655062591E-3</v>
      </c>
      <c r="L805" s="465">
        <v>166390607.90763384</v>
      </c>
      <c r="M805" s="465">
        <v>7202459.5164843202</v>
      </c>
      <c r="N805" s="464">
        <v>4.5244948127587871E-2</v>
      </c>
      <c r="O805" s="463">
        <v>29122538.862895682</v>
      </c>
      <c r="P805" s="463">
        <v>823369.83249586821</v>
      </c>
      <c r="Q805" s="464">
        <v>2.9095194689687874E-2</v>
      </c>
    </row>
    <row r="806" spans="1:17">
      <c r="A806" s="483"/>
      <c r="B806" s="479" t="s">
        <v>299</v>
      </c>
      <c r="C806" s="367" t="s">
        <v>187</v>
      </c>
      <c r="D806" s="463">
        <v>175991.1732101161</v>
      </c>
      <c r="E806" s="463">
        <v>58644.884113336448</v>
      </c>
      <c r="F806" s="468">
        <v>0.49975917061143643</v>
      </c>
      <c r="G806" s="474">
        <v>7.0565338052010701E-3</v>
      </c>
      <c r="H806" s="474">
        <v>2.1427804583519445E-3</v>
      </c>
      <c r="I806" s="475">
        <v>8.4648970301417492</v>
      </c>
      <c r="J806" s="475">
        <v>-1.6905465948848963</v>
      </c>
      <c r="K806" s="468">
        <v>-0.16646703554326123</v>
      </c>
      <c r="L806" s="469">
        <v>1489747.1594374739</v>
      </c>
      <c r="M806" s="469">
        <v>298043.53590904921</v>
      </c>
      <c r="N806" s="468">
        <v>0.25009870745093044</v>
      </c>
      <c r="O806" s="463">
        <v>271946.10126832221</v>
      </c>
      <c r="P806" s="463">
        <v>75716.663416155614</v>
      </c>
      <c r="Q806" s="468">
        <v>0.3858578215629313</v>
      </c>
    </row>
    <row r="807" spans="1:17">
      <c r="A807" s="483"/>
      <c r="B807" s="479" t="s">
        <v>299</v>
      </c>
      <c r="C807" s="367" t="s">
        <v>165</v>
      </c>
      <c r="D807" s="463">
        <v>39415052.459777214</v>
      </c>
      <c r="E807" s="463">
        <v>1826997.8966984749</v>
      </c>
      <c r="F807" s="464">
        <v>4.860581155197808E-2</v>
      </c>
      <c r="G807" s="472">
        <v>1.5803840899686903</v>
      </c>
      <c r="H807" s="472">
        <v>6.4235469254558808E-3</v>
      </c>
      <c r="I807" s="473">
        <v>5.405823998047607</v>
      </c>
      <c r="J807" s="473">
        <v>-9.6062598733619886E-2</v>
      </c>
      <c r="K807" s="464">
        <v>-1.7459937976515086E-2</v>
      </c>
      <c r="L807" s="465">
        <v>213070836.47136903</v>
      </c>
      <c r="M807" s="465">
        <v>6265622.8716846704</v>
      </c>
      <c r="N807" s="464">
        <v>3.0297219120467248E-2</v>
      </c>
      <c r="O807" s="463">
        <v>31899492.684006363</v>
      </c>
      <c r="P807" s="463">
        <v>1792716.5856810212</v>
      </c>
      <c r="Q807" s="464">
        <v>5.954528574651137E-2</v>
      </c>
    </row>
    <row r="808" spans="1:17">
      <c r="A808" s="483"/>
      <c r="B808" s="479" t="s">
        <v>299</v>
      </c>
      <c r="C808" s="367" t="s">
        <v>238</v>
      </c>
      <c r="D808" s="463">
        <v>7961230.6545183379</v>
      </c>
      <c r="E808" s="463">
        <v>252457.31083639339</v>
      </c>
      <c r="F808" s="468">
        <v>3.274934929087072E-2</v>
      </c>
      <c r="G808" s="474">
        <v>0.31921312995362489</v>
      </c>
      <c r="H808" s="474">
        <v>-3.5837058830696655E-3</v>
      </c>
      <c r="I808" s="475">
        <v>8.3038473412685594</v>
      </c>
      <c r="J808" s="475">
        <v>0.24008167622372056</v>
      </c>
      <c r="K808" s="468">
        <v>2.9772898444263705E-2</v>
      </c>
      <c r="L808" s="469">
        <v>66108844.003747851</v>
      </c>
      <c r="M808" s="469">
        <v>3947102.1953524947</v>
      </c>
      <c r="N808" s="468">
        <v>6.3497290785687291E-2</v>
      </c>
      <c r="O808" s="463">
        <v>11277891.319041789</v>
      </c>
      <c r="P808" s="463">
        <v>212004.04354656488</v>
      </c>
      <c r="Q808" s="468">
        <v>1.9158341149564731E-2</v>
      </c>
    </row>
    <row r="809" spans="1:17">
      <c r="A809" s="483"/>
      <c r="B809" s="479" t="s">
        <v>299</v>
      </c>
      <c r="C809" s="367" t="s">
        <v>184</v>
      </c>
      <c r="D809" s="463">
        <v>1127822.7357166843</v>
      </c>
      <c r="E809" s="463">
        <v>154931.16110458039</v>
      </c>
      <c r="F809" s="464">
        <v>0.15924812707557071</v>
      </c>
      <c r="G809" s="472">
        <v>4.5221127376413636E-2</v>
      </c>
      <c r="H809" s="472">
        <v>4.4823083846272649E-3</v>
      </c>
      <c r="I809" s="473">
        <v>6.7114177841102771</v>
      </c>
      <c r="J809" s="473">
        <v>-0.49239209774146619</v>
      </c>
      <c r="K809" s="464">
        <v>-6.8351623074052667E-2</v>
      </c>
      <c r="L809" s="465">
        <v>7569289.5658128597</v>
      </c>
      <c r="M809" s="465">
        <v>560763.62665188313</v>
      </c>
      <c r="N809" s="464">
        <v>8.0011636044399773E-2</v>
      </c>
      <c r="O809" s="463">
        <v>1279338.7225530986</v>
      </c>
      <c r="P809" s="463">
        <v>5538.5931092696264</v>
      </c>
      <c r="Q809" s="464">
        <v>4.3480864707463223E-3</v>
      </c>
    </row>
    <row r="810" spans="1:17">
      <c r="A810" s="483"/>
      <c r="B810" s="479" t="s">
        <v>299</v>
      </c>
      <c r="C810" s="367" t="s">
        <v>170</v>
      </c>
      <c r="D810" s="463">
        <v>17367046.141781114</v>
      </c>
      <c r="E810" s="463">
        <v>1670646.3569693007</v>
      </c>
      <c r="F810" s="468">
        <v>0.10643500292250808</v>
      </c>
      <c r="G810" s="474">
        <v>0.69634826543062622</v>
      </c>
      <c r="H810" s="474">
        <v>3.9077911423176181E-2</v>
      </c>
      <c r="I810" s="475">
        <v>6.7164150721539224</v>
      </c>
      <c r="J810" s="475">
        <v>-0.16459552332952221</v>
      </c>
      <c r="K810" s="468">
        <v>-2.3920254306476343E-2</v>
      </c>
      <c r="L810" s="469">
        <v>116644290.4654513</v>
      </c>
      <c r="M810" s="469">
        <v>8637197.235217154</v>
      </c>
      <c r="N810" s="468">
        <v>7.9968796279014806E-2</v>
      </c>
      <c r="O810" s="463">
        <v>24245495.25531736</v>
      </c>
      <c r="P810" s="463">
        <v>3297591.5879482031</v>
      </c>
      <c r="Q810" s="468">
        <v>0.15741869164144132</v>
      </c>
    </row>
    <row r="811" spans="1:17">
      <c r="A811" s="483"/>
      <c r="B811" s="479" t="s">
        <v>299</v>
      </c>
      <c r="C811" s="367" t="s">
        <v>174</v>
      </c>
      <c r="D811" s="463">
        <v>6083793.3195632761</v>
      </c>
      <c r="E811" s="463">
        <v>764667.44149444718</v>
      </c>
      <c r="F811" s="464">
        <v>0.1437581021812683</v>
      </c>
      <c r="G811" s="472">
        <v>0.24393549085612332</v>
      </c>
      <c r="H811" s="472">
        <v>2.1202647859132617E-2</v>
      </c>
      <c r="I811" s="473">
        <v>10.636551912133795</v>
      </c>
      <c r="J811" s="473">
        <v>-0.10609505860718293</v>
      </c>
      <c r="K811" s="464">
        <v>-9.8760630314062153E-3</v>
      </c>
      <c r="L811" s="465">
        <v>64710583.466227576</v>
      </c>
      <c r="M811" s="465">
        <v>7569091.9652015269</v>
      </c>
      <c r="N811" s="464">
        <v>0.13246227507144462</v>
      </c>
      <c r="O811" s="463">
        <v>9304496.650676582</v>
      </c>
      <c r="P811" s="463">
        <v>1206770.7976428065</v>
      </c>
      <c r="Q811" s="464">
        <v>0.14902588943421632</v>
      </c>
    </row>
    <row r="812" spans="1:17">
      <c r="A812" s="483"/>
      <c r="B812" s="479" t="s">
        <v>299</v>
      </c>
      <c r="C812" s="367" t="s">
        <v>182</v>
      </c>
      <c r="D812" s="463">
        <v>3165149.2254612977</v>
      </c>
      <c r="E812" s="463">
        <v>363402.23564622086</v>
      </c>
      <c r="F812" s="468">
        <v>0.12970558618150113</v>
      </c>
      <c r="G812" s="474">
        <v>0.12690967450570867</v>
      </c>
      <c r="H812" s="474">
        <v>9.5894443203801416E-3</v>
      </c>
      <c r="I812" s="475">
        <v>12.952001213951499</v>
      </c>
      <c r="J812" s="475">
        <v>3.2322753500816148E-2</v>
      </c>
      <c r="K812" s="468">
        <v>2.5018233696574997E-3</v>
      </c>
      <c r="L812" s="469">
        <v>40995016.610512376</v>
      </c>
      <c r="M812" s="469">
        <v>4797346.3745659888</v>
      </c>
      <c r="N812" s="468">
        <v>0.13253191001784267</v>
      </c>
      <c r="O812" s="463">
        <v>4543992.8323278874</v>
      </c>
      <c r="P812" s="463">
        <v>620589.48853574879</v>
      </c>
      <c r="Q812" s="468">
        <v>0.15817631636514901</v>
      </c>
    </row>
    <row r="813" spans="1:17">
      <c r="A813" s="483"/>
      <c r="B813" s="479" t="s">
        <v>299</v>
      </c>
      <c r="C813" s="367" t="s">
        <v>172</v>
      </c>
      <c r="D813" s="463">
        <v>14420607.415212441</v>
      </c>
      <c r="E813" s="463">
        <v>-510251.14614269137</v>
      </c>
      <c r="F813" s="464">
        <v>-3.417426694157772E-2</v>
      </c>
      <c r="G813" s="472">
        <v>0.57820799680384538</v>
      </c>
      <c r="H813" s="472">
        <v>-4.7006117693475402E-2</v>
      </c>
      <c r="I813" s="473">
        <v>5.0837852863209356</v>
      </c>
      <c r="J813" s="473">
        <v>-0.14156550273105051</v>
      </c>
      <c r="K813" s="464">
        <v>-2.7092057250520812E-2</v>
      </c>
      <c r="L813" s="465">
        <v>73311271.797267586</v>
      </c>
      <c r="M813" s="465">
        <v>-4707701.7675330639</v>
      </c>
      <c r="N813" s="464">
        <v>-6.0340472995622813E-2</v>
      </c>
      <c r="O813" s="463">
        <v>12733432.448788017</v>
      </c>
      <c r="P813" s="463">
        <v>-541529.51332089305</v>
      </c>
      <c r="Q813" s="464">
        <v>-4.0793300565877003E-2</v>
      </c>
    </row>
    <row r="814" spans="1:17">
      <c r="A814" s="483"/>
      <c r="B814" s="479" t="s">
        <v>299</v>
      </c>
      <c r="C814" s="367" t="s">
        <v>314</v>
      </c>
      <c r="D814" s="463">
        <v>23794015.459181175</v>
      </c>
      <c r="E814" s="463">
        <v>641377.46816075593</v>
      </c>
      <c r="F814" s="468">
        <v>2.7702133485156617E-2</v>
      </c>
      <c r="G814" s="474">
        <v>0.95404372495846079</v>
      </c>
      <c r="H814" s="474">
        <v>-1.5448819649708567E-2</v>
      </c>
      <c r="I814" s="475">
        <v>5.3875509224868718</v>
      </c>
      <c r="J814" s="475">
        <v>-3.9247037693159292E-2</v>
      </c>
      <c r="K814" s="468">
        <v>-7.2320801292291509E-3</v>
      </c>
      <c r="L814" s="469">
        <v>128191469.93677843</v>
      </c>
      <c r="M814" s="469">
        <v>2546781.314322114</v>
      </c>
      <c r="N814" s="468">
        <v>2.0269709306812125E-2</v>
      </c>
      <c r="O814" s="463">
        <v>33253306.041279882</v>
      </c>
      <c r="P814" s="463">
        <v>837605.22232098877</v>
      </c>
      <c r="Q814" s="468">
        <v>2.5839491393352836E-2</v>
      </c>
    </row>
    <row r="815" spans="1:17">
      <c r="A815" s="483"/>
      <c r="B815" s="479" t="s">
        <v>299</v>
      </c>
      <c r="C815" s="367" t="s">
        <v>188</v>
      </c>
      <c r="D815" s="463">
        <v>6019297.3063592017</v>
      </c>
      <c r="E815" s="463">
        <v>-840688.34158223774</v>
      </c>
      <c r="F815" s="464">
        <v>-0.1225495773208379</v>
      </c>
      <c r="G815" s="472">
        <v>0.24134946174356167</v>
      </c>
      <c r="H815" s="472">
        <v>-4.5905275465118162E-2</v>
      </c>
      <c r="I815" s="473">
        <v>6.184492829860381</v>
      </c>
      <c r="J815" s="473">
        <v>8.6372394758922333E-2</v>
      </c>
      <c r="K815" s="464">
        <v>1.4163773195057485E-2</v>
      </c>
      <c r="L815" s="465">
        <v>37226301.031976387</v>
      </c>
      <c r="M815" s="465">
        <v>-4606717.632238023</v>
      </c>
      <c r="N815" s="464">
        <v>-0.1101215685441029</v>
      </c>
      <c r="O815" s="463">
        <v>2979535.690362907</v>
      </c>
      <c r="P815" s="463">
        <v>-442459.19345471822</v>
      </c>
      <c r="Q815" s="464">
        <v>-0.12929861337522064</v>
      </c>
    </row>
    <row r="816" spans="1:17">
      <c r="A816" s="483"/>
      <c r="B816" s="479" t="s">
        <v>299</v>
      </c>
      <c r="C816" s="367" t="s">
        <v>179</v>
      </c>
      <c r="D816" s="463">
        <v>837189.57228205213</v>
      </c>
      <c r="E816" s="463">
        <v>131948.5703139985</v>
      </c>
      <c r="F816" s="468">
        <v>0.187097134094276</v>
      </c>
      <c r="G816" s="474">
        <v>3.3567913722110182E-2</v>
      </c>
      <c r="H816" s="474">
        <v>4.03668303361579E-3</v>
      </c>
      <c r="I816" s="475">
        <v>7.4904455060339332</v>
      </c>
      <c r="J816" s="475">
        <v>-9.5848946329140539E-2</v>
      </c>
      <c r="K816" s="468">
        <v>-1.2634488014011151E-2</v>
      </c>
      <c r="L816" s="469">
        <v>6270922.8693985678</v>
      </c>
      <c r="M816" s="469">
        <v>920756.96858934686</v>
      </c>
      <c r="N816" s="468">
        <v>0.1720987695820948</v>
      </c>
      <c r="O816" s="463">
        <v>1420348.7525994796</v>
      </c>
      <c r="P816" s="463">
        <v>203748.20642229076</v>
      </c>
      <c r="Q816" s="468">
        <v>0.16747338069386034</v>
      </c>
    </row>
    <row r="817" spans="1:17">
      <c r="A817" s="483"/>
      <c r="B817" s="479" t="s">
        <v>299</v>
      </c>
      <c r="C817" s="367" t="s">
        <v>158</v>
      </c>
      <c r="D817" s="463">
        <v>81305657.238805145</v>
      </c>
      <c r="E817" s="463">
        <v>4344729.4210023582</v>
      </c>
      <c r="F817" s="464">
        <v>5.6453703771452257E-2</v>
      </c>
      <c r="G817" s="472">
        <v>3.2600278093193644</v>
      </c>
      <c r="H817" s="472">
        <v>3.7369303864158709E-2</v>
      </c>
      <c r="I817" s="473">
        <v>4.4055629213978715</v>
      </c>
      <c r="J817" s="473">
        <v>-0.1873263987856042</v>
      </c>
      <c r="K817" s="464">
        <v>-4.0786177442246947E-2</v>
      </c>
      <c r="L817" s="465">
        <v>358197188.83116436</v>
      </c>
      <c r="M817" s="465">
        <v>4724165.385366559</v>
      </c>
      <c r="N817" s="464">
        <v>1.3364995549910674E-2</v>
      </c>
      <c r="O817" s="463">
        <v>107456791.74977344</v>
      </c>
      <c r="P817" s="463">
        <v>4566043.4736301899</v>
      </c>
      <c r="Q817" s="464">
        <v>4.4377590309437907E-2</v>
      </c>
    </row>
    <row r="818" spans="1:17">
      <c r="A818" s="483"/>
      <c r="B818" s="479" t="s">
        <v>299</v>
      </c>
      <c r="C818" s="367" t="s">
        <v>156</v>
      </c>
      <c r="D818" s="463">
        <v>269341220.01330709</v>
      </c>
      <c r="E818" s="463">
        <v>20642923.042065471</v>
      </c>
      <c r="F818" s="468">
        <v>8.3003877764601372E-2</v>
      </c>
      <c r="G818" s="474">
        <v>10.799492892117113</v>
      </c>
      <c r="H818" s="474">
        <v>0.38551134652043295</v>
      </c>
      <c r="I818" s="475">
        <v>3.7075166229514771</v>
      </c>
      <c r="J818" s="475">
        <v>-5.2017828007937528E-2</v>
      </c>
      <c r="K818" s="468">
        <v>-1.3836241876879951E-2</v>
      </c>
      <c r="L818" s="469">
        <v>998587050.4453671</v>
      </c>
      <c r="M818" s="469">
        <v>63597235.087048769</v>
      </c>
      <c r="N818" s="468">
        <v>6.80191741582514E-2</v>
      </c>
      <c r="O818" s="463">
        <v>195453427.8943153</v>
      </c>
      <c r="P818" s="463">
        <v>15226192.198393464</v>
      </c>
      <c r="Q818" s="468">
        <v>8.4483303201093263E-2</v>
      </c>
    </row>
    <row r="819" spans="1:17">
      <c r="A819" s="483"/>
      <c r="B819" s="479" t="s">
        <v>299</v>
      </c>
      <c r="C819" s="367" t="s">
        <v>166</v>
      </c>
      <c r="D819" s="463">
        <v>17636903.630267531</v>
      </c>
      <c r="E819" s="463">
        <v>676304.78980189189</v>
      </c>
      <c r="F819" s="464">
        <v>3.9875053714985724E-2</v>
      </c>
      <c r="G819" s="472">
        <v>0.70716845859916411</v>
      </c>
      <c r="H819" s="472">
        <v>-3.03891104479459E-3</v>
      </c>
      <c r="I819" s="473">
        <v>4.7911863366488641</v>
      </c>
      <c r="J819" s="473">
        <v>-0.17406996859932811</v>
      </c>
      <c r="K819" s="464">
        <v>-3.5057599829305709E-2</v>
      </c>
      <c r="L819" s="465">
        <v>84501691.69413054</v>
      </c>
      <c r="M819" s="465">
        <v>287971.36072334647</v>
      </c>
      <c r="N819" s="464">
        <v>3.4195302093679093E-3</v>
      </c>
      <c r="O819" s="463">
        <v>22929057.42666094</v>
      </c>
      <c r="P819" s="463">
        <v>1426339.7091588005</v>
      </c>
      <c r="Q819" s="464">
        <v>6.6332996967998659E-2</v>
      </c>
    </row>
    <row r="820" spans="1:17">
      <c r="A820" s="483"/>
      <c r="B820" s="479" t="s">
        <v>299</v>
      </c>
      <c r="C820" s="367" t="s">
        <v>186</v>
      </c>
      <c r="D820" s="463">
        <v>3609348.4806807763</v>
      </c>
      <c r="E820" s="463">
        <v>182779.97583955107</v>
      </c>
      <c r="F820" s="468">
        <v>5.3341987933791635E-2</v>
      </c>
      <c r="G820" s="474">
        <v>0.14472026695490553</v>
      </c>
      <c r="H820" s="474">
        <v>1.236288139137065E-3</v>
      </c>
      <c r="I820" s="475">
        <v>3.8715618142302541</v>
      </c>
      <c r="J820" s="475">
        <v>-0.11350438516623296</v>
      </c>
      <c r="K820" s="468">
        <v>-2.848243403921934E-2</v>
      </c>
      <c r="L820" s="469">
        <v>13973815.752053678</v>
      </c>
      <c r="M820" s="469">
        <v>318713.42349435389</v>
      </c>
      <c r="N820" s="468">
        <v>2.3340244241727304E-2</v>
      </c>
      <c r="O820" s="463">
        <v>2442423.5272152028</v>
      </c>
      <c r="P820" s="463">
        <v>-49594.805723583791</v>
      </c>
      <c r="Q820" s="468">
        <v>-1.9901461023803E-2</v>
      </c>
    </row>
    <row r="821" spans="1:17">
      <c r="A821" s="483"/>
      <c r="B821" s="479" t="s">
        <v>299</v>
      </c>
      <c r="C821" s="367" t="s">
        <v>181</v>
      </c>
      <c r="D821" s="463">
        <v>12126806.423238348</v>
      </c>
      <c r="E821" s="463">
        <v>3143408.2028433643</v>
      </c>
      <c r="F821" s="464">
        <v>0.34991304245056104</v>
      </c>
      <c r="G821" s="472">
        <v>0.48623586009364744</v>
      </c>
      <c r="H821" s="472">
        <v>0.11006543824810716</v>
      </c>
      <c r="I821" s="473">
        <v>4.0370680177977398</v>
      </c>
      <c r="J821" s="473">
        <v>-0.4706234292298479</v>
      </c>
      <c r="K821" s="464">
        <v>-0.10440453495107373</v>
      </c>
      <c r="L821" s="465">
        <v>48956742.369279742</v>
      </c>
      <c r="M821" s="465">
        <v>8462355.0459624231</v>
      </c>
      <c r="N821" s="464">
        <v>0.20897599902912134</v>
      </c>
      <c r="O821" s="463">
        <v>6816085.7550550923</v>
      </c>
      <c r="P821" s="463">
        <v>1349753.0109345661</v>
      </c>
      <c r="Q821" s="464">
        <v>0.24692112136538569</v>
      </c>
    </row>
    <row r="822" spans="1:17">
      <c r="A822" s="483"/>
      <c r="B822" s="479" t="s">
        <v>299</v>
      </c>
      <c r="C822" s="367" t="s">
        <v>159</v>
      </c>
      <c r="D822" s="463">
        <v>86551431.897985473</v>
      </c>
      <c r="E822" s="463">
        <v>2762953.3733511269</v>
      </c>
      <c r="F822" s="468">
        <v>3.2975337683674506E-2</v>
      </c>
      <c r="G822" s="474">
        <v>3.4703621433758713</v>
      </c>
      <c r="H822" s="474">
        <v>-3.8192919990992724E-2</v>
      </c>
      <c r="I822" s="475">
        <v>8.0058977024430948</v>
      </c>
      <c r="J822" s="475">
        <v>4.3110725724635479E-2</v>
      </c>
      <c r="K822" s="468">
        <v>5.4140247441859636E-3</v>
      </c>
      <c r="L822" s="469">
        <v>692921909.77524185</v>
      </c>
      <c r="M822" s="469">
        <v>25732104.180229187</v>
      </c>
      <c r="N822" s="468">
        <v>3.8567891722027743E-2</v>
      </c>
      <c r="O822" s="463">
        <v>136911807.19843253</v>
      </c>
      <c r="P822" s="463">
        <v>6189617.7096885741</v>
      </c>
      <c r="Q822" s="468">
        <v>4.734940360084422E-2</v>
      </c>
    </row>
    <row r="823" spans="1:17">
      <c r="A823" s="483"/>
      <c r="B823" s="479" t="s">
        <v>299</v>
      </c>
      <c r="C823" s="367" t="s">
        <v>161</v>
      </c>
      <c r="D823" s="463">
        <v>62092941.372192055</v>
      </c>
      <c r="E823" s="463">
        <v>326929.7572722733</v>
      </c>
      <c r="F823" s="464">
        <v>5.2930365539953748E-3</v>
      </c>
      <c r="G823" s="472">
        <v>2.4896756573928878</v>
      </c>
      <c r="H823" s="472">
        <v>-9.6711595501188352E-2</v>
      </c>
      <c r="I823" s="473">
        <v>3.6104288540215546</v>
      </c>
      <c r="J823" s="473">
        <v>1.7890845036637071E-2</v>
      </c>
      <c r="K823" s="464">
        <v>4.9800016010664791E-3</v>
      </c>
      <c r="L823" s="465">
        <v>224182147.16123092</v>
      </c>
      <c r="M823" s="465">
        <v>2285402.7712277174</v>
      </c>
      <c r="N823" s="464">
        <v>1.0299397485575179E-2</v>
      </c>
      <c r="O823" s="463">
        <v>37425283.851435632</v>
      </c>
      <c r="P823" s="463">
        <v>923381.53134173155</v>
      </c>
      <c r="Q823" s="464">
        <v>2.5296805718353479E-2</v>
      </c>
    </row>
    <row r="824" spans="1:17">
      <c r="A824" s="483"/>
      <c r="B824" s="479" t="s">
        <v>299</v>
      </c>
      <c r="C824" s="367" t="s">
        <v>177</v>
      </c>
      <c r="D824" s="463">
        <v>4516660.7232645499</v>
      </c>
      <c r="E824" s="463">
        <v>434268.47062166873</v>
      </c>
      <c r="F824" s="468">
        <v>0.1063759785308552</v>
      </c>
      <c r="G824" s="474">
        <v>0.181099815967976</v>
      </c>
      <c r="H824" s="474">
        <v>1.0153902390506064E-2</v>
      </c>
      <c r="I824" s="475">
        <v>10.945912114589062</v>
      </c>
      <c r="J824" s="475">
        <v>-0.1445226827425099</v>
      </c>
      <c r="K824" s="468">
        <v>-1.3031290962305911E-2</v>
      </c>
      <c r="L824" s="469">
        <v>49438971.328270033</v>
      </c>
      <c r="M824" s="469">
        <v>4163466.2332026064</v>
      </c>
      <c r="N824" s="468">
        <v>9.1958471240913844E-2</v>
      </c>
      <c r="O824" s="463">
        <v>3146195.6809708066</v>
      </c>
      <c r="P824" s="463">
        <v>303701.66185460985</v>
      </c>
      <c r="Q824" s="468">
        <v>0.1068433776156329</v>
      </c>
    </row>
    <row r="825" spans="1:17">
      <c r="A825" s="483"/>
      <c r="B825" s="479" t="s">
        <v>299</v>
      </c>
      <c r="C825" s="367" t="s">
        <v>164</v>
      </c>
      <c r="D825" s="463">
        <v>32288230.209143624</v>
      </c>
      <c r="E825" s="463">
        <v>359335.02513357997</v>
      </c>
      <c r="F825" s="464">
        <v>1.1254226714162492E-2</v>
      </c>
      <c r="G825" s="472">
        <v>1.2946273601398994</v>
      </c>
      <c r="H825" s="472">
        <v>-4.2361792045654045E-2</v>
      </c>
      <c r="I825" s="473">
        <v>5.1411588957122607</v>
      </c>
      <c r="J825" s="473">
        <v>-0.10882547803704501</v>
      </c>
      <c r="K825" s="464">
        <v>-2.072872418081631E-2</v>
      </c>
      <c r="L825" s="465">
        <v>165998921.96654409</v>
      </c>
      <c r="M825" s="465">
        <v>-1627278.8205881119</v>
      </c>
      <c r="N825" s="464">
        <v>-9.7077832280801149E-3</v>
      </c>
      <c r="O825" s="463">
        <v>47289247.390595391</v>
      </c>
      <c r="P825" s="463">
        <v>1270546.4517380744</v>
      </c>
      <c r="Q825" s="464">
        <v>2.7609350673027128E-2</v>
      </c>
    </row>
    <row r="826" spans="1:17">
      <c r="A826" s="483"/>
      <c r="B826" s="479" t="s">
        <v>299</v>
      </c>
      <c r="C826" s="367" t="s">
        <v>190</v>
      </c>
      <c r="D826" s="463">
        <v>0</v>
      </c>
      <c r="E826" s="463">
        <v>0</v>
      </c>
      <c r="F826" s="466"/>
      <c r="G826" s="474">
        <v>0</v>
      </c>
      <c r="H826" s="474">
        <v>0</v>
      </c>
      <c r="I826" s="466"/>
      <c r="J826" s="466"/>
      <c r="K826" s="466"/>
      <c r="L826" s="469">
        <v>0</v>
      </c>
      <c r="M826" s="469">
        <v>0</v>
      </c>
      <c r="N826" s="466"/>
      <c r="O826" s="463">
        <v>0</v>
      </c>
      <c r="P826" s="463">
        <v>0</v>
      </c>
      <c r="Q826" s="466"/>
    </row>
    <row r="827" spans="1:17">
      <c r="A827" s="483"/>
      <c r="B827" s="479" t="s">
        <v>299</v>
      </c>
      <c r="C827" s="367" t="s">
        <v>180</v>
      </c>
      <c r="D827" s="463">
        <v>4517463.7374941921</v>
      </c>
      <c r="E827" s="463">
        <v>146160.29604318365</v>
      </c>
      <c r="F827" s="464">
        <v>3.3436318938011605E-2</v>
      </c>
      <c r="G827" s="472">
        <v>0.18113201358876668</v>
      </c>
      <c r="H827" s="472">
        <v>-1.9117543978637297E-3</v>
      </c>
      <c r="I827" s="473">
        <v>4.2771554104764249</v>
      </c>
      <c r="J827" s="473">
        <v>0.15643467790529098</v>
      </c>
      <c r="K827" s="464">
        <v>3.7962940965349808E-2</v>
      </c>
      <c r="L827" s="465">
        <v>19321894.466454335</v>
      </c>
      <c r="M827" s="465">
        <v>1308973.7469076179</v>
      </c>
      <c r="N827" s="464">
        <v>7.266860090530379E-2</v>
      </c>
      <c r="O827" s="463">
        <v>3627136.2959940592</v>
      </c>
      <c r="P827" s="463">
        <v>37088.999809987843</v>
      </c>
      <c r="Q827" s="464">
        <v>1.0331061612868007E-2</v>
      </c>
    </row>
    <row r="828" spans="1:17">
      <c r="A828" s="483"/>
      <c r="B828" s="479" t="s">
        <v>299</v>
      </c>
      <c r="C828" s="367" t="s">
        <v>185</v>
      </c>
      <c r="D828" s="463">
        <v>4234213.7966702804</v>
      </c>
      <c r="E828" s="463">
        <v>463855.54886873765</v>
      </c>
      <c r="F828" s="468">
        <v>0.12302691637835929</v>
      </c>
      <c r="G828" s="474">
        <v>0.16977483728107307</v>
      </c>
      <c r="H828" s="474">
        <v>1.1895021894022501E-2</v>
      </c>
      <c r="I828" s="475">
        <v>5.2284010804981929</v>
      </c>
      <c r="J828" s="475">
        <v>-3.6742270411219913E-2</v>
      </c>
      <c r="K828" s="468">
        <v>-6.9783988701606139E-3</v>
      </c>
      <c r="L828" s="469">
        <v>22138167.989571251</v>
      </c>
      <c r="M828" s="469">
        <v>2286691.3306124955</v>
      </c>
      <c r="N828" s="468">
        <v>0.11518998661394474</v>
      </c>
      <c r="O828" s="463">
        <v>3203761.5822906597</v>
      </c>
      <c r="P828" s="463">
        <v>369733.56429622695</v>
      </c>
      <c r="Q828" s="468">
        <v>0.13046221207011133</v>
      </c>
    </row>
    <row r="829" spans="1:17">
      <c r="A829" s="483"/>
      <c r="B829" s="479" t="s">
        <v>299</v>
      </c>
      <c r="C829" s="367" t="s">
        <v>163</v>
      </c>
      <c r="D829" s="463">
        <v>54111912.264344022</v>
      </c>
      <c r="E829" s="463">
        <v>4838404.4734036699</v>
      </c>
      <c r="F829" s="464">
        <v>9.8194845269231681E-2</v>
      </c>
      <c r="G829" s="472">
        <v>2.1696686895855604</v>
      </c>
      <c r="H829" s="472">
        <v>0.10639199219424844</v>
      </c>
      <c r="I829" s="473">
        <v>4.5798191312342471</v>
      </c>
      <c r="J829" s="473">
        <v>3.3653676176617076E-2</v>
      </c>
      <c r="K829" s="464">
        <v>7.4026509834078311E-3</v>
      </c>
      <c r="L829" s="465">
        <v>247822771.01591182</v>
      </c>
      <c r="M829" s="465">
        <v>23817252.047225773</v>
      </c>
      <c r="N829" s="464">
        <v>0.10632439842053718</v>
      </c>
      <c r="O829" s="463">
        <v>45532303.461280935</v>
      </c>
      <c r="P829" s="463">
        <v>3573210.6115533262</v>
      </c>
      <c r="Q829" s="464">
        <v>8.5159386651909544E-2</v>
      </c>
    </row>
    <row r="830" spans="1:17">
      <c r="A830" s="483"/>
      <c r="B830" s="479" t="s">
        <v>299</v>
      </c>
      <c r="C830" s="367" t="s">
        <v>175</v>
      </c>
      <c r="D830" s="463">
        <v>22039507.244068693</v>
      </c>
      <c r="E830" s="463">
        <v>4683596.9273668267</v>
      </c>
      <c r="F830" s="468">
        <v>0.2698560226402949</v>
      </c>
      <c r="G830" s="474">
        <v>0.88369504606953242</v>
      </c>
      <c r="H830" s="474">
        <v>0.15693442106185596</v>
      </c>
      <c r="I830" s="475">
        <v>5.0299371243004405</v>
      </c>
      <c r="J830" s="475">
        <v>-0.16789473611499428</v>
      </c>
      <c r="K830" s="468">
        <v>-3.2300917117695178E-2</v>
      </c>
      <c r="L830" s="469">
        <v>110857335.68822961</v>
      </c>
      <c r="M830" s="469">
        <v>20644232.077563703</v>
      </c>
      <c r="N830" s="468">
        <v>0.22883850850158463</v>
      </c>
      <c r="O830" s="463">
        <v>15063826.53127207</v>
      </c>
      <c r="P830" s="463">
        <v>2710822.9996985421</v>
      </c>
      <c r="Q830" s="468">
        <v>0.21944646844549529</v>
      </c>
    </row>
    <row r="831" spans="1:17">
      <c r="A831" s="483"/>
      <c r="B831" s="479" t="s">
        <v>299</v>
      </c>
      <c r="C831" s="367" t="s">
        <v>207</v>
      </c>
      <c r="D831" s="463">
        <v>27410648.766800061</v>
      </c>
      <c r="E831" s="463">
        <v>967061.10061599314</v>
      </c>
      <c r="F831" s="464">
        <v>3.65707222795894E-2</v>
      </c>
      <c r="G831" s="472">
        <v>1.0990560839917141</v>
      </c>
      <c r="H831" s="472">
        <v>-8.2415425250166319E-3</v>
      </c>
      <c r="I831" s="473">
        <v>2.6685709123172665</v>
      </c>
      <c r="J831" s="473">
        <v>3.1986982943745801E-2</v>
      </c>
      <c r="K831" s="464">
        <v>1.2131979789221516E-2</v>
      </c>
      <c r="L831" s="465">
        <v>73147259.986827791</v>
      </c>
      <c r="M831" s="465">
        <v>3426521.7111870348</v>
      </c>
      <c r="N831" s="464">
        <v>4.9146377332384091E-2</v>
      </c>
      <c r="O831" s="463">
        <v>19136846.457972445</v>
      </c>
      <c r="P831" s="463">
        <v>711621.8491178304</v>
      </c>
      <c r="Q831" s="464">
        <v>3.8622153283051221E-2</v>
      </c>
    </row>
    <row r="832" spans="1:17">
      <c r="A832" s="483"/>
      <c r="B832" s="479" t="s">
        <v>299</v>
      </c>
      <c r="C832" s="367" t="s">
        <v>208</v>
      </c>
      <c r="D832" s="463">
        <v>192601.6507569612</v>
      </c>
      <c r="E832" s="463">
        <v>-11613.823567208601</v>
      </c>
      <c r="F832" s="468">
        <v>-5.6870438470166672E-2</v>
      </c>
      <c r="G832" s="474">
        <v>7.7225467318261208E-3</v>
      </c>
      <c r="H832" s="474">
        <v>-8.2876305532171221E-4</v>
      </c>
      <c r="I832" s="475">
        <v>10.793620289164988</v>
      </c>
      <c r="J832" s="475">
        <v>2.5201478591288549</v>
      </c>
      <c r="K832" s="468">
        <v>0.30460582064426467</v>
      </c>
      <c r="L832" s="469">
        <v>2078869.0853370056</v>
      </c>
      <c r="M832" s="469">
        <v>389297.98872923478</v>
      </c>
      <c r="N832" s="468">
        <v>0.23041231559349362</v>
      </c>
      <c r="O832" s="463">
        <v>390894.378491682</v>
      </c>
      <c r="P832" s="463">
        <v>-14184.58318496123</v>
      </c>
      <c r="Q832" s="468">
        <v>-3.5016835054208911E-2</v>
      </c>
    </row>
    <row r="833" spans="1:17">
      <c r="A833" s="483"/>
      <c r="B833" s="479" t="s">
        <v>299</v>
      </c>
      <c r="C833" s="367" t="s">
        <v>239</v>
      </c>
      <c r="D833" s="463">
        <v>2844073.8426143415</v>
      </c>
      <c r="E833" s="463">
        <v>452281.45390175981</v>
      </c>
      <c r="F833" s="464">
        <v>0.18909728789011121</v>
      </c>
      <c r="G833" s="472">
        <v>0.11403585105336754</v>
      </c>
      <c r="H833" s="472">
        <v>1.3882041798165087E-2</v>
      </c>
      <c r="I833" s="473">
        <v>13.91983601793353</v>
      </c>
      <c r="J833" s="473">
        <v>0.30335866289231106</v>
      </c>
      <c r="K833" s="464">
        <v>2.2278791715538586E-2</v>
      </c>
      <c r="L833" s="465">
        <v>39589041.512085728</v>
      </c>
      <c r="M833" s="465">
        <v>7021254.6132209152</v>
      </c>
      <c r="N833" s="464">
        <v>0.21558893869652682</v>
      </c>
      <c r="O833" s="463">
        <v>3204099.3503574524</v>
      </c>
      <c r="P833" s="463">
        <v>538280.10935416818</v>
      </c>
      <c r="Q833" s="464">
        <v>0.20191920782730408</v>
      </c>
    </row>
    <row r="834" spans="1:17">
      <c r="A834" s="483"/>
      <c r="B834" s="479" t="s">
        <v>299</v>
      </c>
      <c r="C834" s="367" t="s">
        <v>209</v>
      </c>
      <c r="D834" s="463">
        <v>139337619.66482997</v>
      </c>
      <c r="E834" s="463">
        <v>10816328.545454904</v>
      </c>
      <c r="F834" s="468">
        <v>8.4159818589188626E-2</v>
      </c>
      <c r="G834" s="474">
        <v>5.5868746458507319</v>
      </c>
      <c r="H834" s="474">
        <v>0.20517975596493887</v>
      </c>
      <c r="I834" s="475">
        <v>4.4777874177999841</v>
      </c>
      <c r="J834" s="475">
        <v>-0.14067439120895031</v>
      </c>
      <c r="K834" s="468">
        <v>-3.0459143547435185E-2</v>
      </c>
      <c r="L834" s="469">
        <v>623924240.16137528</v>
      </c>
      <c r="M834" s="469">
        <v>30353565.482022405</v>
      </c>
      <c r="N834" s="468">
        <v>5.1137239046419224E-2</v>
      </c>
      <c r="O834" s="463">
        <v>128423666.23848024</v>
      </c>
      <c r="P834" s="463">
        <v>-626757.63310997188</v>
      </c>
      <c r="Q834" s="468">
        <v>-4.8566879077717572E-3</v>
      </c>
    </row>
    <row r="835" spans="1:17">
      <c r="A835" s="483"/>
      <c r="B835" s="484" t="s">
        <v>299</v>
      </c>
      <c r="C835" s="367" t="s">
        <v>210</v>
      </c>
      <c r="D835" s="463">
        <v>30174279.106050149</v>
      </c>
      <c r="E835" s="463">
        <v>-351292.64317601919</v>
      </c>
      <c r="F835" s="464">
        <v>-1.1508142945264394E-2</v>
      </c>
      <c r="G835" s="472">
        <v>1.2098664761169742</v>
      </c>
      <c r="H835" s="472">
        <v>-6.8359972301321292E-2</v>
      </c>
      <c r="I835" s="473">
        <v>5.390884973927748</v>
      </c>
      <c r="J835" s="473">
        <v>-0.23338064214218779</v>
      </c>
      <c r="K835" s="464">
        <v>-4.1495309445443121E-2</v>
      </c>
      <c r="L835" s="465">
        <v>162666067.83190775</v>
      </c>
      <c r="M835" s="465">
        <v>-9017855.7681407928</v>
      </c>
      <c r="N835" s="464">
        <v>-5.2525918438051371E-2</v>
      </c>
      <c r="O835" s="463">
        <v>49799837.499699086</v>
      </c>
      <c r="P835" s="463">
        <v>1434287.1561291218</v>
      </c>
      <c r="Q835" s="464">
        <v>2.9655139783182585E-2</v>
      </c>
    </row>
    <row r="836" spans="1:17">
      <c r="A836" s="483"/>
      <c r="B836" s="479" t="s">
        <v>241</v>
      </c>
      <c r="C836" s="367" t="s">
        <v>189</v>
      </c>
      <c r="D836" s="463">
        <v>557664.75360989547</v>
      </c>
      <c r="E836" s="463">
        <v>104223.37524306698</v>
      </c>
      <c r="F836" s="468">
        <v>0.22984972306332299</v>
      </c>
      <c r="G836" s="474">
        <v>2.2360099737042716E-2</v>
      </c>
      <c r="H836" s="474">
        <v>3.3727154090023789E-3</v>
      </c>
      <c r="I836" s="475">
        <v>2.9144243219885806</v>
      </c>
      <c r="J836" s="475">
        <v>7.6320865306644947E-3</v>
      </c>
      <c r="K836" s="468">
        <v>2.6256044162929959E-3</v>
      </c>
      <c r="L836" s="469">
        <v>1625271.7214364484</v>
      </c>
      <c r="M836" s="469">
        <v>307211.84356441628</v>
      </c>
      <c r="N836" s="468">
        <v>0.23307882192757473</v>
      </c>
      <c r="O836" s="463">
        <v>111742.00721979188</v>
      </c>
      <c r="P836" s="463">
        <v>21022.365610242239</v>
      </c>
      <c r="Q836" s="468">
        <v>0.2317289314338441</v>
      </c>
    </row>
    <row r="837" spans="1:17">
      <c r="A837" s="483"/>
      <c r="B837" s="479" t="s">
        <v>300</v>
      </c>
      <c r="C837" s="367" t="s">
        <v>176</v>
      </c>
      <c r="D837" s="463">
        <v>629965.00594590278</v>
      </c>
      <c r="E837" s="463">
        <v>-96838.12981841201</v>
      </c>
      <c r="F837" s="464">
        <v>-0.13323845901762088</v>
      </c>
      <c r="G837" s="472">
        <v>2.5259047254850828E-2</v>
      </c>
      <c r="H837" s="472">
        <v>-5.1750752755765142E-3</v>
      </c>
      <c r="I837" s="473">
        <v>8.8430927110352222</v>
      </c>
      <c r="J837" s="473">
        <v>0.46594616873890615</v>
      </c>
      <c r="K837" s="464">
        <v>5.5621107543760658E-2</v>
      </c>
      <c r="L837" s="465">
        <v>5570838.9522874728</v>
      </c>
      <c r="M837" s="465">
        <v>-517697.42341067642</v>
      </c>
      <c r="N837" s="464">
        <v>-8.50282221318443E-2</v>
      </c>
      <c r="O837" s="463">
        <v>960569.05313714128</v>
      </c>
      <c r="P837" s="463">
        <v>-84976.55314164795</v>
      </c>
      <c r="Q837" s="464">
        <v>-8.1274841222936961E-2</v>
      </c>
    </row>
    <row r="838" spans="1:17">
      <c r="A838" s="483"/>
      <c r="B838" s="479" t="s">
        <v>300</v>
      </c>
      <c r="C838" s="367" t="s">
        <v>171</v>
      </c>
      <c r="D838" s="463">
        <v>9289598.8593363352</v>
      </c>
      <c r="E838" s="463">
        <v>-2360175.2954595275</v>
      </c>
      <c r="F838" s="468">
        <v>-0.20259408157607195</v>
      </c>
      <c r="G838" s="474">
        <v>0.37247531902864894</v>
      </c>
      <c r="H838" s="474">
        <v>-0.11534681138361635</v>
      </c>
      <c r="I838" s="475">
        <v>5.1156485944659735</v>
      </c>
      <c r="J838" s="475">
        <v>1.3484035486877488E-2</v>
      </c>
      <c r="K838" s="468">
        <v>2.6428068579535469E-3</v>
      </c>
      <c r="L838" s="469">
        <v>47522323.347916633</v>
      </c>
      <c r="M838" s="469">
        <v>-11916741.464793473</v>
      </c>
      <c r="N838" s="468">
        <v>-0.20048669174628847</v>
      </c>
      <c r="O838" s="463">
        <v>11583241.37360777</v>
      </c>
      <c r="P838" s="463">
        <v>-4464787.9060563445</v>
      </c>
      <c r="Q838" s="468">
        <v>-0.27821409272439918</v>
      </c>
    </row>
    <row r="839" spans="1:17">
      <c r="A839" s="483"/>
      <c r="B839" s="479" t="s">
        <v>300</v>
      </c>
      <c r="C839" s="367" t="s">
        <v>173</v>
      </c>
      <c r="D839" s="463">
        <v>2414759.6806991268</v>
      </c>
      <c r="E839" s="463">
        <v>-459628.75255925488</v>
      </c>
      <c r="F839" s="464">
        <v>-0.15990488524135332</v>
      </c>
      <c r="G839" s="472">
        <v>9.6822090605339986E-2</v>
      </c>
      <c r="H839" s="472">
        <v>-2.3539924186786881E-2</v>
      </c>
      <c r="I839" s="473">
        <v>10.14608820395862</v>
      </c>
      <c r="J839" s="473">
        <v>0.61873936480630931</v>
      </c>
      <c r="K839" s="464">
        <v>6.494349847500297E-2</v>
      </c>
      <c r="L839" s="465">
        <v>24500364.711736292</v>
      </c>
      <c r="M839" s="465">
        <v>-2884936.5911407769</v>
      </c>
      <c r="N839" s="464">
        <v>-0.10534616943716769</v>
      </c>
      <c r="O839" s="463">
        <v>5840598.5952384248</v>
      </c>
      <c r="P839" s="463">
        <v>-227159.99485642463</v>
      </c>
      <c r="Q839" s="464">
        <v>-3.7437216969581799E-2</v>
      </c>
    </row>
    <row r="840" spans="1:17">
      <c r="A840" s="483"/>
      <c r="B840" s="479" t="s">
        <v>300</v>
      </c>
      <c r="C840" s="367" t="s">
        <v>169</v>
      </c>
      <c r="D840" s="463">
        <v>8864901.7832826246</v>
      </c>
      <c r="E840" s="463">
        <v>-75930.852376431227</v>
      </c>
      <c r="F840" s="468">
        <v>-8.4925929687570019E-3</v>
      </c>
      <c r="G840" s="474">
        <v>0.35544668503820964</v>
      </c>
      <c r="H840" s="474">
        <v>-1.8941347384821949E-2</v>
      </c>
      <c r="I840" s="475">
        <v>7.8606803199712134</v>
      </c>
      <c r="J840" s="475">
        <v>-2.705977467095444E-2</v>
      </c>
      <c r="K840" s="468">
        <v>-3.4306118541272781E-3</v>
      </c>
      <c r="L840" s="469">
        <v>69684158.98632744</v>
      </c>
      <c r="M840" s="469">
        <v>-838805.07344570756</v>
      </c>
      <c r="N840" s="468">
        <v>-1.1894070032773461E-2</v>
      </c>
      <c r="O840" s="463">
        <v>9755643.9005943984</v>
      </c>
      <c r="P840" s="463">
        <v>-52658.197127927095</v>
      </c>
      <c r="Q840" s="468">
        <v>-5.3687372802429618E-3</v>
      </c>
    </row>
    <row r="841" spans="1:17">
      <c r="A841" s="483"/>
      <c r="B841" s="479" t="s">
        <v>300</v>
      </c>
      <c r="C841" s="367" t="s">
        <v>233</v>
      </c>
      <c r="D841" s="463">
        <v>2297503.2307558008</v>
      </c>
      <c r="E841" s="463">
        <v>412772.42515775468</v>
      </c>
      <c r="F841" s="464">
        <v>0.21900869022341754</v>
      </c>
      <c r="G841" s="472">
        <v>9.2120581502294893E-2</v>
      </c>
      <c r="H841" s="472">
        <v>1.3199446669653614E-2</v>
      </c>
      <c r="I841" s="473">
        <v>8.0520980219093783</v>
      </c>
      <c r="J841" s="473">
        <v>-0.1894441314184423</v>
      </c>
      <c r="K841" s="464">
        <v>-2.2986490622018765E-2</v>
      </c>
      <c r="L841" s="465">
        <v>18499721.219699189</v>
      </c>
      <c r="M841" s="465">
        <v>2966632.8376873881</v>
      </c>
      <c r="N841" s="464">
        <v>0.1909879583974374</v>
      </c>
      <c r="O841" s="463">
        <v>2583184.3574305065</v>
      </c>
      <c r="P841" s="463">
        <v>424017.09629893024</v>
      </c>
      <c r="Q841" s="464">
        <v>0.19637992106119254</v>
      </c>
    </row>
    <row r="842" spans="1:17">
      <c r="A842" s="483"/>
      <c r="B842" s="479" t="s">
        <v>300</v>
      </c>
      <c r="C842" s="367" t="s">
        <v>153</v>
      </c>
      <c r="D842" s="463">
        <v>410541570.5813024</v>
      </c>
      <c r="E842" s="463">
        <v>4033881.9118266106</v>
      </c>
      <c r="F842" s="468">
        <v>9.9232610458851334E-3</v>
      </c>
      <c r="G842" s="474">
        <v>16.461055508667876</v>
      </c>
      <c r="H842" s="474">
        <v>-0.56102956188896158</v>
      </c>
      <c r="I842" s="475">
        <v>4.6956085692187903</v>
      </c>
      <c r="J842" s="475">
        <v>-3.2535052266378983E-2</v>
      </c>
      <c r="K842" s="468">
        <v>-6.8811472051179597E-3</v>
      </c>
      <c r="L842" s="469">
        <v>1927742516.8421044</v>
      </c>
      <c r="M842" s="469">
        <v>5715781.5748434067</v>
      </c>
      <c r="N842" s="468">
        <v>2.9738304207556289E-3</v>
      </c>
      <c r="O842" s="463">
        <v>481078378.74428654</v>
      </c>
      <c r="P842" s="463">
        <v>4817555.8531059027</v>
      </c>
      <c r="Q842" s="468">
        <v>1.0115372966981688E-2</v>
      </c>
    </row>
    <row r="843" spans="1:17">
      <c r="A843" s="483"/>
      <c r="B843" s="479" t="s">
        <v>300</v>
      </c>
      <c r="C843" s="367" t="s">
        <v>234</v>
      </c>
      <c r="D843" s="463">
        <v>64450909.806064129</v>
      </c>
      <c r="E843" s="463">
        <v>184145.8416351229</v>
      </c>
      <c r="F843" s="464">
        <v>2.8653355214375772E-3</v>
      </c>
      <c r="G843" s="472">
        <v>2.5842206488360109</v>
      </c>
      <c r="H843" s="472">
        <v>-0.10688299791784406</v>
      </c>
      <c r="I843" s="473">
        <v>2.2348114821220637</v>
      </c>
      <c r="J843" s="473">
        <v>-0.15696078927082358</v>
      </c>
      <c r="K843" s="464">
        <v>-6.5625306868958275E-2</v>
      </c>
      <c r="L843" s="465">
        <v>144035633.26780564</v>
      </c>
      <c r="M843" s="465">
        <v>-9675830.7544672787</v>
      </c>
      <c r="N843" s="464">
        <v>-6.2948009870397462E-2</v>
      </c>
      <c r="O843" s="463">
        <v>29455566.257291436</v>
      </c>
      <c r="P843" s="463">
        <v>-707899.6978956908</v>
      </c>
      <c r="Q843" s="464">
        <v>-2.3468778387317764E-2</v>
      </c>
    </row>
    <row r="844" spans="1:17">
      <c r="A844" s="483"/>
      <c r="B844" s="479" t="s">
        <v>300</v>
      </c>
      <c r="C844" s="367" t="s">
        <v>235</v>
      </c>
      <c r="D844" s="463">
        <v>168823420.57352325</v>
      </c>
      <c r="E844" s="463">
        <v>8011634.656704843</v>
      </c>
      <c r="F844" s="468">
        <v>4.9819947033291116E-2</v>
      </c>
      <c r="G844" s="474">
        <v>6.7691359325415776</v>
      </c>
      <c r="H844" s="474">
        <v>3.5310284166328643E-2</v>
      </c>
      <c r="I844" s="475">
        <v>3.701031600141294</v>
      </c>
      <c r="J844" s="475">
        <v>-4.7381449479157567E-2</v>
      </c>
      <c r="K844" s="468">
        <v>-1.2640402445497625E-2</v>
      </c>
      <c r="L844" s="469">
        <v>624820814.38655341</v>
      </c>
      <c r="M844" s="469">
        <v>22031817.523180962</v>
      </c>
      <c r="N844" s="468">
        <v>3.6549800407479356E-2</v>
      </c>
      <c r="O844" s="463">
        <v>125131828.60975552</v>
      </c>
      <c r="P844" s="463">
        <v>7450019.102406919</v>
      </c>
      <c r="Q844" s="468">
        <v>6.330646285602623E-2</v>
      </c>
    </row>
    <row r="845" spans="1:17">
      <c r="A845" s="483"/>
      <c r="B845" s="479" t="s">
        <v>300</v>
      </c>
      <c r="C845" s="367" t="s">
        <v>236</v>
      </c>
      <c r="D845" s="463">
        <v>4162196.973977488</v>
      </c>
      <c r="E845" s="463">
        <v>-612656.56559677562</v>
      </c>
      <c r="F845" s="464">
        <v>-0.12830897545213532</v>
      </c>
      <c r="G845" s="472">
        <v>0.1668872541449114</v>
      </c>
      <c r="H845" s="472">
        <v>-3.3054752895866152E-2</v>
      </c>
      <c r="I845" s="473">
        <v>5.9677000932243089</v>
      </c>
      <c r="J845" s="473">
        <v>-0.25604752644787165</v>
      </c>
      <c r="K845" s="464">
        <v>-4.1140409620491369E-2</v>
      </c>
      <c r="L845" s="465">
        <v>24838743.269623391</v>
      </c>
      <c r="M845" s="465">
        <v>-4878740.0815852173</v>
      </c>
      <c r="N845" s="464">
        <v>-0.16417070126454025</v>
      </c>
      <c r="O845" s="463">
        <v>6995600.4183662664</v>
      </c>
      <c r="P845" s="463">
        <v>-796436.29143962078</v>
      </c>
      <c r="Q845" s="464">
        <v>-0.10221156818182667</v>
      </c>
    </row>
    <row r="846" spans="1:17">
      <c r="A846" s="483"/>
      <c r="B846" s="479" t="s">
        <v>300</v>
      </c>
      <c r="C846" s="367" t="s">
        <v>160</v>
      </c>
      <c r="D846" s="463">
        <v>26878374.305685252</v>
      </c>
      <c r="E846" s="463">
        <v>-631132.7857112363</v>
      </c>
      <c r="F846" s="468">
        <v>-2.2942351660987088E-2</v>
      </c>
      <c r="G846" s="474">
        <v>1.0777140322285987</v>
      </c>
      <c r="H846" s="474">
        <v>-7.4217857403085397E-2</v>
      </c>
      <c r="I846" s="475">
        <v>4.5235354082134789</v>
      </c>
      <c r="J846" s="475">
        <v>4.4666810524335077E-2</v>
      </c>
      <c r="K846" s="468">
        <v>9.9727887858511322E-3</v>
      </c>
      <c r="L846" s="469">
        <v>121585277.88698262</v>
      </c>
      <c r="M846" s="469">
        <v>-1626189.5625799298</v>
      </c>
      <c r="N846" s="468">
        <v>-1.3198362102501714E-2</v>
      </c>
      <c r="O846" s="463">
        <v>28275989.408412889</v>
      </c>
      <c r="P846" s="463">
        <v>-455834.75012622774</v>
      </c>
      <c r="Q846" s="468">
        <v>-1.5865151742923824E-2</v>
      </c>
    </row>
    <row r="847" spans="1:17">
      <c r="A847" s="483"/>
      <c r="B847" s="479" t="s">
        <v>300</v>
      </c>
      <c r="C847" s="367" t="s">
        <v>155</v>
      </c>
      <c r="D847" s="463">
        <v>246259248.04736742</v>
      </c>
      <c r="E847" s="463">
        <v>2069464.126096338</v>
      </c>
      <c r="F847" s="464">
        <v>8.4748186138841556E-3</v>
      </c>
      <c r="G847" s="472">
        <v>9.8739992295804466</v>
      </c>
      <c r="H847" s="472">
        <v>-0.35119303891915798</v>
      </c>
      <c r="I847" s="473">
        <v>4.0083278804338738</v>
      </c>
      <c r="J847" s="473">
        <v>-4.8111589022754586E-2</v>
      </c>
      <c r="K847" s="464">
        <v>-1.1860546517460858E-2</v>
      </c>
      <c r="L847" s="465">
        <v>987087809.76294374</v>
      </c>
      <c r="M847" s="465">
        <v>-3453267.7733857632</v>
      </c>
      <c r="N847" s="464">
        <v>-3.4862438839737158E-3</v>
      </c>
      <c r="O847" s="463">
        <v>204727062.72075018</v>
      </c>
      <c r="P847" s="463">
        <v>5345297.9688504934</v>
      </c>
      <c r="Q847" s="464">
        <v>2.6809362308042085E-2</v>
      </c>
    </row>
    <row r="848" spans="1:17">
      <c r="A848" s="483"/>
      <c r="B848" s="479" t="s">
        <v>300</v>
      </c>
      <c r="C848" s="367" t="s">
        <v>168</v>
      </c>
      <c r="D848" s="463">
        <v>4511823.3660717849</v>
      </c>
      <c r="E848" s="463">
        <v>-345073.61509788223</v>
      </c>
      <c r="F848" s="468">
        <v>-7.1048164380620546E-2</v>
      </c>
      <c r="G848" s="474">
        <v>0.18090585752144756</v>
      </c>
      <c r="H848" s="474">
        <v>-2.2471632983097234E-2</v>
      </c>
      <c r="I848" s="475">
        <v>5.2065703915039352</v>
      </c>
      <c r="J848" s="475">
        <v>-4.0675198659250178E-2</v>
      </c>
      <c r="K848" s="468">
        <v>-7.7517238254490028E-3</v>
      </c>
      <c r="L848" s="469">
        <v>23491125.949484974</v>
      </c>
      <c r="M848" s="469">
        <v>-1994205.3168344498</v>
      </c>
      <c r="N848" s="468">
        <v>-7.824914245748596E-2</v>
      </c>
      <c r="O848" s="463">
        <v>6448653.5601196066</v>
      </c>
      <c r="P848" s="463">
        <v>-436198.13148292899</v>
      </c>
      <c r="Q848" s="468">
        <v>-6.3356213179575169E-2</v>
      </c>
    </row>
    <row r="849" spans="1:17">
      <c r="A849" s="483"/>
      <c r="B849" s="479" t="s">
        <v>300</v>
      </c>
      <c r="C849" s="367" t="s">
        <v>157</v>
      </c>
      <c r="D849" s="463">
        <v>178861874.47033644</v>
      </c>
      <c r="E849" s="463">
        <v>6998819.8519093096</v>
      </c>
      <c r="F849" s="464">
        <v>4.0723236692424628E-2</v>
      </c>
      <c r="G849" s="472">
        <v>7.1716373079386431</v>
      </c>
      <c r="H849" s="472">
        <v>-2.4948679834071008E-2</v>
      </c>
      <c r="I849" s="473">
        <v>4.6133888281046849</v>
      </c>
      <c r="J849" s="473">
        <v>-9.9943835751198584E-2</v>
      </c>
      <c r="K849" s="464">
        <v>-2.1204494331074124E-2</v>
      </c>
      <c r="L849" s="465">
        <v>825159373.45531273</v>
      </c>
      <c r="M849" s="465">
        <v>15111624.412232399</v>
      </c>
      <c r="N849" s="464">
        <v>1.8655226719763066E-2</v>
      </c>
      <c r="O849" s="463">
        <v>227595038.19377309</v>
      </c>
      <c r="P849" s="463">
        <v>8721497.356558919</v>
      </c>
      <c r="Q849" s="464">
        <v>3.9847198172964532E-2</v>
      </c>
    </row>
    <row r="850" spans="1:17">
      <c r="A850" s="483"/>
      <c r="B850" s="479" t="s">
        <v>300</v>
      </c>
      <c r="C850" s="367" t="s">
        <v>178</v>
      </c>
      <c r="D850" s="463">
        <v>8769051.0215006191</v>
      </c>
      <c r="E850" s="463">
        <v>1214865.3118490539</v>
      </c>
      <c r="F850" s="468">
        <v>0.16082015435454383</v>
      </c>
      <c r="G850" s="474">
        <v>0.35160345740109705</v>
      </c>
      <c r="H850" s="474">
        <v>3.5279817350523879E-2</v>
      </c>
      <c r="I850" s="475">
        <v>3.6270500991524428</v>
      </c>
      <c r="J850" s="475">
        <v>2.8113645254919106E-2</v>
      </c>
      <c r="K850" s="468">
        <v>7.8116536968784213E-3</v>
      </c>
      <c r="L850" s="469">
        <v>31805787.37700665</v>
      </c>
      <c r="M850" s="469">
        <v>4618753.0470298976</v>
      </c>
      <c r="N850" s="468">
        <v>0.16988807940471848</v>
      </c>
      <c r="O850" s="463">
        <v>5776615.8304021154</v>
      </c>
      <c r="P850" s="463">
        <v>607923.28115463257</v>
      </c>
      <c r="Q850" s="468">
        <v>0.1176164523933893</v>
      </c>
    </row>
    <row r="851" spans="1:17">
      <c r="A851" s="483"/>
      <c r="B851" s="479" t="s">
        <v>300</v>
      </c>
      <c r="C851" s="367" t="s">
        <v>154</v>
      </c>
      <c r="D851" s="463">
        <v>254956756.78489393</v>
      </c>
      <c r="E851" s="463">
        <v>8664607.8643304706</v>
      </c>
      <c r="F851" s="464">
        <v>3.5180203276090075E-2</v>
      </c>
      <c r="G851" s="472">
        <v>10.222734130927529</v>
      </c>
      <c r="H851" s="472">
        <v>-9.0492477056399068E-2</v>
      </c>
      <c r="I851" s="473">
        <v>4.5584739966381314</v>
      </c>
      <c r="J851" s="473">
        <v>9.6981635017194812E-2</v>
      </c>
      <c r="K851" s="464">
        <v>2.1737487628906243E-2</v>
      </c>
      <c r="L851" s="465">
        <v>1162213746.0711315</v>
      </c>
      <c r="M851" s="465">
        <v>63383204.934831381</v>
      </c>
      <c r="N851" s="464">
        <v>5.7682420138492729E-2</v>
      </c>
      <c r="O851" s="463">
        <v>287749946.20490104</v>
      </c>
      <c r="P851" s="463">
        <v>565118.73088091612</v>
      </c>
      <c r="Q851" s="464">
        <v>1.9677875598495503E-3</v>
      </c>
    </row>
    <row r="852" spans="1:17">
      <c r="A852" s="483"/>
      <c r="B852" s="479" t="s">
        <v>300</v>
      </c>
      <c r="C852" s="367" t="s">
        <v>237</v>
      </c>
      <c r="D852" s="463">
        <v>5821176.4284820985</v>
      </c>
      <c r="E852" s="463">
        <v>1271802.9519352727</v>
      </c>
      <c r="F852" s="468">
        <v>0.27955562639377474</v>
      </c>
      <c r="G852" s="474">
        <v>0.23340561634066337</v>
      </c>
      <c r="H852" s="474">
        <v>4.2905351538833458E-2</v>
      </c>
      <c r="I852" s="475">
        <v>7.0993877445841251</v>
      </c>
      <c r="J852" s="475">
        <v>-0.35724758329216044</v>
      </c>
      <c r="K852" s="468">
        <v>-4.7910024774392129E-2</v>
      </c>
      <c r="L852" s="469">
        <v>41326788.595427796</v>
      </c>
      <c r="M852" s="469">
        <v>7403769.6105053797</v>
      </c>
      <c r="N852" s="468">
        <v>0.21825208463303616</v>
      </c>
      <c r="O852" s="463">
        <v>3886534.6329196864</v>
      </c>
      <c r="P852" s="463">
        <v>730308.63543158025</v>
      </c>
      <c r="Q852" s="468">
        <v>0.23138667383539677</v>
      </c>
    </row>
    <row r="853" spans="1:17">
      <c r="A853" s="483"/>
      <c r="B853" s="479" t="s">
        <v>300</v>
      </c>
      <c r="C853" s="367" t="s">
        <v>183</v>
      </c>
      <c r="D853" s="463">
        <v>85847.213975337334</v>
      </c>
      <c r="E853" s="463">
        <v>12994.432633580407</v>
      </c>
      <c r="F853" s="464">
        <v>0.17836563538491024</v>
      </c>
      <c r="G853" s="472">
        <v>3.4421258546646089E-3</v>
      </c>
      <c r="H853" s="472">
        <v>3.9149169400456117E-4</v>
      </c>
      <c r="I853" s="473">
        <v>5.0078898761802693</v>
      </c>
      <c r="J853" s="473">
        <v>-4.4431089160708481E-2</v>
      </c>
      <c r="K853" s="464">
        <v>-8.7941936914749941E-3</v>
      </c>
      <c r="L853" s="465">
        <v>429913.39376537316</v>
      </c>
      <c r="M853" s="465">
        <v>61837.759209012613</v>
      </c>
      <c r="N853" s="464">
        <v>0.16800285974795726</v>
      </c>
      <c r="O853" s="463">
        <v>67816.572746281512</v>
      </c>
      <c r="P853" s="463">
        <v>9450.5021139932796</v>
      </c>
      <c r="Q853" s="464">
        <v>0.16191773767900766</v>
      </c>
    </row>
    <row r="854" spans="1:17">
      <c r="A854" s="483"/>
      <c r="B854" s="479" t="s">
        <v>300</v>
      </c>
      <c r="C854" s="367" t="s">
        <v>167</v>
      </c>
      <c r="D854" s="463">
        <v>26021702.439057928</v>
      </c>
      <c r="E854" s="463">
        <v>1284118.5311386436</v>
      </c>
      <c r="F854" s="468">
        <v>5.1909618009524226E-2</v>
      </c>
      <c r="G854" s="474">
        <v>1.0433649573485584</v>
      </c>
      <c r="H854" s="474">
        <v>7.5044571477447253E-3</v>
      </c>
      <c r="I854" s="475">
        <v>6.3943013835207747</v>
      </c>
      <c r="J854" s="475">
        <v>-4.0771216281040523E-2</v>
      </c>
      <c r="K854" s="468">
        <v>-6.3357818655062539E-3</v>
      </c>
      <c r="L854" s="469">
        <v>166390607.90763402</v>
      </c>
      <c r="M854" s="469">
        <v>7202459.5164843202</v>
      </c>
      <c r="N854" s="468">
        <v>4.5244948127587815E-2</v>
      </c>
      <c r="O854" s="463">
        <v>29122538.862895727</v>
      </c>
      <c r="P854" s="463">
        <v>823369.83249592781</v>
      </c>
      <c r="Q854" s="468">
        <v>2.9095194689689994E-2</v>
      </c>
    </row>
    <row r="855" spans="1:17">
      <c r="A855" s="483"/>
      <c r="B855" s="479" t="s">
        <v>300</v>
      </c>
      <c r="C855" s="367" t="s">
        <v>187</v>
      </c>
      <c r="D855" s="463">
        <v>175991.17321011727</v>
      </c>
      <c r="E855" s="463">
        <v>58644.88411333668</v>
      </c>
      <c r="F855" s="464">
        <v>0.49975917061143443</v>
      </c>
      <c r="G855" s="472">
        <v>7.0565338052011222E-3</v>
      </c>
      <c r="H855" s="472">
        <v>2.1427804583519566E-3</v>
      </c>
      <c r="I855" s="473">
        <v>8.4648970301416284</v>
      </c>
      <c r="J855" s="473">
        <v>-1.6905465948849354</v>
      </c>
      <c r="K855" s="464">
        <v>-0.16646703554326642</v>
      </c>
      <c r="L855" s="465">
        <v>1489747.1594374627</v>
      </c>
      <c r="M855" s="465">
        <v>298043.53590903804</v>
      </c>
      <c r="N855" s="464">
        <v>0.25009870745092105</v>
      </c>
      <c r="O855" s="463">
        <v>271946.10126832174</v>
      </c>
      <c r="P855" s="463">
        <v>75716.663416153286</v>
      </c>
      <c r="Q855" s="464">
        <v>0.38585782156291576</v>
      </c>
    </row>
    <row r="856" spans="1:17">
      <c r="A856" s="483"/>
      <c r="B856" s="479" t="s">
        <v>300</v>
      </c>
      <c r="C856" s="367" t="s">
        <v>165</v>
      </c>
      <c r="D856" s="463">
        <v>39415052.459777303</v>
      </c>
      <c r="E856" s="463">
        <v>1826997.8966985196</v>
      </c>
      <c r="F856" s="468">
        <v>4.8605811551979211E-2</v>
      </c>
      <c r="G856" s="474">
        <v>1.5803840899686952</v>
      </c>
      <c r="H856" s="474">
        <v>6.4235469254583233E-3</v>
      </c>
      <c r="I856" s="475">
        <v>5.4058239980476035</v>
      </c>
      <c r="J856" s="475">
        <v>-9.6062598733623439E-2</v>
      </c>
      <c r="K856" s="468">
        <v>-1.7459937976515731E-2</v>
      </c>
      <c r="L856" s="469">
        <v>213070836.47136939</v>
      </c>
      <c r="M856" s="469">
        <v>6265622.8716847897</v>
      </c>
      <c r="N856" s="468">
        <v>3.0297219120467789E-2</v>
      </c>
      <c r="O856" s="463">
        <v>31899492.684006378</v>
      </c>
      <c r="P856" s="463">
        <v>1792716.5856810361</v>
      </c>
      <c r="Q856" s="468">
        <v>5.9545285746511863E-2</v>
      </c>
    </row>
    <row r="857" spans="1:17">
      <c r="A857" s="483"/>
      <c r="B857" s="479" t="s">
        <v>300</v>
      </c>
      <c r="C857" s="367" t="s">
        <v>238</v>
      </c>
      <c r="D857" s="463">
        <v>7961230.6545183323</v>
      </c>
      <c r="E857" s="463">
        <v>252457.31083636545</v>
      </c>
      <c r="F857" s="464">
        <v>3.2749349290867001E-2</v>
      </c>
      <c r="G857" s="472">
        <v>0.31921312995362489</v>
      </c>
      <c r="H857" s="472">
        <v>-3.5837058830706647E-3</v>
      </c>
      <c r="I857" s="473">
        <v>8.3038473412685612</v>
      </c>
      <c r="J857" s="473">
        <v>0.24008167622373122</v>
      </c>
      <c r="K857" s="464">
        <v>2.9772898444265061E-2</v>
      </c>
      <c r="L857" s="465">
        <v>66108844.003747821</v>
      </c>
      <c r="M857" s="465">
        <v>3947102.1953523457</v>
      </c>
      <c r="N857" s="464">
        <v>6.3497290785684765E-2</v>
      </c>
      <c r="O857" s="463">
        <v>11277891.319041759</v>
      </c>
      <c r="P857" s="463">
        <v>212004.04354651272</v>
      </c>
      <c r="Q857" s="464">
        <v>1.9158341149559978E-2</v>
      </c>
    </row>
    <row r="858" spans="1:17">
      <c r="A858" s="483"/>
      <c r="B858" s="479" t="s">
        <v>300</v>
      </c>
      <c r="C858" s="367" t="s">
        <v>184</v>
      </c>
      <c r="D858" s="463">
        <v>1127822.7357166854</v>
      </c>
      <c r="E858" s="463">
        <v>154931.16110458225</v>
      </c>
      <c r="F858" s="468">
        <v>0.15924812707557273</v>
      </c>
      <c r="G858" s="474">
        <v>4.5221127376413713E-2</v>
      </c>
      <c r="H858" s="474">
        <v>4.482308384627362E-3</v>
      </c>
      <c r="I858" s="475">
        <v>6.71141778411027</v>
      </c>
      <c r="J858" s="475">
        <v>-0.49239209774149373</v>
      </c>
      <c r="K858" s="468">
        <v>-6.8351623074056289E-2</v>
      </c>
      <c r="L858" s="469">
        <v>7569289.5658128597</v>
      </c>
      <c r="M858" s="469">
        <v>560763.62665186822</v>
      </c>
      <c r="N858" s="468">
        <v>8.0011636044397469E-2</v>
      </c>
      <c r="O858" s="463">
        <v>1279338.7225530986</v>
      </c>
      <c r="P858" s="463">
        <v>5538.5931092649698</v>
      </c>
      <c r="Q858" s="468">
        <v>4.3480864707426507E-3</v>
      </c>
    </row>
    <row r="859" spans="1:17">
      <c r="A859" s="483"/>
      <c r="B859" s="479" t="s">
        <v>300</v>
      </c>
      <c r="C859" s="367" t="s">
        <v>170</v>
      </c>
      <c r="D859" s="463">
        <v>17367046.141781144</v>
      </c>
      <c r="E859" s="463">
        <v>1670646.3569693305</v>
      </c>
      <c r="F859" s="464">
        <v>0.10643500292250999</v>
      </c>
      <c r="G859" s="472">
        <v>0.696348265430628</v>
      </c>
      <c r="H859" s="472">
        <v>3.9077911423177736E-2</v>
      </c>
      <c r="I859" s="473">
        <v>6.7164150721539109</v>
      </c>
      <c r="J859" s="473">
        <v>-0.1645955233295453</v>
      </c>
      <c r="K859" s="464">
        <v>-2.392025430647966E-2</v>
      </c>
      <c r="L859" s="465">
        <v>116644290.4654513</v>
      </c>
      <c r="M859" s="465">
        <v>8637197.2352169752</v>
      </c>
      <c r="N859" s="464">
        <v>7.9968796279013016E-2</v>
      </c>
      <c r="O859" s="463">
        <v>24245495.25531742</v>
      </c>
      <c r="P859" s="463">
        <v>3297591.5879482925</v>
      </c>
      <c r="Q859" s="464">
        <v>0.15741869164144581</v>
      </c>
    </row>
    <row r="860" spans="1:17">
      <c r="A860" s="483"/>
      <c r="B860" s="479" t="s">
        <v>300</v>
      </c>
      <c r="C860" s="367" t="s">
        <v>174</v>
      </c>
      <c r="D860" s="463">
        <v>6083793.3195632808</v>
      </c>
      <c r="E860" s="463">
        <v>764667.44149445463</v>
      </c>
      <c r="F860" s="468">
        <v>0.14375810218126978</v>
      </c>
      <c r="G860" s="474">
        <v>0.2439354908561237</v>
      </c>
      <c r="H860" s="474">
        <v>2.1202647859133089E-2</v>
      </c>
      <c r="I860" s="475">
        <v>10.636551912133811</v>
      </c>
      <c r="J860" s="475">
        <v>-0.10609505860719004</v>
      </c>
      <c r="K860" s="468">
        <v>-9.8760630314068554E-3</v>
      </c>
      <c r="L860" s="469">
        <v>64710583.466227725</v>
      </c>
      <c r="M860" s="469">
        <v>7569091.9652015865</v>
      </c>
      <c r="N860" s="468">
        <v>0.13246227507144545</v>
      </c>
      <c r="O860" s="463">
        <v>9304496.6506765783</v>
      </c>
      <c r="P860" s="463">
        <v>1206770.7976428159</v>
      </c>
      <c r="Q860" s="468">
        <v>0.14902588943421771</v>
      </c>
    </row>
    <row r="861" spans="1:17">
      <c r="A861" s="483"/>
      <c r="B861" s="479" t="s">
        <v>300</v>
      </c>
      <c r="C861" s="367" t="s">
        <v>182</v>
      </c>
      <c r="D861" s="463">
        <v>3165149.2254613061</v>
      </c>
      <c r="E861" s="463">
        <v>363402.23564622644</v>
      </c>
      <c r="F861" s="464">
        <v>0.12970558618150302</v>
      </c>
      <c r="G861" s="472">
        <v>0.12690967450570911</v>
      </c>
      <c r="H861" s="472">
        <v>9.5894443203804469E-3</v>
      </c>
      <c r="I861" s="473">
        <v>12.952001213951512</v>
      </c>
      <c r="J861" s="473">
        <v>3.2322753500851675E-2</v>
      </c>
      <c r="K861" s="464">
        <v>2.501823369660254E-3</v>
      </c>
      <c r="L861" s="465">
        <v>40995016.610512525</v>
      </c>
      <c r="M861" s="465">
        <v>4797346.3745661676</v>
      </c>
      <c r="N861" s="464">
        <v>0.13253191001784773</v>
      </c>
      <c r="O861" s="463">
        <v>4543992.8323278874</v>
      </c>
      <c r="P861" s="463">
        <v>620589.48853575252</v>
      </c>
      <c r="Q861" s="464">
        <v>0.15817631636515012</v>
      </c>
    </row>
    <row r="862" spans="1:17">
      <c r="A862" s="483"/>
      <c r="B862" s="479" t="s">
        <v>300</v>
      </c>
      <c r="C862" s="367" t="s">
        <v>172</v>
      </c>
      <c r="D862" s="463">
        <v>14420607.415212423</v>
      </c>
      <c r="E862" s="463">
        <v>-510251.14614271373</v>
      </c>
      <c r="F862" s="468">
        <v>-3.4174266941579205E-2</v>
      </c>
      <c r="G862" s="474">
        <v>0.57820799680384505</v>
      </c>
      <c r="H862" s="474">
        <v>-4.7006117693475957E-2</v>
      </c>
      <c r="I862" s="475">
        <v>5.0837852863209507</v>
      </c>
      <c r="J862" s="475">
        <v>-0.14156550273104074</v>
      </c>
      <c r="K862" s="468">
        <v>-2.7092057250518914E-2</v>
      </c>
      <c r="L862" s="469">
        <v>73311271.797267705</v>
      </c>
      <c r="M862" s="469">
        <v>-4707701.7675330341</v>
      </c>
      <c r="N862" s="468">
        <v>-6.0340472995622361E-2</v>
      </c>
      <c r="O862" s="463">
        <v>12733432.44878801</v>
      </c>
      <c r="P862" s="463">
        <v>-541529.51332090795</v>
      </c>
      <c r="Q862" s="468">
        <v>-4.0793300565878099E-2</v>
      </c>
    </row>
    <row r="863" spans="1:17">
      <c r="A863" s="483"/>
      <c r="B863" s="479" t="s">
        <v>300</v>
      </c>
      <c r="C863" s="367" t="s">
        <v>314</v>
      </c>
      <c r="D863" s="463">
        <v>23794015.45918119</v>
      </c>
      <c r="E863" s="463">
        <v>641377.46816076338</v>
      </c>
      <c r="F863" s="464">
        <v>2.7702133485156929E-2</v>
      </c>
      <c r="G863" s="472">
        <v>0.95404372495846201</v>
      </c>
      <c r="H863" s="472">
        <v>-1.5448819649708012E-2</v>
      </c>
      <c r="I863" s="473">
        <v>5.3875509224868638</v>
      </c>
      <c r="J863" s="473">
        <v>-3.9247037693170839E-2</v>
      </c>
      <c r="K863" s="464">
        <v>-7.2320801292312742E-3</v>
      </c>
      <c r="L863" s="465">
        <v>128191469.93677831</v>
      </c>
      <c r="M863" s="465">
        <v>2546781.3143218756</v>
      </c>
      <c r="N863" s="464">
        <v>2.0269709306810206E-2</v>
      </c>
      <c r="O863" s="463">
        <v>33253306.041279897</v>
      </c>
      <c r="P863" s="463">
        <v>837605.22232104838</v>
      </c>
      <c r="Q863" s="464">
        <v>2.5839491393354709E-2</v>
      </c>
    </row>
    <row r="864" spans="1:17">
      <c r="A864" s="483"/>
      <c r="B864" s="479" t="s">
        <v>300</v>
      </c>
      <c r="C864" s="367" t="s">
        <v>188</v>
      </c>
      <c r="D864" s="463">
        <v>6019297.3063592007</v>
      </c>
      <c r="E864" s="463">
        <v>-840688.34158222657</v>
      </c>
      <c r="F864" s="468">
        <v>-0.12254957732083649</v>
      </c>
      <c r="G864" s="474">
        <v>0.24134946174356181</v>
      </c>
      <c r="H864" s="474">
        <v>-4.5905275465117579E-2</v>
      </c>
      <c r="I864" s="475">
        <v>6.1844928298603747</v>
      </c>
      <c r="J864" s="475">
        <v>8.6372394758904569E-2</v>
      </c>
      <c r="K864" s="468">
        <v>1.4163773195054546E-2</v>
      </c>
      <c r="L864" s="469">
        <v>37226301.031976342</v>
      </c>
      <c r="M864" s="469">
        <v>-4606717.6322380751</v>
      </c>
      <c r="N864" s="468">
        <v>-0.11012156854410413</v>
      </c>
      <c r="O864" s="463">
        <v>2979535.6903629024</v>
      </c>
      <c r="P864" s="463">
        <v>-442459.19345472101</v>
      </c>
      <c r="Q864" s="468">
        <v>-0.12929861337522153</v>
      </c>
    </row>
    <row r="865" spans="1:17">
      <c r="A865" s="483"/>
      <c r="B865" s="479" t="s">
        <v>300</v>
      </c>
      <c r="C865" s="367" t="s">
        <v>179</v>
      </c>
      <c r="D865" s="463">
        <v>837189.57228205306</v>
      </c>
      <c r="E865" s="463">
        <v>131948.57031399943</v>
      </c>
      <c r="F865" s="464">
        <v>0.18709713409427733</v>
      </c>
      <c r="G865" s="472">
        <v>3.3567913722110244E-2</v>
      </c>
      <c r="H865" s="472">
        <v>4.0366830336158489E-3</v>
      </c>
      <c r="I865" s="473">
        <v>7.4904455060338933</v>
      </c>
      <c r="J865" s="473">
        <v>-9.5848946329153861E-2</v>
      </c>
      <c r="K865" s="464">
        <v>-1.2634488014012952E-2</v>
      </c>
      <c r="L865" s="465">
        <v>6270922.8693985417</v>
      </c>
      <c r="M865" s="465">
        <v>920756.96858933941</v>
      </c>
      <c r="N865" s="464">
        <v>0.17209876958209402</v>
      </c>
      <c r="O865" s="463">
        <v>1420348.7525994815</v>
      </c>
      <c r="P865" s="463">
        <v>203748.20642228983</v>
      </c>
      <c r="Q865" s="464">
        <v>0.1674733806938592</v>
      </c>
    </row>
    <row r="866" spans="1:17">
      <c r="A866" s="483"/>
      <c r="B866" s="479" t="s">
        <v>300</v>
      </c>
      <c r="C866" s="367" t="s">
        <v>158</v>
      </c>
      <c r="D866" s="463">
        <v>81305657.238805115</v>
      </c>
      <c r="E866" s="463">
        <v>4344729.4210023582</v>
      </c>
      <c r="F866" s="468">
        <v>5.6453703771452278E-2</v>
      </c>
      <c r="G866" s="474">
        <v>3.2600278093193658</v>
      </c>
      <c r="H866" s="474">
        <v>3.736930386416093E-2</v>
      </c>
      <c r="I866" s="475">
        <v>4.4055629213978715</v>
      </c>
      <c r="J866" s="475">
        <v>-0.18732639878561219</v>
      </c>
      <c r="K866" s="468">
        <v>-4.078617744224862E-2</v>
      </c>
      <c r="L866" s="469">
        <v>358197188.83116424</v>
      </c>
      <c r="M866" s="469">
        <v>4724165.385365963</v>
      </c>
      <c r="N866" s="468">
        <v>1.336499554990897E-2</v>
      </c>
      <c r="O866" s="463">
        <v>107456791.74977362</v>
      </c>
      <c r="P866" s="463">
        <v>4566043.4736305475</v>
      </c>
      <c r="Q866" s="468">
        <v>4.437759030944146E-2</v>
      </c>
    </row>
    <row r="867" spans="1:17">
      <c r="A867" s="483"/>
      <c r="B867" s="479" t="s">
        <v>300</v>
      </c>
      <c r="C867" s="367" t="s">
        <v>156</v>
      </c>
      <c r="D867" s="463">
        <v>269341220.01330709</v>
      </c>
      <c r="E867" s="463">
        <v>20642923.042065233</v>
      </c>
      <c r="F867" s="464">
        <v>8.3003877764600331E-2</v>
      </c>
      <c r="G867" s="472">
        <v>10.799492892117122</v>
      </c>
      <c r="H867" s="472">
        <v>0.3855113465204294</v>
      </c>
      <c r="I867" s="473">
        <v>3.7075166229514727</v>
      </c>
      <c r="J867" s="473">
        <v>-5.2017828007934419E-2</v>
      </c>
      <c r="K867" s="464">
        <v>-1.3836241876879152E-2</v>
      </c>
      <c r="L867" s="465">
        <v>998587050.44536591</v>
      </c>
      <c r="M867" s="465">
        <v>63597235.087048531</v>
      </c>
      <c r="N867" s="464">
        <v>6.8019174158251205E-2</v>
      </c>
      <c r="O867" s="463">
        <v>195453427.89431524</v>
      </c>
      <c r="P867" s="463">
        <v>15226192.198393524</v>
      </c>
      <c r="Q867" s="464">
        <v>8.4483303201093651E-2</v>
      </c>
    </row>
    <row r="868" spans="1:17">
      <c r="A868" s="483"/>
      <c r="B868" s="479" t="s">
        <v>300</v>
      </c>
      <c r="C868" s="367" t="s">
        <v>166</v>
      </c>
      <c r="D868" s="463">
        <v>17636903.63026756</v>
      </c>
      <c r="E868" s="463">
        <v>676304.78980194032</v>
      </c>
      <c r="F868" s="468">
        <v>3.9875053714988618E-2</v>
      </c>
      <c r="G868" s="474">
        <v>0.70716845859916588</v>
      </c>
      <c r="H868" s="474">
        <v>-3.0389110447921475E-3</v>
      </c>
      <c r="I868" s="475">
        <v>4.791186336648849</v>
      </c>
      <c r="J868" s="475">
        <v>-0.17406996859934676</v>
      </c>
      <c r="K868" s="468">
        <v>-3.5057599829309435E-2</v>
      </c>
      <c r="L868" s="469">
        <v>84501691.694130421</v>
      </c>
      <c r="M868" s="469">
        <v>287971.36072325706</v>
      </c>
      <c r="N868" s="468">
        <v>3.419530209366849E-3</v>
      </c>
      <c r="O868" s="463">
        <v>22929057.426661</v>
      </c>
      <c r="P868" s="463">
        <v>1426339.7091588825</v>
      </c>
      <c r="Q868" s="468">
        <v>6.6332996968002544E-2</v>
      </c>
    </row>
    <row r="869" spans="1:17">
      <c r="A869" s="483"/>
      <c r="B869" s="479" t="s">
        <v>300</v>
      </c>
      <c r="C869" s="367" t="s">
        <v>186</v>
      </c>
      <c r="D869" s="463">
        <v>3609348.4806807744</v>
      </c>
      <c r="E869" s="463">
        <v>182779.97583955014</v>
      </c>
      <c r="F869" s="464">
        <v>5.3341987933791378E-2</v>
      </c>
      <c r="G869" s="472">
        <v>0.14472026695490556</v>
      </c>
      <c r="H869" s="472">
        <v>1.2362881391370928E-3</v>
      </c>
      <c r="I869" s="473">
        <v>3.8715618142302635</v>
      </c>
      <c r="J869" s="473">
        <v>-0.11350438516622363</v>
      </c>
      <c r="K869" s="464">
        <v>-2.8482434039217002E-2</v>
      </c>
      <c r="L869" s="465">
        <v>13973815.752053704</v>
      </c>
      <c r="M869" s="465">
        <v>318713.42349438369</v>
      </c>
      <c r="N869" s="464">
        <v>2.3340244241729494E-2</v>
      </c>
      <c r="O869" s="463">
        <v>2442423.5272152014</v>
      </c>
      <c r="P869" s="463">
        <v>-49594.805723583326</v>
      </c>
      <c r="Q869" s="464">
        <v>-1.990146102380283E-2</v>
      </c>
    </row>
    <row r="870" spans="1:17">
      <c r="A870" s="483"/>
      <c r="B870" s="479" t="s">
        <v>300</v>
      </c>
      <c r="C870" s="367" t="s">
        <v>181</v>
      </c>
      <c r="D870" s="463">
        <v>12126806.42323835</v>
      </c>
      <c r="E870" s="463">
        <v>3143408.2028433662</v>
      </c>
      <c r="F870" s="468">
        <v>0.34991304245056121</v>
      </c>
      <c r="G870" s="474">
        <v>0.48623586009364783</v>
      </c>
      <c r="H870" s="474">
        <v>0.11006543824810744</v>
      </c>
      <c r="I870" s="475">
        <v>4.0370680177977381</v>
      </c>
      <c r="J870" s="475">
        <v>-0.47062342922985145</v>
      </c>
      <c r="K870" s="468">
        <v>-0.10440453495107448</v>
      </c>
      <c r="L870" s="469">
        <v>48956742.369279727</v>
      </c>
      <c r="M870" s="469">
        <v>8462355.0459623933</v>
      </c>
      <c r="N870" s="468">
        <v>0.20897599902912051</v>
      </c>
      <c r="O870" s="463">
        <v>6816085.755055096</v>
      </c>
      <c r="P870" s="463">
        <v>1349753.010934554</v>
      </c>
      <c r="Q870" s="468">
        <v>0.24692112136538275</v>
      </c>
    </row>
    <row r="871" spans="1:17">
      <c r="A871" s="483"/>
      <c r="B871" s="479" t="s">
        <v>300</v>
      </c>
      <c r="C871" s="367" t="s">
        <v>159</v>
      </c>
      <c r="D871" s="463">
        <v>86551431.897985518</v>
      </c>
      <c r="E871" s="463">
        <v>2762953.3733511269</v>
      </c>
      <c r="F871" s="464">
        <v>3.2975337683674485E-2</v>
      </c>
      <c r="G871" s="472">
        <v>3.4703621433758758</v>
      </c>
      <c r="H871" s="472">
        <v>-3.8192919990990948E-2</v>
      </c>
      <c r="I871" s="473">
        <v>8.0058977024430966</v>
      </c>
      <c r="J871" s="473">
        <v>4.3110725724641696E-2</v>
      </c>
      <c r="K871" s="464">
        <v>5.4140247441867477E-3</v>
      </c>
      <c r="L871" s="465">
        <v>692921909.77524233</v>
      </c>
      <c r="M871" s="465">
        <v>25732104.180229664</v>
      </c>
      <c r="N871" s="464">
        <v>3.8567891722028458E-2</v>
      </c>
      <c r="O871" s="463">
        <v>136911807.19843248</v>
      </c>
      <c r="P871" s="463">
        <v>6189617.7096884251</v>
      </c>
      <c r="Q871" s="464">
        <v>4.7349403600843047E-2</v>
      </c>
    </row>
    <row r="872" spans="1:17">
      <c r="A872" s="483"/>
      <c r="B872" s="479" t="s">
        <v>300</v>
      </c>
      <c r="C872" s="367" t="s">
        <v>161</v>
      </c>
      <c r="D872" s="463">
        <v>62092941.372192085</v>
      </c>
      <c r="E872" s="463">
        <v>326929.7572721988</v>
      </c>
      <c r="F872" s="468">
        <v>5.2930365539941597E-3</v>
      </c>
      <c r="G872" s="474">
        <v>2.4896756573928909</v>
      </c>
      <c r="H872" s="474">
        <v>-9.6711595501190128E-2</v>
      </c>
      <c r="I872" s="475">
        <v>3.6104288540215621</v>
      </c>
      <c r="J872" s="475">
        <v>1.7890845036658387E-2</v>
      </c>
      <c r="K872" s="468">
        <v>4.9800016010724318E-3</v>
      </c>
      <c r="L872" s="469">
        <v>224182147.16123152</v>
      </c>
      <c r="M872" s="469">
        <v>2285402.7712287903</v>
      </c>
      <c r="N872" s="468">
        <v>1.0299397485580036E-2</v>
      </c>
      <c r="O872" s="463">
        <v>37425283.851435512</v>
      </c>
      <c r="P872" s="463">
        <v>923381.53134161234</v>
      </c>
      <c r="Q872" s="468">
        <v>2.5296805718350215E-2</v>
      </c>
    </row>
    <row r="873" spans="1:17">
      <c r="A873" s="483"/>
      <c r="B873" s="479" t="s">
        <v>300</v>
      </c>
      <c r="C873" s="367" t="s">
        <v>177</v>
      </c>
      <c r="D873" s="463">
        <v>4516660.7232645471</v>
      </c>
      <c r="E873" s="463">
        <v>434268.47062166315</v>
      </c>
      <c r="F873" s="464">
        <v>0.10637597853085376</v>
      </c>
      <c r="G873" s="472">
        <v>0.181099815967976</v>
      </c>
      <c r="H873" s="472">
        <v>1.0153902390505926E-2</v>
      </c>
      <c r="I873" s="473">
        <v>10.945912114589076</v>
      </c>
      <c r="J873" s="473">
        <v>-0.14452268274251345</v>
      </c>
      <c r="K873" s="464">
        <v>-1.3031290962306211E-2</v>
      </c>
      <c r="L873" s="465">
        <v>49438971.328270063</v>
      </c>
      <c r="M873" s="465">
        <v>4163466.2332025319</v>
      </c>
      <c r="N873" s="464">
        <v>9.1958471240911999E-2</v>
      </c>
      <c r="O873" s="463">
        <v>3146195.6809707992</v>
      </c>
      <c r="P873" s="463">
        <v>303701.66185460612</v>
      </c>
      <c r="Q873" s="464">
        <v>0.10684337761563173</v>
      </c>
    </row>
    <row r="874" spans="1:17">
      <c r="A874" s="483"/>
      <c r="B874" s="479" t="s">
        <v>300</v>
      </c>
      <c r="C874" s="367" t="s">
        <v>164</v>
      </c>
      <c r="D874" s="463">
        <v>32288230.209143624</v>
      </c>
      <c r="E874" s="463">
        <v>359335.02513355017</v>
      </c>
      <c r="F874" s="468">
        <v>1.1254226714161548E-2</v>
      </c>
      <c r="G874" s="474">
        <v>1.2946273601399005</v>
      </c>
      <c r="H874" s="474">
        <v>-4.2361792045654267E-2</v>
      </c>
      <c r="I874" s="475">
        <v>5.141158895712274</v>
      </c>
      <c r="J874" s="475">
        <v>-0.10882547803702547</v>
      </c>
      <c r="K874" s="468">
        <v>-2.0728724180812612E-2</v>
      </c>
      <c r="L874" s="469">
        <v>165998921.96654451</v>
      </c>
      <c r="M874" s="469">
        <v>-1627278.820587635</v>
      </c>
      <c r="N874" s="468">
        <v>-9.7077832280772752E-3</v>
      </c>
      <c r="O874" s="463">
        <v>47289247.390595496</v>
      </c>
      <c r="P874" s="463">
        <v>1270546.4517383128</v>
      </c>
      <c r="Q874" s="468">
        <v>2.7609350673032391E-2</v>
      </c>
    </row>
    <row r="875" spans="1:17">
      <c r="A875" s="483"/>
      <c r="B875" s="479" t="s">
        <v>300</v>
      </c>
      <c r="C875" s="367" t="s">
        <v>190</v>
      </c>
      <c r="D875" s="463">
        <v>0</v>
      </c>
      <c r="E875" s="463">
        <v>0</v>
      </c>
      <c r="F875" s="462"/>
      <c r="G875" s="472">
        <v>0</v>
      </c>
      <c r="H875" s="472">
        <v>0</v>
      </c>
      <c r="I875" s="462"/>
      <c r="J875" s="462"/>
      <c r="K875" s="462"/>
      <c r="L875" s="465">
        <v>0</v>
      </c>
      <c r="M875" s="465">
        <v>0</v>
      </c>
      <c r="N875" s="462"/>
      <c r="O875" s="463">
        <v>0</v>
      </c>
      <c r="P875" s="463">
        <v>0</v>
      </c>
      <c r="Q875" s="462"/>
    </row>
    <row r="876" spans="1:17">
      <c r="A876" s="483"/>
      <c r="B876" s="479" t="s">
        <v>300</v>
      </c>
      <c r="C876" s="367" t="s">
        <v>180</v>
      </c>
      <c r="D876" s="463">
        <v>4517463.7374941828</v>
      </c>
      <c r="E876" s="463">
        <v>146160.29604317155</v>
      </c>
      <c r="F876" s="468">
        <v>3.3436318938008816E-2</v>
      </c>
      <c r="G876" s="474">
        <v>0.18113201358876643</v>
      </c>
      <c r="H876" s="474">
        <v>-1.911754397864146E-3</v>
      </c>
      <c r="I876" s="475">
        <v>4.2771554104764355</v>
      </c>
      <c r="J876" s="475">
        <v>0.15643467790530163</v>
      </c>
      <c r="K876" s="468">
        <v>3.7962940965352396E-2</v>
      </c>
      <c r="L876" s="469">
        <v>19321894.466454346</v>
      </c>
      <c r="M876" s="469">
        <v>1308973.7469076142</v>
      </c>
      <c r="N876" s="468">
        <v>7.2668600905303526E-2</v>
      </c>
      <c r="O876" s="463">
        <v>3627136.2959940573</v>
      </c>
      <c r="P876" s="463">
        <v>37088.999809983186</v>
      </c>
      <c r="Q876" s="468">
        <v>1.0331061612866703E-2</v>
      </c>
    </row>
    <row r="877" spans="1:17">
      <c r="A877" s="483"/>
      <c r="B877" s="479" t="s">
        <v>300</v>
      </c>
      <c r="C877" s="367" t="s">
        <v>185</v>
      </c>
      <c r="D877" s="463">
        <v>4234213.7966702823</v>
      </c>
      <c r="E877" s="463">
        <v>463855.54886873998</v>
      </c>
      <c r="F877" s="464">
        <v>0.12302691637835993</v>
      </c>
      <c r="G877" s="472">
        <v>0.16977483728107326</v>
      </c>
      <c r="H877" s="472">
        <v>1.1895021894022695E-2</v>
      </c>
      <c r="I877" s="473">
        <v>5.2284010804981955</v>
      </c>
      <c r="J877" s="473">
        <v>-3.6742270411213696E-2</v>
      </c>
      <c r="K877" s="464">
        <v>-6.9783988701594378E-3</v>
      </c>
      <c r="L877" s="465">
        <v>22138167.98957127</v>
      </c>
      <c r="M877" s="465">
        <v>2286691.3306125291</v>
      </c>
      <c r="N877" s="464">
        <v>0.11518998661394651</v>
      </c>
      <c r="O877" s="463">
        <v>3203761.5822906583</v>
      </c>
      <c r="P877" s="463">
        <v>369733.56429622369</v>
      </c>
      <c r="Q877" s="464">
        <v>0.13046221207011008</v>
      </c>
    </row>
    <row r="878" spans="1:17">
      <c r="A878" s="483"/>
      <c r="B878" s="479" t="s">
        <v>300</v>
      </c>
      <c r="C878" s="367" t="s">
        <v>163</v>
      </c>
      <c r="D878" s="463">
        <v>54111912.264344051</v>
      </c>
      <c r="E878" s="463">
        <v>4838404.4734037444</v>
      </c>
      <c r="F878" s="468">
        <v>9.8194845269233291E-2</v>
      </c>
      <c r="G878" s="474">
        <v>2.1696686895855635</v>
      </c>
      <c r="H878" s="474">
        <v>0.10639199219425333</v>
      </c>
      <c r="I878" s="475">
        <v>4.5798191312342462</v>
      </c>
      <c r="J878" s="475">
        <v>3.3653676176612635E-2</v>
      </c>
      <c r="K878" s="468">
        <v>7.4026509834068483E-3</v>
      </c>
      <c r="L878" s="469">
        <v>247822771.01591194</v>
      </c>
      <c r="M878" s="469">
        <v>23817252.047225922</v>
      </c>
      <c r="N878" s="468">
        <v>0.10632439842053786</v>
      </c>
      <c r="O878" s="463">
        <v>45532303.461280912</v>
      </c>
      <c r="P878" s="463">
        <v>3573210.6115533337</v>
      </c>
      <c r="Q878" s="468">
        <v>8.515938665190978E-2</v>
      </c>
    </row>
    <row r="879" spans="1:17">
      <c r="A879" s="483"/>
      <c r="B879" s="479" t="s">
        <v>300</v>
      </c>
      <c r="C879" s="367" t="s">
        <v>175</v>
      </c>
      <c r="D879" s="463">
        <v>22039507.244068697</v>
      </c>
      <c r="E879" s="463">
        <v>4683596.9273668379</v>
      </c>
      <c r="F879" s="464">
        <v>0.26985602264029568</v>
      </c>
      <c r="G879" s="472">
        <v>0.88369504606953331</v>
      </c>
      <c r="H879" s="472">
        <v>0.15693442106185707</v>
      </c>
      <c r="I879" s="473">
        <v>5.0299371243004432</v>
      </c>
      <c r="J879" s="473">
        <v>-0.16789473611499517</v>
      </c>
      <c r="K879" s="464">
        <v>-3.2300917117695324E-2</v>
      </c>
      <c r="L879" s="465">
        <v>110857335.68822968</v>
      </c>
      <c r="M879" s="465">
        <v>20644232.077563763</v>
      </c>
      <c r="N879" s="464">
        <v>0.22883850850158524</v>
      </c>
      <c r="O879" s="463">
        <v>15063826.53127207</v>
      </c>
      <c r="P879" s="463">
        <v>2710822.9996985421</v>
      </c>
      <c r="Q879" s="464">
        <v>0.21944646844549529</v>
      </c>
    </row>
    <row r="880" spans="1:17">
      <c r="A880" s="483"/>
      <c r="B880" s="479" t="s">
        <v>300</v>
      </c>
      <c r="C880" s="367" t="s">
        <v>207</v>
      </c>
      <c r="D880" s="463">
        <v>27410648.766799971</v>
      </c>
      <c r="E880" s="463">
        <v>967061.10061591864</v>
      </c>
      <c r="F880" s="468">
        <v>3.6570722279586604E-2</v>
      </c>
      <c r="G880" s="474">
        <v>1.0990560839917112</v>
      </c>
      <c r="H880" s="474">
        <v>-8.2415425250190744E-3</v>
      </c>
      <c r="I880" s="475">
        <v>2.6685709123172785</v>
      </c>
      <c r="J880" s="475">
        <v>3.1986982943747133E-2</v>
      </c>
      <c r="K880" s="468">
        <v>1.2131979789221972E-2</v>
      </c>
      <c r="L880" s="469">
        <v>73147259.98682788</v>
      </c>
      <c r="M880" s="469">
        <v>3426521.7111868858</v>
      </c>
      <c r="N880" s="468">
        <v>4.9146377332381787E-2</v>
      </c>
      <c r="O880" s="463">
        <v>19136846.457972497</v>
      </c>
      <c r="P880" s="463">
        <v>711621.84911794215</v>
      </c>
      <c r="Q880" s="468">
        <v>3.862215328305741E-2</v>
      </c>
    </row>
    <row r="881" spans="1:19">
      <c r="A881" s="483"/>
      <c r="B881" s="479" t="s">
        <v>300</v>
      </c>
      <c r="C881" s="367" t="s">
        <v>208</v>
      </c>
      <c r="D881" s="463">
        <v>192601.6507569612</v>
      </c>
      <c r="E881" s="463">
        <v>-11613.823567208136</v>
      </c>
      <c r="F881" s="464">
        <v>-5.6870438470164528E-2</v>
      </c>
      <c r="G881" s="472">
        <v>7.7225467318261269E-3</v>
      </c>
      <c r="H881" s="472">
        <v>-8.2876305532169053E-4</v>
      </c>
      <c r="I881" s="473">
        <v>10.793620289164929</v>
      </c>
      <c r="J881" s="473">
        <v>2.5201478591287216</v>
      </c>
      <c r="K881" s="464">
        <v>0.30460582064424579</v>
      </c>
      <c r="L881" s="465">
        <v>2078869.0853369944</v>
      </c>
      <c r="M881" s="465">
        <v>389297.98872921243</v>
      </c>
      <c r="N881" s="464">
        <v>0.23041231559347888</v>
      </c>
      <c r="O881" s="463">
        <v>390894.37849168386</v>
      </c>
      <c r="P881" s="463">
        <v>-14184.583184960298</v>
      </c>
      <c r="Q881" s="464">
        <v>-3.5016835054206531E-2</v>
      </c>
    </row>
    <row r="882" spans="1:19">
      <c r="A882" s="483"/>
      <c r="B882" s="479" t="s">
        <v>300</v>
      </c>
      <c r="C882" s="367" t="s">
        <v>239</v>
      </c>
      <c r="D882" s="463">
        <v>2844073.842614342</v>
      </c>
      <c r="E882" s="463">
        <v>452281.45390176214</v>
      </c>
      <c r="F882" s="468">
        <v>0.18909728789011232</v>
      </c>
      <c r="G882" s="474">
        <v>0.11403585105336765</v>
      </c>
      <c r="H882" s="474">
        <v>1.3882041798165254E-2</v>
      </c>
      <c r="I882" s="475">
        <v>13.919836017933514</v>
      </c>
      <c r="J882" s="475">
        <v>0.30335866289228619</v>
      </c>
      <c r="K882" s="468">
        <v>2.2278791715536744E-2</v>
      </c>
      <c r="L882" s="469">
        <v>39589041.512085691</v>
      </c>
      <c r="M882" s="469">
        <v>7021254.6132208817</v>
      </c>
      <c r="N882" s="468">
        <v>0.21558893869652582</v>
      </c>
      <c r="O882" s="463">
        <v>3204099.3503574505</v>
      </c>
      <c r="P882" s="463">
        <v>538280.10935416445</v>
      </c>
      <c r="Q882" s="468">
        <v>0.20191920782730255</v>
      </c>
    </row>
    <row r="883" spans="1:19">
      <c r="A883" s="483"/>
      <c r="B883" s="479" t="s">
        <v>300</v>
      </c>
      <c r="C883" s="367" t="s">
        <v>209</v>
      </c>
      <c r="D883" s="463">
        <v>139337619.66483012</v>
      </c>
      <c r="E883" s="463">
        <v>10816328.545455098</v>
      </c>
      <c r="F883" s="464">
        <v>8.4159818589190166E-2</v>
      </c>
      <c r="G883" s="472">
        <v>5.5868746458507417</v>
      </c>
      <c r="H883" s="472">
        <v>0.20517975596494953</v>
      </c>
      <c r="I883" s="473">
        <v>4.4777874177999824</v>
      </c>
      <c r="J883" s="473">
        <v>-0.14067439120895386</v>
      </c>
      <c r="K883" s="464">
        <v>-3.0459143547435941E-2</v>
      </c>
      <c r="L883" s="465">
        <v>623924240.16137564</v>
      </c>
      <c r="M883" s="465">
        <v>30353565.482022762</v>
      </c>
      <c r="N883" s="464">
        <v>5.113723904641982E-2</v>
      </c>
      <c r="O883" s="463">
        <v>128423666.23848023</v>
      </c>
      <c r="P883" s="463">
        <v>-626757.63310991228</v>
      </c>
      <c r="Q883" s="464">
        <v>-4.8566879077712984E-3</v>
      </c>
    </row>
    <row r="884" spans="1:19">
      <c r="A884" s="483"/>
      <c r="B884" s="484" t="s">
        <v>300</v>
      </c>
      <c r="C884" s="367" t="s">
        <v>210</v>
      </c>
      <c r="D884" s="463">
        <v>30174279.106050029</v>
      </c>
      <c r="E884" s="463">
        <v>-351292.6431761533</v>
      </c>
      <c r="F884" s="468">
        <v>-1.1508142945268781E-2</v>
      </c>
      <c r="G884" s="474">
        <v>1.2098664761169704</v>
      </c>
      <c r="H884" s="474">
        <v>-6.8359972301325955E-2</v>
      </c>
      <c r="I884" s="475">
        <v>5.3908849739277915</v>
      </c>
      <c r="J884" s="475">
        <v>-0.2333806421421647</v>
      </c>
      <c r="K884" s="468">
        <v>-4.1495309445438867E-2</v>
      </c>
      <c r="L884" s="469">
        <v>162666067.8319084</v>
      </c>
      <c r="M884" s="469">
        <v>-9017855.7681408525</v>
      </c>
      <c r="N884" s="468">
        <v>-5.2525918438051503E-2</v>
      </c>
      <c r="O884" s="463">
        <v>49799837.499699086</v>
      </c>
      <c r="P884" s="463">
        <v>1434287.1561291814</v>
      </c>
      <c r="Q884" s="468">
        <v>2.9655139783183855E-2</v>
      </c>
      <c r="R884" s="368"/>
    </row>
    <row r="885" spans="1:19">
      <c r="A885" s="489"/>
      <c r="B885" s="489"/>
      <c r="C885" s="270"/>
    </row>
    <row r="886" spans="1:19">
      <c r="A886" s="489"/>
      <c r="B886" s="489"/>
      <c r="C886" s="270"/>
      <c r="S886" s="271"/>
    </row>
    <row r="887" spans="1:19">
      <c r="A887" s="489"/>
      <c r="B887" s="489"/>
      <c r="C887" s="270"/>
      <c r="S887" s="271"/>
    </row>
    <row r="888" spans="1:19">
      <c r="A888" s="489"/>
      <c r="B888" s="489"/>
      <c r="C888" s="270"/>
      <c r="S888" s="271"/>
    </row>
    <row r="889" spans="1:19">
      <c r="A889" s="489"/>
      <c r="B889" s="489"/>
      <c r="C889" s="270"/>
      <c r="S889" s="271"/>
    </row>
    <row r="890" spans="1:19">
      <c r="A890" s="489"/>
      <c r="B890" s="489"/>
      <c r="C890" s="270"/>
      <c r="S890" s="271"/>
    </row>
    <row r="891" spans="1:19">
      <c r="A891" s="489"/>
      <c r="B891" s="489"/>
      <c r="C891" s="270"/>
      <c r="S891" s="271"/>
    </row>
    <row r="892" spans="1:19">
      <c r="A892" s="489"/>
      <c r="B892" s="489"/>
      <c r="C892" s="270"/>
      <c r="S892" s="271"/>
    </row>
    <row r="893" spans="1:19">
      <c r="A893" s="489"/>
      <c r="B893" s="489"/>
      <c r="C893" s="270"/>
      <c r="S893" s="271"/>
    </row>
    <row r="894" spans="1:19">
      <c r="A894" s="489"/>
      <c r="B894" s="489"/>
      <c r="C894" s="270"/>
      <c r="S894" s="271"/>
    </row>
    <row r="895" spans="1:19">
      <c r="A895" s="489"/>
      <c r="B895" s="489"/>
      <c r="C895" s="270"/>
      <c r="S895" s="271"/>
    </row>
    <row r="896" spans="1:19">
      <c r="A896" s="489"/>
      <c r="B896" s="489"/>
      <c r="C896" s="270"/>
      <c r="S896" s="271"/>
    </row>
    <row r="897" spans="1:19">
      <c r="A897" s="489"/>
      <c r="B897" s="489"/>
      <c r="C897" s="270"/>
      <c r="S897" s="271"/>
    </row>
    <row r="898" spans="1:19">
      <c r="A898" s="489"/>
      <c r="B898" s="489"/>
      <c r="C898" s="270"/>
      <c r="S898" s="271"/>
    </row>
    <row r="899" spans="1:19">
      <c r="A899" s="489"/>
      <c r="B899" s="489"/>
      <c r="C899" s="270"/>
      <c r="S899" s="271"/>
    </row>
    <row r="900" spans="1:19">
      <c r="A900" s="489"/>
      <c r="B900" s="489"/>
      <c r="C900" s="270"/>
      <c r="S900" s="271"/>
    </row>
    <row r="901" spans="1:19">
      <c r="A901" s="489"/>
      <c r="B901" s="489"/>
      <c r="C901" s="270"/>
      <c r="S901" s="271"/>
    </row>
    <row r="902" spans="1:19">
      <c r="A902" s="489"/>
      <c r="B902" s="489"/>
      <c r="C902" s="270"/>
      <c r="S902" s="271"/>
    </row>
    <row r="903" spans="1:19">
      <c r="A903" s="489"/>
      <c r="B903" s="489"/>
      <c r="C903" s="270"/>
      <c r="S903" s="271"/>
    </row>
    <row r="904" spans="1:19">
      <c r="A904" s="489"/>
      <c r="B904" s="489"/>
      <c r="C904" s="270"/>
      <c r="S904" s="271"/>
    </row>
    <row r="905" spans="1:19">
      <c r="A905" s="489"/>
      <c r="B905" s="489"/>
      <c r="C905" s="270"/>
      <c r="S905" s="271"/>
    </row>
    <row r="906" spans="1:19">
      <c r="A906" s="489"/>
      <c r="B906" s="489"/>
      <c r="C906" s="270"/>
      <c r="S906" s="271"/>
    </row>
    <row r="907" spans="1:19">
      <c r="A907" s="489"/>
      <c r="B907" s="489"/>
      <c r="C907" s="270"/>
      <c r="S907" s="271"/>
    </row>
    <row r="908" spans="1:19">
      <c r="A908" s="489"/>
      <c r="B908" s="489"/>
      <c r="C908" s="270"/>
      <c r="S908" s="271"/>
    </row>
    <row r="909" spans="1:19">
      <c r="A909" s="489"/>
      <c r="B909" s="489"/>
      <c r="C909" s="270"/>
      <c r="S909" s="271"/>
    </row>
    <row r="910" spans="1:19">
      <c r="A910" s="489"/>
      <c r="B910" s="489"/>
      <c r="C910" s="270"/>
      <c r="S910" s="271"/>
    </row>
    <row r="911" spans="1:19">
      <c r="A911" s="489"/>
      <c r="B911" s="489"/>
      <c r="C911" s="270"/>
      <c r="S911" s="271"/>
    </row>
    <row r="912" spans="1:19">
      <c r="A912" s="489"/>
      <c r="B912" s="489"/>
      <c r="C912" s="270"/>
      <c r="S912" s="271"/>
    </row>
    <row r="913" spans="1:19">
      <c r="A913" s="489"/>
      <c r="B913" s="489"/>
      <c r="C913" s="270"/>
      <c r="S913" s="271"/>
    </row>
    <row r="914" spans="1:19">
      <c r="A914" s="489"/>
      <c r="B914" s="489"/>
      <c r="C914" s="270"/>
      <c r="S914" s="271"/>
    </row>
    <row r="915" spans="1:19">
      <c r="A915" s="489"/>
      <c r="B915" s="489"/>
      <c r="C915" s="270"/>
      <c r="S915" s="271"/>
    </row>
    <row r="916" spans="1:19">
      <c r="A916" s="489"/>
      <c r="B916" s="489"/>
      <c r="C916" s="270"/>
      <c r="S916" s="271"/>
    </row>
    <row r="917" spans="1:19">
      <c r="A917" s="489"/>
      <c r="B917" s="489"/>
      <c r="C917" s="270"/>
      <c r="S917" s="271"/>
    </row>
    <row r="918" spans="1:19">
      <c r="A918" s="489"/>
      <c r="B918" s="489"/>
      <c r="C918" s="270"/>
      <c r="S918" s="271"/>
    </row>
    <row r="919" spans="1:19">
      <c r="A919" s="489"/>
      <c r="B919" s="489"/>
      <c r="C919" s="270"/>
      <c r="S919" s="271"/>
    </row>
    <row r="920" spans="1:19">
      <c r="A920" s="489"/>
      <c r="B920" s="489"/>
      <c r="C920" s="270"/>
      <c r="S920" s="271"/>
    </row>
    <row r="921" spans="1:19">
      <c r="A921" s="489"/>
      <c r="B921" s="489"/>
      <c r="C921" s="270"/>
      <c r="S921" s="271"/>
    </row>
    <row r="922" spans="1:19">
      <c r="A922" s="489"/>
      <c r="B922" s="489"/>
      <c r="C922" s="270"/>
      <c r="S922" s="271"/>
    </row>
    <row r="923" spans="1:19">
      <c r="A923" s="489"/>
      <c r="B923" s="489"/>
      <c r="C923" s="270"/>
      <c r="S923" s="271"/>
    </row>
    <row r="924" spans="1:19">
      <c r="A924" s="489"/>
      <c r="B924" s="489"/>
      <c r="C924" s="270"/>
      <c r="S924" s="271"/>
    </row>
    <row r="925" spans="1:19">
      <c r="A925" s="489"/>
      <c r="B925" s="489"/>
      <c r="C925" s="270"/>
      <c r="S925" s="271"/>
    </row>
    <row r="926" spans="1:19">
      <c r="A926" s="489"/>
      <c r="B926" s="489"/>
      <c r="C926" s="270"/>
      <c r="S926" s="271"/>
    </row>
    <row r="927" spans="1:19">
      <c r="A927" s="489"/>
      <c r="B927" s="489"/>
      <c r="C927" s="270"/>
      <c r="S927" s="271"/>
    </row>
    <row r="928" spans="1:19">
      <c r="A928" s="489"/>
      <c r="B928" s="489"/>
      <c r="C928" s="270"/>
      <c r="S928" s="271"/>
    </row>
    <row r="929" spans="1:19">
      <c r="A929" s="489"/>
      <c r="B929" s="489"/>
      <c r="C929" s="270"/>
      <c r="S929" s="271"/>
    </row>
    <row r="930" spans="1:19">
      <c r="A930" s="489"/>
      <c r="B930" s="489"/>
      <c r="C930" s="270"/>
      <c r="S930" s="271"/>
    </row>
    <row r="931" spans="1:19">
      <c r="A931" s="489"/>
      <c r="B931" s="489"/>
      <c r="C931" s="270"/>
      <c r="S931" s="271"/>
    </row>
    <row r="932" spans="1:19">
      <c r="A932" s="489"/>
      <c r="B932" s="489"/>
      <c r="C932" s="270"/>
      <c r="S932" s="271"/>
    </row>
    <row r="933" spans="1:19">
      <c r="A933" s="489"/>
      <c r="B933" s="489"/>
      <c r="C933" s="270"/>
      <c r="S933" s="271"/>
    </row>
    <row r="934" spans="1:19">
      <c r="A934" s="489"/>
      <c r="B934" s="489"/>
      <c r="C934" s="270"/>
      <c r="S934" s="271"/>
    </row>
    <row r="935" spans="1:19">
      <c r="A935" s="489"/>
      <c r="B935" s="489"/>
      <c r="C935" s="270"/>
      <c r="S935" s="271"/>
    </row>
    <row r="936" spans="1:19">
      <c r="A936" s="489"/>
      <c r="B936" s="489"/>
      <c r="C936" s="270"/>
      <c r="S936" s="271"/>
    </row>
    <row r="937" spans="1:19">
      <c r="A937" s="489"/>
      <c r="B937" s="489"/>
      <c r="C937" s="270"/>
      <c r="S937" s="271"/>
    </row>
    <row r="938" spans="1:19">
      <c r="A938" s="489"/>
      <c r="B938" s="489"/>
      <c r="C938" s="270"/>
      <c r="S938" s="271"/>
    </row>
    <row r="939" spans="1:19">
      <c r="A939" s="489"/>
      <c r="B939" s="489"/>
      <c r="C939" s="270"/>
      <c r="S939" s="271"/>
    </row>
    <row r="940" spans="1:19">
      <c r="A940" s="489"/>
      <c r="B940" s="489"/>
      <c r="C940" s="270"/>
      <c r="S940" s="271"/>
    </row>
    <row r="941" spans="1:19">
      <c r="A941" s="489"/>
      <c r="B941" s="489"/>
      <c r="C941" s="270"/>
      <c r="S941" s="271"/>
    </row>
    <row r="942" spans="1:19">
      <c r="A942" s="489"/>
      <c r="B942" s="489"/>
      <c r="C942" s="270"/>
      <c r="S942" s="271"/>
    </row>
    <row r="943" spans="1:19">
      <c r="A943" s="489"/>
      <c r="B943" s="489"/>
      <c r="C943" s="270"/>
      <c r="S943" s="271"/>
    </row>
    <row r="944" spans="1:19">
      <c r="A944" s="489"/>
      <c r="B944" s="489"/>
      <c r="C944" s="270"/>
      <c r="S944" s="271"/>
    </row>
    <row r="945" spans="1:19">
      <c r="A945" s="489"/>
      <c r="B945" s="489"/>
      <c r="C945" s="270"/>
      <c r="S945" s="271"/>
    </row>
    <row r="946" spans="1:19">
      <c r="A946" s="489"/>
      <c r="B946" s="489"/>
      <c r="C946" s="270"/>
      <c r="S946" s="271"/>
    </row>
    <row r="947" spans="1:19">
      <c r="A947" s="489"/>
      <c r="B947" s="489"/>
      <c r="C947" s="270"/>
      <c r="S947" s="271"/>
    </row>
    <row r="948" spans="1:19">
      <c r="A948" s="489"/>
      <c r="B948" s="489"/>
      <c r="C948" s="270"/>
      <c r="S948" s="271"/>
    </row>
    <row r="949" spans="1:19">
      <c r="A949" s="489"/>
      <c r="B949" s="489"/>
      <c r="C949" s="270"/>
      <c r="S949" s="271"/>
    </row>
    <row r="950" spans="1:19">
      <c r="A950" s="489"/>
      <c r="B950" s="489"/>
      <c r="C950" s="270"/>
      <c r="S950" s="271"/>
    </row>
    <row r="951" spans="1:19">
      <c r="A951" s="489"/>
      <c r="B951" s="489"/>
      <c r="C951" s="270"/>
      <c r="S951" s="271"/>
    </row>
    <row r="952" spans="1:19">
      <c r="A952" s="489"/>
      <c r="B952" s="489"/>
      <c r="C952" s="270"/>
      <c r="S952" s="271"/>
    </row>
    <row r="953" spans="1:19">
      <c r="A953" s="489"/>
      <c r="B953" s="489"/>
      <c r="C953" s="270"/>
      <c r="S953" s="271"/>
    </row>
    <row r="954" spans="1:19">
      <c r="A954" s="489"/>
      <c r="B954" s="489"/>
      <c r="C954" s="270"/>
      <c r="S954" s="271"/>
    </row>
    <row r="955" spans="1:19">
      <c r="A955" s="489"/>
      <c r="B955" s="489"/>
      <c r="C955" s="270"/>
      <c r="S955" s="271"/>
    </row>
    <row r="956" spans="1:19">
      <c r="A956" s="489"/>
      <c r="B956" s="489"/>
      <c r="C956" s="270"/>
      <c r="S956" s="271"/>
    </row>
    <row r="957" spans="1:19">
      <c r="A957" s="489"/>
      <c r="B957" s="489"/>
      <c r="C957" s="270"/>
      <c r="S957" s="271"/>
    </row>
    <row r="958" spans="1:19">
      <c r="A958" s="489"/>
      <c r="B958" s="489"/>
      <c r="C958" s="270"/>
      <c r="S958" s="271"/>
    </row>
    <row r="959" spans="1:19">
      <c r="A959" s="489"/>
      <c r="B959" s="489"/>
      <c r="C959" s="270"/>
      <c r="S959" s="271"/>
    </row>
    <row r="960" spans="1:19">
      <c r="A960" s="489"/>
      <c r="B960" s="489"/>
      <c r="C960" s="270"/>
      <c r="S960" s="271"/>
    </row>
    <row r="961" spans="1:19">
      <c r="A961" s="489"/>
      <c r="B961" s="489"/>
      <c r="C961" s="270"/>
      <c r="S961" s="271"/>
    </row>
    <row r="962" spans="1:19">
      <c r="A962" s="489"/>
      <c r="B962" s="489"/>
      <c r="C962" s="270"/>
      <c r="S962" s="271"/>
    </row>
    <row r="963" spans="1:19">
      <c r="A963" s="489"/>
      <c r="B963" s="489"/>
      <c r="C963" s="270"/>
      <c r="S963" s="271"/>
    </row>
    <row r="964" spans="1:19">
      <c r="A964" s="489"/>
      <c r="B964" s="489"/>
      <c r="C964" s="270"/>
      <c r="S964" s="271"/>
    </row>
    <row r="965" spans="1:19">
      <c r="A965" s="489"/>
      <c r="B965" s="489"/>
      <c r="C965" s="270"/>
      <c r="S965" s="271"/>
    </row>
    <row r="966" spans="1:19">
      <c r="A966" s="489"/>
      <c r="B966" s="489"/>
      <c r="C966" s="270"/>
      <c r="S966" s="271"/>
    </row>
    <row r="967" spans="1:19">
      <c r="A967" s="489"/>
      <c r="B967" s="489"/>
      <c r="C967" s="270"/>
      <c r="S967" s="271"/>
    </row>
    <row r="968" spans="1:19">
      <c r="A968" s="489"/>
      <c r="B968" s="489"/>
      <c r="C968" s="270"/>
      <c r="S968" s="271"/>
    </row>
    <row r="969" spans="1:19">
      <c r="A969" s="489"/>
      <c r="B969" s="489"/>
      <c r="C969" s="270"/>
      <c r="S969" s="271"/>
    </row>
    <row r="970" spans="1:19">
      <c r="A970" s="489"/>
      <c r="B970" s="489"/>
      <c r="C970" s="270"/>
      <c r="S970" s="271"/>
    </row>
    <row r="971" spans="1:19">
      <c r="A971" s="489"/>
      <c r="B971" s="489"/>
      <c r="C971" s="270"/>
      <c r="S971" s="271"/>
    </row>
    <row r="972" spans="1:19">
      <c r="A972" s="489"/>
      <c r="B972" s="489"/>
      <c r="C972" s="270"/>
      <c r="S972" s="271"/>
    </row>
    <row r="973" spans="1:19">
      <c r="A973" s="489"/>
      <c r="B973" s="489"/>
      <c r="C973" s="270"/>
      <c r="S973" s="271"/>
    </row>
    <row r="974" spans="1:19">
      <c r="A974" s="489"/>
      <c r="B974" s="489"/>
      <c r="C974" s="270"/>
      <c r="S974" s="271"/>
    </row>
    <row r="975" spans="1:19">
      <c r="A975" s="489"/>
      <c r="B975" s="489"/>
      <c r="C975" s="270"/>
      <c r="S975" s="271"/>
    </row>
    <row r="976" spans="1:19">
      <c r="A976" s="489"/>
      <c r="B976" s="489"/>
      <c r="C976" s="270"/>
      <c r="S976" s="271"/>
    </row>
    <row r="977" spans="1:19">
      <c r="A977" s="489"/>
      <c r="B977" s="489"/>
      <c r="C977" s="270"/>
      <c r="S977" s="271"/>
    </row>
    <row r="978" spans="1:19">
      <c r="A978" s="489"/>
      <c r="B978" s="489"/>
      <c r="C978" s="270"/>
      <c r="S978" s="271"/>
    </row>
    <row r="979" spans="1:19">
      <c r="A979" s="489"/>
      <c r="B979" s="489"/>
      <c r="C979" s="270"/>
      <c r="S979" s="271"/>
    </row>
    <row r="980" spans="1:19">
      <c r="A980" s="489"/>
      <c r="B980" s="489"/>
      <c r="C980" s="270"/>
      <c r="S980" s="271"/>
    </row>
    <row r="981" spans="1:19">
      <c r="A981" s="489"/>
      <c r="B981" s="489"/>
      <c r="C981" s="270"/>
      <c r="S981" s="271"/>
    </row>
    <row r="982" spans="1:19">
      <c r="A982" s="489"/>
      <c r="B982" s="489"/>
      <c r="C982" s="270"/>
      <c r="S982" s="271"/>
    </row>
    <row r="983" spans="1:19">
      <c r="A983" s="489"/>
      <c r="B983" s="489"/>
      <c r="C983" s="270"/>
      <c r="S983" s="271"/>
    </row>
    <row r="984" spans="1:19">
      <c r="A984" s="489"/>
      <c r="B984" s="489"/>
      <c r="C984" s="270"/>
      <c r="S984" s="271"/>
    </row>
    <row r="985" spans="1:19">
      <c r="A985" s="489"/>
      <c r="B985" s="489"/>
      <c r="C985" s="270"/>
      <c r="S985" s="271"/>
    </row>
    <row r="986" spans="1:19">
      <c r="A986" s="489"/>
      <c r="B986" s="489"/>
      <c r="C986" s="270"/>
      <c r="S986" s="271"/>
    </row>
    <row r="987" spans="1:19">
      <c r="A987" s="489"/>
      <c r="B987" s="489"/>
      <c r="C987" s="270"/>
      <c r="S987" s="271"/>
    </row>
    <row r="988" spans="1:19">
      <c r="A988" s="489"/>
      <c r="B988" s="489"/>
      <c r="C988" s="270"/>
      <c r="S988" s="271"/>
    </row>
    <row r="989" spans="1:19">
      <c r="A989" s="489"/>
      <c r="B989" s="489"/>
      <c r="C989" s="270"/>
      <c r="S989" s="271"/>
    </row>
    <row r="990" spans="1:19">
      <c r="A990" s="489"/>
      <c r="B990" s="489"/>
      <c r="C990" s="270"/>
      <c r="S990" s="271"/>
    </row>
    <row r="991" spans="1:19">
      <c r="A991" s="489"/>
      <c r="B991" s="489"/>
      <c r="C991" s="270"/>
      <c r="S991" s="271"/>
    </row>
    <row r="992" spans="1:19">
      <c r="A992" s="489"/>
      <c r="B992" s="489"/>
      <c r="C992" s="270"/>
      <c r="S992" s="271"/>
    </row>
    <row r="993" spans="1:19">
      <c r="A993" s="489"/>
      <c r="B993" s="489"/>
      <c r="C993" s="270"/>
      <c r="S993" s="271"/>
    </row>
    <row r="994" spans="1:19">
      <c r="A994" s="489"/>
      <c r="B994" s="489"/>
      <c r="C994" s="270"/>
      <c r="S994" s="271"/>
    </row>
    <row r="995" spans="1:19">
      <c r="A995" s="489"/>
      <c r="B995" s="489"/>
      <c r="C995" s="270"/>
      <c r="S995" s="271"/>
    </row>
    <row r="996" spans="1:19">
      <c r="A996" s="489"/>
      <c r="B996" s="489"/>
      <c r="C996" s="270"/>
      <c r="S996" s="271"/>
    </row>
    <row r="997" spans="1:19">
      <c r="A997" s="489"/>
      <c r="B997" s="489"/>
      <c r="C997" s="270"/>
      <c r="S997" s="271"/>
    </row>
    <row r="998" spans="1:19">
      <c r="A998" s="489"/>
      <c r="B998" s="489"/>
      <c r="C998" s="270"/>
      <c r="S998" s="271"/>
    </row>
    <row r="999" spans="1:19">
      <c r="A999" s="489"/>
      <c r="B999" s="489"/>
      <c r="C999" s="270"/>
      <c r="S999" s="271"/>
    </row>
    <row r="1000" spans="1:19">
      <c r="A1000" s="489"/>
      <c r="B1000" s="489"/>
      <c r="C1000" s="270"/>
      <c r="S1000" s="271"/>
    </row>
    <row r="1001" spans="1:19">
      <c r="A1001" s="489"/>
      <c r="B1001" s="489"/>
      <c r="C1001" s="270"/>
      <c r="S1001" s="271"/>
    </row>
    <row r="1002" spans="1:19">
      <c r="A1002" s="489"/>
      <c r="B1002" s="489"/>
      <c r="C1002" s="270"/>
      <c r="S1002" s="271"/>
    </row>
    <row r="1003" spans="1:19">
      <c r="A1003" s="489"/>
      <c r="B1003" s="489"/>
      <c r="C1003" s="270"/>
      <c r="S1003" s="271"/>
    </row>
    <row r="1004" spans="1:19">
      <c r="A1004" s="489"/>
      <c r="B1004" s="489"/>
      <c r="C1004" s="270"/>
      <c r="S1004" s="271"/>
    </row>
    <row r="1005" spans="1:19">
      <c r="A1005" s="489"/>
      <c r="B1005" s="489"/>
      <c r="C1005" s="270"/>
      <c r="S1005" s="271"/>
    </row>
    <row r="1006" spans="1:19">
      <c r="A1006" s="489"/>
      <c r="B1006" s="489"/>
      <c r="C1006" s="270"/>
      <c r="S1006" s="271"/>
    </row>
    <row r="1007" spans="1:19">
      <c r="A1007" s="489"/>
      <c r="B1007" s="489"/>
      <c r="C1007" s="270"/>
      <c r="S1007" s="271"/>
    </row>
    <row r="1008" spans="1:19">
      <c r="A1008" s="489"/>
      <c r="B1008" s="489"/>
      <c r="C1008" s="270"/>
      <c r="S1008" s="271"/>
    </row>
    <row r="1009" spans="1:19">
      <c r="A1009" s="489"/>
      <c r="B1009" s="489"/>
      <c r="C1009" s="270"/>
      <c r="S1009" s="271"/>
    </row>
    <row r="1010" spans="1:19">
      <c r="A1010" s="489"/>
      <c r="B1010" s="489"/>
      <c r="C1010" s="270"/>
      <c r="S1010" s="271"/>
    </row>
    <row r="1011" spans="1:19">
      <c r="A1011" s="489"/>
      <c r="B1011" s="489"/>
      <c r="C1011" s="270"/>
      <c r="S1011" s="271"/>
    </row>
    <row r="1012" spans="1:19">
      <c r="A1012" s="489"/>
      <c r="B1012" s="489"/>
      <c r="C1012" s="270"/>
      <c r="S1012" s="271"/>
    </row>
    <row r="1013" spans="1:19">
      <c r="A1013" s="489"/>
      <c r="B1013" s="489"/>
      <c r="C1013" s="270"/>
      <c r="S1013" s="271"/>
    </row>
    <row r="1014" spans="1:19">
      <c r="A1014" s="489"/>
      <c r="B1014" s="489"/>
      <c r="C1014" s="270"/>
      <c r="S1014" s="271"/>
    </row>
    <row r="1015" spans="1:19">
      <c r="A1015" s="489"/>
      <c r="B1015" s="489"/>
      <c r="C1015" s="270"/>
      <c r="S1015" s="271"/>
    </row>
    <row r="1016" spans="1:19">
      <c r="A1016" s="489"/>
      <c r="B1016" s="489"/>
      <c r="C1016" s="270"/>
      <c r="S1016" s="271"/>
    </row>
    <row r="1017" spans="1:19">
      <c r="A1017" s="489"/>
      <c r="B1017" s="489"/>
      <c r="C1017" s="270"/>
      <c r="S1017" s="271"/>
    </row>
    <row r="1018" spans="1:19">
      <c r="A1018" s="489"/>
      <c r="B1018" s="489"/>
      <c r="C1018" s="270"/>
      <c r="S1018" s="271"/>
    </row>
    <row r="1019" spans="1:19">
      <c r="A1019" s="489"/>
      <c r="B1019" s="489"/>
      <c r="C1019" s="270"/>
      <c r="S1019" s="271"/>
    </row>
    <row r="1020" spans="1:19">
      <c r="A1020" s="489"/>
      <c r="B1020" s="489"/>
      <c r="C1020" s="270"/>
      <c r="S1020" s="271"/>
    </row>
    <row r="1021" spans="1:19">
      <c r="A1021" s="489"/>
      <c r="B1021" s="489"/>
      <c r="C1021" s="270"/>
      <c r="S1021" s="271"/>
    </row>
    <row r="1022" spans="1:19">
      <c r="A1022" s="489"/>
      <c r="B1022" s="489"/>
      <c r="C1022" s="270"/>
      <c r="S1022" s="271"/>
    </row>
    <row r="1023" spans="1:19">
      <c r="A1023" s="489"/>
      <c r="B1023" s="489"/>
      <c r="C1023" s="270"/>
      <c r="S1023" s="271"/>
    </row>
    <row r="1024" spans="1:19">
      <c r="A1024" s="489"/>
      <c r="B1024" s="489"/>
      <c r="C1024" s="270"/>
      <c r="S1024" s="271"/>
    </row>
    <row r="1025" spans="1:19">
      <c r="A1025" s="489"/>
      <c r="B1025" s="489"/>
      <c r="C1025" s="270"/>
      <c r="S1025" s="271"/>
    </row>
    <row r="1026" spans="1:19">
      <c r="A1026" s="489"/>
      <c r="B1026" s="489"/>
      <c r="C1026" s="270"/>
      <c r="S1026" s="271"/>
    </row>
    <row r="1027" spans="1:19">
      <c r="A1027" s="489"/>
      <c r="B1027" s="489"/>
      <c r="C1027" s="270"/>
      <c r="S1027" s="271"/>
    </row>
    <row r="1028" spans="1:19">
      <c r="A1028" s="489"/>
      <c r="B1028" s="489"/>
      <c r="C1028" s="270"/>
      <c r="S1028" s="271"/>
    </row>
    <row r="1029" spans="1:19">
      <c r="A1029" s="489"/>
      <c r="B1029" s="489"/>
      <c r="C1029" s="270"/>
      <c r="S1029" s="271"/>
    </row>
    <row r="1030" spans="1:19">
      <c r="A1030" s="489"/>
      <c r="B1030" s="489"/>
      <c r="C1030" s="270"/>
      <c r="S1030" s="271"/>
    </row>
    <row r="1031" spans="1:19">
      <c r="A1031" s="489"/>
      <c r="B1031" s="489"/>
      <c r="C1031" s="270"/>
      <c r="S1031" s="271"/>
    </row>
  </sheetData>
  <mergeCells count="36">
    <mergeCell ref="A885:A1031"/>
    <mergeCell ref="B885:B933"/>
    <mergeCell ref="B934:B982"/>
    <mergeCell ref="B983:B1031"/>
    <mergeCell ref="A3:A149"/>
    <mergeCell ref="B3:B51"/>
    <mergeCell ref="B52:B100"/>
    <mergeCell ref="B101:B149"/>
    <mergeCell ref="A150:A296"/>
    <mergeCell ref="B150:B198"/>
    <mergeCell ref="B199:B247"/>
    <mergeCell ref="B248:B296"/>
    <mergeCell ref="A297:A443"/>
    <mergeCell ref="B297:B345"/>
    <mergeCell ref="B346:B394"/>
    <mergeCell ref="B395:B443"/>
    <mergeCell ref="O1:Q1"/>
    <mergeCell ref="A1:A2"/>
    <mergeCell ref="B1:B2"/>
    <mergeCell ref="C1:C2"/>
    <mergeCell ref="D1:F1"/>
    <mergeCell ref="G1:H1"/>
    <mergeCell ref="I1:K1"/>
    <mergeCell ref="L1:N1"/>
    <mergeCell ref="A738:A884"/>
    <mergeCell ref="B738:B786"/>
    <mergeCell ref="B787:B835"/>
    <mergeCell ref="B836:B884"/>
    <mergeCell ref="A444:A590"/>
    <mergeCell ref="B444:B492"/>
    <mergeCell ref="B493:B541"/>
    <mergeCell ref="B542:B590"/>
    <mergeCell ref="A591:A737"/>
    <mergeCell ref="B591:B639"/>
    <mergeCell ref="B640:B688"/>
    <mergeCell ref="B689:B73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R10" sqref="R10"/>
    </sheetView>
  </sheetViews>
  <sheetFormatPr defaultRowHeight="14.5"/>
  <sheetData/>
  <sheetProtection algorithmName="SHA-512" hashValue="MMP0asgKyCKe12xSTD5wYT0J/xTZNxS9B+/0b80tJ8dAezHJn5Lf7Kl2PceAPpuAVqET7o2pt/iYDCOhaUtS5w==" saltValue="mbV6qrvcWu9uHbxOGG0KaA==" spinCount="100000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H7" sqref="H7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90" t="s">
        <v>212</v>
      </c>
      <c r="H3" s="491"/>
      <c r="I3" s="491"/>
      <c r="J3" s="492"/>
      <c r="K3" s="46"/>
      <c r="L3" s="46"/>
      <c r="M3" s="46"/>
    </row>
    <row r="5" spans="7:13">
      <c r="H5" t="s">
        <v>600</v>
      </c>
    </row>
    <row r="6" spans="7:13">
      <c r="H6" t="s">
        <v>601</v>
      </c>
    </row>
    <row r="7" spans="7:13">
      <c r="H7" t="s">
        <v>602</v>
      </c>
    </row>
    <row r="8" spans="7:13">
      <c r="I8" s="47"/>
      <c r="J8" s="47"/>
      <c r="K8" s="47"/>
    </row>
    <row r="9" spans="7:13" ht="15" thickBot="1">
      <c r="H9" s="48" t="s">
        <v>51</v>
      </c>
    </row>
    <row r="10" spans="7:13">
      <c r="H10" s="231" t="s">
        <v>522</v>
      </c>
    </row>
    <row r="11" spans="7:13">
      <c r="H11" s="231" t="s">
        <v>523</v>
      </c>
    </row>
    <row r="12" spans="7:13">
      <c r="H12" s="231" t="s">
        <v>14</v>
      </c>
    </row>
    <row r="13" spans="7:13">
      <c r="H13" s="231" t="s">
        <v>15</v>
      </c>
    </row>
    <row r="14" spans="7:13">
      <c r="H14" s="231" t="s">
        <v>16</v>
      </c>
    </row>
    <row r="15" spans="7:13">
      <c r="H15" s="231" t="s">
        <v>17</v>
      </c>
    </row>
    <row r="16" spans="7:13" hidden="1">
      <c r="H16" s="231" t="s">
        <v>47</v>
      </c>
    </row>
    <row r="17" spans="8:8" hidden="1">
      <c r="H17" s="231" t="s">
        <v>48</v>
      </c>
    </row>
    <row r="18" spans="8:8" hidden="1">
      <c r="H18" s="231" t="s">
        <v>206</v>
      </c>
    </row>
    <row r="19" spans="8:8">
      <c r="H19" s="231" t="s">
        <v>328</v>
      </c>
    </row>
    <row r="20" spans="8:8" hidden="1">
      <c r="H20" s="231" t="s">
        <v>49</v>
      </c>
    </row>
    <row r="21" spans="8:8">
      <c r="H21" s="231" t="s">
        <v>329</v>
      </c>
    </row>
    <row r="22" spans="8:8">
      <c r="H22" s="231" t="s">
        <v>50</v>
      </c>
    </row>
  </sheetData>
  <mergeCells count="1">
    <mergeCell ref="G3:J3"/>
  </mergeCells>
  <hyperlinks>
    <hyperlink ref="H10" location="'TOTAL U.S. MULO+ with C'!A1" display="TOTAL U.S. MULO+ with C" xr:uid="{00000000-0004-0000-0D00-000000000000}"/>
    <hyperlink ref="H11" location="'TOTAL U.S. MULO+'!A1" display="TOTAL U.S. MULO+" xr:uid="{00000000-0004-0000-0D00-000001000000}"/>
    <hyperlink ref="H12" location="'TOTAL U.S. FOOD'!A1" display="TOTAL U.S. FOOD" xr:uid="{00000000-0004-0000-0D00-000002000000}"/>
    <hyperlink ref="H13" location="'TOTAL U.S. DRUG'!A1" display="TOTAL U.S. DRUG" xr:uid="{00000000-0004-0000-0D00-000003000000}"/>
    <hyperlink ref="H14" location="'TOTAL U.S. CONVENIENCE'!A1" display="TOTAL U.S. CONVENIENCE" xr:uid="{00000000-0004-0000-0D00-000004000000}"/>
    <hyperlink ref="H15" location="'TOTAL U.S. ALL OTHER OUTLETS'!A1" display="TOTAL U.S. ALL OTHER OUTLETS" xr:uid="{00000000-0004-0000-0D00-000005000000}"/>
    <hyperlink ref="H16" location="'TOTAL U.S. ALL OTHER OUTLET xWM'!A1" display="'TOTAL U.S. ALL OTHER OUTLET xWM'!A1" xr:uid="{00000000-0004-0000-0D00-000006000000}"/>
    <hyperlink ref="H17" location="'WALMART'!A1" display="'WALMART'!A1" xr:uid="{00000000-0004-0000-0D00-000007000000}"/>
    <hyperlink ref="H18" location="'TOP PERFORMERS'!A1" display="'TOP PERFORMERS'!A1" xr:uid="{00000000-0004-0000-0D00-000008000000}"/>
    <hyperlink ref="H19" location="'CIRCANA STANDARD REGIONS'!A1" display="CIRCANA STANDARD REGIONS" xr:uid="{00000000-0004-0000-0D00-000009000000}"/>
    <hyperlink ref="H20" location="'WALMART REGIONS'!A1" display="'WALMART REGIONS'!A1" xr:uid="{00000000-0004-0000-0D00-00000A000000}"/>
    <hyperlink ref="H21" location="'CIRCANA REGIONS &amp; MARKETS'!A1" display="CIRCANA STANDARD REGIONS &amp; MARKETS" xr:uid="{00000000-0004-0000-0D00-00000B000000}"/>
    <hyperlink ref="H22" location="'DMI CUSTOM REGIONS &amp; MARKETS'!A1" display="DMI CUSTOM REGIONS &amp; MARKETS" xr:uid="{00000000-0004-0000-0D00-00000C000000}"/>
  </hyperlinks>
  <pageMargins left="0.7" right="0.7" top="0.75" bottom="0.75" header="0.3" footer="0.3"/>
  <pageSetup scale="7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C00000"/>
    <pageSetUpPr fitToPage="1"/>
  </sheetPr>
  <dimension ref="B2:Q507"/>
  <sheetViews>
    <sheetView showGridLines="0" zoomScale="70" zoomScaleNormal="70" workbookViewId="0">
      <selection activeCell="B3" sqref="B3:Q3"/>
    </sheetView>
  </sheetViews>
  <sheetFormatPr defaultColWidth="9.1796875" defaultRowHeight="14.5"/>
  <cols>
    <col min="1" max="1" width="9.1796875" style="1"/>
    <col min="2" max="2" width="20.1796875" style="1" customWidth="1"/>
    <col min="3" max="3" width="34.453125" style="68" bestFit="1" customWidth="1"/>
    <col min="4" max="4" width="14.453125" style="1" bestFit="1" customWidth="1"/>
    <col min="5" max="5" width="12.7265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8.6328125" style="19" bestFit="1" customWidth="1"/>
    <col min="10" max="10" width="9.6328125" style="19" bestFit="1" customWidth="1"/>
    <col min="11" max="11" width="11.54296875" style="19" bestFit="1" customWidth="1"/>
    <col min="12" max="12" width="15.08984375" style="1" bestFit="1" customWidth="1"/>
    <col min="13" max="13" width="12.3632812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525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12-29-2024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18" t="s">
        <v>18</v>
      </c>
      <c r="H6" s="49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</f>
        <v>478675630.72964293</v>
      </c>
      <c r="E7" s="425">
        <f>'Segment Data'!E3</f>
        <v>-5320600.4858592749</v>
      </c>
      <c r="F7" s="426">
        <f>'Segment Data'!F3</f>
        <v>-1.0993061810620269E-2</v>
      </c>
      <c r="G7" s="427">
        <f>'Segment Data'!G3</f>
        <v>100.00000000000004</v>
      </c>
      <c r="H7" s="428">
        <f>'Segment Data'!H3</f>
        <v>2.8421709430404007E-14</v>
      </c>
      <c r="I7" s="429">
        <f>'Segment Data'!I3</f>
        <v>5.7062467977998885</v>
      </c>
      <c r="J7" s="430">
        <f>'Segment Data'!J3</f>
        <v>6.9448869789419554E-2</v>
      </c>
      <c r="K7" s="426">
        <f>'Segment Data'!K3</f>
        <v>1.232062434672584E-2</v>
      </c>
      <c r="L7" s="431">
        <f>'Segment Data'!L3</f>
        <v>2731441285.0358667</v>
      </c>
      <c r="M7" s="432">
        <f>'Segment Data'!M3</f>
        <v>3252331.7554478645</v>
      </c>
      <c r="N7" s="426">
        <f>'Segment Data'!N3</f>
        <v>1.1921211511164605E-3</v>
      </c>
      <c r="O7" s="424">
        <f>'Segment Data'!O3</f>
        <v>633963902.13265085</v>
      </c>
      <c r="P7" s="425">
        <f>'Segment Data'!P3</f>
        <v>-10499357.266578555</v>
      </c>
      <c r="Q7" s="426">
        <f>'Segment Data'!Q3</f>
        <v>-1.6291630459067733E-2</v>
      </c>
    </row>
    <row r="8" spans="2:17">
      <c r="B8" s="493" t="s">
        <v>66</v>
      </c>
      <c r="C8" s="421" t="s">
        <v>194</v>
      </c>
      <c r="D8" s="355">
        <f>'Segment Data'!D4</f>
        <v>414376622.73988658</v>
      </c>
      <c r="E8" s="347">
        <f>'Segment Data'!E4</f>
        <v>-2817240.8052824736</v>
      </c>
      <c r="F8" s="114">
        <f>'Segment Data'!F4</f>
        <v>-6.7528337577703957E-3</v>
      </c>
      <c r="G8" s="348">
        <f>'Segment Data'!G4</f>
        <v>86.567311168160884</v>
      </c>
      <c r="H8" s="115">
        <f>'Segment Data'!H4</f>
        <v>0.36956072340358048</v>
      </c>
      <c r="I8" s="349">
        <f>'Segment Data'!I4</f>
        <v>5.7687840802413817</v>
      </c>
      <c r="J8" s="350">
        <f>'Segment Data'!J4</f>
        <v>7.2561189828010519E-2</v>
      </c>
      <c r="K8" s="114">
        <f>'Segment Data'!K4</f>
        <v>1.2738474463513278E-2</v>
      </c>
      <c r="L8" s="351">
        <f>'Segment Data'!L4</f>
        <v>2390449264.4860468</v>
      </c>
      <c r="M8" s="352">
        <f>'Segment Data'!M4</f>
        <v>14020029.220062256</v>
      </c>
      <c r="N8" s="114">
        <f>'Segment Data'!N4</f>
        <v>5.8996199053632029E-3</v>
      </c>
      <c r="O8" s="353">
        <f>'Segment Data'!O4</f>
        <v>565944749.9240545</v>
      </c>
      <c r="P8" s="354">
        <f>'Segment Data'!P4</f>
        <v>-8118714.5823135376</v>
      </c>
      <c r="Q8" s="114">
        <f>'Segment Data'!Q4</f>
        <v>-1.4142538385184898E-2</v>
      </c>
    </row>
    <row r="9" spans="2:17">
      <c r="B9" s="494"/>
      <c r="C9" s="421" t="s">
        <v>195</v>
      </c>
      <c r="D9" s="355">
        <f>'Segment Data'!D5</f>
        <v>59085458.04368791</v>
      </c>
      <c r="E9" s="347">
        <f>'Segment Data'!E5</f>
        <v>-2457817.8452061117</v>
      </c>
      <c r="F9" s="114">
        <f>'Segment Data'!F5</f>
        <v>-3.9936415631226491E-2</v>
      </c>
      <c r="G9" s="348">
        <f>'Segment Data'!G5</f>
        <v>12.343527485120614</v>
      </c>
      <c r="H9" s="115">
        <f>'Segment Data'!H5</f>
        <v>-0.37212439802215513</v>
      </c>
      <c r="I9" s="349">
        <f>'Segment Data'!I5</f>
        <v>5.0627461089958805</v>
      </c>
      <c r="J9" s="350">
        <f>'Segment Data'!J5</f>
        <v>8.7642874226295575E-2</v>
      </c>
      <c r="K9" s="114">
        <f>'Segment Data'!K5</f>
        <v>1.7616292585404942E-2</v>
      </c>
      <c r="L9" s="351">
        <f>'Segment Data'!L5</f>
        <v>299134672.80892032</v>
      </c>
      <c r="M9" s="352">
        <f>'Segment Data'!M5</f>
        <v>-7049478.144233346</v>
      </c>
      <c r="N9" s="114">
        <f>'Segment Data'!N5</f>
        <v>-2.3023654628393616E-2</v>
      </c>
      <c r="O9" s="353">
        <f>'Segment Data'!O5</f>
        <v>59370328.211292841</v>
      </c>
      <c r="P9" s="354">
        <f>'Segment Data'!P5</f>
        <v>-1271335.0350042656</v>
      </c>
      <c r="Q9" s="114">
        <f>'Segment Data'!Q5</f>
        <v>-2.0964712492147809E-2</v>
      </c>
    </row>
    <row r="10" spans="2:17">
      <c r="B10" s="494"/>
      <c r="C10" s="421" t="s">
        <v>293</v>
      </c>
      <c r="D10" s="355">
        <f>'Segment Data'!D6</f>
        <v>1623454.6557647623</v>
      </c>
      <c r="E10" s="347">
        <f>'Segment Data'!E6</f>
        <v>-147845.19948943262</v>
      </c>
      <c r="F10" s="114">
        <f>'Segment Data'!F6</f>
        <v>-8.3467064625382531E-2</v>
      </c>
      <c r="G10" s="348">
        <f>'Segment Data'!G6</f>
        <v>0.33915548474655766</v>
      </c>
      <c r="H10" s="115">
        <f>'Segment Data'!H6</f>
        <v>-2.6818409472778471E-2</v>
      </c>
      <c r="I10" s="349">
        <f>'Segment Data'!I6</f>
        <v>10.685222755438886</v>
      </c>
      <c r="J10" s="350">
        <f>'Segment Data'!J6</f>
        <v>-0.18146507292782665</v>
      </c>
      <c r="K10" s="114">
        <f>'Segment Data'!K6</f>
        <v>-1.6699207320019355E-2</v>
      </c>
      <c r="L10" s="351">
        <f>'Segment Data'!L6</f>
        <v>17346974.630200841</v>
      </c>
      <c r="M10" s="352">
        <f>'Segment Data'!M6</f>
        <v>-1901187.9472776391</v>
      </c>
      <c r="N10" s="114">
        <f>'Segment Data'!N6</f>
        <v>-9.8772438128829215E-2</v>
      </c>
      <c r="O10" s="353">
        <f>'Segment Data'!O6</f>
        <v>3502362.5590524673</v>
      </c>
      <c r="P10" s="354">
        <f>'Segment Data'!P6</f>
        <v>-274163.73930363357</v>
      </c>
      <c r="Q10" s="114">
        <f>'Segment Data'!Q6</f>
        <v>-7.2596803952609937E-2</v>
      </c>
    </row>
    <row r="11" spans="2:17">
      <c r="B11" s="494"/>
      <c r="C11" s="421" t="s">
        <v>193</v>
      </c>
      <c r="D11" s="355">
        <f>'Segment Data'!D7</f>
        <v>762910.89013787871</v>
      </c>
      <c r="E11" s="347">
        <f>'Segment Data'!E7</f>
        <v>-31760.743033471401</v>
      </c>
      <c r="F11" s="114">
        <f>'Segment Data'!F7</f>
        <v>-3.9967128191957281E-2</v>
      </c>
      <c r="G11" s="348">
        <f>'Segment Data'!G7</f>
        <v>0.15937951321544772</v>
      </c>
      <c r="H11" s="115">
        <f>'Segment Data'!H7</f>
        <v>-4.8101192483468169E-3</v>
      </c>
      <c r="I11" s="349">
        <f>'Segment Data'!I7</f>
        <v>2.7789780510281421</v>
      </c>
      <c r="J11" s="350">
        <f>'Segment Data'!J7</f>
        <v>4.457431733684869E-2</v>
      </c>
      <c r="K11" s="114">
        <f>'Segment Data'!K7</f>
        <v>1.6301293326818213E-2</v>
      </c>
      <c r="L11" s="351">
        <f>'Segment Data'!L7</f>
        <v>2120112.6185835074</v>
      </c>
      <c r="M11" s="352">
        <f>'Segment Data'!M7</f>
        <v>-52840.462218790315</v>
      </c>
      <c r="N11" s="114">
        <f>'Segment Data'!N7</f>
        <v>-2.4317350745226656E-2</v>
      </c>
      <c r="O11" s="353">
        <f>'Segment Data'!O7</f>
        <v>1193713.6613861322</v>
      </c>
      <c r="P11" s="354">
        <f>'Segment Data'!P7</f>
        <v>-55534.967615510803</v>
      </c>
      <c r="Q11" s="114">
        <f>'Segment Data'!Q7</f>
        <v>-4.4454695667661012E-2</v>
      </c>
    </row>
    <row r="12" spans="2:17" ht="15" thickBot="1">
      <c r="B12" s="495"/>
      <c r="C12" s="422" t="s">
        <v>292</v>
      </c>
      <c r="D12" s="356">
        <f>'Segment Data'!D8</f>
        <v>177027.7733186415</v>
      </c>
      <c r="E12" s="113">
        <f>'Segment Data'!E8</f>
        <v>-156391.31442014637</v>
      </c>
      <c r="F12" s="111">
        <f>'Segment Data'!F8</f>
        <v>-0.46905327310675382</v>
      </c>
      <c r="G12" s="171">
        <f>'Segment Data'!G8</f>
        <v>3.6982825519819962E-2</v>
      </c>
      <c r="H12" s="112">
        <f>'Segment Data'!H8</f>
        <v>-3.1905952167858173E-2</v>
      </c>
      <c r="I12" s="234">
        <f>'Segment Data'!I8</f>
        <v>22.236900222862417</v>
      </c>
      <c r="J12" s="235">
        <f>'Segment Data'!J8</f>
        <v>0.69075364204850231</v>
      </c>
      <c r="K12" s="111">
        <f>'Segment Data'!K8</f>
        <v>3.2059265885789251E-2</v>
      </c>
      <c r="L12" s="170">
        <f>'Segment Data'!L8</f>
        <v>3936548.9319621366</v>
      </c>
      <c r="M12" s="169">
        <f>'Segment Data'!M8</f>
        <v>-3247347.6052990421</v>
      </c>
      <c r="N12" s="111">
        <f>'Segment Data'!N8</f>
        <v>-0.45203151081809367</v>
      </c>
      <c r="O12" s="168">
        <f>'Segment Data'!O8</f>
        <v>791247.3789652586</v>
      </c>
      <c r="P12" s="167">
        <f>'Segment Data'!P8</f>
        <v>-671481.13570114295</v>
      </c>
      <c r="Q12" s="111">
        <f>'Segment Data'!Q8</f>
        <v>-0.45906067255022021</v>
      </c>
    </row>
    <row r="13" spans="2:17">
      <c r="B13" s="493" t="s">
        <v>151</v>
      </c>
      <c r="C13" s="224" t="s">
        <v>150</v>
      </c>
      <c r="D13" s="110">
        <f>Fat!D3</f>
        <v>453960692.14141291</v>
      </c>
      <c r="E13" s="109">
        <f>Fat!E3</f>
        <v>-3419618.2039915919</v>
      </c>
      <c r="F13" s="107">
        <f>Fat!F3</f>
        <v>-7.4765312949505074E-3</v>
      </c>
      <c r="G13" s="223">
        <f>Fat!G3</f>
        <v>94.836808685966062</v>
      </c>
      <c r="H13" s="108">
        <f>Fat!H3</f>
        <v>0.33600871139904598</v>
      </c>
      <c r="I13" s="236">
        <f>Fat!I3</f>
        <v>5.7420012176928337</v>
      </c>
      <c r="J13" s="237">
        <f>Fat!J3</f>
        <v>6.8724667654103122E-2</v>
      </c>
      <c r="K13" s="107">
        <f>Fat!K3</f>
        <v>1.2113752440577562E-2</v>
      </c>
      <c r="L13" s="222">
        <f>Fat!L3</f>
        <v>2606642847.0606747</v>
      </c>
      <c r="M13" s="221">
        <f>Fat!M3</f>
        <v>11797857.928654194</v>
      </c>
      <c r="N13" s="107">
        <f>Fat!N3</f>
        <v>4.5466522964058035E-3</v>
      </c>
      <c r="O13" s="225">
        <f>Fat!O3</f>
        <v>604957390.53006065</v>
      </c>
      <c r="P13" s="226">
        <f>Fat!P3</f>
        <v>-7947216.9458349943</v>
      </c>
      <c r="Q13" s="107">
        <f>Fat!Q3</f>
        <v>-1.296648262861614E-2</v>
      </c>
    </row>
    <row r="14" spans="2:17">
      <c r="B14" s="494"/>
      <c r="C14" s="220" t="s">
        <v>149</v>
      </c>
      <c r="D14" s="99">
        <f>Fat!D4</f>
        <v>23309546.01620689</v>
      </c>
      <c r="E14" s="98">
        <f>Fat!E4</f>
        <v>-1793436.6145204008</v>
      </c>
      <c r="F14" s="96">
        <f>Fat!F4</f>
        <v>-7.1443168363792192E-2</v>
      </c>
      <c r="G14" s="203">
        <f>Fat!G4</f>
        <v>4.8695911217949952</v>
      </c>
      <c r="H14" s="97">
        <f>Fat!H4</f>
        <v>-0.31701592423178404</v>
      </c>
      <c r="I14" s="238">
        <f>Fat!I4</f>
        <v>5.0151893418039935</v>
      </c>
      <c r="J14" s="239">
        <f>Fat!J4</f>
        <v>3.1551953714266112E-2</v>
      </c>
      <c r="K14" s="96">
        <f>Fat!K4</f>
        <v>6.331109440199512E-3</v>
      </c>
      <c r="L14" s="202">
        <f>Fat!L4</f>
        <v>116901786.74277054</v>
      </c>
      <c r="M14" s="201">
        <f>Fat!M4</f>
        <v>-8202376.0482890159</v>
      </c>
      <c r="N14" s="96">
        <f>Fat!N4</f>
        <v>-6.5564373441258428E-2</v>
      </c>
      <c r="O14" s="200">
        <f>Fat!O4</f>
        <v>26593659.320583988</v>
      </c>
      <c r="P14" s="199">
        <f>Fat!P4</f>
        <v>-2360916.618496839</v>
      </c>
      <c r="Q14" s="96">
        <f>Fat!Q4</f>
        <v>-8.1538635670717646E-2</v>
      </c>
    </row>
    <row r="15" spans="2:17">
      <c r="B15" s="494"/>
      <c r="C15" s="220" t="s">
        <v>65</v>
      </c>
      <c r="D15" s="99">
        <f>Fat!D5</f>
        <v>228630.92042610951</v>
      </c>
      <c r="E15" s="98">
        <f>Fat!E5</f>
        <v>-74299.407029430149</v>
      </c>
      <c r="F15" s="96">
        <f>Fat!F5</f>
        <v>-0.24526896218515754</v>
      </c>
      <c r="G15" s="203">
        <f>Fat!G5</f>
        <v>4.7763225397041517E-2</v>
      </c>
      <c r="H15" s="97">
        <f>Fat!H5</f>
        <v>-1.4826172601939636E-2</v>
      </c>
      <c r="I15" s="238">
        <f>Fat!I5</f>
        <v>4.7783769973172125</v>
      </c>
      <c r="J15" s="239">
        <f>Fat!J5</f>
        <v>0.17931850226462132</v>
      </c>
      <c r="K15" s="96">
        <f>Fat!K5</f>
        <v>3.8990263432726956E-2</v>
      </c>
      <c r="L15" s="202">
        <f>Fat!L5</f>
        <v>1092484.7310395837</v>
      </c>
      <c r="M15" s="201">
        <f>Fat!M5</f>
        <v>-300709.56485387916</v>
      </c>
      <c r="N15" s="96">
        <f>Fat!N5</f>
        <v>-0.21584180019990143</v>
      </c>
      <c r="O15" s="200">
        <f>Fat!O5</f>
        <v>301363.49063902319</v>
      </c>
      <c r="P15" s="199">
        <f>Fat!P5</f>
        <v>-94145.896676597418</v>
      </c>
      <c r="Q15" s="96">
        <f>Fat!Q5</f>
        <v>-0.23803707243355013</v>
      </c>
    </row>
    <row r="16" spans="2:17" ht="15" thickBot="1">
      <c r="B16" s="495"/>
      <c r="C16" s="227" t="s">
        <v>13</v>
      </c>
      <c r="D16" s="94">
        <f>Fat!D6</f>
        <v>1176761.6515967271</v>
      </c>
      <c r="E16" s="93">
        <f>Fat!E6</f>
        <v>-33246.260317539098</v>
      </c>
      <c r="F16" s="91">
        <f>Fat!F6</f>
        <v>-2.7476068536562367E-2</v>
      </c>
      <c r="G16" s="215">
        <f>Fat!G6</f>
        <v>0.24583696684182457</v>
      </c>
      <c r="H16" s="92">
        <f>Fat!H6</f>
        <v>-4.1666145653007358E-3</v>
      </c>
      <c r="I16" s="240">
        <f>Fat!I6</f>
        <v>5.7821110096080286</v>
      </c>
      <c r="J16" s="241">
        <f>Fat!J6</f>
        <v>0.12379506470408952</v>
      </c>
      <c r="K16" s="91">
        <f>Fat!K6</f>
        <v>2.1878429184496728E-2</v>
      </c>
      <c r="L16" s="214">
        <f>Fat!L6</f>
        <v>6804166.5013819626</v>
      </c>
      <c r="M16" s="213">
        <f>Fat!M6</f>
        <v>-42440.560062451288</v>
      </c>
      <c r="N16" s="91">
        <f>Fat!N6</f>
        <v>-6.1987725718113135E-3</v>
      </c>
      <c r="O16" s="212">
        <f>Fat!O6</f>
        <v>2111488.7913671136</v>
      </c>
      <c r="P16" s="211">
        <f>Fat!P6</f>
        <v>-97077.8055702243</v>
      </c>
      <c r="Q16" s="91">
        <f>Fat!Q6</f>
        <v>-4.3955118086474718E-2</v>
      </c>
    </row>
    <row r="17" spans="2:17">
      <c r="B17" s="493" t="s">
        <v>67</v>
      </c>
      <c r="C17" s="224" t="s">
        <v>148</v>
      </c>
      <c r="D17" s="110">
        <f>'Form Data'!D3</f>
        <v>3582285.4157507066</v>
      </c>
      <c r="E17" s="109">
        <f>'Form Data'!E3</f>
        <v>-26515.243661208544</v>
      </c>
      <c r="F17" s="107">
        <f>'Form Data'!F3</f>
        <v>-7.3473838440080057E-3</v>
      </c>
      <c r="G17" s="223">
        <f>'Form Data'!G3</f>
        <v>0.74876532782540894</v>
      </c>
      <c r="H17" s="108">
        <f>'Form Data'!H3</f>
        <v>-3.5830521813524419E-2</v>
      </c>
      <c r="I17" s="236">
        <f>'Form Data'!I3</f>
        <v>8.2435437053324332</v>
      </c>
      <c r="J17" s="237">
        <f>'Form Data'!J3</f>
        <v>0.50378264046458732</v>
      </c>
      <c r="K17" s="107">
        <f>'Form Data'!K3</f>
        <v>6.5090205788308694E-2</v>
      </c>
      <c r="L17" s="222">
        <f>'Form Data'!L3</f>
        <v>29530726.389715914</v>
      </c>
      <c r="M17" s="221">
        <f>'Form Data'!M3</f>
        <v>1599471.5551301651</v>
      </c>
      <c r="N17" s="107">
        <f>'Form Data'!N3</f>
        <v>5.7264579217888439E-2</v>
      </c>
      <c r="O17" s="225">
        <f>'Form Data'!O3</f>
        <v>5703225.0735909389</v>
      </c>
      <c r="P17" s="226">
        <f>'Form Data'!P3</f>
        <v>131375.89477586932</v>
      </c>
      <c r="Q17" s="107">
        <f>'Form Data'!Q3</f>
        <v>2.3578508778625665E-2</v>
      </c>
    </row>
    <row r="18" spans="2:17">
      <c r="B18" s="494"/>
      <c r="C18" s="220" t="s">
        <v>147</v>
      </c>
      <c r="D18" s="99">
        <f>'Form Data'!D4</f>
        <v>115299680.2783002</v>
      </c>
      <c r="E18" s="98">
        <f>'Form Data'!E4</f>
        <v>10984428.813164234</v>
      </c>
      <c r="F18" s="96">
        <f>'Form Data'!F4</f>
        <v>0.10530031475632716</v>
      </c>
      <c r="G18" s="203">
        <f>'Form Data'!G4</f>
        <v>24.099811400330417</v>
      </c>
      <c r="H18" s="97">
        <f>'Form Data'!H4</f>
        <v>1.4204447414569046</v>
      </c>
      <c r="I18" s="238">
        <f>'Form Data'!I4</f>
        <v>5.1103577681240129</v>
      </c>
      <c r="J18" s="239">
        <f>'Form Data'!J4</f>
        <v>7.9561050611064665E-2</v>
      </c>
      <c r="K18" s="96">
        <f>'Form Data'!K4</f>
        <v>1.581480132840607E-2</v>
      </c>
      <c r="L18" s="202">
        <f>'Form Data'!L4</f>
        <v>589222616.77242649</v>
      </c>
      <c r="M18" s="201">
        <f>'Form Data'!M4</f>
        <v>64433792.115082741</v>
      </c>
      <c r="N18" s="96">
        <f>'Form Data'!N4</f>
        <v>0.12278041964242326</v>
      </c>
      <c r="O18" s="200">
        <f>'Form Data'!O4</f>
        <v>153994604.14030284</v>
      </c>
      <c r="P18" s="199">
        <f>'Form Data'!P4</f>
        <v>13575220.365922689</v>
      </c>
      <c r="Q18" s="96">
        <f>'Form Data'!Q4</f>
        <v>9.6676256518364811E-2</v>
      </c>
    </row>
    <row r="19" spans="2:17">
      <c r="B19" s="494"/>
      <c r="C19" s="220" t="s">
        <v>146</v>
      </c>
      <c r="D19" s="99">
        <f>'Form Data'!D5</f>
        <v>350230.8925516298</v>
      </c>
      <c r="E19" s="98">
        <f>'Form Data'!E5</f>
        <v>-39879.699546529679</v>
      </c>
      <c r="F19" s="96">
        <f>'Form Data'!F5</f>
        <v>-0.10222665150423592</v>
      </c>
      <c r="G19" s="203">
        <f>'Form Data'!G5</f>
        <v>7.3204873046401664E-2</v>
      </c>
      <c r="H19" s="97">
        <f>'Form Data'!H5</f>
        <v>-1.1609773243948171E-2</v>
      </c>
      <c r="I19" s="238">
        <f>'Form Data'!I5</f>
        <v>7.1974107497420334</v>
      </c>
      <c r="J19" s="239">
        <f>'Form Data'!J5</f>
        <v>8.8116970374275461E-2</v>
      </c>
      <c r="K19" s="96">
        <f>'Form Data'!K5</f>
        <v>1.2394616555304577E-2</v>
      </c>
      <c r="L19" s="202">
        <f>'Form Data'!L5</f>
        <v>2520755.5909428475</v>
      </c>
      <c r="M19" s="201">
        <f>'Form Data'!M5</f>
        <v>-252655.21472607041</v>
      </c>
      <c r="N19" s="96">
        <f>'Form Data'!N5</f>
        <v>-9.1099095096059013E-2</v>
      </c>
      <c r="O19" s="200">
        <f>'Form Data'!O5</f>
        <v>489571.6549257185</v>
      </c>
      <c r="P19" s="199">
        <f>'Form Data'!P5</f>
        <v>-53047.870152050222</v>
      </c>
      <c r="Q19" s="96">
        <f>'Form Data'!Q5</f>
        <v>-9.7762553134164043E-2</v>
      </c>
    </row>
    <row r="20" spans="2:17">
      <c r="B20" s="494"/>
      <c r="C20" s="220" t="s">
        <v>145</v>
      </c>
      <c r="D20" s="99">
        <f>'Form Data'!D6</f>
        <v>4101880.6212202394</v>
      </c>
      <c r="E20" s="98">
        <f>'Form Data'!E6</f>
        <v>468912.37102866778</v>
      </c>
      <c r="F20" s="96">
        <f>'Form Data'!F6</f>
        <v>0.12907142004446126</v>
      </c>
      <c r="G20" s="203">
        <f>'Form Data'!G6</f>
        <v>0.85737054187376371</v>
      </c>
      <c r="H20" s="97">
        <f>'Form Data'!H6</f>
        <v>6.7520372805454976E-2</v>
      </c>
      <c r="I20" s="238">
        <f>'Form Data'!I6</f>
        <v>9.5676286996515501</v>
      </c>
      <c r="J20" s="239">
        <f>'Form Data'!J6</f>
        <v>-0.88461498823974161</v>
      </c>
      <c r="K20" s="96">
        <f>'Form Data'!K6</f>
        <v>-8.4633980478712886E-2</v>
      </c>
      <c r="L20" s="202">
        <f>'Form Data'!L6</f>
        <v>39245270.754131295</v>
      </c>
      <c r="M20" s="201">
        <f>'Form Data'!M6</f>
        <v>1272601.2927569672</v>
      </c>
      <c r="N20" s="96">
        <f>'Form Data'!N6</f>
        <v>3.3513611521345715E-2</v>
      </c>
      <c r="O20" s="200">
        <f>'Form Data'!O6</f>
        <v>8515045.3763440885</v>
      </c>
      <c r="P20" s="199">
        <f>'Form Data'!P6</f>
        <v>43380.460434542969</v>
      </c>
      <c r="Q20" s="96">
        <f>'Form Data'!Q6</f>
        <v>5.1206534801766885E-3</v>
      </c>
    </row>
    <row r="21" spans="2:17">
      <c r="B21" s="494"/>
      <c r="C21" s="220" t="s">
        <v>144</v>
      </c>
      <c r="D21" s="99">
        <f>'Form Data'!D7</f>
        <v>2578422.2609477369</v>
      </c>
      <c r="E21" s="98">
        <f>'Form Data'!E7</f>
        <v>18891.35991565045</v>
      </c>
      <c r="F21" s="96">
        <f>'Form Data'!F7</f>
        <v>7.3807899361687081E-3</v>
      </c>
      <c r="G21" s="203">
        <f>'Form Data'!G7</f>
        <v>0.53893896365772376</v>
      </c>
      <c r="H21" s="97">
        <f>'Form Data'!H7</f>
        <v>-1.7533258418301778E-2</v>
      </c>
      <c r="I21" s="238">
        <f>'Form Data'!I7</f>
        <v>6.4695494008487149</v>
      </c>
      <c r="J21" s="239">
        <f>'Form Data'!J7</f>
        <v>6.1670854558956378E-2</v>
      </c>
      <c r="K21" s="96">
        <f>'Form Data'!K7</f>
        <v>9.6242233858606085E-3</v>
      </c>
      <c r="L21" s="202">
        <f>'Form Data'!L7</f>
        <v>16681230.193449419</v>
      </c>
      <c r="M21" s="201">
        <f>'Form Data'!M7</f>
        <v>280067.04416021705</v>
      </c>
      <c r="N21" s="96">
        <f>'Form Data'!N7</f>
        <v>1.707604769313905E-2</v>
      </c>
      <c r="O21" s="200">
        <f>'Form Data'!O7</f>
        <v>4532511.4329589019</v>
      </c>
      <c r="P21" s="199">
        <f>'Form Data'!P7</f>
        <v>-13750.144575600512</v>
      </c>
      <c r="Q21" s="96">
        <f>'Form Data'!Q7</f>
        <v>-3.0244948164767495E-3</v>
      </c>
    </row>
    <row r="22" spans="2:17">
      <c r="B22" s="494"/>
      <c r="C22" s="220" t="s">
        <v>143</v>
      </c>
      <c r="D22" s="99">
        <f>'Form Data'!D8</f>
        <v>506463.96869566216</v>
      </c>
      <c r="E22" s="98">
        <f>'Form Data'!E8</f>
        <v>-34522.916781954176</v>
      </c>
      <c r="F22" s="96">
        <f>'Form Data'!F8</f>
        <v>-6.3814701813843841E-2</v>
      </c>
      <c r="G22" s="203">
        <f>'Form Data'!G8</f>
        <v>0.10586053748949953</v>
      </c>
      <c r="H22" s="97">
        <f>'Form Data'!H8</f>
        <v>-1.175639542360836E-2</v>
      </c>
      <c r="I22" s="238">
        <f>'Form Data'!I8</f>
        <v>8.2236382693551775</v>
      </c>
      <c r="J22" s="239">
        <f>'Form Data'!J8</f>
        <v>-0.19760619964867132</v>
      </c>
      <c r="K22" s="96">
        <f>'Form Data'!K8</f>
        <v>-2.3465201654696316E-2</v>
      </c>
      <c r="L22" s="202">
        <f>'Form Data'!L8</f>
        <v>4164976.4750151499</v>
      </c>
      <c r="M22" s="201">
        <f>'Form Data'!M8</f>
        <v>-390806.34211684531</v>
      </c>
      <c r="N22" s="96">
        <f>'Form Data'!N8</f>
        <v>-8.5782478621944019E-2</v>
      </c>
      <c r="O22" s="200">
        <f>'Form Data'!O8</f>
        <v>794741.52154446021</v>
      </c>
      <c r="P22" s="199">
        <f>'Form Data'!P8</f>
        <v>-64189.624950092752</v>
      </c>
      <c r="Q22" s="96">
        <f>'Form Data'!Q8</f>
        <v>-7.473197963778791E-2</v>
      </c>
    </row>
    <row r="23" spans="2:17">
      <c r="B23" s="494"/>
      <c r="C23" s="220" t="s">
        <v>142</v>
      </c>
      <c r="D23" s="99">
        <f>'Form Data'!D9</f>
        <v>9018701.7139276545</v>
      </c>
      <c r="E23" s="98">
        <f>'Form Data'!E9</f>
        <v>186527.90326207131</v>
      </c>
      <c r="F23" s="96">
        <f>'Form Data'!F9</f>
        <v>2.1119138647025196E-2</v>
      </c>
      <c r="G23" s="203">
        <f>'Form Data'!G9</f>
        <v>1.8850790380066562</v>
      </c>
      <c r="H23" s="97">
        <f>'Form Data'!H9</f>
        <v>-3.5139774042427963E-2</v>
      </c>
      <c r="I23" s="238">
        <f>'Form Data'!I9</f>
        <v>8.0018358897992989</v>
      </c>
      <c r="J23" s="239">
        <f>'Form Data'!J9</f>
        <v>-2.0115390378382614E-2</v>
      </c>
      <c r="K23" s="96">
        <f>'Form Data'!K9</f>
        <v>-2.5075433240398675E-3</v>
      </c>
      <c r="L23" s="202">
        <f>'Form Data'!L9</f>
        <v>72166171.053900748</v>
      </c>
      <c r="M23" s="201">
        <f>'Form Data'!M9</f>
        <v>1314903.0466801822</v>
      </c>
      <c r="N23" s="96">
        <f>'Form Data'!N9</f>
        <v>1.8558638167861418E-2</v>
      </c>
      <c r="O23" s="200">
        <f>'Form Data'!O9</f>
        <v>15471388.784124199</v>
      </c>
      <c r="P23" s="199">
        <f>'Form Data'!P9</f>
        <v>197188.47079122066</v>
      </c>
      <c r="Q23" s="96">
        <f>'Form Data'!Q9</f>
        <v>1.2909904724707138E-2</v>
      </c>
    </row>
    <row r="24" spans="2:17" ht="15" customHeight="1">
      <c r="B24" s="494"/>
      <c r="C24" s="220" t="s">
        <v>141</v>
      </c>
      <c r="D24" s="99">
        <f>'Form Data'!D10</f>
        <v>14215956.065787971</v>
      </c>
      <c r="E24" s="98">
        <f>'Form Data'!E10</f>
        <v>56444.678373172879</v>
      </c>
      <c r="F24" s="96">
        <f>'Form Data'!F10</f>
        <v>3.9863436547211521E-3</v>
      </c>
      <c r="G24" s="203">
        <f>'Form Data'!G10</f>
        <v>2.9714033832004665</v>
      </c>
      <c r="H24" s="97">
        <f>'Form Data'!H10</f>
        <v>-0.10704148421187032</v>
      </c>
      <c r="I24" s="238">
        <f>'Form Data'!I10</f>
        <v>4.2410386339891994</v>
      </c>
      <c r="J24" s="239">
        <f>'Form Data'!J10</f>
        <v>6.1675018466650577E-2</v>
      </c>
      <c r="K24" s="96">
        <f>'Form Data'!K10</f>
        <v>1.4757035793101076E-2</v>
      </c>
      <c r="L24" s="202">
        <f>'Form Data'!L10</f>
        <v>60290418.894099891</v>
      </c>
      <c r="M24" s="201">
        <f>'Form Data'!M10</f>
        <v>1112672.1879612803</v>
      </c>
      <c r="N24" s="96">
        <f>'Form Data'!N10</f>
        <v>1.8802206063818595E-2</v>
      </c>
      <c r="O24" s="200">
        <f>'Form Data'!O10</f>
        <v>7628092.6708430052</v>
      </c>
      <c r="P24" s="199">
        <f>'Form Data'!P10</f>
        <v>53885.071375500411</v>
      </c>
      <c r="Q24" s="96">
        <f>'Form Data'!Q10</f>
        <v>7.1142849820077193E-3</v>
      </c>
    </row>
    <row r="25" spans="2:17">
      <c r="B25" s="494"/>
      <c r="C25" s="220" t="s">
        <v>140</v>
      </c>
      <c r="D25" s="99">
        <f>'Form Data'!D11</f>
        <v>2618376.5204934273</v>
      </c>
      <c r="E25" s="98">
        <f>'Form Data'!E11</f>
        <v>-12762.116991812829</v>
      </c>
      <c r="F25" s="96">
        <f>'Form Data'!F11</f>
        <v>-4.8504160176107104E-3</v>
      </c>
      <c r="G25" s="203">
        <f>'Form Data'!G11</f>
        <v>0.54729015871192388</v>
      </c>
      <c r="H25" s="97">
        <f>'Form Data'!H11</f>
        <v>-2.4750430288624004E-2</v>
      </c>
      <c r="I25" s="238">
        <f>'Form Data'!I11</f>
        <v>10.175155993040455</v>
      </c>
      <c r="J25" s="239">
        <f>'Form Data'!J11</f>
        <v>7.5110375734295687E-2</v>
      </c>
      <c r="K25" s="96">
        <f>'Form Data'!K11</f>
        <v>7.43663727672636E-3</v>
      </c>
      <c r="L25" s="202">
        <f>'Form Data'!L11</f>
        <v>26642389.544535112</v>
      </c>
      <c r="M25" s="201">
        <f>'Form Data'!M11</f>
        <v>67769.280477412045</v>
      </c>
      <c r="N25" s="96">
        <f>'Form Data'!N11</f>
        <v>2.5501504745514773E-3</v>
      </c>
      <c r="O25" s="200">
        <f>'Form Data'!O11</f>
        <v>5254107.8927611485</v>
      </c>
      <c r="P25" s="199">
        <f>'Form Data'!P11</f>
        <v>54166.70427598618</v>
      </c>
      <c r="Q25" s="96">
        <f>'Form Data'!Q11</f>
        <v>1.0416791712170484E-2</v>
      </c>
    </row>
    <row r="26" spans="2:17">
      <c r="B26" s="494"/>
      <c r="C26" s="220" t="s">
        <v>139</v>
      </c>
      <c r="D26" s="99">
        <f>'Form Data'!D12</f>
        <v>5882649.8932778034</v>
      </c>
      <c r="E26" s="98">
        <f>'Form Data'!E12</f>
        <v>231532.85560949054</v>
      </c>
      <c r="F26" s="96">
        <f>'Form Data'!F12</f>
        <v>4.0971166243094208E-2</v>
      </c>
      <c r="G26" s="203">
        <f>'Form Data'!G12</f>
        <v>1.2295849617273455</v>
      </c>
      <c r="H26" s="97">
        <f>'Form Data'!H12</f>
        <v>9.6543074417532182E-4</v>
      </c>
      <c r="I26" s="238">
        <f>'Form Data'!I12</f>
        <v>12.122099614169619</v>
      </c>
      <c r="J26" s="239">
        <f>'Form Data'!J12</f>
        <v>0.17486710394845062</v>
      </c>
      <c r="K26" s="96">
        <f>'Form Data'!K12</f>
        <v>1.4636620137663451E-2</v>
      </c>
      <c r="L26" s="202">
        <f>'Form Data'!L12</f>
        <v>71310068.001597807</v>
      </c>
      <c r="M26" s="201">
        <f>'Form Data'!M12</f>
        <v>3794858.8101021945</v>
      </c>
      <c r="N26" s="96">
        <f>'Form Data'!N12</f>
        <v>5.62074657776548E-2</v>
      </c>
      <c r="O26" s="200">
        <f>'Form Data'!O12</f>
        <v>11978641.554580448</v>
      </c>
      <c r="P26" s="199">
        <f>'Form Data'!P12</f>
        <v>455377.26944946311</v>
      </c>
      <c r="Q26" s="96">
        <f>'Form Data'!Q12</f>
        <v>3.9518079094745577E-2</v>
      </c>
    </row>
    <row r="27" spans="2:17">
      <c r="B27" s="494"/>
      <c r="C27" s="220" t="s">
        <v>138</v>
      </c>
      <c r="D27" s="99">
        <f>'Form Data'!D13</f>
        <v>12021808.309041131</v>
      </c>
      <c r="E27" s="98">
        <f>'Form Data'!E13</f>
        <v>1202939.6069146171</v>
      </c>
      <c r="F27" s="96">
        <f>'Form Data'!F13</f>
        <v>0.11118903833985637</v>
      </c>
      <c r="G27" s="203">
        <f>'Form Data'!G13</f>
        <v>2.512785050570026</v>
      </c>
      <c r="H27" s="97">
        <f>'Form Data'!H13</f>
        <v>0.16063532477711373</v>
      </c>
      <c r="I27" s="238">
        <f>'Form Data'!I13</f>
        <v>7.7375342729695777</v>
      </c>
      <c r="J27" s="239">
        <f>'Form Data'!J13</f>
        <v>-0.10622744225525693</v>
      </c>
      <c r="K27" s="96">
        <f>'Form Data'!K13</f>
        <v>-1.3542920617931088E-2</v>
      </c>
      <c r="L27" s="202">
        <f>'Form Data'!L13</f>
        <v>93019153.814276204</v>
      </c>
      <c r="M27" s="201">
        <f>'Form Data'!M13</f>
        <v>8158525.6864920557</v>
      </c>
      <c r="N27" s="96">
        <f>'Form Data'!N13</f>
        <v>9.6140293402104574E-2</v>
      </c>
      <c r="O27" s="200">
        <f>'Form Data'!O13</f>
        <v>14902710.763926165</v>
      </c>
      <c r="P27" s="199">
        <f>'Form Data'!P13</f>
        <v>611751.82184887864</v>
      </c>
      <c r="Q27" s="96">
        <f>'Form Data'!Q13</f>
        <v>4.280691200138291E-2</v>
      </c>
    </row>
    <row r="28" spans="2:17">
      <c r="B28" s="494"/>
      <c r="C28" s="220" t="s">
        <v>137</v>
      </c>
      <c r="D28" s="99">
        <f>'Form Data'!D14</f>
        <v>1091798.37841066</v>
      </c>
      <c r="E28" s="98">
        <f>'Form Data'!E14</f>
        <v>93520.368114458513</v>
      </c>
      <c r="F28" s="96">
        <f>'Form Data'!F14</f>
        <v>9.3681687014932707E-2</v>
      </c>
      <c r="G28" s="203">
        <f>'Form Data'!G14</f>
        <v>0.22820648715914546</v>
      </c>
      <c r="H28" s="97">
        <f>'Form Data'!H14</f>
        <v>1.1169067366651714E-2</v>
      </c>
      <c r="I28" s="238">
        <f>'Form Data'!I14</f>
        <v>10.469195907487585</v>
      </c>
      <c r="J28" s="239">
        <f>'Form Data'!J14</f>
        <v>-0.13706847179859594</v>
      </c>
      <c r="K28" s="96">
        <f>'Form Data'!K14</f>
        <v>-1.2923350474488254E-2</v>
      </c>
      <c r="L28" s="202">
        <f>'Form Data'!L14</f>
        <v>11430251.115058463</v>
      </c>
      <c r="M28" s="201">
        <f>'Form Data'!M14</f>
        <v>842250.61382917874</v>
      </c>
      <c r="N28" s="96">
        <f>'Form Data'!N14</f>
        <v>7.9547655266109213E-2</v>
      </c>
      <c r="O28" s="200">
        <f>'Form Data'!O14</f>
        <v>2448708.0678728898</v>
      </c>
      <c r="P28" s="199">
        <f>'Form Data'!P14</f>
        <v>138506.14622885035</v>
      </c>
      <c r="Q28" s="96">
        <f>'Form Data'!Q14</f>
        <v>5.9954129953403983E-2</v>
      </c>
    </row>
    <row r="29" spans="2:17">
      <c r="B29" s="494"/>
      <c r="C29" s="220" t="s">
        <v>136</v>
      </c>
      <c r="D29" s="99">
        <f>'Form Data'!D15</f>
        <v>84145210.390592501</v>
      </c>
      <c r="E29" s="98">
        <f>'Form Data'!E15</f>
        <v>1157200.0203179866</v>
      </c>
      <c r="F29" s="96">
        <f>'Form Data'!F15</f>
        <v>1.3944183203752096E-2</v>
      </c>
      <c r="G29" s="203">
        <f>'Form Data'!G15</f>
        <v>17.58793862879477</v>
      </c>
      <c r="H29" s="97">
        <f>'Form Data'!H15</f>
        <v>-0.45463414022060533</v>
      </c>
      <c r="I29" s="238">
        <f>'Form Data'!I15</f>
        <v>4.7601108614010137</v>
      </c>
      <c r="J29" s="239">
        <f>'Form Data'!J15</f>
        <v>0.10947927452435202</v>
      </c>
      <c r="K29" s="96">
        <f>'Form Data'!K15</f>
        <v>2.3540732582061547E-2</v>
      </c>
      <c r="L29" s="202">
        <f>'Form Data'!L15</f>
        <v>400540529.91513276</v>
      </c>
      <c r="M29" s="201">
        <f>'Form Data'!M15</f>
        <v>14593867.555086136</v>
      </c>
      <c r="N29" s="96">
        <f>'Form Data'!N15</f>
        <v>3.7813172073688332E-2</v>
      </c>
      <c r="O29" s="200">
        <f>'Form Data'!O15</f>
        <v>94068676.302956328</v>
      </c>
      <c r="P29" s="199">
        <f>'Form Data'!P15</f>
        <v>1119560.7894674391</v>
      </c>
      <c r="Q29" s="96">
        <f>'Form Data'!Q15</f>
        <v>1.2044878353952352E-2</v>
      </c>
    </row>
    <row r="30" spans="2:17">
      <c r="B30" s="494"/>
      <c r="C30" s="220" t="s">
        <v>135</v>
      </c>
      <c r="D30" s="99">
        <f>'Form Data'!D16</f>
        <v>56090609.672832437</v>
      </c>
      <c r="E30" s="98">
        <f>'Form Data'!E16</f>
        <v>1383885.856776379</v>
      </c>
      <c r="F30" s="96">
        <f>'Form Data'!F16</f>
        <v>2.5296449142696017E-2</v>
      </c>
      <c r="G30" s="203">
        <f>'Form Data'!G16</f>
        <v>11.723997075985123</v>
      </c>
      <c r="H30" s="97">
        <f>'Form Data'!H16</f>
        <v>-0.16989025787930601</v>
      </c>
      <c r="I30" s="238">
        <f>'Form Data'!I16</f>
        <v>4.5726381261047226</v>
      </c>
      <c r="J30" s="239">
        <f>'Form Data'!J16</f>
        <v>0.11916215300113198</v>
      </c>
      <c r="K30" s="96">
        <f>'Form Data'!K16</f>
        <v>2.6757111460980636E-2</v>
      </c>
      <c r="L30" s="202">
        <f>'Form Data'!L16</f>
        <v>256482060.30645195</v>
      </c>
      <c r="M30" s="201">
        <f>'Form Data'!M16</f>
        <v>12846980.224432319</v>
      </c>
      <c r="N30" s="96">
        <f>'Form Data'!N16</f>
        <v>5.2730420512954825E-2</v>
      </c>
      <c r="O30" s="200">
        <f>'Form Data'!O16</f>
        <v>78467880.047519922</v>
      </c>
      <c r="P30" s="199">
        <f>'Form Data'!P16</f>
        <v>2664312.1392072141</v>
      </c>
      <c r="Q30" s="96">
        <f>'Form Data'!Q16</f>
        <v>3.5147582267233128E-2</v>
      </c>
    </row>
    <row r="31" spans="2:17">
      <c r="B31" s="494"/>
      <c r="C31" s="220" t="s">
        <v>134</v>
      </c>
      <c r="D31" s="99">
        <f>'Form Data'!D17</f>
        <v>83082213.637383133</v>
      </c>
      <c r="E31" s="98">
        <f>'Form Data'!E17</f>
        <v>1847800.5612296313</v>
      </c>
      <c r="F31" s="96">
        <f>'Form Data'!F17</f>
        <v>2.2746524425521532E-2</v>
      </c>
      <c r="G31" s="203">
        <f>'Form Data'!G17</f>
        <v>17.365752225418156</v>
      </c>
      <c r="H31" s="97">
        <f>'Form Data'!H17</f>
        <v>-0.2955677982240168</v>
      </c>
      <c r="I31" s="238">
        <f>'Form Data'!I17</f>
        <v>5.4795494594201548</v>
      </c>
      <c r="J31" s="239">
        <f>'Form Data'!J17</f>
        <v>1.1571897990990898E-2</v>
      </c>
      <c r="K31" s="96">
        <f>'Form Data'!K17</f>
        <v>2.1163031232275856E-3</v>
      </c>
      <c r="L31" s="202">
        <f>'Form Data'!L17</f>
        <v>455253098.82415259</v>
      </c>
      <c r="M31" s="201">
        <f>'Form Data'!M17</f>
        <v>11065150.907877386</v>
      </c>
      <c r="N31" s="96">
        <f>'Form Data'!N17</f>
        <v>2.4910966089433502E-2</v>
      </c>
      <c r="O31" s="200">
        <f>'Form Data'!O17</f>
        <v>115027285.09439261</v>
      </c>
      <c r="P31" s="199">
        <f>'Form Data'!P17</f>
        <v>3269206.0024099946</v>
      </c>
      <c r="Q31" s="96">
        <f>'Form Data'!Q17</f>
        <v>2.9252524998387552E-2</v>
      </c>
    </row>
    <row r="32" spans="2:17">
      <c r="B32" s="494"/>
      <c r="C32" s="220" t="s">
        <v>133</v>
      </c>
      <c r="D32" s="99">
        <f>'Form Data'!D18</f>
        <v>28172885.428730596</v>
      </c>
      <c r="E32" s="98">
        <f>'Form Data'!E18</f>
        <v>492291.52273778245</v>
      </c>
      <c r="F32" s="96">
        <f>'Form Data'!F18</f>
        <v>1.778471677340716E-2</v>
      </c>
      <c r="G32" s="203">
        <f>'Form Data'!G18</f>
        <v>5.8886652920173557</v>
      </c>
      <c r="H32" s="97">
        <f>'Form Data'!H18</f>
        <v>-0.12942247283077535</v>
      </c>
      <c r="I32" s="238">
        <f>'Form Data'!I18</f>
        <v>6.833651752944891</v>
      </c>
      <c r="J32" s="239">
        <f>'Form Data'!J18</f>
        <v>0.13502838776054826</v>
      </c>
      <c r="K32" s="96">
        <f>'Form Data'!K18</f>
        <v>2.0157632456595409E-2</v>
      </c>
      <c r="L32" s="202">
        <f>'Form Data'!L18</f>
        <v>192523687.89556041</v>
      </c>
      <c r="M32" s="201">
        <f>'Form Data'!M18</f>
        <v>7101814.7946976125</v>
      </c>
      <c r="N32" s="96">
        <f>'Form Data'!N18</f>
        <v>3.8300847014065498E-2</v>
      </c>
      <c r="O32" s="200">
        <f>'Form Data'!O18</f>
        <v>44395381.005718708</v>
      </c>
      <c r="P32" s="199">
        <f>'Form Data'!P18</f>
        <v>-873541.85089877993</v>
      </c>
      <c r="Q32" s="96">
        <f>'Form Data'!Q18</f>
        <v>-1.9296722691317231E-2</v>
      </c>
    </row>
    <row r="33" spans="2:17">
      <c r="B33" s="494"/>
      <c r="C33" s="220" t="s">
        <v>132</v>
      </c>
      <c r="D33" s="99">
        <f>'Form Data'!D19</f>
        <v>3928129.8930817074</v>
      </c>
      <c r="E33" s="98">
        <f>'Form Data'!E19</f>
        <v>28018.917871800717</v>
      </c>
      <c r="F33" s="96">
        <f>'Form Data'!F19</f>
        <v>7.1841334900201699E-3</v>
      </c>
      <c r="G33" s="203">
        <f>'Form Data'!G19</f>
        <v>0.82105335722328054</v>
      </c>
      <c r="H33" s="97">
        <f>'Form Data'!H19</f>
        <v>-2.6876792728421361E-2</v>
      </c>
      <c r="I33" s="238">
        <f>'Form Data'!I19</f>
        <v>7.9704587600351351</v>
      </c>
      <c r="J33" s="239">
        <f>'Form Data'!J19</f>
        <v>4.1144068679376034E-2</v>
      </c>
      <c r="K33" s="96">
        <f>'Form Data'!K19</f>
        <v>5.1888555670806897E-3</v>
      </c>
      <c r="L33" s="202">
        <f>'Form Data'!L19</f>
        <v>31308997.316868972</v>
      </c>
      <c r="M33" s="201">
        <f>'Form Data'!M19</f>
        <v>383790.06321922317</v>
      </c>
      <c r="N33" s="96">
        <f>'Form Data'!N19</f>
        <v>1.2410266488155186E-2</v>
      </c>
      <c r="O33" s="200">
        <f>'Form Data'!O19</f>
        <v>8679164.2743583824</v>
      </c>
      <c r="P33" s="199">
        <f>'Form Data'!P19</f>
        <v>-4259.3144635502249</v>
      </c>
      <c r="Q33" s="96">
        <f>'Form Data'!Q19</f>
        <v>-4.9051096263842177E-4</v>
      </c>
    </row>
    <row r="34" spans="2:17">
      <c r="B34" s="496"/>
      <c r="C34" s="216" t="s">
        <v>131</v>
      </c>
      <c r="D34" s="99">
        <f>'Form Data'!D20</f>
        <v>17910818.425534822</v>
      </c>
      <c r="E34" s="98">
        <f>'Form Data'!E20</f>
        <v>403771.90045799315</v>
      </c>
      <c r="F34" s="96">
        <f>'Form Data'!F20</f>
        <v>2.3063393353049948E-2</v>
      </c>
      <c r="G34" s="203">
        <f>'Form Data'!G20</f>
        <v>3.7436994191057598</v>
      </c>
      <c r="H34" s="97">
        <f>'Form Data'!H20</f>
        <v>-6.2539090407642384E-2</v>
      </c>
      <c r="I34" s="238">
        <f>'Form Data'!I20</f>
        <v>5.318191841251978</v>
      </c>
      <c r="J34" s="239">
        <f>'Form Data'!J20</f>
        <v>9.7672861403276023E-2</v>
      </c>
      <c r="K34" s="96">
        <f>'Form Data'!K20</f>
        <v>1.8709416014058188E-2</v>
      </c>
      <c r="L34" s="202">
        <f>'Form Data'!L20</f>
        <v>95253168.420824885</v>
      </c>
      <c r="M34" s="201">
        <f>'Form Data'!M20</f>
        <v>3857299.7555670291</v>
      </c>
      <c r="N34" s="96">
        <f>'Form Data'!N20</f>
        <v>4.2204311988046098E-2</v>
      </c>
      <c r="O34" s="200">
        <f>'Form Data'!O20</f>
        <v>18294564.917007238</v>
      </c>
      <c r="P34" s="199">
        <f>'Form Data'!P20</f>
        <v>-447726.40798567608</v>
      </c>
      <c r="Q34" s="96">
        <f>'Form Data'!Q20</f>
        <v>-2.3888563048245402E-2</v>
      </c>
    </row>
    <row r="35" spans="2:17" ht="15" thickBot="1">
      <c r="B35" s="494"/>
      <c r="C35" s="228" t="s">
        <v>130</v>
      </c>
      <c r="D35" s="94">
        <f>'Form Data'!D21</f>
        <v>9298055.2964402288</v>
      </c>
      <c r="E35" s="93">
        <f>'Form Data'!E21</f>
        <v>84275.852817561477</v>
      </c>
      <c r="F35" s="91">
        <f>'Form Data'!F21</f>
        <v>9.1467191431300367E-3</v>
      </c>
      <c r="G35" s="215">
        <f>'Form Data'!G21</f>
        <v>1.9434692142526762</v>
      </c>
      <c r="H35" s="92">
        <f>'Form Data'!H21</f>
        <v>-5.9715165605231713E-2</v>
      </c>
      <c r="I35" s="240">
        <f>'Form Data'!I21</f>
        <v>3.0860050113303648</v>
      </c>
      <c r="J35" s="241">
        <f>'Form Data'!J21</f>
        <v>3.8805786852271318E-2</v>
      </c>
      <c r="K35" s="91">
        <f>'Form Data'!K21</f>
        <v>1.2734903100704794E-2</v>
      </c>
      <c r="L35" s="214">
        <f>'Form Data'!L21</f>
        <v>28693845.240441386</v>
      </c>
      <c r="M35" s="213">
        <f>'Form Data'!M21</f>
        <v>617623.66532219574</v>
      </c>
      <c r="N35" s="91">
        <f>'Form Data'!N21</f>
        <v>2.1998104825811975E-2</v>
      </c>
      <c r="O35" s="212">
        <f>'Form Data'!O21</f>
        <v>6845665.7088280916</v>
      </c>
      <c r="P35" s="211">
        <f>'Form Data'!P21</f>
        <v>156365.08522075508</v>
      </c>
      <c r="Q35" s="91">
        <f>'Form Data'!Q21</f>
        <v>2.33754011097848E-2</v>
      </c>
    </row>
    <row r="36" spans="2:17">
      <c r="B36" s="493" t="s">
        <v>68</v>
      </c>
      <c r="C36" s="210" t="s">
        <v>129</v>
      </c>
      <c r="D36" s="104">
        <f>Package!D3</f>
        <v>177118689.29230347</v>
      </c>
      <c r="E36" s="103">
        <f>Package!E3</f>
        <v>-4001203.3594851792</v>
      </c>
      <c r="F36" s="101">
        <f>Package!F3</f>
        <v>-2.2091462737213945E-2</v>
      </c>
      <c r="G36" s="209">
        <f>Package!G3</f>
        <v>37.001818751943205</v>
      </c>
      <c r="H36" s="102">
        <f>Package!H3</f>
        <v>-0.4199380656515217</v>
      </c>
      <c r="I36" s="242">
        <f>Package!I3</f>
        <v>4.8711951302366066</v>
      </c>
      <c r="J36" s="243">
        <f>Package!J3</f>
        <v>0.11929452902675752</v>
      </c>
      <c r="K36" s="101">
        <f>Package!K3</f>
        <v>2.5104592675272871E-2</v>
      </c>
      <c r="L36" s="208">
        <f>Package!L3</f>
        <v>862779696.75455928</v>
      </c>
      <c r="M36" s="207">
        <f>Package!M3</f>
        <v>2115969.9714615345</v>
      </c>
      <c r="N36" s="101">
        <f>Package!N3</f>
        <v>2.458532764440293E-3</v>
      </c>
      <c r="O36" s="206">
        <f>Package!O3</f>
        <v>231396754.81960011</v>
      </c>
      <c r="P36" s="205">
        <f>Package!P3</f>
        <v>-6177557.2604083121</v>
      </c>
      <c r="Q36" s="101">
        <f>Package!Q3</f>
        <v>-2.6002631371727945E-2</v>
      </c>
    </row>
    <row r="37" spans="2:17">
      <c r="B37" s="494"/>
      <c r="C37" s="204" t="s">
        <v>128</v>
      </c>
      <c r="D37" s="99">
        <f>Package!D4</f>
        <v>1529273.8794031746</v>
      </c>
      <c r="E37" s="98">
        <f>Package!E4</f>
        <v>17338.470228926977</v>
      </c>
      <c r="F37" s="96">
        <f>Package!F4</f>
        <v>1.1467732102654097E-2</v>
      </c>
      <c r="G37" s="203">
        <f>Package!G4</f>
        <v>0.31948020355080736</v>
      </c>
      <c r="H37" s="97">
        <f>Package!H4</f>
        <v>7.0944220794945667E-3</v>
      </c>
      <c r="I37" s="238">
        <f>Package!I4</f>
        <v>10.928212451340839</v>
      </c>
      <c r="J37" s="239">
        <f>Package!J4</f>
        <v>0.28920902822754257</v>
      </c>
      <c r="K37" s="96">
        <f>Package!K4</f>
        <v>2.7183845772549928E-2</v>
      </c>
      <c r="L37" s="202">
        <f>Package!L4</f>
        <v>16712229.850404082</v>
      </c>
      <c r="M37" s="201">
        <f>Package!M4</f>
        <v>626743.85667305999</v>
      </c>
      <c r="N37" s="96">
        <f>Package!N4</f>
        <v>3.8963314936043596E-2</v>
      </c>
      <c r="O37" s="200">
        <f>Package!O4</f>
        <v>2284703.1717788577</v>
      </c>
      <c r="P37" s="199">
        <f>Package!P4</f>
        <v>-19068.944213832263</v>
      </c>
      <c r="Q37" s="96">
        <f>Package!Q4</f>
        <v>-8.2772701698472905E-3</v>
      </c>
    </row>
    <row r="38" spans="2:17">
      <c r="B38" s="494"/>
      <c r="C38" s="204" t="s">
        <v>127</v>
      </c>
      <c r="D38" s="99">
        <f>Package!D5</f>
        <v>1923314.1306229446</v>
      </c>
      <c r="E38" s="98">
        <f>Package!E5</f>
        <v>-26146.991637264146</v>
      </c>
      <c r="F38" s="96">
        <f>Package!F5</f>
        <v>-1.3412420149702332E-2</v>
      </c>
      <c r="G38" s="203">
        <f>Package!G5</f>
        <v>0.40179904869843608</v>
      </c>
      <c r="H38" s="97">
        <f>Package!H5</f>
        <v>-9.8531128807805013E-4</v>
      </c>
      <c r="I38" s="238">
        <f>Package!I5</f>
        <v>6.6840806287124446</v>
      </c>
      <c r="J38" s="239">
        <f>Package!J5</f>
        <v>5.4025382737216354E-2</v>
      </c>
      <c r="K38" s="96">
        <f>Package!K5</f>
        <v>8.1485569475476752E-3</v>
      </c>
      <c r="L38" s="202">
        <f>Package!L5</f>
        <v>12855586.72342574</v>
      </c>
      <c r="M38" s="201">
        <f>Package!M5</f>
        <v>-69448.217040311545</v>
      </c>
      <c r="N38" s="96">
        <f>Package!N5</f>
        <v>-5.3731550715488728E-3</v>
      </c>
      <c r="O38" s="200">
        <f>Package!O5</f>
        <v>3806014.1955226064</v>
      </c>
      <c r="P38" s="199">
        <f>Package!P5</f>
        <v>-10762.825274472125</v>
      </c>
      <c r="Q38" s="96">
        <f>Package!Q5</f>
        <v>-2.8198726873031911E-3</v>
      </c>
    </row>
    <row r="39" spans="2:17">
      <c r="B39" s="494"/>
      <c r="C39" s="204" t="s">
        <v>126</v>
      </c>
      <c r="D39" s="99">
        <f>Package!D6</f>
        <v>53780024.539705269</v>
      </c>
      <c r="E39" s="98">
        <f>Package!E6</f>
        <v>-752409.25796861947</v>
      </c>
      <c r="F39" s="96">
        <f>Package!F6</f>
        <v>-1.3797463373085576E-2</v>
      </c>
      <c r="G39" s="203">
        <f>Package!G6</f>
        <v>11.235170768507396</v>
      </c>
      <c r="H39" s="97">
        <f>Package!H6</f>
        <v>-3.1948742056112422E-2</v>
      </c>
      <c r="I39" s="238">
        <f>Package!I6</f>
        <v>6.8196828785359056</v>
      </c>
      <c r="J39" s="239">
        <f>Package!J6</f>
        <v>-1.9695469021564271E-2</v>
      </c>
      <c r="K39" s="96">
        <f>Package!K6</f>
        <v>-2.8797162579254098E-3</v>
      </c>
      <c r="L39" s="202">
        <f>Package!L6</f>
        <v>366762712.56066889</v>
      </c>
      <c r="M39" s="201">
        <f>Package!M6</f>
        <v>-6205234.3947530985</v>
      </c>
      <c r="N39" s="96">
        <f>Package!N6</f>
        <v>-1.6637446851417402E-2</v>
      </c>
      <c r="O39" s="200">
        <f>Package!O6</f>
        <v>79488603.824526906</v>
      </c>
      <c r="P39" s="199">
        <f>Package!P6</f>
        <v>-1610194.6376021504</v>
      </c>
      <c r="Q39" s="96">
        <f>Package!Q6</f>
        <v>-1.9854728653644207E-2</v>
      </c>
    </row>
    <row r="40" spans="2:17">
      <c r="B40" s="494"/>
      <c r="C40" s="204" t="s">
        <v>125</v>
      </c>
      <c r="D40" s="99">
        <f>Package!D7</f>
        <v>56366323.031763725</v>
      </c>
      <c r="E40" s="98">
        <f>Package!E7</f>
        <v>-841543.11735408753</v>
      </c>
      <c r="F40" s="96">
        <f>Package!F7</f>
        <v>-1.4710269303884266E-2</v>
      </c>
      <c r="G40" s="203">
        <f>Package!G7</f>
        <v>11.775473705616641</v>
      </c>
      <c r="H40" s="97">
        <f>Package!H7</f>
        <v>-4.4425388524382825E-2</v>
      </c>
      <c r="I40" s="238">
        <f>Package!I7</f>
        <v>5.3923337759743246</v>
      </c>
      <c r="J40" s="239">
        <f>Package!J7</f>
        <v>8.9266131711089436E-2</v>
      </c>
      <c r="K40" s="96">
        <f>Package!K7</f>
        <v>1.6832923450949368E-2</v>
      </c>
      <c r="L40" s="202">
        <f>Package!L7</f>
        <v>303946027.51165903</v>
      </c>
      <c r="M40" s="201">
        <f>Package!M7</f>
        <v>568843.5389303565</v>
      </c>
      <c r="N40" s="96">
        <f>Package!N7</f>
        <v>1.8750373099299758E-3</v>
      </c>
      <c r="O40" s="200">
        <f>Package!O7</f>
        <v>61094592.148802996</v>
      </c>
      <c r="P40" s="199">
        <f>Package!P7</f>
        <v>-1139030.5670779794</v>
      </c>
      <c r="Q40" s="96">
        <f>Package!Q7</f>
        <v>-1.8302494975715403E-2</v>
      </c>
    </row>
    <row r="41" spans="2:17">
      <c r="B41" s="494"/>
      <c r="C41" s="204" t="s">
        <v>124</v>
      </c>
      <c r="D41" s="99">
        <f>Package!D8</f>
        <v>90158797.932919353</v>
      </c>
      <c r="E41" s="98">
        <f>Package!E8</f>
        <v>3190277.368746981</v>
      </c>
      <c r="F41" s="96">
        <f>Package!F8</f>
        <v>3.6683127964594241E-2</v>
      </c>
      <c r="G41" s="203">
        <f>Package!G8</f>
        <v>18.835050741039545</v>
      </c>
      <c r="H41" s="97">
        <f>Package!H8</f>
        <v>0.86620822634460026</v>
      </c>
      <c r="I41" s="238">
        <f>Package!I8</f>
        <v>6.1338918666836832</v>
      </c>
      <c r="J41" s="239">
        <f>Package!J8</f>
        <v>6.5701851224274854E-2</v>
      </c>
      <c r="K41" s="96">
        <f>Package!K8</f>
        <v>1.0827256736669727E-2</v>
      </c>
      <c r="L41" s="202">
        <f>Package!L8</f>
        <v>553024317.3507117</v>
      </c>
      <c r="M41" s="201">
        <f>Package!M8</f>
        <v>25282809.203924656</v>
      </c>
      <c r="N41" s="96">
        <f>Package!N8</f>
        <v>4.7907562345640711E-2</v>
      </c>
      <c r="O41" s="200">
        <f>Package!O8</f>
        <v>128781193.20686795</v>
      </c>
      <c r="P41" s="199">
        <f>Package!P8</f>
        <v>4178755.8411240131</v>
      </c>
      <c r="Q41" s="96">
        <f>Package!Q8</f>
        <v>3.3536710272032359E-2</v>
      </c>
    </row>
    <row r="42" spans="2:17" ht="15" thickBot="1">
      <c r="B42" s="495"/>
      <c r="C42" s="198" t="s">
        <v>123</v>
      </c>
      <c r="D42" s="197">
        <f>Package!D9</f>
        <v>8615628.1675515715</v>
      </c>
      <c r="E42" s="139">
        <f>Package!E9</f>
        <v>722221.34291513078</v>
      </c>
      <c r="F42" s="137">
        <f>Package!F9</f>
        <v>9.1496784463329026E-2</v>
      </c>
      <c r="G42" s="196">
        <f>Package!G9</f>
        <v>1.7998886123404296</v>
      </c>
      <c r="H42" s="138">
        <f>Package!H9</f>
        <v>0.16900673443550485</v>
      </c>
      <c r="I42" s="244">
        <f>Package!I9</f>
        <v>6.9657033382991447</v>
      </c>
      <c r="J42" s="245">
        <f>Package!J9</f>
        <v>-0.40576449706755113</v>
      </c>
      <c r="K42" s="137">
        <f>Package!K9</f>
        <v>-5.5045278108761669E-2</v>
      </c>
      <c r="L42" s="195">
        <f>Package!L9</f>
        <v>60013909.888258122</v>
      </c>
      <c r="M42" s="194">
        <f>Package!M9</f>
        <v>1827915.3689866364</v>
      </c>
      <c r="N42" s="137">
        <f>Package!N9</f>
        <v>3.1415040407725983E-2</v>
      </c>
      <c r="O42" s="193">
        <f>Package!O9</f>
        <v>9758063.7466015872</v>
      </c>
      <c r="P42" s="192">
        <f>Package!P9</f>
        <v>845119.93842630088</v>
      </c>
      <c r="Q42" s="137">
        <f>Package!Q9</f>
        <v>9.4819394872783236E-2</v>
      </c>
    </row>
    <row r="43" spans="2:17">
      <c r="B43" s="502" t="s">
        <v>122</v>
      </c>
      <c r="C43" s="219" t="s">
        <v>12</v>
      </c>
      <c r="D43" s="136">
        <f>'NB &amp; PL'!D3</f>
        <v>209962598.52923313</v>
      </c>
      <c r="E43" s="119">
        <f>'NB &amp; PL'!E3</f>
        <v>-5983169.8684462011</v>
      </c>
      <c r="F43" s="117">
        <f>'NB &amp; PL'!F3</f>
        <v>-2.7706816914456839E-2</v>
      </c>
      <c r="G43" s="181">
        <f>'NB &amp; PL'!G3</f>
        <v>43.863231184171248</v>
      </c>
      <c r="H43" s="118">
        <f>'NB &amp; PL'!H3</f>
        <v>-0.75401053594625012</v>
      </c>
      <c r="I43" s="246">
        <f>'NB &amp; PL'!I3</f>
        <v>6.6397752742291178</v>
      </c>
      <c r="J43" s="247">
        <f>'NB &amp; PL'!J3</f>
        <v>7.8600243760202027E-2</v>
      </c>
      <c r="K43" s="117">
        <f>'NB &amp; PL'!K3</f>
        <v>1.1979598683954725E-2</v>
      </c>
      <c r="L43" s="180">
        <f>'NB &amp; PL'!L3</f>
        <v>1394104470.2272971</v>
      </c>
      <c r="M43" s="179">
        <f>'NB &amp; PL'!M3</f>
        <v>-22753513.318979979</v>
      </c>
      <c r="N43" s="117">
        <f>'NB &amp; PL'!N3</f>
        <v>-1.6059134777947074E-2</v>
      </c>
      <c r="O43" s="178">
        <f>'NB &amp; PL'!O3</f>
        <v>284393082.68554497</v>
      </c>
      <c r="P43" s="177">
        <f>'NB &amp; PL'!P3</f>
        <v>-12715880.176156282</v>
      </c>
      <c r="Q43" s="117">
        <f>'NB &amp; PL'!Q3</f>
        <v>-4.2798709448813532E-2</v>
      </c>
    </row>
    <row r="44" spans="2:17" ht="15" thickBot="1">
      <c r="B44" s="503"/>
      <c r="C44" s="217" t="s">
        <v>11</v>
      </c>
      <c r="D44" s="134">
        <f>'NB &amp; PL'!D4</f>
        <v>240337920.45217359</v>
      </c>
      <c r="E44" s="113">
        <f>'NB &amp; PL'!E4</f>
        <v>1983370.2437506914</v>
      </c>
      <c r="F44" s="111">
        <f>'NB &amp; PL'!F4</f>
        <v>8.3210924314907567E-3</v>
      </c>
      <c r="G44" s="171">
        <f>'NB &amp; PL'!G4</f>
        <v>50.208931690511939</v>
      </c>
      <c r="H44" s="112">
        <f>'NB &amp; PL'!H4</f>
        <v>0.96174032089687955</v>
      </c>
      <c r="I44" s="234">
        <f>'NB &amp; PL'!I4</f>
        <v>4.4861284060933508</v>
      </c>
      <c r="J44" s="235">
        <f>'NB &amp; PL'!J4</f>
        <v>0.14316412866993478</v>
      </c>
      <c r="K44" s="111">
        <f>'NB &amp; PL'!K4</f>
        <v>3.2964611156062945E-2</v>
      </c>
      <c r="L44" s="170">
        <f>'NB &amp; PL'!L4</f>
        <v>1078186772.0019</v>
      </c>
      <c r="M44" s="169">
        <f>'NB &amp; PL'!M4</f>
        <v>43021475.08539331</v>
      </c>
      <c r="N44" s="111">
        <f>'NB &amp; PL'!N4</f>
        <v>4.1560005163951412E-2</v>
      </c>
      <c r="O44" s="168">
        <f>'NB &amp; PL'!O4</f>
        <v>306800440.18830711</v>
      </c>
      <c r="P44" s="167">
        <f>'NB &amp; PL'!P4</f>
        <v>5750903.5369572639</v>
      </c>
      <c r="Q44" s="111">
        <f>'NB &amp; PL'!Q4</f>
        <v>1.9102847992812144E-2</v>
      </c>
    </row>
    <row r="45" spans="2:17">
      <c r="B45" s="493" t="s">
        <v>121</v>
      </c>
      <c r="C45" s="120" t="s">
        <v>120</v>
      </c>
      <c r="D45" s="166">
        <f>Sodium!D3</f>
        <v>477682107.85969818</v>
      </c>
      <c r="E45" s="165">
        <f>Sodium!E3</f>
        <v>-5208234.2499921322</v>
      </c>
      <c r="F45" s="158">
        <f>Sodium!F3</f>
        <v>-1.0785542380570251E-2</v>
      </c>
      <c r="G45" s="164">
        <f>Sodium!G3</f>
        <v>99.792443398793822</v>
      </c>
      <c r="H45" s="163">
        <f>Sodium!H3</f>
        <v>2.0934662668821602E-2</v>
      </c>
      <c r="I45" s="248">
        <f>Sodium!I3</f>
        <v>5.7023968363293935</v>
      </c>
      <c r="J45" s="249">
        <f>Sodium!J3</f>
        <v>7.0132863054947592E-2</v>
      </c>
      <c r="K45" s="158">
        <f>Sodium!K3</f>
        <v>1.2451984386338029E-2</v>
      </c>
      <c r="L45" s="162">
        <f>Sodium!L3</f>
        <v>2723932940.6302991</v>
      </c>
      <c r="M45" s="161">
        <f>Sodium!M3</f>
        <v>4167063.7237181664</v>
      </c>
      <c r="N45" s="158">
        <f>Sodium!N3</f>
        <v>1.5321406004467264E-3</v>
      </c>
      <c r="O45" s="160">
        <f>Sodium!O3</f>
        <v>631941542.36534584</v>
      </c>
      <c r="P45" s="159">
        <f>Sodium!P3</f>
        <v>-10240192.998567462</v>
      </c>
      <c r="Q45" s="158">
        <f>Sodium!Q3</f>
        <v>-1.5945942456249588E-2</v>
      </c>
    </row>
    <row r="46" spans="2:17">
      <c r="B46" s="494"/>
      <c r="C46" s="100" t="s">
        <v>119</v>
      </c>
      <c r="D46" s="157">
        <f>Sodium!D4</f>
        <v>325810.90024672012</v>
      </c>
      <c r="E46" s="156">
        <f>Sodium!E4</f>
        <v>-62582.347479783231</v>
      </c>
      <c r="F46" s="149">
        <f>Sodium!F4</f>
        <v>-0.16113139928697248</v>
      </c>
      <c r="G46" s="155">
        <f>Sodium!G4</f>
        <v>6.8065069397848441E-2</v>
      </c>
      <c r="H46" s="154">
        <f>Sodium!H4</f>
        <v>-1.218209425280592E-2</v>
      </c>
      <c r="I46" s="250">
        <f>Sodium!I4</f>
        <v>10.630670577589775</v>
      </c>
      <c r="J46" s="251">
        <f>Sodium!J4</f>
        <v>-0.21606415154963265</v>
      </c>
      <c r="K46" s="149">
        <f>Sodium!K4</f>
        <v>-1.9919741465529085E-2</v>
      </c>
      <c r="L46" s="153">
        <f>Sodium!L4</f>
        <v>3463588.3511108449</v>
      </c>
      <c r="M46" s="152">
        <f>Sodium!M4</f>
        <v>-749210.1775674643</v>
      </c>
      <c r="N46" s="149">
        <f>Sodium!N4</f>
        <v>-0.1778414449367261</v>
      </c>
      <c r="O46" s="151">
        <f>Sodium!O4</f>
        <v>559627.49233723944</v>
      </c>
      <c r="P46" s="150">
        <f>Sodium!P4</f>
        <v>-111428.50876298361</v>
      </c>
      <c r="Q46" s="149">
        <f>Sodium!Q4</f>
        <v>-0.16604949300847041</v>
      </c>
    </row>
    <row r="47" spans="2:17">
      <c r="B47" s="494"/>
      <c r="C47" s="100" t="s">
        <v>118</v>
      </c>
      <c r="D47" s="157">
        <f>Sodium!D5</f>
        <v>591053.46047563269</v>
      </c>
      <c r="E47" s="156">
        <f>Sodium!E5</f>
        <v>-53257.862244079588</v>
      </c>
      <c r="F47" s="149">
        <f>Sodium!F5</f>
        <v>-8.2658585013331787E-2</v>
      </c>
      <c r="G47" s="155">
        <f>Sodium!G5</f>
        <v>0.12347682282774512</v>
      </c>
      <c r="H47" s="154">
        <f>Sodium!H5</f>
        <v>-9.6463878843707357E-3</v>
      </c>
      <c r="I47" s="250">
        <f>Sodium!I5</f>
        <v>6.1310408010743407</v>
      </c>
      <c r="J47" s="251">
        <f>Sodium!J5</f>
        <v>0.19951008490065281</v>
      </c>
      <c r="K47" s="149">
        <f>Sodium!K5</f>
        <v>3.3635514076769846E-2</v>
      </c>
      <c r="L47" s="153">
        <f>Sodium!L5</f>
        <v>3623772.8817922841</v>
      </c>
      <c r="M47" s="152">
        <f>Sodium!M5</f>
        <v>-197979.51969818724</v>
      </c>
      <c r="N47" s="149">
        <f>Sodium!N5</f>
        <v>-5.1803334936343821E-2</v>
      </c>
      <c r="O47" s="151">
        <f>Sodium!O5</f>
        <v>1365953.7929436243</v>
      </c>
      <c r="P47" s="150">
        <f>Sodium!P5</f>
        <v>-149998.11821600283</v>
      </c>
      <c r="Q47" s="149">
        <f>Sodium!Q5</f>
        <v>-9.8946488415494527E-2</v>
      </c>
    </row>
    <row r="48" spans="2:17" ht="15" thickBot="1">
      <c r="B48" s="495"/>
      <c r="C48" s="297" t="s">
        <v>117</v>
      </c>
      <c r="D48" s="148">
        <f>Sodium!D6</f>
        <v>76658.509222303212</v>
      </c>
      <c r="E48" s="147">
        <f>Sodium!E6</f>
        <v>3473.9738568597968</v>
      </c>
      <c r="F48" s="140">
        <f>Sodium!F6</f>
        <v>4.7468687742740698E-2</v>
      </c>
      <c r="G48" s="146">
        <f>Sodium!G6</f>
        <v>1.6014708980578982E-2</v>
      </c>
      <c r="H48" s="145">
        <f>Sodium!H6</f>
        <v>8.9381946835102692E-4</v>
      </c>
      <c r="I48" s="254">
        <f>Sodium!I6</f>
        <v>5.4916691824248325</v>
      </c>
      <c r="J48" s="255">
        <f>Sodium!J6</f>
        <v>0.18282296608057091</v>
      </c>
      <c r="K48" s="140">
        <f>Sodium!K6</f>
        <v>3.4437419851740425E-2</v>
      </c>
      <c r="L48" s="144">
        <f>Sodium!L6</f>
        <v>420983.17266675236</v>
      </c>
      <c r="M48" s="143">
        <f>Sodium!M6</f>
        <v>32457.728997005266</v>
      </c>
      <c r="N48" s="140">
        <f>Sodium!N6</f>
        <v>8.3540806724088992E-2</v>
      </c>
      <c r="O48" s="142">
        <f>Sodium!O6</f>
        <v>96778.482024258279</v>
      </c>
      <c r="P48" s="141">
        <f>Sodium!P6</f>
        <v>2262.3589676813572</v>
      </c>
      <c r="Q48" s="140">
        <f>Sodium!Q6</f>
        <v>2.3936222673110696E-2</v>
      </c>
    </row>
    <row r="49" spans="2:17">
      <c r="B49" s="507"/>
      <c r="C49" s="285" t="s">
        <v>114</v>
      </c>
      <c r="D49" s="286">
        <f>'Flavor Groups'!D3</f>
        <v>2372705.8371001286</v>
      </c>
      <c r="E49" s="287">
        <f>'Flavor Groups'!E3</f>
        <v>-23085.300195164047</v>
      </c>
      <c r="F49" s="288">
        <f>'Flavor Groups'!F3</f>
        <v>-9.6357732674585295E-3</v>
      </c>
      <c r="G49" s="289">
        <f>'Flavor Groups'!G3</f>
        <v>0.4956813517921152</v>
      </c>
      <c r="H49" s="290">
        <f>'Flavor Groups'!H3</f>
        <v>6.793284750051809E-4</v>
      </c>
      <c r="I49" s="291">
        <f>'Flavor Groups'!I3</f>
        <v>8.0636955004182624</v>
      </c>
      <c r="J49" s="292">
        <f>'Flavor Groups'!J3</f>
        <v>-0.21434453328284775</v>
      </c>
      <c r="K49" s="288">
        <f>'Flavor Groups'!K3</f>
        <v>-2.5893150118895276E-2</v>
      </c>
      <c r="L49" s="293">
        <f>'Flavor Groups'!L3</f>
        <v>19132777.382440444</v>
      </c>
      <c r="M49" s="294">
        <f>'Flavor Groups'!M3</f>
        <v>-699677.56447630376</v>
      </c>
      <c r="N49" s="288">
        <f>'Flavor Groups'!N3</f>
        <v>-3.5279422862628466E-2</v>
      </c>
      <c r="O49" s="295">
        <f>'Flavor Groups'!O3</f>
        <v>4778103.1697581373</v>
      </c>
      <c r="P49" s="296">
        <f>'Flavor Groups'!P3</f>
        <v>-85973.07308085449</v>
      </c>
      <c r="Q49" s="288">
        <f>'Flavor Groups'!Q3</f>
        <v>-1.7675108034629614E-2</v>
      </c>
    </row>
    <row r="50" spans="2:17">
      <c r="B50" s="507"/>
      <c r="C50" s="218" t="s">
        <v>113</v>
      </c>
      <c r="D50" s="135">
        <f>'Flavor Groups'!D4</f>
        <v>730209.62712944928</v>
      </c>
      <c r="E50" s="116">
        <f>'Flavor Groups'!E4</f>
        <v>-22418.497294631437</v>
      </c>
      <c r="F50" s="114">
        <f>'Flavor Groups'!F4</f>
        <v>-2.9786951307176193E-2</v>
      </c>
      <c r="G50" s="176">
        <f>'Flavor Groups'!G4</f>
        <v>0.15254790096926277</v>
      </c>
      <c r="H50" s="115">
        <f>'Flavor Groups'!H4</f>
        <v>-2.9549884920745673E-3</v>
      </c>
      <c r="I50" s="232">
        <f>'Flavor Groups'!I4</f>
        <v>11.286215701353767</v>
      </c>
      <c r="J50" s="233">
        <f>'Flavor Groups'!J4</f>
        <v>-0.16340625669537978</v>
      </c>
      <c r="K50" s="114">
        <f>'Flavor Groups'!K4</f>
        <v>-1.4271760001691959E-2</v>
      </c>
      <c r="L50" s="175">
        <f>'Flavor Groups'!L4</f>
        <v>8241303.3589880718</v>
      </c>
      <c r="M50" s="174">
        <f>'Flavor Groups'!M4</f>
        <v>-376004.140663228</v>
      </c>
      <c r="N50" s="114">
        <f>'Flavor Groups'!N4</f>
        <v>-4.3633599088629835E-2</v>
      </c>
      <c r="O50" s="173">
        <f>'Flavor Groups'!O4</f>
        <v>1497681.7347610553</v>
      </c>
      <c r="P50" s="172">
        <f>'Flavor Groups'!P4</f>
        <v>-34953.784394282615</v>
      </c>
      <c r="Q50" s="114">
        <f>'Flavor Groups'!Q4</f>
        <v>-2.2806325416199574E-2</v>
      </c>
    </row>
    <row r="51" spans="2:17">
      <c r="B51" s="507"/>
      <c r="C51" s="218" t="s">
        <v>112</v>
      </c>
      <c r="D51" s="135">
        <f>'Flavor Groups'!D5</f>
        <v>246898.28049521861</v>
      </c>
      <c r="E51" s="116">
        <f>'Flavor Groups'!E5</f>
        <v>20921.636132163781</v>
      </c>
      <c r="F51" s="114">
        <f>'Flavor Groups'!F5</f>
        <v>9.2583179076466904E-2</v>
      </c>
      <c r="G51" s="176">
        <f>'Flavor Groups'!G5</f>
        <v>5.1579454780029808E-2</v>
      </c>
      <c r="H51" s="115">
        <f>'Flavor Groups'!H5</f>
        <v>4.8897018876281548E-3</v>
      </c>
      <c r="I51" s="232">
        <f>'Flavor Groups'!I5</f>
        <v>12.109586739780045</v>
      </c>
      <c r="J51" s="233">
        <f>'Flavor Groups'!J5</f>
        <v>0.71265005480016086</v>
      </c>
      <c r="K51" s="114">
        <f>'Flavor Groups'!K5</f>
        <v>6.2529965244026334E-2</v>
      </c>
      <c r="L51" s="175">
        <f>'Flavor Groups'!L5</f>
        <v>2989836.1435593935</v>
      </c>
      <c r="M51" s="174">
        <f>'Flavor Groups'!M5</f>
        <v>414394.63546944084</v>
      </c>
      <c r="N51" s="114">
        <f>'Flavor Groups'!N5</f>
        <v>0.16090236729032606</v>
      </c>
      <c r="O51" s="173">
        <f>'Flavor Groups'!O5</f>
        <v>668901.26342770504</v>
      </c>
      <c r="P51" s="172">
        <f>'Flavor Groups'!P5</f>
        <v>39403.298622953705</v>
      </c>
      <c r="Q51" s="114">
        <f>'Flavor Groups'!Q5</f>
        <v>6.2594799071630444E-2</v>
      </c>
    </row>
    <row r="52" spans="2:17">
      <c r="B52" s="507"/>
      <c r="C52" s="218" t="s">
        <v>111</v>
      </c>
      <c r="D52" s="135">
        <f>'Flavor Groups'!D6</f>
        <v>377524.36508193804</v>
      </c>
      <c r="E52" s="116">
        <f>'Flavor Groups'!E6</f>
        <v>-151460.36085442983</v>
      </c>
      <c r="F52" s="114">
        <f>'Flavor Groups'!F6</f>
        <v>-0.28632274889662723</v>
      </c>
      <c r="G52" s="176">
        <f>'Flavor Groups'!G6</f>
        <v>7.8868515722532048E-2</v>
      </c>
      <c r="H52" s="115">
        <f>'Flavor Groups'!H6</f>
        <v>-3.0426700194311429E-2</v>
      </c>
      <c r="I52" s="232">
        <f>'Flavor Groups'!I6</f>
        <v>9.2099180455037715</v>
      </c>
      <c r="J52" s="233">
        <f>'Flavor Groups'!J6</f>
        <v>1.0567996731380696</v>
      </c>
      <c r="K52" s="114">
        <f>'Flavor Groups'!K6</f>
        <v>0.12961907639167877</v>
      </c>
      <c r="L52" s="175">
        <f>'Flavor Groups'!L6</f>
        <v>3476968.4625854935</v>
      </c>
      <c r="M52" s="174">
        <f>'Flavor Groups'!M6</f>
        <v>-835906.62514714291</v>
      </c>
      <c r="N52" s="114">
        <f>'Flavor Groups'!N6</f>
        <v>-0.19381656276685619</v>
      </c>
      <c r="O52" s="173">
        <f>'Flavor Groups'!O6</f>
        <v>908155.10220789909</v>
      </c>
      <c r="P52" s="172">
        <f>'Flavor Groups'!P6</f>
        <v>-372335.51038210979</v>
      </c>
      <c r="Q52" s="114">
        <f>'Flavor Groups'!Q6</f>
        <v>-0.29077566576532587</v>
      </c>
    </row>
    <row r="53" spans="2:17">
      <c r="B53" s="507"/>
      <c r="C53" s="218" t="s">
        <v>110</v>
      </c>
      <c r="D53" s="135">
        <f>'Flavor Groups'!D7</f>
        <v>10341818.251784245</v>
      </c>
      <c r="E53" s="116">
        <f>'Flavor Groups'!E7</f>
        <v>-432810.02461168729</v>
      </c>
      <c r="F53" s="114">
        <f>'Flavor Groups'!F7</f>
        <v>-4.0169369514106379E-2</v>
      </c>
      <c r="G53" s="176">
        <f>'Flavor Groups'!G7</f>
        <v>2.1605065284021792</v>
      </c>
      <c r="H53" s="115">
        <f>'Flavor Groups'!H7</f>
        <v>-6.5673673318951575E-2</v>
      </c>
      <c r="I53" s="232">
        <f>'Flavor Groups'!I7</f>
        <v>5.4862018031995108</v>
      </c>
      <c r="J53" s="233">
        <f>'Flavor Groups'!J7</f>
        <v>0.12199656172284623</v>
      </c>
      <c r="K53" s="114">
        <f>'Flavor Groups'!K7</f>
        <v>2.2742709540558681E-2</v>
      </c>
      <c r="L53" s="175">
        <f>'Flavor Groups'!L7</f>
        <v>56737301.941300325</v>
      </c>
      <c r="M53" s="174">
        <f>'Flavor Groups'!M7</f>
        <v>-1060015.5339054093</v>
      </c>
      <c r="N53" s="114">
        <f>'Flavor Groups'!N7</f>
        <v>-1.8340220276834501E-2</v>
      </c>
      <c r="O53" s="173">
        <f>'Flavor Groups'!O7</f>
        <v>12415239.610528838</v>
      </c>
      <c r="P53" s="172">
        <f>'Flavor Groups'!P7</f>
        <v>-563488.60676436871</v>
      </c>
      <c r="Q53" s="114">
        <f>'Flavor Groups'!Q7</f>
        <v>-4.3416319174752527E-2</v>
      </c>
    </row>
    <row r="54" spans="2:17">
      <c r="B54" s="507"/>
      <c r="C54" s="218" t="s">
        <v>109</v>
      </c>
      <c r="D54" s="135">
        <f>'Flavor Groups'!D8</f>
        <v>16474501.320069797</v>
      </c>
      <c r="E54" s="116">
        <f>'Flavor Groups'!E8</f>
        <v>824904.48837903701</v>
      </c>
      <c r="F54" s="114">
        <f>'Flavor Groups'!F8</f>
        <v>5.27109098880163E-2</v>
      </c>
      <c r="G54" s="176">
        <f>'Flavor Groups'!G8</f>
        <v>3.4416837337129103</v>
      </c>
      <c r="H54" s="115">
        <f>'Flavor Groups'!H8</f>
        <v>0.20827078080859485</v>
      </c>
      <c r="I54" s="232">
        <f>'Flavor Groups'!I8</f>
        <v>5.8914785776746701</v>
      </c>
      <c r="J54" s="233">
        <f>'Flavor Groups'!J8</f>
        <v>-0.13464576563248531</v>
      </c>
      <c r="K54" s="114">
        <f>'Flavor Groups'!K8</f>
        <v>-2.2343675298042608E-2</v>
      </c>
      <c r="L54" s="175">
        <f>'Flavor Groups'!L8</f>
        <v>97059171.605064258</v>
      </c>
      <c r="M54" s="174">
        <f>'Flavor Groups'!M8</f>
        <v>2752755.1746700406</v>
      </c>
      <c r="N54" s="114">
        <f>'Flavor Groups'!N8</f>
        <v>2.9189479134771251E-2</v>
      </c>
      <c r="O54" s="173">
        <f>'Flavor Groups'!O8</f>
        <v>25582800.796197407</v>
      </c>
      <c r="P54" s="172">
        <f>'Flavor Groups'!P8</f>
        <v>542983.86503551155</v>
      </c>
      <c r="Q54" s="114">
        <f>'Flavor Groups'!Q8</f>
        <v>2.1684817685698472E-2</v>
      </c>
    </row>
    <row r="55" spans="2:17">
      <c r="B55" s="507"/>
      <c r="C55" s="218" t="s">
        <v>108</v>
      </c>
      <c r="D55" s="135">
        <f>'Flavor Groups'!D9</f>
        <v>431342050.43368357</v>
      </c>
      <c r="E55" s="116">
        <f>'Flavor Groups'!E9</f>
        <v>-5105551.0371649861</v>
      </c>
      <c r="F55" s="114">
        <f>'Flavor Groups'!F9</f>
        <v>-1.169797020297292E-2</v>
      </c>
      <c r="G55" s="176">
        <f>'Flavor Groups'!G9</f>
        <v>90.111554201368293</v>
      </c>
      <c r="H55" s="115">
        <f>'Flavor Groups'!H9</f>
        <v>-6.4272245618624879E-2</v>
      </c>
      <c r="I55" s="232">
        <f>'Flavor Groups'!I9</f>
        <v>5.5578130742579157</v>
      </c>
      <c r="J55" s="233">
        <f>'Flavor Groups'!J9</f>
        <v>7.563613063376895E-2</v>
      </c>
      <c r="K55" s="114">
        <f>'Flavor Groups'!K9</f>
        <v>1.3796732832882181E-2</v>
      </c>
      <c r="L55" s="175">
        <f>'Flavor Groups'!L9</f>
        <v>2397318487.3775444</v>
      </c>
      <c r="M55" s="174">
        <f>'Flavor Groups'!M9</f>
        <v>4635509.4939980507</v>
      </c>
      <c r="N55" s="114">
        <f>'Flavor Groups'!N9</f>
        <v>1.9373688603320119E-3</v>
      </c>
      <c r="O55" s="173">
        <f>'Flavor Groups'!O9</f>
        <v>555584776.51488614</v>
      </c>
      <c r="P55" s="172">
        <f>'Flavor Groups'!P9</f>
        <v>-9487904.814435482</v>
      </c>
      <c r="Q55" s="114">
        <f>'Flavor Groups'!Q9</f>
        <v>-1.6790591950252107E-2</v>
      </c>
    </row>
    <row r="56" spans="2:17">
      <c r="B56" s="507"/>
      <c r="C56" s="218" t="s">
        <v>107</v>
      </c>
      <c r="D56" s="135">
        <f>'Flavor Groups'!D10</f>
        <v>4716271.7334923893</v>
      </c>
      <c r="E56" s="116">
        <f>'Flavor Groups'!E10</f>
        <v>-531838.70203382615</v>
      </c>
      <c r="F56" s="114">
        <f>'Flavor Groups'!F10</f>
        <v>-0.1013390835744675</v>
      </c>
      <c r="G56" s="176">
        <f>'Flavor Groups'!G10</f>
        <v>0.98527508624230542</v>
      </c>
      <c r="H56" s="115">
        <f>'Flavor Groups'!H10</f>
        <v>-9.9053695067866654E-2</v>
      </c>
      <c r="I56" s="232">
        <f>'Flavor Groups'!I10</f>
        <v>7.9074989272217193</v>
      </c>
      <c r="J56" s="233">
        <f>'Flavor Groups'!J10</f>
        <v>0.20599550220349361</v>
      </c>
      <c r="K56" s="114">
        <f>'Flavor Groups'!K10</f>
        <v>2.6747440186070698E-2</v>
      </c>
      <c r="L56" s="175">
        <f>'Flavor Groups'!L10</f>
        <v>37293913.673077181</v>
      </c>
      <c r="M56" s="174">
        <f>'Flavor Groups'!M10</f>
        <v>-3124426.8210018575</v>
      </c>
      <c r="N56" s="114">
        <f>'Flavor Groups'!N10</f>
        <v>-7.7302204464816185E-2</v>
      </c>
      <c r="O56" s="173">
        <f>'Flavor Groups'!O10</f>
        <v>8868763.4131616689</v>
      </c>
      <c r="P56" s="172">
        <f>'Flavor Groups'!P10</f>
        <v>-804341.36287471652</v>
      </c>
      <c r="Q56" s="114">
        <f>'Flavor Groups'!Q10</f>
        <v>-8.315234679017923E-2</v>
      </c>
    </row>
    <row r="57" spans="2:17">
      <c r="B57" s="507"/>
      <c r="C57" s="218" t="s">
        <v>106</v>
      </c>
      <c r="D57" s="135">
        <f>'Flavor Groups'!D11</f>
        <v>2338678.1353409332</v>
      </c>
      <c r="E57" s="116">
        <f>'Flavor Groups'!E11</f>
        <v>-145357.55113212438</v>
      </c>
      <c r="F57" s="114">
        <f>'Flavor Groups'!F11</f>
        <v>-5.8516691979779642E-2</v>
      </c>
      <c r="G57" s="176">
        <f>'Flavor Groups'!G11</f>
        <v>0.48857263357570491</v>
      </c>
      <c r="H57" s="115">
        <f>'Flavor Groups'!H11</f>
        <v>-2.4661876584566755E-2</v>
      </c>
      <c r="I57" s="232">
        <f>'Flavor Groups'!I11</f>
        <v>5.2289766913204465</v>
      </c>
      <c r="J57" s="233">
        <f>'Flavor Groups'!J11</f>
        <v>8.3813924188312683E-2</v>
      </c>
      <c r="K57" s="114">
        <f>'Flavor Groups'!K11</f>
        <v>1.6289848928342027E-2</v>
      </c>
      <c r="L57" s="175">
        <f>'Flavor Groups'!L11</f>
        <v>12228893.458198499</v>
      </c>
      <c r="M57" s="174">
        <f>'Flavor Groups'!M11</f>
        <v>-551874.46807018667</v>
      </c>
      <c r="N57" s="114">
        <f>'Flavor Groups'!N11</f>
        <v>-4.3180071123574894E-2</v>
      </c>
      <c r="O57" s="173">
        <f>'Flavor Groups'!O11</f>
        <v>3909586.2874243967</v>
      </c>
      <c r="P57" s="172">
        <f>'Flavor Groups'!P11</f>
        <v>-158132.6873710705</v>
      </c>
      <c r="Q57" s="114">
        <f>'Flavor Groups'!Q11</f>
        <v>-3.8875027589392826E-2</v>
      </c>
    </row>
    <row r="58" spans="2:17">
      <c r="B58" s="507"/>
      <c r="C58" s="218" t="s">
        <v>105</v>
      </c>
      <c r="D58" s="135">
        <f>'Flavor Groups'!D12</f>
        <v>992018.85558876093</v>
      </c>
      <c r="E58" s="116">
        <f>'Flavor Groups'!E12</f>
        <v>264617.05289263825</v>
      </c>
      <c r="F58" s="114">
        <f>'Flavor Groups'!F12</f>
        <v>0.36378388383398597</v>
      </c>
      <c r="G58" s="176">
        <f>'Flavor Groups'!G12</f>
        <v>0.20724239796302804</v>
      </c>
      <c r="H58" s="115">
        <f>'Flavor Groups'!H12</f>
        <v>5.6951599030702654E-2</v>
      </c>
      <c r="I58" s="232">
        <f>'Flavor Groups'!I12</f>
        <v>6.1730536412482691</v>
      </c>
      <c r="J58" s="233">
        <f>'Flavor Groups'!J12</f>
        <v>-0.70222836722539395</v>
      </c>
      <c r="K58" s="114">
        <f>'Flavor Groups'!K12</f>
        <v>-0.10213811831426114</v>
      </c>
      <c r="L58" s="175">
        <f>'Flavor Groups'!L12</f>
        <v>6123785.6086791418</v>
      </c>
      <c r="M58" s="174">
        <f>'Flavor Groups'!M12</f>
        <v>1122693.0816711802</v>
      </c>
      <c r="N58" s="114">
        <f>'Flavor Groups'!N12</f>
        <v>0.22448956415186774</v>
      </c>
      <c r="O58" s="173">
        <f>'Flavor Groups'!O12</f>
        <v>1256326.2124064439</v>
      </c>
      <c r="P58" s="172">
        <f>'Flavor Groups'!P12</f>
        <v>220014.40106237889</v>
      </c>
      <c r="Q58" s="114">
        <f>'Flavor Groups'!Q12</f>
        <v>0.21230521417779355</v>
      </c>
    </row>
    <row r="59" spans="2:17">
      <c r="B59" s="507"/>
      <c r="C59" s="218" t="s">
        <v>104</v>
      </c>
      <c r="D59" s="135">
        <f>'Flavor Groups'!D13</f>
        <v>1845846.3798349178</v>
      </c>
      <c r="E59" s="116">
        <f>'Flavor Groups'!E13</f>
        <v>-31002.054594367743</v>
      </c>
      <c r="F59" s="114">
        <f>'Flavor Groups'!F13</f>
        <v>-1.6518145006096288E-2</v>
      </c>
      <c r="G59" s="176">
        <f>'Flavor Groups'!G13</f>
        <v>0.38561528127540229</v>
      </c>
      <c r="H59" s="115">
        <f>'Flavor Groups'!H13</f>
        <v>-2.1663404359470451E-3</v>
      </c>
      <c r="I59" s="232">
        <f>'Flavor Groups'!I13</f>
        <v>9.4434890759883814</v>
      </c>
      <c r="J59" s="233">
        <f>'Flavor Groups'!J13</f>
        <v>-0.1967600509196572</v>
      </c>
      <c r="K59" s="114">
        <f>'Flavor Groups'!K13</f>
        <v>-2.041026620053386E-2</v>
      </c>
      <c r="L59" s="175">
        <f>'Flavor Groups'!L13</f>
        <v>17431230.123923752</v>
      </c>
      <c r="M59" s="174">
        <f>'Flavor Groups'!M13</f>
        <v>-662056.35742188618</v>
      </c>
      <c r="N59" s="114">
        <f>'Flavor Groups'!N13</f>
        <v>-3.6591271469916371E-2</v>
      </c>
      <c r="O59" s="173">
        <f>'Flavor Groups'!O13</f>
        <v>3640216.9187386027</v>
      </c>
      <c r="P59" s="172">
        <f>'Flavor Groups'!P13</f>
        <v>-139649.19771381142</v>
      </c>
      <c r="Q59" s="114">
        <f>'Flavor Groups'!Q13</f>
        <v>-3.6945540770867008E-2</v>
      </c>
    </row>
    <row r="60" spans="2:17" ht="15" thickBot="1">
      <c r="B60" s="508"/>
      <c r="C60" s="217" t="s">
        <v>103</v>
      </c>
      <c r="D60" s="134">
        <f>'Flavor Groups'!D14</f>
        <v>728801.19329478196</v>
      </c>
      <c r="E60" s="113">
        <f>'Flavor Groups'!E14</f>
        <v>-22928.922854513745</v>
      </c>
      <c r="F60" s="111">
        <f>'Flavor Groups'!F14</f>
        <v>-3.0501535540395985E-2</v>
      </c>
      <c r="G60" s="171">
        <f>'Flavor Groups'!G14</f>
        <v>0.15225366542764551</v>
      </c>
      <c r="H60" s="112">
        <f>'Flavor Groups'!H14</f>
        <v>-3.0636836891875519E-3</v>
      </c>
      <c r="I60" s="234">
        <f>'Flavor Groups'!I14</f>
        <v>9.6373954456388944</v>
      </c>
      <c r="J60" s="235">
        <f>'Flavor Groups'!J14</f>
        <v>-0.14615984814146188</v>
      </c>
      <c r="K60" s="111">
        <f>'Flavor Groups'!K14</f>
        <v>-1.4939338895992058E-2</v>
      </c>
      <c r="L60" s="170">
        <f>'Flavor Groups'!L14</f>
        <v>7023745.3010353269</v>
      </c>
      <c r="M60" s="169">
        <f>'Flavor Groups'!M14</f>
        <v>-330847.85631123651</v>
      </c>
      <c r="N60" s="111">
        <f>'Flavor Groups'!N14</f>
        <v>-4.498520166010133E-2</v>
      </c>
      <c r="O60" s="168">
        <f>'Flavor Groups'!O14</f>
        <v>1306297.3746035928</v>
      </c>
      <c r="P60" s="167">
        <f>'Flavor Groups'!P14</f>
        <v>-50314.803933400661</v>
      </c>
      <c r="Q60" s="111">
        <f>'Flavor Groups'!Q14</f>
        <v>-3.7088568663493408E-2</v>
      </c>
    </row>
    <row r="61" spans="2:17">
      <c r="B61" s="504" t="s">
        <v>102</v>
      </c>
      <c r="C61" s="120" t="s">
        <v>101</v>
      </c>
      <c r="D61" s="166">
        <f>'Cheddar Sharpness'!D3</f>
        <v>478675630.72964281</v>
      </c>
      <c r="E61" s="165">
        <f>'Cheddar Sharpness'!E3</f>
        <v>-5320600.4858592153</v>
      </c>
      <c r="F61" s="158">
        <f>'Cheddar Sharpness'!F3</f>
        <v>-1.0993061810620149E-2</v>
      </c>
      <c r="G61" s="164">
        <f>'Cheddar Sharpness'!G3</f>
        <v>99.999999999999986</v>
      </c>
      <c r="H61" s="163">
        <f>'Cheddar Sharpness'!H3</f>
        <v>-1.4210854715202004E-14</v>
      </c>
      <c r="I61" s="248">
        <f>'Cheddar Sharpness'!I3</f>
        <v>5.7062467977998894</v>
      </c>
      <c r="J61" s="249">
        <f>'Cheddar Sharpness'!J3</f>
        <v>6.9448869789417778E-2</v>
      </c>
      <c r="K61" s="158">
        <f>'Cheddar Sharpness'!K3</f>
        <v>1.2320624346725519E-2</v>
      </c>
      <c r="L61" s="162">
        <f>'Cheddar Sharpness'!L3</f>
        <v>2731441285.0358667</v>
      </c>
      <c r="M61" s="161">
        <f>'Cheddar Sharpness'!M3</f>
        <v>3252331.7554478645</v>
      </c>
      <c r="N61" s="158">
        <f>'Cheddar Sharpness'!N3</f>
        <v>1.1921211511164605E-3</v>
      </c>
      <c r="O61" s="160">
        <f>'Cheddar Sharpness'!O3</f>
        <v>633963902.13265133</v>
      </c>
      <c r="P61" s="159">
        <f>'Cheddar Sharpness'!P3</f>
        <v>-10499357.266578078</v>
      </c>
      <c r="Q61" s="158">
        <f>'Cheddar Sharpness'!Q3</f>
        <v>-1.6291630459066994E-2</v>
      </c>
    </row>
    <row r="62" spans="2:17">
      <c r="B62" s="505"/>
      <c r="C62" s="106" t="s">
        <v>100</v>
      </c>
      <c r="D62" s="157">
        <f>'Cheddar Sharpness'!D4</f>
        <v>15105242.088854456</v>
      </c>
      <c r="E62" s="156">
        <f>'Cheddar Sharpness'!E4</f>
        <v>393522.8965576943</v>
      </c>
      <c r="F62" s="149">
        <f>'Cheddar Sharpness'!F4</f>
        <v>2.6748940175785014E-2</v>
      </c>
      <c r="G62" s="155">
        <f>'Cheddar Sharpness'!G4</f>
        <v>3.1556321481897065</v>
      </c>
      <c r="H62" s="154">
        <f>'Cheddar Sharpness'!H4</f>
        <v>0.11599707595992159</v>
      </c>
      <c r="I62" s="250">
        <f>'Cheddar Sharpness'!I4</f>
        <v>5.9803916227880807</v>
      </c>
      <c r="J62" s="251">
        <f>'Cheddar Sharpness'!J4</f>
        <v>3.6793331307576338E-2</v>
      </c>
      <c r="K62" s="149">
        <f>'Cheddar Sharpness'!K4</f>
        <v>6.1904135345613011E-3</v>
      </c>
      <c r="L62" s="153">
        <f>'Cheddar Sharpness'!L4</f>
        <v>90335263.248371124</v>
      </c>
      <c r="M62" s="152">
        <f>'Cheddar Sharpness'!M4</f>
        <v>2894714.192295149</v>
      </c>
      <c r="N62" s="149">
        <f>'Cheddar Sharpness'!N4</f>
        <v>3.3104940711645776E-2</v>
      </c>
      <c r="O62" s="151">
        <f>'Cheddar Sharpness'!O4</f>
        <v>23512774.424621001</v>
      </c>
      <c r="P62" s="150">
        <f>'Cheddar Sharpness'!P4</f>
        <v>320956.31393900141</v>
      </c>
      <c r="Q62" s="149">
        <f>'Cheddar Sharpness'!Q4</f>
        <v>1.3839204516319099E-2</v>
      </c>
    </row>
    <row r="63" spans="2:17">
      <c r="B63" s="505"/>
      <c r="C63" s="106" t="s">
        <v>99</v>
      </c>
      <c r="D63" s="157">
        <f>'Cheddar Sharpness'!D5</f>
        <v>43312987.181816936</v>
      </c>
      <c r="E63" s="156">
        <f>'Cheddar Sharpness'!E5</f>
        <v>-683786.57812215388</v>
      </c>
      <c r="F63" s="149">
        <f>'Cheddar Sharpness'!F5</f>
        <v>-1.5541743625410331E-2</v>
      </c>
      <c r="G63" s="155">
        <f>'Cheddar Sharpness'!G5</f>
        <v>9.0485047496140911</v>
      </c>
      <c r="H63" s="154">
        <f>'Cheddar Sharpness'!H5</f>
        <v>-4.1808546720085715E-2</v>
      </c>
      <c r="I63" s="250">
        <f>'Cheddar Sharpness'!I5</f>
        <v>5.2811229005928464</v>
      </c>
      <c r="J63" s="251">
        <f>'Cheddar Sharpness'!J5</f>
        <v>9.6346847696259452E-2</v>
      </c>
      <c r="K63" s="149">
        <f>'Cheddar Sharpness'!K5</f>
        <v>1.8582644016501584E-2</v>
      </c>
      <c r="L63" s="153">
        <f>'Cheddar Sharpness'!L5</f>
        <v>228741208.49897784</v>
      </c>
      <c r="M63" s="152">
        <f>'Cheddar Sharpness'!M5</f>
        <v>627789.50373670459</v>
      </c>
      <c r="N63" s="149">
        <f>'Cheddar Sharpness'!N5</f>
        <v>2.7520937019044961E-3</v>
      </c>
      <c r="O63" s="151">
        <f>'Cheddar Sharpness'!O5</f>
        <v>62449050.13938731</v>
      </c>
      <c r="P63" s="150">
        <f>'Cheddar Sharpness'!P5</f>
        <v>-1995876.0709529817</v>
      </c>
      <c r="Q63" s="149">
        <f>'Cheddar Sharpness'!Q5</f>
        <v>-3.0970259232490832E-2</v>
      </c>
    </row>
    <row r="64" spans="2:17">
      <c r="B64" s="505"/>
      <c r="C64" s="106" t="s">
        <v>98</v>
      </c>
      <c r="D64" s="157">
        <f>'Cheddar Sharpness'!D6</f>
        <v>10850041.995547758</v>
      </c>
      <c r="E64" s="156">
        <f>'Cheddar Sharpness'!E6</f>
        <v>-174496.55602712743</v>
      </c>
      <c r="F64" s="149">
        <f>'Cheddar Sharpness'!F6</f>
        <v>-1.5828014497912941E-2</v>
      </c>
      <c r="G64" s="155">
        <f>'Cheddar Sharpness'!G6</f>
        <v>2.2666794169172753</v>
      </c>
      <c r="H64" s="154">
        <f>'Cheddar Sharpness'!H6</f>
        <v>-1.1135541246344971E-2</v>
      </c>
      <c r="I64" s="250">
        <f>'Cheddar Sharpness'!I6</f>
        <v>5.2836021474126333</v>
      </c>
      <c r="J64" s="251">
        <f>'Cheddar Sharpness'!J6</f>
        <v>8.2505131311168434E-2</v>
      </c>
      <c r="K64" s="149">
        <f>'Cheddar Sharpness'!K6</f>
        <v>1.5863024868744132E-2</v>
      </c>
      <c r="L64" s="153">
        <f>'Cheddar Sharpness'!L6</f>
        <v>57327305.187193386</v>
      </c>
      <c r="M64" s="152">
        <f>'Cheddar Sharpness'!M6</f>
        <v>-12389.37729831785</v>
      </c>
      <c r="N64" s="149">
        <f>'Cheddar Sharpness'!N6</f>
        <v>-2.1606981677209911E-4</v>
      </c>
      <c r="O64" s="151">
        <f>'Cheddar Sharpness'!O6</f>
        <v>12866960.299041985</v>
      </c>
      <c r="P64" s="150">
        <f>'Cheddar Sharpness'!P6</f>
        <v>-110535.80743963271</v>
      </c>
      <c r="Q64" s="149">
        <f>'Cheddar Sharpness'!Q6</f>
        <v>-8.5174987942724604E-3</v>
      </c>
    </row>
    <row r="65" spans="2:17" ht="15" thickBot="1">
      <c r="B65" s="506"/>
      <c r="C65" s="105" t="s">
        <v>97</v>
      </c>
      <c r="D65" s="148">
        <f>'Cheddar Sharpness'!D7</f>
        <v>23001953.587720104</v>
      </c>
      <c r="E65" s="147">
        <f>'Cheddar Sharpness'!E7</f>
        <v>-1532941.1559028365</v>
      </c>
      <c r="F65" s="140">
        <f>'Cheddar Sharpness'!F7</f>
        <v>-6.2480037999807413E-2</v>
      </c>
      <c r="G65" s="146">
        <f>'Cheddar Sharpness'!G7</f>
        <v>4.8053320685363365</v>
      </c>
      <c r="H65" s="145">
        <f>'Cheddar Sharpness'!H7</f>
        <v>-0.26390053313213446</v>
      </c>
      <c r="I65" s="254">
        <f>'Cheddar Sharpness'!I7</f>
        <v>5.1775723282739321</v>
      </c>
      <c r="J65" s="255">
        <f>'Cheddar Sharpness'!J7</f>
        <v>0.19120164143677698</v>
      </c>
      <c r="K65" s="140">
        <f>'Cheddar Sharpness'!K7</f>
        <v>3.8344851084076904E-2</v>
      </c>
      <c r="L65" s="144">
        <f>'Cheddar Sharpness'!L7</f>
        <v>119094278.39202091</v>
      </c>
      <c r="M65" s="143">
        <f>'Cheddar Sharpness'!M7</f>
        <v>-3245801.562215507</v>
      </c>
      <c r="N65" s="140">
        <f>'Cheddar Sharpness'!N7</f>
        <v>-2.6530974668560456E-2</v>
      </c>
      <c r="O65" s="142">
        <f>'Cheddar Sharpness'!O7</f>
        <v>31265984.467749316</v>
      </c>
      <c r="P65" s="141">
        <f>'Cheddar Sharpness'!P7</f>
        <v>-1494062.1865829714</v>
      </c>
      <c r="Q65" s="140">
        <f>'Cheddar Sharpness'!Q7</f>
        <v>-4.5606228902772092E-2</v>
      </c>
    </row>
    <row r="66" spans="2:17">
      <c r="B66" s="493" t="s">
        <v>69</v>
      </c>
      <c r="C66" s="362" t="s">
        <v>294</v>
      </c>
      <c r="D66" s="317">
        <f>Size!D3</f>
        <v>401131.648790167</v>
      </c>
      <c r="E66" s="318">
        <f>Size!E3</f>
        <v>-81984.008005850075</v>
      </c>
      <c r="F66" s="321">
        <f>Size!F3</f>
        <v>-0.16969851184199081</v>
      </c>
      <c r="G66" s="333">
        <f>Size!G3</f>
        <v>8.3800307147185241E-2</v>
      </c>
      <c r="H66" s="334">
        <f>Size!H3</f>
        <v>-1.6017754572577841E-2</v>
      </c>
      <c r="I66" s="332">
        <f>Size!I3</f>
        <v>18.124971035250294</v>
      </c>
      <c r="J66" s="319">
        <f>Size!J3</f>
        <v>-0.63405853990202488</v>
      </c>
      <c r="K66" s="321">
        <f>Size!K3</f>
        <v>-3.3800178061549675E-2</v>
      </c>
      <c r="L66" s="337">
        <f>Size!L3</f>
        <v>7270499.515643971</v>
      </c>
      <c r="M66" s="340">
        <f>Size!M3</f>
        <v>-1792281.3784116507</v>
      </c>
      <c r="N66" s="321">
        <f>Size!N3</f>
        <v>-0.19776284998650115</v>
      </c>
      <c r="O66" s="329">
        <f>Size!O3</f>
        <v>2997788.5536659956</v>
      </c>
      <c r="P66" s="320">
        <f>Size!P3</f>
        <v>-592684.82284361543</v>
      </c>
      <c r="Q66" s="321">
        <f>Size!Q3</f>
        <v>-0.16507149912911462</v>
      </c>
    </row>
    <row r="67" spans="2:17">
      <c r="B67" s="494"/>
      <c r="C67" s="362" t="s">
        <v>295</v>
      </c>
      <c r="D67" s="157">
        <f>Size!D4</f>
        <v>38687150.41063121</v>
      </c>
      <c r="E67" s="357">
        <f>Size!E4</f>
        <v>-920838.70225608349</v>
      </c>
      <c r="F67" s="325">
        <f>Size!F4</f>
        <v>-2.3248812244206288E-2</v>
      </c>
      <c r="G67" s="313">
        <f>Size!G4</f>
        <v>8.0821224075394387</v>
      </c>
      <c r="H67" s="335">
        <f>Size!H4</f>
        <v>-0.10141014051703934</v>
      </c>
      <c r="I67" s="315">
        <f>Size!I4</f>
        <v>10.057738146184279</v>
      </c>
      <c r="J67" s="358">
        <f>Size!J4</f>
        <v>0.13053998141872292</v>
      </c>
      <c r="K67" s="325">
        <f>Size!K4</f>
        <v>1.3149730593879586E-2</v>
      </c>
      <c r="L67" s="338">
        <f>Size!L4</f>
        <v>389105228.45217431</v>
      </c>
      <c r="M67" s="359">
        <f>Size!M4</f>
        <v>-4091128.379334569</v>
      </c>
      <c r="N67" s="325">
        <f>Size!N4</f>
        <v>-1.0404797267965749E-2</v>
      </c>
      <c r="O67" s="360">
        <f>Size!O4</f>
        <v>100170305.19630116</v>
      </c>
      <c r="P67" s="361">
        <f>Size!P4</f>
        <v>-2425990.6731701642</v>
      </c>
      <c r="Q67" s="325">
        <f>Size!Q4</f>
        <v>-2.3645986949242723E-2</v>
      </c>
    </row>
    <row r="68" spans="2:17">
      <c r="B68" s="494"/>
      <c r="C68" s="100" t="s">
        <v>96</v>
      </c>
      <c r="D68" s="157">
        <f>Size!D5</f>
        <v>149109472.19671002</v>
      </c>
      <c r="E68" s="322">
        <f>Size!E5</f>
        <v>-1472101.6068542004</v>
      </c>
      <c r="F68" s="325">
        <f>Size!F5</f>
        <v>-9.7761071933978958E-3</v>
      </c>
      <c r="G68" s="313">
        <f>Size!G5</f>
        <v>31.150420582184893</v>
      </c>
      <c r="H68" s="335">
        <f>Size!H5</f>
        <v>3.8282905948129553E-2</v>
      </c>
      <c r="I68" s="315">
        <f>Size!I5</f>
        <v>5.963089092219227</v>
      </c>
      <c r="J68" s="323">
        <f>Size!J5</f>
        <v>5.1561787249807089E-2</v>
      </c>
      <c r="K68" s="325">
        <f>Size!K5</f>
        <v>8.7222446230541123E-3</v>
      </c>
      <c r="L68" s="338">
        <f>Size!L5</f>
        <v>889153067.20276761</v>
      </c>
      <c r="M68" s="341">
        <f>Size!M5</f>
        <v>-1014017.9622701406</v>
      </c>
      <c r="N68" s="325">
        <f>Size!N5</f>
        <v>-1.1391321687457595E-3</v>
      </c>
      <c r="O68" s="330">
        <f>Size!O5</f>
        <v>292548247.09336126</v>
      </c>
      <c r="P68" s="324">
        <f>Size!P5</f>
        <v>-3262126.3922540545</v>
      </c>
      <c r="Q68" s="325">
        <f>Size!Q5</f>
        <v>-1.1027761987571695E-2</v>
      </c>
    </row>
    <row r="69" spans="2:17">
      <c r="B69" s="494"/>
      <c r="C69" s="100" t="s">
        <v>95</v>
      </c>
      <c r="D69" s="157">
        <f>Size!D6</f>
        <v>33138909.611412272</v>
      </c>
      <c r="E69" s="322">
        <f>Size!E6</f>
        <v>-1235264.3961595073</v>
      </c>
      <c r="F69" s="325">
        <f>Size!F6</f>
        <v>-3.593582774926924E-2</v>
      </c>
      <c r="G69" s="313">
        <f>Size!G6</f>
        <v>6.9230408827996532</v>
      </c>
      <c r="H69" s="335">
        <f>Size!H6</f>
        <v>-0.1791164875676543</v>
      </c>
      <c r="I69" s="315">
        <f>Size!I6</f>
        <v>5.4909266094884108</v>
      </c>
      <c r="J69" s="323">
        <f>Size!J6</f>
        <v>9.5340610549528471E-2</v>
      </c>
      <c r="K69" s="325">
        <f>Size!K6</f>
        <v>1.7670112304442657E-2</v>
      </c>
      <c r="L69" s="338">
        <f>Size!L6</f>
        <v>181963320.59473491</v>
      </c>
      <c r="M69" s="341">
        <f>Size!M6</f>
        <v>-3505491.4056082368</v>
      </c>
      <c r="N69" s="325">
        <f>Size!N6</f>
        <v>-1.8900705556909217E-2</v>
      </c>
      <c r="O69" s="330">
        <f>Size!O6</f>
        <v>42226114.117037296</v>
      </c>
      <c r="P69" s="324">
        <f>Size!P6</f>
        <v>-1591398.6278397664</v>
      </c>
      <c r="Q69" s="325">
        <f>Size!Q6</f>
        <v>-3.6318780509188651E-2</v>
      </c>
    </row>
    <row r="70" spans="2:17">
      <c r="B70" s="494"/>
      <c r="C70" s="100" t="s">
        <v>94</v>
      </c>
      <c r="D70" s="157">
        <f>Size!D7</f>
        <v>101280563.02511957</v>
      </c>
      <c r="E70" s="322">
        <f>Size!E7</f>
        <v>2582447.1072571576</v>
      </c>
      <c r="F70" s="325">
        <f>Size!F7</f>
        <v>2.6165110480997393E-2</v>
      </c>
      <c r="G70" s="313">
        <f>Size!G7</f>
        <v>21.158495758544909</v>
      </c>
      <c r="H70" s="335">
        <f>Size!H7</f>
        <v>0.76616425836086677</v>
      </c>
      <c r="I70" s="315">
        <f>Size!I7</f>
        <v>5.2081883282570232</v>
      </c>
      <c r="J70" s="323">
        <f>Size!J7</f>
        <v>9.5365239555230907E-2</v>
      </c>
      <c r="K70" s="325">
        <f>Size!K7</f>
        <v>1.8652168850897068E-2</v>
      </c>
      <c r="L70" s="338">
        <f>Size!L7</f>
        <v>527488246.22672755</v>
      </c>
      <c r="M70" s="341">
        <f>Size!M7</f>
        <v>22862240.35051471</v>
      </c>
      <c r="N70" s="325">
        <f>Size!N7</f>
        <v>4.5305315390588345E-2</v>
      </c>
      <c r="O70" s="330">
        <f>Size!O7</f>
        <v>95158050.488884151</v>
      </c>
      <c r="P70" s="324">
        <f>Size!P7</f>
        <v>2533938.8769870102</v>
      </c>
      <c r="Q70" s="325">
        <f>Size!Q7</f>
        <v>2.7357227323317586E-2</v>
      </c>
    </row>
    <row r="71" spans="2:17" ht="15" thickBot="1">
      <c r="B71" s="495"/>
      <c r="C71" s="95" t="s">
        <v>93</v>
      </c>
      <c r="D71" s="148">
        <f>Size!D8</f>
        <v>125347035.26027761</v>
      </c>
      <c r="E71" s="147">
        <f>Size!E8</f>
        <v>-3028850.9988585413</v>
      </c>
      <c r="F71" s="328">
        <f>Size!F8</f>
        <v>-2.3593613155235268E-2</v>
      </c>
      <c r="G71" s="314">
        <f>Size!G8</f>
        <v>26.186216137473256</v>
      </c>
      <c r="H71" s="336">
        <f>Size!H8</f>
        <v>-0.33793384128475523</v>
      </c>
      <c r="I71" s="316">
        <f>Size!I8</f>
        <v>3.7289010233563396</v>
      </c>
      <c r="J71" s="326">
        <f>Size!J8</f>
        <v>0.14756430403939147</v>
      </c>
      <c r="K71" s="328">
        <f>Size!K8</f>
        <v>4.1203694487441475E-2</v>
      </c>
      <c r="L71" s="339">
        <f>Size!L8</f>
        <v>467406688.05673236</v>
      </c>
      <c r="M71" s="342">
        <f>Size!M8</f>
        <v>7649412.7220320106</v>
      </c>
      <c r="N71" s="328">
        <f>Size!N8</f>
        <v>1.6637937303902995E-2</v>
      </c>
      <c r="O71" s="331">
        <f>Size!O8</f>
        <v>52454226.091067374</v>
      </c>
      <c r="P71" s="327">
        <f>Size!P8</f>
        <v>-1202024.2472466752</v>
      </c>
      <c r="Q71" s="328">
        <f>Size!Q8</f>
        <v>-2.24023154742953E-2</v>
      </c>
    </row>
    <row r="72" spans="2:17">
      <c r="B72" s="493" t="s">
        <v>92</v>
      </c>
      <c r="C72" s="120" t="s">
        <v>189</v>
      </c>
      <c r="D72" s="129">
        <f>Variety!D3</f>
        <v>82694.586085897332</v>
      </c>
      <c r="E72" s="128">
        <f>Variety!E3</f>
        <v>-610.75393202078703</v>
      </c>
      <c r="F72" s="127">
        <f>Variety!F3</f>
        <v>-7.3315099835067014E-3</v>
      </c>
      <c r="G72" s="133">
        <f>Variety!G3</f>
        <v>1.7275704209100094E-2</v>
      </c>
      <c r="H72" s="132">
        <f>Variety!H3</f>
        <v>6.3723072654859464E-5</v>
      </c>
      <c r="I72" s="256">
        <f>Variety!I3</f>
        <v>4.2884036415395776</v>
      </c>
      <c r="J72" s="257">
        <f>Variety!J3</f>
        <v>0.3769458512644781</v>
      </c>
      <c r="K72" s="127">
        <f>Variety!K3</f>
        <v>9.6369658443372044E-2</v>
      </c>
      <c r="L72" s="131">
        <f>Variety!L3</f>
        <v>354627.76410637022</v>
      </c>
      <c r="M72" s="130">
        <f>Variety!M3</f>
        <v>28782.442921768408</v>
      </c>
      <c r="N72" s="127">
        <f>Variety!N3</f>
        <v>8.8331613346880722E-2</v>
      </c>
      <c r="O72" s="129">
        <f>Variety!O3</f>
        <v>70707.303037208971</v>
      </c>
      <c r="P72" s="128">
        <f>Variety!P3</f>
        <v>1060.0943299557111</v>
      </c>
      <c r="Q72" s="127">
        <f>Variety!Q3</f>
        <v>1.5220916238173805E-2</v>
      </c>
    </row>
    <row r="73" spans="2:17">
      <c r="B73" s="494"/>
      <c r="C73" s="120" t="s">
        <v>176</v>
      </c>
      <c r="D73" s="124">
        <f>Variety!D4</f>
        <v>397704.040948604</v>
      </c>
      <c r="E73" s="88">
        <f>Variety!E4</f>
        <v>-59515.270922772004</v>
      </c>
      <c r="F73" s="87">
        <f>Variety!F4</f>
        <v>-0.13016788525221945</v>
      </c>
      <c r="G73" s="126">
        <f>Variety!G4</f>
        <v>8.308424649535337E-2</v>
      </c>
      <c r="H73" s="90">
        <f>Variety!H4</f>
        <v>-1.1383289072665628E-2</v>
      </c>
      <c r="I73" s="258">
        <f>Variety!I4</f>
        <v>11.599956373754813</v>
      </c>
      <c r="J73" s="259">
        <f>Variety!J4</f>
        <v>0.42592832710613671</v>
      </c>
      <c r="K73" s="87">
        <f>Variety!K4</f>
        <v>3.8117707001270817E-2</v>
      </c>
      <c r="L73" s="125">
        <f>Variety!L4</f>
        <v>4613349.5246698037</v>
      </c>
      <c r="M73" s="89">
        <f>Variety!M4</f>
        <v>-495631.88965035975</v>
      </c>
      <c r="N73" s="87">
        <f>Variety!N4</f>
        <v>-9.7011879561967829E-2</v>
      </c>
      <c r="O73" s="124">
        <f>Variety!O4</f>
        <v>845663.90397976444</v>
      </c>
      <c r="P73" s="88">
        <f>Variety!P4</f>
        <v>-112605.23112092598</v>
      </c>
      <c r="Q73" s="87">
        <f>Variety!Q4</f>
        <v>-0.11750898259818621</v>
      </c>
    </row>
    <row r="74" spans="2:17">
      <c r="B74" s="494"/>
      <c r="C74" s="120" t="s">
        <v>171</v>
      </c>
      <c r="D74" s="124">
        <f>Variety!D5</f>
        <v>1838792.2650356521</v>
      </c>
      <c r="E74" s="88">
        <f>Variety!E5</f>
        <v>-627908.85352452239</v>
      </c>
      <c r="F74" s="87">
        <f>Variety!F5</f>
        <v>-0.25455408796791557</v>
      </c>
      <c r="G74" s="126">
        <f>Variety!G5</f>
        <v>0.38414160800974773</v>
      </c>
      <c r="H74" s="90">
        <f>Variety!H5</f>
        <v>-0.12551135196585606</v>
      </c>
      <c r="I74" s="258">
        <f>Variety!I5</f>
        <v>8.1599465060452019</v>
      </c>
      <c r="J74" s="259">
        <f>Variety!J5</f>
        <v>0.67545214371353612</v>
      </c>
      <c r="K74" s="87">
        <f>Variety!K5</f>
        <v>9.0246863851349154E-2</v>
      </c>
      <c r="L74" s="125">
        <f>Variety!L5</f>
        <v>15004446.518420611</v>
      </c>
      <c r="M74" s="89">
        <f>Variety!M5</f>
        <v>-3457564.0970002301</v>
      </c>
      <c r="N74" s="87">
        <f>Variety!N5</f>
        <v>-0.18727993223621137</v>
      </c>
      <c r="O74" s="124">
        <f>Variety!O5</f>
        <v>3277330.3288750816</v>
      </c>
      <c r="P74" s="88">
        <f>Variety!P5</f>
        <v>-1095743.5912163425</v>
      </c>
      <c r="Q74" s="87">
        <f>Variety!Q5</f>
        <v>-0.25056598887618042</v>
      </c>
    </row>
    <row r="75" spans="2:17">
      <c r="B75" s="494"/>
      <c r="C75" s="120" t="s">
        <v>173</v>
      </c>
      <c r="D75" s="124">
        <f>Variety!D6</f>
        <v>813097.32374715537</v>
      </c>
      <c r="E75" s="88">
        <f>Variety!E6</f>
        <v>-108691.29746026197</v>
      </c>
      <c r="F75" s="87">
        <f>Variety!F6</f>
        <v>-0.11791347274160446</v>
      </c>
      <c r="G75" s="126">
        <f>Variety!G6</f>
        <v>0.16986394784872486</v>
      </c>
      <c r="H75" s="90">
        <f>Variety!H6</f>
        <v>-2.0589729629806042E-2</v>
      </c>
      <c r="I75" s="258">
        <f>Variety!I6</f>
        <v>14.595805832995566</v>
      </c>
      <c r="J75" s="259">
        <f>Variety!J6</f>
        <v>0.35758624063570466</v>
      </c>
      <c r="K75" s="87">
        <f>Variety!K6</f>
        <v>2.5114533338675516E-2</v>
      </c>
      <c r="L75" s="125">
        <f>Variety!L6</f>
        <v>11867810.660741815</v>
      </c>
      <c r="M75" s="89">
        <f>Variety!M6</f>
        <v>-1256818.1457480174</v>
      </c>
      <c r="N75" s="87">
        <f>Variety!N6</f>
        <v>-9.5760281245176937E-2</v>
      </c>
      <c r="O75" s="124">
        <f>Variety!O6</f>
        <v>2488540.9510276234</v>
      </c>
      <c r="P75" s="88">
        <f>Variety!P6</f>
        <v>-242960.23320776457</v>
      </c>
      <c r="Q75" s="87">
        <f>Variety!Q6</f>
        <v>-8.8947511577145782E-2</v>
      </c>
    </row>
    <row r="76" spans="2:17">
      <c r="B76" s="494"/>
      <c r="C76" s="120" t="s">
        <v>169</v>
      </c>
      <c r="D76" s="124">
        <f>Variety!D7</f>
        <v>3296550.2801639708</v>
      </c>
      <c r="E76" s="88">
        <f>Variety!E7</f>
        <v>-376448.7438804158</v>
      </c>
      <c r="F76" s="87">
        <f>Variety!F7</f>
        <v>-0.10249083689270988</v>
      </c>
      <c r="G76" s="126">
        <f>Variety!G7</f>
        <v>0.68868145118209911</v>
      </c>
      <c r="H76" s="90">
        <f>Variety!H7</f>
        <v>-7.0208553977664567E-2</v>
      </c>
      <c r="I76" s="258">
        <f>Variety!I7</f>
        <v>11.471757828042035</v>
      </c>
      <c r="J76" s="259">
        <f>Variety!J7</f>
        <v>-0.10410353443282183</v>
      </c>
      <c r="K76" s="87">
        <f>Variety!K7</f>
        <v>-8.9931566362993366E-3</v>
      </c>
      <c r="L76" s="125">
        <f>Variety!L7</f>
        <v>37817226.482005194</v>
      </c>
      <c r="M76" s="89">
        <f>Variety!M7</f>
        <v>-4700901.0048380792</v>
      </c>
      <c r="N76" s="87">
        <f>Variety!N7</f>
        <v>-0.11056227737904772</v>
      </c>
      <c r="O76" s="124">
        <f>Variety!O7</f>
        <v>5313485.0567470156</v>
      </c>
      <c r="P76" s="88">
        <f>Variety!P7</f>
        <v>-777056.32584678475</v>
      </c>
      <c r="Q76" s="87">
        <f>Variety!Q7</f>
        <v>-0.12758411396194422</v>
      </c>
    </row>
    <row r="77" spans="2:17">
      <c r="B77" s="494"/>
      <c r="C77" s="120" t="s">
        <v>233</v>
      </c>
      <c r="D77" s="124">
        <f>Variety!D8</f>
        <v>465608.37780460098</v>
      </c>
      <c r="E77" s="88">
        <f>Variety!E8</f>
        <v>8995.0621285340749</v>
      </c>
      <c r="F77" s="87">
        <f>Variety!F8</f>
        <v>1.9699517775157046E-2</v>
      </c>
      <c r="G77" s="126">
        <f>Variety!G8</f>
        <v>9.7270123631503128E-2</v>
      </c>
      <c r="H77" s="90">
        <f>Variety!H8</f>
        <v>2.9277948639146456E-3</v>
      </c>
      <c r="I77" s="258">
        <f>Variety!I8</f>
        <v>11.281423080978493</v>
      </c>
      <c r="J77" s="259">
        <f>Variety!J8</f>
        <v>0.42984204447693486</v>
      </c>
      <c r="K77" s="87">
        <f>Variety!K8</f>
        <v>3.9611006270060686E-2</v>
      </c>
      <c r="L77" s="125">
        <f>Variety!L8</f>
        <v>5252725.1000617798</v>
      </c>
      <c r="M77" s="89">
        <f>Variety!M8</f>
        <v>297748.70265727211</v>
      </c>
      <c r="N77" s="87">
        <f>Variety!N8</f>
        <v>6.0090841767326562E-2</v>
      </c>
      <c r="O77" s="124">
        <f>Variety!O8</f>
        <v>788638.90702319145</v>
      </c>
      <c r="P77" s="88">
        <f>Variety!P8</f>
        <v>63262.578755475814</v>
      </c>
      <c r="Q77" s="87">
        <f>Variety!Q8</f>
        <v>8.7213459124802606E-2</v>
      </c>
    </row>
    <row r="78" spans="2:17">
      <c r="B78" s="494"/>
      <c r="C78" s="120" t="s">
        <v>153</v>
      </c>
      <c r="D78" s="124">
        <f>Variety!D9</f>
        <v>92912514.85931538</v>
      </c>
      <c r="E78" s="88">
        <f>Variety!E9</f>
        <v>-2644437.1407599598</v>
      </c>
      <c r="F78" s="87">
        <f>Variety!F9</f>
        <v>-2.7673937745082901E-2</v>
      </c>
      <c r="G78" s="126">
        <f>Variety!G9</f>
        <v>19.410329019191828</v>
      </c>
      <c r="H78" s="90">
        <f>Variety!H9</f>
        <v>-0.33299661788901602</v>
      </c>
      <c r="I78" s="258">
        <f>Variety!I9</f>
        <v>5.5077074728629132</v>
      </c>
      <c r="J78" s="259">
        <f>Variety!J9</f>
        <v>0.11434414037011642</v>
      </c>
      <c r="K78" s="87">
        <f>Variety!K9</f>
        <v>2.1200896976704683E-2</v>
      </c>
      <c r="L78" s="125">
        <f>Variety!L9</f>
        <v>511734952.41313779</v>
      </c>
      <c r="M78" s="89">
        <f>Variety!M9</f>
        <v>-3638408.6688427925</v>
      </c>
      <c r="N78" s="87">
        <f>Variety!N9</f>
        <v>-7.0597530714514942E-3</v>
      </c>
      <c r="O78" s="124">
        <f>Variety!O9</f>
        <v>135125999.00869384</v>
      </c>
      <c r="P78" s="88">
        <f>Variety!P9</f>
        <v>-4577341.1374465823</v>
      </c>
      <c r="Q78" s="87">
        <f>Variety!Q9</f>
        <v>-3.276472225115256E-2</v>
      </c>
    </row>
    <row r="79" spans="2:17">
      <c r="B79" s="494"/>
      <c r="C79" s="120" t="s">
        <v>234</v>
      </c>
      <c r="D79" s="124">
        <f>Variety!D10</f>
        <v>8903540.9037466384</v>
      </c>
      <c r="E79" s="88">
        <f>Variety!E10</f>
        <v>-721184.36863614991</v>
      </c>
      <c r="F79" s="87">
        <f>Variety!F10</f>
        <v>-7.4930384839712594E-2</v>
      </c>
      <c r="G79" s="126">
        <f>Variety!G10</f>
        <v>1.8600363862632856</v>
      </c>
      <c r="H79" s="90">
        <f>Variety!H10</f>
        <v>-0.12855870015120363</v>
      </c>
      <c r="I79" s="258">
        <f>Variety!I10</f>
        <v>3.54449492817057</v>
      </c>
      <c r="J79" s="259">
        <f>Variety!J10</f>
        <v>7.6768600432900236E-2</v>
      </c>
      <c r="K79" s="87">
        <f>Variety!K10</f>
        <v>2.2138021624960164E-2</v>
      </c>
      <c r="L79" s="125">
        <f>Variety!L10</f>
        <v>31558555.576089174</v>
      </c>
      <c r="M79" s="89">
        <f>Variety!M10</f>
        <v>-1817357.6481947377</v>
      </c>
      <c r="N79" s="87">
        <f>Variety!N10</f>
        <v>-5.4451173694700594E-2</v>
      </c>
      <c r="O79" s="124">
        <f>Variety!O10</f>
        <v>8610866.1342550144</v>
      </c>
      <c r="P79" s="88">
        <f>Variety!P10</f>
        <v>-583523.62679203786</v>
      </c>
      <c r="Q79" s="87">
        <f>Variety!Q10</f>
        <v>-6.3465182786158772E-2</v>
      </c>
    </row>
    <row r="80" spans="2:17">
      <c r="B80" s="494"/>
      <c r="C80" s="120" t="s">
        <v>235</v>
      </c>
      <c r="D80" s="124">
        <f>Variety!D11</f>
        <v>24847631.862506758</v>
      </c>
      <c r="E80" s="88">
        <f>Variety!E11</f>
        <v>-256301.52697133645</v>
      </c>
      <c r="F80" s="87">
        <f>Variety!F11</f>
        <v>-1.0209616277852341E-2</v>
      </c>
      <c r="G80" s="126">
        <f>Variety!G11</f>
        <v>5.190912231030361</v>
      </c>
      <c r="H80" s="90">
        <f>Variety!H11</f>
        <v>4.1087457155306595E-3</v>
      </c>
      <c r="I80" s="258">
        <f>Variety!I11</f>
        <v>4.3342756229359196</v>
      </c>
      <c r="J80" s="259">
        <f>Variety!J11</f>
        <v>0.15981370432144271</v>
      </c>
      <c r="K80" s="87">
        <f>Variety!K11</f>
        <v>3.8283665640549337E-2</v>
      </c>
      <c r="L80" s="125">
        <f>Variety!L11</f>
        <v>107696485.06934889</v>
      </c>
      <c r="M80" s="89">
        <f>Variety!M11</f>
        <v>2901071.1275381297</v>
      </c>
      <c r="N80" s="87">
        <f>Variety!N11</f>
        <v>2.7683187826797396E-2</v>
      </c>
      <c r="O80" s="124">
        <f>Variety!O11</f>
        <v>25118535.49237597</v>
      </c>
      <c r="P80" s="88">
        <f>Variety!P11</f>
        <v>171633.86165905371</v>
      </c>
      <c r="Q80" s="87">
        <f>Variety!Q11</f>
        <v>6.8799670676426743E-3</v>
      </c>
    </row>
    <row r="81" spans="2:17">
      <c r="B81" s="494"/>
      <c r="C81" s="120" t="s">
        <v>236</v>
      </c>
      <c r="D81" s="124">
        <f>Variety!D12</f>
        <v>989341.72250131087</v>
      </c>
      <c r="E81" s="88">
        <f>Variety!E12</f>
        <v>77591.056209469796</v>
      </c>
      <c r="F81" s="87">
        <f>Variety!F12</f>
        <v>8.51011785108296E-2</v>
      </c>
      <c r="G81" s="126">
        <f>Variety!G12</f>
        <v>0.20668311879450854</v>
      </c>
      <c r="H81" s="90">
        <f>Variety!H12</f>
        <v>1.8303415092667391E-2</v>
      </c>
      <c r="I81" s="258">
        <f>Variety!I12</f>
        <v>6.0476737507625487</v>
      </c>
      <c r="J81" s="259">
        <f>Variety!J12</f>
        <v>-0.24741376235351176</v>
      </c>
      <c r="K81" s="87">
        <f>Variety!K12</f>
        <v>-3.9302672415278662E-2</v>
      </c>
      <c r="L81" s="125">
        <f>Variety!L12</f>
        <v>5983215.9657053836</v>
      </c>
      <c r="M81" s="89">
        <f>Variety!M12</f>
        <v>243665.73125636671</v>
      </c>
      <c r="N81" s="87">
        <f>Variety!N12</f>
        <v>4.2453802354385707E-2</v>
      </c>
      <c r="O81" s="124">
        <f>Variety!O12</f>
        <v>1772712.6195243597</v>
      </c>
      <c r="P81" s="88">
        <f>Variety!P12</f>
        <v>166127.15640997142</v>
      </c>
      <c r="Q81" s="87">
        <f>Variety!Q12</f>
        <v>0.10340387126865422</v>
      </c>
    </row>
    <row r="82" spans="2:17">
      <c r="B82" s="494"/>
      <c r="C82" s="120" t="s">
        <v>160</v>
      </c>
      <c r="D82" s="124">
        <f>Variety!D13</f>
        <v>4334198.8531901781</v>
      </c>
      <c r="E82" s="88">
        <f>Variety!E13</f>
        <v>-249103.10065276176</v>
      </c>
      <c r="F82" s="87">
        <f>Variety!F13</f>
        <v>-5.4350139519805683E-2</v>
      </c>
      <c r="G82" s="126">
        <f>Variety!G13</f>
        <v>0.9054563414025445</v>
      </c>
      <c r="H82" s="90">
        <f>Variety!H13</f>
        <v>-4.1514246019694445E-2</v>
      </c>
      <c r="I82" s="258">
        <f>Variety!I13</f>
        <v>5.1858141835826661</v>
      </c>
      <c r="J82" s="259">
        <f>Variety!J13</f>
        <v>0.10098854762363096</v>
      </c>
      <c r="K82" s="87">
        <f>Variety!K13</f>
        <v>1.9860769051638048E-2</v>
      </c>
      <c r="L82" s="125">
        <f>Variety!L13</f>
        <v>22476349.88734135</v>
      </c>
      <c r="M82" s="89">
        <f>Variety!M13</f>
        <v>-828941.38490036502</v>
      </c>
      <c r="N82" s="87">
        <f>Variety!N13</f>
        <v>-3.5568806037094849E-2</v>
      </c>
      <c r="O82" s="124">
        <f>Variety!O13</f>
        <v>4481549.1438228041</v>
      </c>
      <c r="P82" s="88">
        <f>Variety!P13</f>
        <v>-284404.1182792997</v>
      </c>
      <c r="Q82" s="87">
        <f>Variety!Q13</f>
        <v>-5.9674130785298235E-2</v>
      </c>
    </row>
    <row r="83" spans="2:17">
      <c r="B83" s="494"/>
      <c r="C83" s="120" t="s">
        <v>155</v>
      </c>
      <c r="D83" s="124">
        <f>Variety!D14</f>
        <v>39379333.764990926</v>
      </c>
      <c r="E83" s="88">
        <f>Variety!E14</f>
        <v>-1581557.4202355817</v>
      </c>
      <c r="F83" s="87">
        <f>Variety!F14</f>
        <v>-3.8611401619259862E-2</v>
      </c>
      <c r="G83" s="126">
        <f>Variety!G14</f>
        <v>8.2267262498751403</v>
      </c>
      <c r="H83" s="90">
        <f>Variety!H14</f>
        <v>-0.23633369634754509</v>
      </c>
      <c r="I83" s="258">
        <f>Variety!I14</f>
        <v>4.4882146095495896</v>
      </c>
      <c r="J83" s="259">
        <f>Variety!J14</f>
        <v>5.3213707671871724E-2</v>
      </c>
      <c r="K83" s="87">
        <f>Variety!K14</f>
        <v>1.1998578771278665E-2</v>
      </c>
      <c r="L83" s="125">
        <f>Variety!L14</f>
        <v>176742901.11836171</v>
      </c>
      <c r="M83" s="89">
        <f>Variety!M14</f>
        <v>-4918688.2298329175</v>
      </c>
      <c r="N83" s="87">
        <f>Variety!N14</f>
        <v>-2.7076104791779416E-2</v>
      </c>
      <c r="O83" s="124">
        <f>Variety!O14</f>
        <v>35552388.787890375</v>
      </c>
      <c r="P83" s="88">
        <f>Variety!P14</f>
        <v>-685888.22850967199</v>
      </c>
      <c r="Q83" s="87">
        <f>Variety!Q14</f>
        <v>-1.8927175489035129E-2</v>
      </c>
    </row>
    <row r="84" spans="2:17">
      <c r="B84" s="494"/>
      <c r="C84" s="120" t="s">
        <v>168</v>
      </c>
      <c r="D84" s="124">
        <f>Variety!D15</f>
        <v>1188066.3744648129</v>
      </c>
      <c r="E84" s="88">
        <f>Variety!E15</f>
        <v>-142354.99293580675</v>
      </c>
      <c r="F84" s="87">
        <f>Variety!F15</f>
        <v>-0.10699992981467236</v>
      </c>
      <c r="G84" s="126">
        <f>Variety!G15</f>
        <v>0.24819863352012494</v>
      </c>
      <c r="H84" s="90">
        <f>Variety!H15</f>
        <v>-2.6683954730493398E-2</v>
      </c>
      <c r="I84" s="258">
        <f>Variety!I15</f>
        <v>5.4940514193597343</v>
      </c>
      <c r="J84" s="259">
        <f>Variety!J15</f>
        <v>0.16503345361093302</v>
      </c>
      <c r="K84" s="87">
        <f>Variety!K15</f>
        <v>3.0968830405836981E-2</v>
      </c>
      <c r="L84" s="125">
        <f>Variety!L15</f>
        <v>6527297.7509219786</v>
      </c>
      <c r="M84" s="89">
        <f>Variety!M15</f>
        <v>-562541.61797200982</v>
      </c>
      <c r="N84" s="87">
        <f>Variety!N15</f>
        <v>-7.9344762088702447E-2</v>
      </c>
      <c r="O84" s="124">
        <f>Variety!O15</f>
        <v>1906849.0588497657</v>
      </c>
      <c r="P84" s="88">
        <f>Variety!P15</f>
        <v>-251096.99363457295</v>
      </c>
      <c r="Q84" s="87">
        <f>Variety!Q15</f>
        <v>-0.11635925436852194</v>
      </c>
    </row>
    <row r="85" spans="2:17">
      <c r="B85" s="494"/>
      <c r="C85" s="120" t="s">
        <v>157</v>
      </c>
      <c r="D85" s="124">
        <f>Variety!D16</f>
        <v>29365574.827954557</v>
      </c>
      <c r="E85" s="88">
        <f>Variety!E16</f>
        <v>1059004.3659812845</v>
      </c>
      <c r="F85" s="87">
        <f>Variety!F16</f>
        <v>3.7411962971775015E-2</v>
      </c>
      <c r="G85" s="126">
        <f>Variety!G16</f>
        <v>6.1347545065523299</v>
      </c>
      <c r="H85" s="90">
        <f>Variety!H16</f>
        <v>0.28624399421125357</v>
      </c>
      <c r="I85" s="258">
        <f>Variety!I16</f>
        <v>5.0492924692907506</v>
      </c>
      <c r="J85" s="259">
        <f>Variety!J16</f>
        <v>2.5508496608170894E-2</v>
      </c>
      <c r="K85" s="87">
        <f>Variety!K16</f>
        <v>5.0775464762968245E-3</v>
      </c>
      <c r="L85" s="125">
        <f>Variety!L16</f>
        <v>148275375.83518496</v>
      </c>
      <c r="M85" s="89">
        <f>Variety!M16</f>
        <v>6069280.8267135024</v>
      </c>
      <c r="N85" s="87">
        <f>Variety!N16</f>
        <v>4.2679470428830392E-2</v>
      </c>
      <c r="O85" s="124">
        <f>Variety!O16</f>
        <v>41727677.137917064</v>
      </c>
      <c r="P85" s="88">
        <f>Variety!P16</f>
        <v>1175323.0589598343</v>
      </c>
      <c r="Q85" s="87">
        <f>Variety!Q16</f>
        <v>2.8982856498821947E-2</v>
      </c>
    </row>
    <row r="86" spans="2:17">
      <c r="B86" s="494"/>
      <c r="C86" s="120" t="s">
        <v>178</v>
      </c>
      <c r="D86" s="124">
        <f>Variety!D17</f>
        <v>921972.46609789133</v>
      </c>
      <c r="E86" s="88">
        <f>Variety!E17</f>
        <v>-184036.68679135223</v>
      </c>
      <c r="F86" s="87">
        <f>Variety!F17</f>
        <v>-0.16639707393975045</v>
      </c>
      <c r="G86" s="126">
        <f>Variety!G17</f>
        <v>0.19260902517484196</v>
      </c>
      <c r="H86" s="90">
        <f>Variety!H17</f>
        <v>-3.5907042008496537E-2</v>
      </c>
      <c r="I86" s="258">
        <f>Variety!I17</f>
        <v>6.9116667362676258</v>
      </c>
      <c r="J86" s="259">
        <f>Variety!J17</f>
        <v>1.4949466819748229</v>
      </c>
      <c r="K86" s="87">
        <f>Variety!K17</f>
        <v>0.27598743649121449</v>
      </c>
      <c r="L86" s="125">
        <f>Variety!L17</f>
        <v>6372366.4256834267</v>
      </c>
      <c r="M86" s="89">
        <f>Variety!M17</f>
        <v>381424.46699686628</v>
      </c>
      <c r="N86" s="87">
        <f>Variety!N17</f>
        <v>6.3666860675193199E-2</v>
      </c>
      <c r="O86" s="124">
        <f>Variety!O17</f>
        <v>1042593.810433267</v>
      </c>
      <c r="P86" s="88">
        <f>Variety!P17</f>
        <v>-65014.150269531296</v>
      </c>
      <c r="Q86" s="87">
        <f>Variety!Q17</f>
        <v>-5.8697799741596821E-2</v>
      </c>
    </row>
    <row r="87" spans="2:17" ht="15" customHeight="1">
      <c r="B87" s="494"/>
      <c r="C87" s="120" t="s">
        <v>154</v>
      </c>
      <c r="D87" s="124">
        <f>Variety!D18</f>
        <v>61421912.878495291</v>
      </c>
      <c r="E87" s="88">
        <f>Variety!E18</f>
        <v>-590544.58465426415</v>
      </c>
      <c r="F87" s="87">
        <f>Variety!F18</f>
        <v>-9.5229992297143021E-3</v>
      </c>
      <c r="G87" s="126">
        <f>Variety!G18</f>
        <v>12.831635649567156</v>
      </c>
      <c r="H87" s="90">
        <f>Variety!H18</f>
        <v>1.9044669796048908E-2</v>
      </c>
      <c r="I87" s="258">
        <f>Variety!I18</f>
        <v>5.2046364634092077</v>
      </c>
      <c r="J87" s="259">
        <f>Variety!J18</f>
        <v>4.3842647378740551E-2</v>
      </c>
      <c r="K87" s="87">
        <f>Variety!K18</f>
        <v>8.4953301646263097E-3</v>
      </c>
      <c r="L87" s="125">
        <f>Variety!L18</f>
        <v>319678727.41976023</v>
      </c>
      <c r="M87" s="89">
        <f>Variety!M18</f>
        <v>-354779.57291436195</v>
      </c>
      <c r="N87" s="87">
        <f>Variety!N18</f>
        <v>-1.1085700877017314E-3</v>
      </c>
      <c r="O87" s="124">
        <f>Variety!O18</f>
        <v>88597107.231521219</v>
      </c>
      <c r="P87" s="88">
        <f>Variety!P18</f>
        <v>-2435852.4876563847</v>
      </c>
      <c r="Q87" s="87">
        <f>Variety!Q18</f>
        <v>-2.6757918177884223E-2</v>
      </c>
    </row>
    <row r="88" spans="2:17">
      <c r="B88" s="494"/>
      <c r="C88" s="120" t="s">
        <v>237</v>
      </c>
      <c r="D88" s="124">
        <f>Variety!D19</f>
        <v>559552.73480163852</v>
      </c>
      <c r="E88" s="88">
        <f>Variety!E19</f>
        <v>-11351.122505050967</v>
      </c>
      <c r="F88" s="87">
        <f>Variety!F19</f>
        <v>-1.9882721687328075E-2</v>
      </c>
      <c r="G88" s="126">
        <f>Variety!G19</f>
        <v>0.11689601452004462</v>
      </c>
      <c r="H88" s="90">
        <f>Variety!H19</f>
        <v>-1.0602463939977103E-3</v>
      </c>
      <c r="I88" s="258">
        <f>Variety!I19</f>
        <v>9.1463844402169343</v>
      </c>
      <c r="J88" s="259">
        <f>Variety!J19</f>
        <v>0.29840353298357591</v>
      </c>
      <c r="K88" s="87">
        <f>Variety!K19</f>
        <v>3.3725607696511471E-2</v>
      </c>
      <c r="L88" s="125">
        <f>Variety!L19</f>
        <v>5117884.4270705394</v>
      </c>
      <c r="M88" s="89">
        <f>Variety!M19</f>
        <v>66537.997755073011</v>
      </c>
      <c r="N88" s="87">
        <f>Variety!N19</f>
        <v>1.3172329137617653E-2</v>
      </c>
      <c r="O88" s="124">
        <f>Variety!O19</f>
        <v>578502.55809487135</v>
      </c>
      <c r="P88" s="88">
        <f>Variety!P19</f>
        <v>13514.617770115379</v>
      </c>
      <c r="Q88" s="87">
        <f>Variety!Q19</f>
        <v>2.3920188035070546E-2</v>
      </c>
    </row>
    <row r="89" spans="2:17">
      <c r="B89" s="494"/>
      <c r="C89" s="120" t="s">
        <v>183</v>
      </c>
      <c r="D89" s="124">
        <f>Variety!D20</f>
        <v>205787.01833452113</v>
      </c>
      <c r="E89" s="88">
        <f>Variety!E20</f>
        <v>10605.931788570771</v>
      </c>
      <c r="F89" s="87">
        <f>Variety!F20</f>
        <v>5.4338931995205786E-2</v>
      </c>
      <c r="G89" s="126">
        <f>Variety!G20</f>
        <v>4.299091182495357E-2</v>
      </c>
      <c r="H89" s="90">
        <f>Variety!H20</f>
        <v>2.6639270350565583E-3</v>
      </c>
      <c r="I89" s="258">
        <f>Variety!I20</f>
        <v>6.5647824863094808</v>
      </c>
      <c r="J89" s="259">
        <f>Variety!J20</f>
        <v>3.2631526348299467E-2</v>
      </c>
      <c r="K89" s="87">
        <f>Variety!K20</f>
        <v>4.9955254476380601E-3</v>
      </c>
      <c r="L89" s="125">
        <f>Variety!L20</f>
        <v>1350947.0138723124</v>
      </c>
      <c r="M89" s="89">
        <f>Variety!M20</f>
        <v>75994.69202491641</v>
      </c>
      <c r="N89" s="87">
        <f>Variety!N20</f>
        <v>5.9605908960423469E-2</v>
      </c>
      <c r="O89" s="124">
        <f>Variety!O20</f>
        <v>258997.89439035446</v>
      </c>
      <c r="P89" s="88">
        <f>Variety!P20</f>
        <v>218.97598044059123</v>
      </c>
      <c r="Q89" s="87">
        <f>Variety!Q20</f>
        <v>8.461894105829999E-4</v>
      </c>
    </row>
    <row r="90" spans="2:17">
      <c r="B90" s="494"/>
      <c r="C90" s="120" t="s">
        <v>167</v>
      </c>
      <c r="D90" s="124">
        <f>Variety!D21</f>
        <v>3889913.1759634055</v>
      </c>
      <c r="E90" s="88">
        <f>Variety!E21</f>
        <v>86951.328181006014</v>
      </c>
      <c r="F90" s="87">
        <f>Variety!F21</f>
        <v>2.2864107414516784E-2</v>
      </c>
      <c r="G90" s="126">
        <f>Variety!G21</f>
        <v>0.81264073753535981</v>
      </c>
      <c r="H90" s="90">
        <f>Variety!H21</f>
        <v>2.6898700199307179E-2</v>
      </c>
      <c r="I90" s="258">
        <f>Variety!I21</f>
        <v>9.4258732300220416</v>
      </c>
      <c r="J90" s="259">
        <f>Variety!J21</f>
        <v>5.8678897944897557E-2</v>
      </c>
      <c r="K90" s="87">
        <f>Variety!K21</f>
        <v>6.2642981307601108E-3</v>
      </c>
      <c r="L90" s="125">
        <f>Variety!L21</f>
        <v>36665828.472423486</v>
      </c>
      <c r="M90" s="89">
        <f>Variety!M21</f>
        <v>1042745.8067705706</v>
      </c>
      <c r="N90" s="87">
        <f>Variety!N21</f>
        <v>2.9271633130615218E-2</v>
      </c>
      <c r="O90" s="124">
        <f>Variety!O21</f>
        <v>7116913.9795353627</v>
      </c>
      <c r="P90" s="88">
        <f>Variety!P21</f>
        <v>-17209.867564707063</v>
      </c>
      <c r="Q90" s="87">
        <f>Variety!Q21</f>
        <v>-2.4123309229769894E-3</v>
      </c>
    </row>
    <row r="91" spans="2:17">
      <c r="B91" s="494"/>
      <c r="C91" s="120" t="s">
        <v>187</v>
      </c>
      <c r="D91" s="124">
        <f>Variety!D22</f>
        <v>215428.95466653581</v>
      </c>
      <c r="E91" s="88">
        <f>Variety!E22</f>
        <v>-40134.226857825241</v>
      </c>
      <c r="F91" s="87">
        <f>Variety!F22</f>
        <v>-0.15704228840178031</v>
      </c>
      <c r="G91" s="126">
        <f>Variety!G22</f>
        <v>4.5005206205746995E-2</v>
      </c>
      <c r="H91" s="90">
        <f>Variety!H22</f>
        <v>-7.7975151878768301E-3</v>
      </c>
      <c r="I91" s="258">
        <f>Variety!I22</f>
        <v>13.245860125946869</v>
      </c>
      <c r="J91" s="259">
        <f>Variety!J22</f>
        <v>0.14900405901684977</v>
      </c>
      <c r="K91" s="87">
        <f>Variety!K22</f>
        <v>1.1377086092676071E-2</v>
      </c>
      <c r="L91" s="125">
        <f>Variety!L22</f>
        <v>2853541.8005918823</v>
      </c>
      <c r="M91" s="89">
        <f>Variety!M22</f>
        <v>-493532.40383938374</v>
      </c>
      <c r="N91" s="87">
        <f>Variety!N22</f>
        <v>-0.14745188594444222</v>
      </c>
      <c r="O91" s="124">
        <f>Variety!O22</f>
        <v>457962.26556667307</v>
      </c>
      <c r="P91" s="88">
        <f>Variety!P22</f>
        <v>-78992.481759832299</v>
      </c>
      <c r="Q91" s="87">
        <f>Variety!Q22</f>
        <v>-0.14711199063447231</v>
      </c>
    </row>
    <row r="92" spans="2:17">
      <c r="B92" s="494"/>
      <c r="C92" s="120" t="s">
        <v>165</v>
      </c>
      <c r="D92" s="124">
        <f>Variety!D23</f>
        <v>6964416.4770800108</v>
      </c>
      <c r="E92" s="88">
        <f>Variety!E23</f>
        <v>-568148.76562178601</v>
      </c>
      <c r="F92" s="87">
        <f>Variety!F23</f>
        <v>-7.5425668058070633E-2</v>
      </c>
      <c r="G92" s="126">
        <f>Variety!G23</f>
        <v>1.4549344127805683</v>
      </c>
      <c r="H92" s="90">
        <f>Variety!H23</f>
        <v>-0.10139283873223848</v>
      </c>
      <c r="I92" s="258">
        <f>Variety!I23</f>
        <v>7.1877327858398212</v>
      </c>
      <c r="J92" s="259">
        <f>Variety!J23</f>
        <v>0.36974798980474333</v>
      </c>
      <c r="K92" s="87">
        <f>Variety!K23</f>
        <v>5.4231272269742531E-2</v>
      </c>
      <c r="L92" s="125">
        <f>Variety!L23</f>
        <v>50058364.646551058</v>
      </c>
      <c r="M92" s="89">
        <f>Variety!M23</f>
        <v>-1298550.6533320695</v>
      </c>
      <c r="N92" s="87">
        <f>Variety!N23</f>
        <v>-2.528482572891259E-2</v>
      </c>
      <c r="O92" s="124">
        <f>Variety!O23</f>
        <v>8182629.3647962082</v>
      </c>
      <c r="P92" s="88">
        <f>Variety!P23</f>
        <v>-559340.7973114308</v>
      </c>
      <c r="Q92" s="87">
        <f>Variety!Q23</f>
        <v>-6.3983379826198922E-2</v>
      </c>
    </row>
    <row r="93" spans="2:17">
      <c r="B93" s="494"/>
      <c r="C93" s="120" t="s">
        <v>238</v>
      </c>
      <c r="D93" s="124">
        <f>Variety!D24</f>
        <v>2617211.2849615472</v>
      </c>
      <c r="E93" s="88">
        <f>Variety!E24</f>
        <v>-217694.30862746388</v>
      </c>
      <c r="F93" s="87">
        <f>Variety!F24</f>
        <v>-7.6790673072065621E-2</v>
      </c>
      <c r="G93" s="126">
        <f>Variety!G24</f>
        <v>0.54676092053655312</v>
      </c>
      <c r="H93" s="90">
        <f>Variety!H24</f>
        <v>-3.8967936580673435E-2</v>
      </c>
      <c r="I93" s="258">
        <f>Variety!I24</f>
        <v>13.346398216710096</v>
      </c>
      <c r="J93" s="259">
        <f>Variety!J24</f>
        <v>0.43490918431339232</v>
      </c>
      <c r="K93" s="87">
        <f>Variety!K24</f>
        <v>3.3683890620372699E-2</v>
      </c>
      <c r="L93" s="125">
        <f>Variety!L24</f>
        <v>34930344.026364334</v>
      </c>
      <c r="M93" s="89">
        <f>Variety!M24</f>
        <v>-1672508.4531402513</v>
      </c>
      <c r="N93" s="87">
        <f>Variety!N24</f>
        <v>-4.5693391084117185E-2</v>
      </c>
      <c r="O93" s="124">
        <f>Variety!O24</f>
        <v>6704081.2415615423</v>
      </c>
      <c r="P93" s="88">
        <f>Variety!P24</f>
        <v>-318318.24180601072</v>
      </c>
      <c r="Q93" s="87">
        <f>Variety!Q24</f>
        <v>-4.5328985136767377E-2</v>
      </c>
    </row>
    <row r="94" spans="2:17">
      <c r="B94" s="494"/>
      <c r="C94" s="120" t="s">
        <v>184</v>
      </c>
      <c r="D94" s="124">
        <f>Variety!D25</f>
        <v>251903.05737761757</v>
      </c>
      <c r="E94" s="88">
        <f>Variety!E25</f>
        <v>-75034.580147658125</v>
      </c>
      <c r="F94" s="87">
        <f>Variety!F25</f>
        <v>-0.22950731740654107</v>
      </c>
      <c r="G94" s="126">
        <f>Variety!G25</f>
        <v>5.2625001400978574E-2</v>
      </c>
      <c r="H94" s="90">
        <f>Variety!H25</f>
        <v>-1.4924623252959013E-2</v>
      </c>
      <c r="I94" s="258">
        <f>Variety!I25</f>
        <v>12.786128572862985</v>
      </c>
      <c r="J94" s="259">
        <f>Variety!J25</f>
        <v>1.6282187710574707</v>
      </c>
      <c r="K94" s="87">
        <f>Variety!K25</f>
        <v>0.14592507019495721</v>
      </c>
      <c r="L94" s="125">
        <f>Variety!L25</f>
        <v>3220864.8795274999</v>
      </c>
      <c r="M94" s="89">
        <f>Variety!M25</f>
        <v>-427075.79079491226</v>
      </c>
      <c r="N94" s="87">
        <f>Variety!N25</f>
        <v>-0.11707311861438977</v>
      </c>
      <c r="O94" s="124">
        <f>Variety!O25</f>
        <v>620067.53498089954</v>
      </c>
      <c r="P94" s="88">
        <f>Variety!P25</f>
        <v>-74339.091517466702</v>
      </c>
      <c r="Q94" s="87">
        <f>Variety!Q25</f>
        <v>-0.10705412172163596</v>
      </c>
    </row>
    <row r="95" spans="2:17">
      <c r="B95" s="494"/>
      <c r="C95" s="120" t="s">
        <v>170</v>
      </c>
      <c r="D95" s="124">
        <f>Variety!D26</f>
        <v>4400662.151323745</v>
      </c>
      <c r="E95" s="88">
        <f>Variety!E26</f>
        <v>-156201.2657412421</v>
      </c>
      <c r="F95" s="87">
        <f>Variety!F26</f>
        <v>-3.4278241730108551E-2</v>
      </c>
      <c r="G95" s="126">
        <f>Variety!G26</f>
        <v>0.91934117151855799</v>
      </c>
      <c r="H95" s="90">
        <f>Variety!H26</f>
        <v>-2.2166865769446487E-2</v>
      </c>
      <c r="I95" s="258">
        <f>Variety!I26</f>
        <v>8.8598632179599459</v>
      </c>
      <c r="J95" s="259">
        <f>Variety!J26</f>
        <v>-4.8094117811423587E-2</v>
      </c>
      <c r="K95" s="87">
        <f>Variety!K26</f>
        <v>-5.3990063039810188E-3</v>
      </c>
      <c r="L95" s="125">
        <f>Variety!L26</f>
        <v>38989264.729181737</v>
      </c>
      <c r="M95" s="89">
        <f>Variety!M26</f>
        <v>-1603080.1749705076</v>
      </c>
      <c r="N95" s="87">
        <f>Variety!N26</f>
        <v>-3.9492179590899332E-2</v>
      </c>
      <c r="O95" s="124">
        <f>Variety!O26</f>
        <v>8015145.8082217854</v>
      </c>
      <c r="P95" s="88">
        <f>Variety!P26</f>
        <v>-223347.01137746125</v>
      </c>
      <c r="Q95" s="87">
        <f>Variety!Q26</f>
        <v>-2.711017855670423E-2</v>
      </c>
    </row>
    <row r="96" spans="2:17">
      <c r="B96" s="494"/>
      <c r="C96" s="120" t="s">
        <v>174</v>
      </c>
      <c r="D96" s="124">
        <f>Variety!D27</f>
        <v>1443146.1825957752</v>
      </c>
      <c r="E96" s="88">
        <f>Variety!E27</f>
        <v>135197.29593471601</v>
      </c>
      <c r="F96" s="87">
        <f>Variety!F27</f>
        <v>0.10336588632285822</v>
      </c>
      <c r="G96" s="126">
        <f>Variety!G27</f>
        <v>0.30148728908467609</v>
      </c>
      <c r="H96" s="90">
        <f>Variety!H27</f>
        <v>3.1247811521742941E-2</v>
      </c>
      <c r="I96" s="258">
        <f>Variety!I27</f>
        <v>14.556142525004546</v>
      </c>
      <c r="J96" s="259">
        <f>Variety!J27</f>
        <v>-0.12610302763091319</v>
      </c>
      <c r="K96" s="87">
        <f>Variety!K27</f>
        <v>-8.5888106951240665E-3</v>
      </c>
      <c r="L96" s="125">
        <f>Variety!L27</f>
        <v>21006641.518280338</v>
      </c>
      <c r="M96" s="89">
        <f>Variety!M27</f>
        <v>1803014.7940265015</v>
      </c>
      <c r="N96" s="87">
        <f>Variety!N27</f>
        <v>9.3889285597773361E-2</v>
      </c>
      <c r="O96" s="124">
        <f>Variety!O27</f>
        <v>3475700.4593940973</v>
      </c>
      <c r="P96" s="88">
        <f>Variety!P27</f>
        <v>449457.11924262252</v>
      </c>
      <c r="Q96" s="87">
        <f>Variety!Q27</f>
        <v>0.14851982102011846</v>
      </c>
    </row>
    <row r="97" spans="2:17">
      <c r="B97" s="494"/>
      <c r="C97" s="120" t="s">
        <v>182</v>
      </c>
      <c r="D97" s="124">
        <f>Variety!D28</f>
        <v>1433249.5025163456</v>
      </c>
      <c r="E97" s="88">
        <f>Variety!E28</f>
        <v>77684.662864340469</v>
      </c>
      <c r="F97" s="87">
        <f>Variety!F28</f>
        <v>5.7307965352866003E-2</v>
      </c>
      <c r="G97" s="126">
        <f>Variety!G28</f>
        <v>0.29941977625467386</v>
      </c>
      <c r="H97" s="90">
        <f>Variety!H28</f>
        <v>1.934221526878438E-2</v>
      </c>
      <c r="I97" s="258">
        <f>Variety!I28</f>
        <v>16.052388098520169</v>
      </c>
      <c r="J97" s="259">
        <f>Variety!J28</f>
        <v>-0.88454079002782748</v>
      </c>
      <c r="K97" s="87">
        <f>Variety!K28</f>
        <v>-5.2225571462717481E-2</v>
      </c>
      <c r="L97" s="125">
        <f>Variety!L28</f>
        <v>23007077.256403338</v>
      </c>
      <c r="M97" s="89">
        <f>Variety!M28</f>
        <v>47971.963401358575</v>
      </c>
      <c r="N97" s="87">
        <f>Variety!N28</f>
        <v>2.0894526502293889E-3</v>
      </c>
      <c r="O97" s="124">
        <f>Variety!O28</f>
        <v>2797054.687062351</v>
      </c>
      <c r="P97" s="88">
        <f>Variety!P28</f>
        <v>13374.573484020308</v>
      </c>
      <c r="Q97" s="87">
        <f>Variety!Q28</f>
        <v>4.804637364322629E-3</v>
      </c>
    </row>
    <row r="98" spans="2:17">
      <c r="B98" s="494"/>
      <c r="C98" s="120" t="s">
        <v>172</v>
      </c>
      <c r="D98" s="124">
        <f>Variety!D29</f>
        <v>2601890.9971953672</v>
      </c>
      <c r="E98" s="88">
        <f>Variety!E29</f>
        <v>-264766.84123636456</v>
      </c>
      <c r="F98" s="87">
        <f>Variety!F29</f>
        <v>-9.2360810448592318E-2</v>
      </c>
      <c r="G98" s="126">
        <f>Variety!G29</f>
        <v>0.5435603632525261</v>
      </c>
      <c r="H98" s="90">
        <f>Variety!H29</f>
        <v>-4.8728926114963933E-2</v>
      </c>
      <c r="I98" s="258">
        <f>Variety!I29</f>
        <v>7.7222165662797408</v>
      </c>
      <c r="J98" s="259">
        <f>Variety!J29</f>
        <v>0.15528481810336103</v>
      </c>
      <c r="K98" s="87">
        <f>Variety!K29</f>
        <v>2.0521503731123842E-2</v>
      </c>
      <c r="L98" s="125">
        <f>Variety!L29</f>
        <v>20092365.762196179</v>
      </c>
      <c r="M98" s="89">
        <f>Variety!M29</f>
        <v>-1599438.4465915672</v>
      </c>
      <c r="N98" s="87">
        <f>Variety!N29</f>
        <v>-7.3734689433698902E-2</v>
      </c>
      <c r="O98" s="124">
        <f>Variety!O29</f>
        <v>4230475.454069321</v>
      </c>
      <c r="P98" s="88">
        <f>Variety!P29</f>
        <v>-525880.88305206317</v>
      </c>
      <c r="Q98" s="87">
        <f>Variety!Q29</f>
        <v>-0.11056381098863041</v>
      </c>
    </row>
    <row r="99" spans="2:17">
      <c r="B99" s="494"/>
      <c r="C99" s="120" t="s">
        <v>162</v>
      </c>
      <c r="D99" s="124">
        <f>Variety!D30</f>
        <v>5430896.5195133304</v>
      </c>
      <c r="E99" s="88">
        <f>Variety!E30</f>
        <v>-345040.06357380934</v>
      </c>
      <c r="F99" s="87">
        <f>Variety!F30</f>
        <v>-5.973750899276517E-2</v>
      </c>
      <c r="G99" s="126">
        <f>Variety!G30</f>
        <v>1.1345671621584417</v>
      </c>
      <c r="H99" s="90">
        <f>Variety!H30</f>
        <v>-5.8817457507195581E-2</v>
      </c>
      <c r="I99" s="258">
        <f>Variety!I30</f>
        <v>6.1379492304843959</v>
      </c>
      <c r="J99" s="259">
        <f>Variety!J30</f>
        <v>0.12080781595320289</v>
      </c>
      <c r="K99" s="87">
        <f>Variety!K30</f>
        <v>2.0077277170427822E-2</v>
      </c>
      <c r="L99" s="125">
        <f>Variety!L30</f>
        <v>33334567.112787228</v>
      </c>
      <c r="M99" s="89">
        <f>Variety!M30</f>
        <v>-1420060.1090121903</v>
      </c>
      <c r="N99" s="87">
        <f>Variety!N30</f>
        <v>-4.0859598347856102E-2</v>
      </c>
      <c r="O99" s="124">
        <f>Variety!O30</f>
        <v>9491488.6360889766</v>
      </c>
      <c r="P99" s="88">
        <f>Variety!P30</f>
        <v>-642477.95638454333</v>
      </c>
      <c r="Q99" s="87">
        <f>Variety!Q30</f>
        <v>-6.3398467966305577E-2</v>
      </c>
    </row>
    <row r="100" spans="2:17">
      <c r="B100" s="494"/>
      <c r="C100" s="120" t="s">
        <v>188</v>
      </c>
      <c r="D100" s="124">
        <f>Variety!D31</f>
        <v>925012.58851486887</v>
      </c>
      <c r="E100" s="88">
        <f>Variety!E31</f>
        <v>-151124.11370891635</v>
      </c>
      <c r="F100" s="87">
        <f>Variety!F31</f>
        <v>-0.14043207837501087</v>
      </c>
      <c r="G100" s="126">
        <f>Variety!G31</f>
        <v>0.19324413634863277</v>
      </c>
      <c r="H100" s="90">
        <f>Variety!H31</f>
        <v>-2.9099888835445314E-2</v>
      </c>
      <c r="I100" s="258">
        <f>Variety!I31</f>
        <v>7.6126363982560417</v>
      </c>
      <c r="J100" s="259">
        <f>Variety!J31</f>
        <v>-0.10015983576159559</v>
      </c>
      <c r="K100" s="87">
        <f>Variety!K31</f>
        <v>-1.2986189797136879E-2</v>
      </c>
      <c r="L100" s="125">
        <f>Variety!L31</f>
        <v>7041784.5001733294</v>
      </c>
      <c r="M100" s="89">
        <f>Variety!M31</f>
        <v>-1258238.6040264405</v>
      </c>
      <c r="N100" s="87">
        <f>Variety!N31</f>
        <v>-0.15159459054876342</v>
      </c>
      <c r="O100" s="124">
        <f>Variety!O31</f>
        <v>906962.65255733731</v>
      </c>
      <c r="P100" s="88">
        <f>Variety!P31</f>
        <v>-219595.00960897992</v>
      </c>
      <c r="Q100" s="87">
        <f>Variety!Q31</f>
        <v>-0.19492567223475191</v>
      </c>
    </row>
    <row r="101" spans="2:17">
      <c r="B101" s="494"/>
      <c r="C101" s="120" t="s">
        <v>179</v>
      </c>
      <c r="D101" s="124">
        <f>Variety!D32</f>
        <v>629611.73852923408</v>
      </c>
      <c r="E101" s="88">
        <f>Variety!E32</f>
        <v>29009.57068890857</v>
      </c>
      <c r="F101" s="87">
        <f>Variety!F32</f>
        <v>4.8300809158286252E-2</v>
      </c>
      <c r="G101" s="126">
        <f>Variety!G32</f>
        <v>0.13153202254510429</v>
      </c>
      <c r="H101" s="90">
        <f>Variety!H32</f>
        <v>7.4396992780448451E-3</v>
      </c>
      <c r="I101" s="258">
        <f>Variety!I32</f>
        <v>9.0363213322523226</v>
      </c>
      <c r="J101" s="259">
        <f>Variety!J32</f>
        <v>0.1622794307268709</v>
      </c>
      <c r="K101" s="87">
        <f>Variety!K32</f>
        <v>1.8286980445627037E-2</v>
      </c>
      <c r="L101" s="125">
        <f>Variety!L32</f>
        <v>5689373.9839081895</v>
      </c>
      <c r="M101" s="89">
        <f>Variety!M32</f>
        <v>359605.18034611829</v>
      </c>
      <c r="N101" s="87">
        <f>Variety!N32</f>
        <v>6.7471065556498733E-2</v>
      </c>
      <c r="O101" s="124">
        <f>Variety!O32</f>
        <v>1121959.9573434321</v>
      </c>
      <c r="P101" s="88">
        <f>Variety!P32</f>
        <v>54843.2173982393</v>
      </c>
      <c r="Q101" s="87">
        <f>Variety!Q32</f>
        <v>5.1393831007707787E-2</v>
      </c>
    </row>
    <row r="102" spans="2:17">
      <c r="B102" s="494"/>
      <c r="C102" s="120" t="s">
        <v>158</v>
      </c>
      <c r="D102" s="124">
        <f>Variety!D33</f>
        <v>16139451.906023363</v>
      </c>
      <c r="E102" s="88">
        <f>Variety!E33</f>
        <v>51511.655400369316</v>
      </c>
      <c r="F102" s="87">
        <f>Variety!F33</f>
        <v>3.2018800789849135E-3</v>
      </c>
      <c r="G102" s="126">
        <f>Variety!G33</f>
        <v>3.3716886488292865</v>
      </c>
      <c r="H102" s="90">
        <f>Variety!H33</f>
        <v>4.7708168605311574E-2</v>
      </c>
      <c r="I102" s="258">
        <f>Variety!I33</f>
        <v>5.2419266506693933</v>
      </c>
      <c r="J102" s="259">
        <f>Variety!J33</f>
        <v>-1.26533764139376E-2</v>
      </c>
      <c r="K102" s="87">
        <f>Variety!K33</f>
        <v>-2.4080661725045861E-3</v>
      </c>
      <c r="L102" s="125">
        <f>Variety!L33</f>
        <v>84601823.073380798</v>
      </c>
      <c r="M102" s="89">
        <f>Variety!M33</f>
        <v>66453.555547222495</v>
      </c>
      <c r="N102" s="87">
        <f>Variety!N33</f>
        <v>7.8610356737369503E-4</v>
      </c>
      <c r="O102" s="124">
        <f>Variety!O33</f>
        <v>24411110.599950727</v>
      </c>
      <c r="P102" s="88">
        <f>Variety!P33</f>
        <v>-145082.38032435253</v>
      </c>
      <c r="Q102" s="87">
        <f>Variety!Q33</f>
        <v>-5.9081788631035314E-3</v>
      </c>
    </row>
    <row r="103" spans="2:17">
      <c r="B103" s="494"/>
      <c r="C103" s="120" t="s">
        <v>156</v>
      </c>
      <c r="D103" s="124">
        <f>Variety!D34</f>
        <v>45439258.721601263</v>
      </c>
      <c r="E103" s="88">
        <f>Variety!E34</f>
        <v>647937.82800168544</v>
      </c>
      <c r="F103" s="87">
        <f>Variety!F34</f>
        <v>1.4465700387377324E-2</v>
      </c>
      <c r="G103" s="126">
        <f>Variety!G34</f>
        <v>9.4927035772300403</v>
      </c>
      <c r="H103" s="90">
        <f>Variety!H34</f>
        <v>0.23822637167180716</v>
      </c>
      <c r="I103" s="258">
        <f>Variety!I34</f>
        <v>4.4515990722037806</v>
      </c>
      <c r="J103" s="259">
        <f>Variety!J34</f>
        <v>0.1387624815376185</v>
      </c>
      <c r="K103" s="87">
        <f>Variety!K34</f>
        <v>3.2174296108952553E-2</v>
      </c>
      <c r="L103" s="125">
        <f>Variety!L34</f>
        <v>202277361.96670774</v>
      </c>
      <c r="M103" s="89">
        <f>Variety!M34</f>
        <v>9099714.2725217044</v>
      </c>
      <c r="N103" s="87">
        <f>Variety!N34</f>
        <v>4.7105420224016807E-2</v>
      </c>
      <c r="O103" s="124">
        <f>Variety!O34</f>
        <v>47491056.654840827</v>
      </c>
      <c r="P103" s="88">
        <f>Variety!P34</f>
        <v>806061.05774710327</v>
      </c>
      <c r="Q103" s="87">
        <f>Variety!Q34</f>
        <v>1.7265955526774922E-2</v>
      </c>
    </row>
    <row r="104" spans="2:17">
      <c r="B104" s="494"/>
      <c r="C104" s="120" t="s">
        <v>166</v>
      </c>
      <c r="D104" s="124">
        <f>Variety!D35</f>
        <v>3551079.3986307592</v>
      </c>
      <c r="E104" s="88">
        <f>Variety!E35</f>
        <v>-120779.6476454027</v>
      </c>
      <c r="F104" s="87">
        <f>Variety!F35</f>
        <v>-3.289332355170118E-2</v>
      </c>
      <c r="G104" s="126">
        <f>Variety!G35</f>
        <v>0.74185506231388187</v>
      </c>
      <c r="H104" s="90">
        <f>Variety!H35</f>
        <v>-1.679940841509453E-2</v>
      </c>
      <c r="I104" s="258">
        <f>Variety!I35</f>
        <v>6.3242382980091989</v>
      </c>
      <c r="J104" s="259">
        <f>Variety!J35</f>
        <v>-2.3557448743633636E-2</v>
      </c>
      <c r="K104" s="87">
        <f>Variety!K35</f>
        <v>-3.7111226768259315E-3</v>
      </c>
      <c r="L104" s="125">
        <f>Variety!L35</f>
        <v>22457872.332092121</v>
      </c>
      <c r="M104" s="89">
        <f>Variety!M35</f>
        <v>-850338.90453561023</v>
      </c>
      <c r="N104" s="87">
        <f>Variety!N35</f>
        <v>-3.6482375069578209E-2</v>
      </c>
      <c r="O104" s="124">
        <f>Variety!O35</f>
        <v>5956130.4596343739</v>
      </c>
      <c r="P104" s="88">
        <f>Variety!P35</f>
        <v>-109206.4922879748</v>
      </c>
      <c r="Q104" s="87">
        <f>Variety!Q35</f>
        <v>-1.8005016564391015E-2</v>
      </c>
    </row>
    <row r="105" spans="2:17">
      <c r="B105" s="494"/>
      <c r="C105" s="120" t="s">
        <v>186</v>
      </c>
      <c r="D105" s="124">
        <f>Variety!D36</f>
        <v>511775.08171368</v>
      </c>
      <c r="E105" s="88">
        <f>Variety!E36</f>
        <v>12741.698642614705</v>
      </c>
      <c r="F105" s="87">
        <f>Variety!F36</f>
        <v>2.5532758077629874E-2</v>
      </c>
      <c r="G105" s="126">
        <f>Variety!G36</f>
        <v>0.10691479759134256</v>
      </c>
      <c r="H105" s="90">
        <f>Variety!H36</f>
        <v>3.8079238419749389E-3</v>
      </c>
      <c r="I105" s="258">
        <f>Variety!I36</f>
        <v>5.2939697948027051</v>
      </c>
      <c r="J105" s="259">
        <f>Variety!J36</f>
        <v>0.16844739010314935</v>
      </c>
      <c r="K105" s="87">
        <f>Variety!K36</f>
        <v>3.2864433476810305E-2</v>
      </c>
      <c r="L105" s="125">
        <f>Variety!L36</f>
        <v>2709321.8243249082</v>
      </c>
      <c r="M105" s="89">
        <f>Variety!M36</f>
        <v>151515.03870114684</v>
      </c>
      <c r="N105" s="87">
        <f>Variety!N36</f>
        <v>5.9236311183761881E-2</v>
      </c>
      <c r="O105" s="124">
        <f>Variety!O36</f>
        <v>503186.73617383238</v>
      </c>
      <c r="P105" s="88">
        <f>Variety!P36</f>
        <v>577.53285657218657</v>
      </c>
      <c r="Q105" s="87">
        <f>Variety!Q36</f>
        <v>1.1490694017547319E-3</v>
      </c>
    </row>
    <row r="106" spans="2:17">
      <c r="B106" s="494"/>
      <c r="C106" s="120" t="s">
        <v>181</v>
      </c>
      <c r="D106" s="124">
        <f>Variety!D37</f>
        <v>1099941.9782049984</v>
      </c>
      <c r="E106" s="88">
        <f>Variety!E37</f>
        <v>141021.7400905547</v>
      </c>
      <c r="F106" s="87">
        <f>Variety!F37</f>
        <v>0.14706305538805853</v>
      </c>
      <c r="G106" s="126">
        <f>Variety!G37</f>
        <v>0.22978858909703892</v>
      </c>
      <c r="H106" s="90">
        <f>Variety!H37</f>
        <v>3.1663030204519632E-2</v>
      </c>
      <c r="I106" s="258">
        <f>Variety!I37</f>
        <v>5.1462863410613107</v>
      </c>
      <c r="J106" s="259">
        <f>Variety!J37</f>
        <v>0.31488816167075218</v>
      </c>
      <c r="K106" s="87">
        <f>Variety!K37</f>
        <v>6.5175369526357843E-2</v>
      </c>
      <c r="L106" s="125">
        <f>Variety!L37</f>
        <v>5660616.3783963416</v>
      </c>
      <c r="M106" s="89">
        <f>Variety!M37</f>
        <v>1027690.8857894577</v>
      </c>
      <c r="N106" s="87">
        <f>Variety!N37</f>
        <v>0.22182331389300847</v>
      </c>
      <c r="O106" s="124">
        <f>Variety!O37</f>
        <v>865770.65169271384</v>
      </c>
      <c r="P106" s="88">
        <f>Variety!P37</f>
        <v>136758.10938994086</v>
      </c>
      <c r="Q106" s="87">
        <f>Variety!Q37</f>
        <v>0.18759363036190752</v>
      </c>
    </row>
    <row r="107" spans="2:17">
      <c r="B107" s="494"/>
      <c r="C107" s="120" t="s">
        <v>159</v>
      </c>
      <c r="D107" s="124">
        <f>Variety!D38</f>
        <v>16458288.950371284</v>
      </c>
      <c r="E107" s="88">
        <f>Variety!E38</f>
        <v>91144.391971742734</v>
      </c>
      <c r="F107" s="87">
        <f>Variety!F38</f>
        <v>5.5687411842994848E-3</v>
      </c>
      <c r="G107" s="126">
        <f>Variety!G38</f>
        <v>3.4382968118272488</v>
      </c>
      <c r="H107" s="90">
        <f>Variety!H38</f>
        <v>5.6629041957369175E-2</v>
      </c>
      <c r="I107" s="258">
        <f>Variety!I38</f>
        <v>9.5045815055534071</v>
      </c>
      <c r="J107" s="259">
        <f>Variety!J38</f>
        <v>5.489257405170811E-2</v>
      </c>
      <c r="K107" s="87">
        <f>Variety!K38</f>
        <v>5.8089292091633802E-3</v>
      </c>
      <c r="L107" s="125">
        <f>Variety!L38</f>
        <v>156429148.77075291</v>
      </c>
      <c r="M107" s="89">
        <f>Variety!M38</f>
        <v>1764723.9969564974</v>
      </c>
      <c r="N107" s="87">
        <f>Variety!N38</f>
        <v>1.1410018816786631E-2</v>
      </c>
      <c r="O107" s="124">
        <f>Variety!O38</f>
        <v>33599639.375818901</v>
      </c>
      <c r="P107" s="88">
        <f>Variety!P38</f>
        <v>57677.219482023269</v>
      </c>
      <c r="Q107" s="87">
        <f>Variety!Q38</f>
        <v>1.7195541278471887E-3</v>
      </c>
    </row>
    <row r="108" spans="2:17">
      <c r="B108" s="494"/>
      <c r="C108" s="120" t="s">
        <v>161</v>
      </c>
      <c r="D108" s="124">
        <f>Variety!D39</f>
        <v>11981720.621888062</v>
      </c>
      <c r="E108" s="88">
        <f>Variety!E39</f>
        <v>-666333.79595124349</v>
      </c>
      <c r="F108" s="87">
        <f>Variety!F39</f>
        <v>-5.2682711027193282E-2</v>
      </c>
      <c r="G108" s="126">
        <f>Variety!G39</f>
        <v>2.5030981008212985</v>
      </c>
      <c r="H108" s="90">
        <f>Variety!H39</f>
        <v>-0.1101566317775764</v>
      </c>
      <c r="I108" s="258">
        <f>Variety!I39</f>
        <v>5.7669569117978066</v>
      </c>
      <c r="J108" s="259">
        <f>Variety!J39</f>
        <v>0.11510115015811273</v>
      </c>
      <c r="K108" s="87">
        <f>Variety!K39</f>
        <v>2.036519596613344E-2</v>
      </c>
      <c r="L108" s="125">
        <f>Variety!L39</f>
        <v>69098066.555627674</v>
      </c>
      <c r="M108" s="89">
        <f>Variety!M39</f>
        <v>-2386912.6793697923</v>
      </c>
      <c r="N108" s="87">
        <f>Variety!N39</f>
        <v>-3.3390408795155847E-2</v>
      </c>
      <c r="O108" s="124">
        <f>Variety!O39</f>
        <v>13377276.436531052</v>
      </c>
      <c r="P108" s="88">
        <f>Variety!P39</f>
        <v>-530995.21471895278</v>
      </c>
      <c r="Q108" s="87">
        <f>Variety!Q39</f>
        <v>-3.8178375288724649E-2</v>
      </c>
    </row>
    <row r="109" spans="2:17">
      <c r="B109" s="494"/>
      <c r="C109" s="120" t="s">
        <v>177</v>
      </c>
      <c r="D109" s="124">
        <f>Variety!D40</f>
        <v>1000322.4961662189</v>
      </c>
      <c r="E109" s="88">
        <f>Variety!E40</f>
        <v>55172.652263036929</v>
      </c>
      <c r="F109" s="87">
        <f>Variety!F40</f>
        <v>5.837450285680694E-2</v>
      </c>
      <c r="G109" s="126">
        <f>Variety!G40</f>
        <v>0.20897710933005556</v>
      </c>
      <c r="H109" s="90">
        <f>Variety!H40</f>
        <v>1.3696695362875655E-2</v>
      </c>
      <c r="I109" s="258">
        <f>Variety!I40</f>
        <v>14.209278361539022</v>
      </c>
      <c r="J109" s="259">
        <f>Variety!J40</f>
        <v>-0.37150186442083033</v>
      </c>
      <c r="K109" s="87">
        <f>Variety!K40</f>
        <v>-2.5478874152386064E-2</v>
      </c>
      <c r="L109" s="125">
        <f>Variety!L40</f>
        <v>14213860.799335355</v>
      </c>
      <c r="M109" s="89">
        <f>Variety!M40</f>
        <v>432838.64478279836</v>
      </c>
      <c r="N109" s="87">
        <f>Variety!N40</f>
        <v>3.1408312092424166E-2</v>
      </c>
      <c r="O109" s="124">
        <f>Variety!O40</f>
        <v>1361626.0444596722</v>
      </c>
      <c r="P109" s="88">
        <f>Variety!P40</f>
        <v>28411.751272302587</v>
      </c>
      <c r="Q109" s="87">
        <f>Variety!Q40</f>
        <v>2.1310716077291264E-2</v>
      </c>
    </row>
    <row r="110" spans="2:17">
      <c r="B110" s="494"/>
      <c r="C110" s="120" t="s">
        <v>164</v>
      </c>
      <c r="D110" s="124">
        <f>Variety!D41</f>
        <v>7128493.0932705486</v>
      </c>
      <c r="E110" s="88">
        <f>Variety!E41</f>
        <v>-380690.04367251508</v>
      </c>
      <c r="F110" s="87">
        <f>Variety!F41</f>
        <v>-5.0696598648610314E-2</v>
      </c>
      <c r="G110" s="126">
        <f>Variety!G41</f>
        <v>1.4892116154742665</v>
      </c>
      <c r="H110" s="90">
        <f>Variety!H41</f>
        <v>-6.2284584833862455E-2</v>
      </c>
      <c r="I110" s="258">
        <f>Variety!I41</f>
        <v>6.65862719629403</v>
      </c>
      <c r="J110" s="259">
        <f>Variety!J41</f>
        <v>-2.8908508323056914E-2</v>
      </c>
      <c r="K110" s="87">
        <f>Variety!K41</f>
        <v>-4.3227445205411656E-3</v>
      </c>
      <c r="L110" s="125">
        <f>Variety!L41</f>
        <v>47465977.979445428</v>
      </c>
      <c r="M110" s="89">
        <f>Variety!M41</f>
        <v>-2751952.3613698483</v>
      </c>
      <c r="N110" s="87">
        <f>Variety!N41</f>
        <v>-5.4800194725133131E-2</v>
      </c>
      <c r="O110" s="124">
        <f>Variety!O41</f>
        <v>12418403.872905839</v>
      </c>
      <c r="P110" s="88">
        <f>Variety!P41</f>
        <v>-582420.59571233392</v>
      </c>
      <c r="Q110" s="87">
        <f>Variety!Q41</f>
        <v>-4.4798743119576788E-2</v>
      </c>
    </row>
    <row r="111" spans="2:17">
      <c r="B111" s="494"/>
      <c r="C111" s="120" t="s">
        <v>190</v>
      </c>
      <c r="D111" s="124">
        <f>Variety!D42</f>
        <v>0</v>
      </c>
      <c r="E111" s="88">
        <f>Variety!E42</f>
        <v>-76.015995711088181</v>
      </c>
      <c r="F111" s="87">
        <f>Variety!F42</f>
        <v>-1</v>
      </c>
      <c r="G111" s="126">
        <f>Variety!G42</f>
        <v>0</v>
      </c>
      <c r="H111" s="90">
        <f>Variety!H42</f>
        <v>-1.5705906535714656E-5</v>
      </c>
      <c r="I111" s="258">
        <f>Variety!I42</f>
        <v>0</v>
      </c>
      <c r="J111" s="259">
        <f>Variety!J42</f>
        <v>-7.3285932091947483</v>
      </c>
      <c r="K111" s="87">
        <f>Variety!K42</f>
        <v>-1</v>
      </c>
      <c r="L111" s="125">
        <f>Variety!L42</f>
        <v>0</v>
      </c>
      <c r="M111" s="89">
        <f>Variety!M42</f>
        <v>-557.09030995845796</v>
      </c>
      <c r="N111" s="87">
        <f>Variety!N42</f>
        <v>-1</v>
      </c>
      <c r="O111" s="124">
        <f>Variety!O42</f>
        <v>0</v>
      </c>
      <c r="P111" s="88">
        <f>Variety!P42</f>
        <v>-77.963282585144043</v>
      </c>
      <c r="Q111" s="87">
        <f>Variety!Q42</f>
        <v>-1</v>
      </c>
    </row>
    <row r="112" spans="2:17" ht="15.75" customHeight="1">
      <c r="B112" s="494"/>
      <c r="C112" s="120" t="s">
        <v>180</v>
      </c>
      <c r="D112" s="124">
        <f>Variety!D43</f>
        <v>830096.64145764499</v>
      </c>
      <c r="E112" s="88">
        <f>Variety!E43</f>
        <v>-54143.803648625384</v>
      </c>
      <c r="F112" s="87">
        <f>Variety!F43</f>
        <v>-6.1231991760022059E-2</v>
      </c>
      <c r="G112" s="126">
        <f>Variety!G43</f>
        <v>0.17341527083639768</v>
      </c>
      <c r="H112" s="90">
        <f>Variety!H43</f>
        <v>-9.2804586087675278E-3</v>
      </c>
      <c r="I112" s="258">
        <f>Variety!I43</f>
        <v>4.790725048585311</v>
      </c>
      <c r="J112" s="259">
        <f>Variety!J43</f>
        <v>0.29878808174048643</v>
      </c>
      <c r="K112" s="87">
        <f>Variety!K43</f>
        <v>6.6516534836943128E-2</v>
      </c>
      <c r="L112" s="125">
        <f>Variety!L43</f>
        <v>3976764.7729776795</v>
      </c>
      <c r="M112" s="89">
        <f>Variety!M43</f>
        <v>4812.430025502108</v>
      </c>
      <c r="N112" s="87">
        <f>Variety!N43</f>
        <v>1.2116031638801689E-3</v>
      </c>
      <c r="O112" s="124">
        <f>Variety!O43</f>
        <v>652002.06161303213</v>
      </c>
      <c r="P112" s="88">
        <f>Variety!P43</f>
        <v>-34381.787761328276</v>
      </c>
      <c r="Q112" s="87">
        <f>Variety!Q43</f>
        <v>-5.0091195753902591E-2</v>
      </c>
    </row>
    <row r="113" spans="2:17">
      <c r="B113" s="494"/>
      <c r="C113" s="120" t="s">
        <v>185</v>
      </c>
      <c r="D113" s="124">
        <f>Variety!D44</f>
        <v>534586.71753349365</v>
      </c>
      <c r="E113" s="88">
        <f>Variety!E44</f>
        <v>42544.315119949577</v>
      </c>
      <c r="F113" s="87">
        <f>Variety!F44</f>
        <v>8.6464733346685432E-2</v>
      </c>
      <c r="G113" s="126">
        <f>Variety!G44</f>
        <v>0.11168037042508844</v>
      </c>
      <c r="H113" s="90">
        <f>Variety!H44</f>
        <v>1.0017925414342224E-2</v>
      </c>
      <c r="I113" s="258">
        <f>Variety!I44</f>
        <v>5.8279212772154292</v>
      </c>
      <c r="J113" s="259">
        <f>Variety!J44</f>
        <v>-6.1473994690415701E-2</v>
      </c>
      <c r="K113" s="87">
        <f>Variety!K44</f>
        <v>-1.0438082664219332E-2</v>
      </c>
      <c r="L113" s="125">
        <f>Variety!L44</f>
        <v>3115529.3056302024</v>
      </c>
      <c r="M113" s="89">
        <f>Variety!M44</f>
        <v>217697.10727868276</v>
      </c>
      <c r="N113" s="87">
        <f>Variety!N44</f>
        <v>7.5124124648253757E-2</v>
      </c>
      <c r="O113" s="124">
        <f>Variety!O44</f>
        <v>439350.05458336731</v>
      </c>
      <c r="P113" s="88">
        <f>Variety!P44</f>
        <v>26549.946472447133</v>
      </c>
      <c r="Q113" s="87">
        <f>Variety!Q44</f>
        <v>6.4316713951327528E-2</v>
      </c>
    </row>
    <row r="114" spans="2:17">
      <c r="B114" s="494"/>
      <c r="C114" s="120" t="s">
        <v>163</v>
      </c>
      <c r="D114" s="124">
        <f>Variety!D45</f>
        <v>7366376.5710329283</v>
      </c>
      <c r="E114" s="88">
        <f>Variety!E45</f>
        <v>954733.93533539865</v>
      </c>
      <c r="F114" s="87">
        <f>Variety!F45</f>
        <v>0.14890629275247061</v>
      </c>
      <c r="G114" s="126">
        <f>Variety!G45</f>
        <v>1.5389077901886079</v>
      </c>
      <c r="H114" s="90">
        <f>Variety!H45</f>
        <v>0.21417792202508767</v>
      </c>
      <c r="I114" s="258">
        <f>Variety!I45</f>
        <v>4.9378426208104296</v>
      </c>
      <c r="J114" s="259">
        <f>Variety!J45</f>
        <v>-3.4052899571419104E-2</v>
      </c>
      <c r="K114" s="87">
        <f>Variety!K45</f>
        <v>-6.8490778681535511E-3</v>
      </c>
      <c r="L114" s="125">
        <f>Variety!L45</f>
        <v>36374008.19338578</v>
      </c>
      <c r="M114" s="89">
        <f>Variety!M45</f>
        <v>4495990.8946719617</v>
      </c>
      <c r="N114" s="87">
        <f>Variety!N45</f>
        <v>0.14103734409019728</v>
      </c>
      <c r="O114" s="124">
        <f>Variety!O45</f>
        <v>7752779.0418955069</v>
      </c>
      <c r="P114" s="88">
        <f>Variety!P45</f>
        <v>1008562.2123787394</v>
      </c>
      <c r="Q114" s="87">
        <f>Variety!Q45</f>
        <v>0.14954474891208447</v>
      </c>
    </row>
    <row r="115" spans="2:17">
      <c r="B115" s="494"/>
      <c r="C115" s="120" t="s">
        <v>175</v>
      </c>
      <c r="D115" s="124">
        <f>Variety!D46</f>
        <v>2605191.4475085028</v>
      </c>
      <c r="E115" s="88">
        <f>Variety!E46</f>
        <v>433164.118882298</v>
      </c>
      <c r="F115" s="87">
        <f>Variety!F46</f>
        <v>0.19942848470340008</v>
      </c>
      <c r="G115" s="126">
        <f>Variety!G46</f>
        <v>0.54424985945856952</v>
      </c>
      <c r="H115" s="90">
        <f>Variety!H46</f>
        <v>9.5480388016322637E-2</v>
      </c>
      <c r="I115" s="258">
        <f>Variety!I46</f>
        <v>5.3541970808484258</v>
      </c>
      <c r="J115" s="259">
        <f>Variety!J46</f>
        <v>-2.9189213078369747E-2</v>
      </c>
      <c r="K115" s="87">
        <f>Variety!K46</f>
        <v>-5.4220915023874871E-3</v>
      </c>
      <c r="L115" s="125">
        <f>Variety!L46</f>
        <v>13948708.443301311</v>
      </c>
      <c r="M115" s="89">
        <f>Variety!M46</f>
        <v>2255846.2923405692</v>
      </c>
      <c r="N115" s="87">
        <f>Variety!N46</f>
        <v>0.19292507370876838</v>
      </c>
      <c r="O115" s="124">
        <f>Variety!O46</f>
        <v>2189515.0295913736</v>
      </c>
      <c r="P115" s="88">
        <f>Variety!P46</f>
        <v>222003.27759456472</v>
      </c>
      <c r="Q115" s="87">
        <f>Variety!Q46</f>
        <v>0.11283453700810463</v>
      </c>
    </row>
    <row r="116" spans="2:17">
      <c r="B116" s="494"/>
      <c r="C116" s="120" t="s">
        <v>207</v>
      </c>
      <c r="D116" s="124">
        <f>Variety!D47</f>
        <v>13596673.715453537</v>
      </c>
      <c r="E116" s="88">
        <f>Variety!E47</f>
        <v>-302887.54519546591</v>
      </c>
      <c r="F116" s="87">
        <f>Variety!F47</f>
        <v>-2.1791158693114272E-2</v>
      </c>
      <c r="G116" s="126">
        <f>Variety!G47</f>
        <v>2.8404775264469166</v>
      </c>
      <c r="H116" s="90">
        <f>Variety!H47</f>
        <v>-3.1355013600309345E-2</v>
      </c>
      <c r="I116" s="258">
        <f>Variety!I47</f>
        <v>3.0543419021426033</v>
      </c>
      <c r="J116" s="259">
        <f>Variety!J47</f>
        <v>2.9177697910162781E-2</v>
      </c>
      <c r="K116" s="87">
        <f>Variety!K47</f>
        <v>9.6449964168361206E-3</v>
      </c>
      <c r="L116" s="125">
        <f>Variety!L47</f>
        <v>41528890.258870691</v>
      </c>
      <c r="M116" s="89">
        <f>Variety!M47</f>
        <v>-519564.92138060927</v>
      </c>
      <c r="N116" s="87">
        <f>Variety!N47</f>
        <v>-1.2356337923792047E-2</v>
      </c>
      <c r="O116" s="124">
        <f>Variety!O47</f>
        <v>9495687.1711416245</v>
      </c>
      <c r="P116" s="88">
        <f>Variety!P47</f>
        <v>-243188.49973797053</v>
      </c>
      <c r="Q116" s="87">
        <f>Variety!Q47</f>
        <v>-2.4970900949596603E-2</v>
      </c>
    </row>
    <row r="117" spans="2:17">
      <c r="B117" s="494"/>
      <c r="C117" s="120" t="s">
        <v>208</v>
      </c>
      <c r="D117" s="124">
        <f>Variety!D48</f>
        <v>224146.21950964152</v>
      </c>
      <c r="E117" s="88">
        <f>Variety!E48</f>
        <v>3602.8869412653439</v>
      </c>
      <c r="F117" s="87">
        <f>Variety!F48</f>
        <v>1.6336412891322944E-2</v>
      </c>
      <c r="G117" s="126">
        <f>Variety!G48</f>
        <v>4.6826327709220662E-2</v>
      </c>
      <c r="H117" s="90">
        <f>Variety!H48</f>
        <v>1.2591686397158616E-3</v>
      </c>
      <c r="I117" s="258">
        <f>Variety!I48</f>
        <v>12.06501555831718</v>
      </c>
      <c r="J117" s="259">
        <f>Variety!J48</f>
        <v>1.8366808250309674E-3</v>
      </c>
      <c r="K117" s="87">
        <f>Variety!K48</f>
        <v>1.5225512642093894E-4</v>
      </c>
      <c r="L117" s="125">
        <f>Variety!L48</f>
        <v>2704327.6257218029</v>
      </c>
      <c r="M117" s="89">
        <f>Variety!M48</f>
        <v>43873.954711241182</v>
      </c>
      <c r="N117" s="87">
        <f>Variety!N48</f>
        <v>1.6491155320354011E-2</v>
      </c>
      <c r="O117" s="124">
        <f>Variety!O48</f>
        <v>516945.78059436084</v>
      </c>
      <c r="P117" s="88">
        <f>Variety!P48</f>
        <v>2220.7323717307881</v>
      </c>
      <c r="Q117" s="87">
        <f>Variety!Q48</f>
        <v>4.3144050972438236E-3</v>
      </c>
    </row>
    <row r="118" spans="2:17">
      <c r="B118" s="494"/>
      <c r="C118" s="120" t="s">
        <v>239</v>
      </c>
      <c r="D118" s="124">
        <f>Variety!D49</f>
        <v>403080.99086289835</v>
      </c>
      <c r="E118" s="88">
        <f>Variety!E49</f>
        <v>11977.692977955623</v>
      </c>
      <c r="F118" s="87">
        <f>Variety!F49</f>
        <v>3.0625394985749513E-2</v>
      </c>
      <c r="G118" s="126">
        <f>Variety!G49</f>
        <v>8.4207543686417474E-2</v>
      </c>
      <c r="H118" s="90">
        <f>Variety!H49</f>
        <v>3.4004479570291096E-3</v>
      </c>
      <c r="I118" s="258">
        <f>Variety!I49</f>
        <v>14.804887254623923</v>
      </c>
      <c r="J118" s="259">
        <f>Variety!J49</f>
        <v>0.21798039901297273</v>
      </c>
      <c r="K118" s="87">
        <f>Variety!K49</f>
        <v>1.494356556675517E-2</v>
      </c>
      <c r="L118" s="125">
        <f>Variety!L49</f>
        <v>5967568.6242073057</v>
      </c>
      <c r="M118" s="89">
        <f>Variety!M49</f>
        <v>262581.2470373828</v>
      </c>
      <c r="N118" s="87">
        <f>Variety!N49</f>
        <v>4.6026613150481968E-2</v>
      </c>
      <c r="O118" s="124">
        <f>Variety!O49</f>
        <v>597902.35858453787</v>
      </c>
      <c r="P118" s="88">
        <f>Variety!P49</f>
        <v>12606.484844702296</v>
      </c>
      <c r="Q118" s="87">
        <f>Variety!Q49</f>
        <v>2.1538653201416361E-2</v>
      </c>
    </row>
    <row r="119" spans="2:17">
      <c r="B119" s="494"/>
      <c r="C119" s="120" t="s">
        <v>209</v>
      </c>
      <c r="D119" s="124">
        <f>Variety!D50</f>
        <v>17019280.322518613</v>
      </c>
      <c r="E119" s="88">
        <f>Variety!E50</f>
        <v>391401.41023370437</v>
      </c>
      <c r="F119" s="87">
        <f>Variety!F50</f>
        <v>2.3538865798723826E-2</v>
      </c>
      <c r="G119" s="126">
        <f>Variety!G50</f>
        <v>3.5554933716964472</v>
      </c>
      <c r="H119" s="90">
        <f>Variety!H50</f>
        <v>0.11995444807180355</v>
      </c>
      <c r="I119" s="258">
        <f>Variety!I50</f>
        <v>5.2685073709380097</v>
      </c>
      <c r="J119" s="259">
        <f>Variety!J50</f>
        <v>0.12285983791790667</v>
      </c>
      <c r="K119" s="87">
        <f>Variety!K50</f>
        <v>2.387645813855371E-2</v>
      </c>
      <c r="L119" s="125">
        <f>Variety!L50</f>
        <v>89666203.827249542</v>
      </c>
      <c r="M119" s="89">
        <f>Variety!M50</f>
        <v>4104999.7228937</v>
      </c>
      <c r="N119" s="87">
        <f>Variety!N50</f>
        <v>4.7977348681149737E-2</v>
      </c>
      <c r="O119" s="124">
        <f>Variety!O50</f>
        <v>17259252.845613878</v>
      </c>
      <c r="P119" s="88">
        <f>Variety!P50</f>
        <v>23066.850967030972</v>
      </c>
      <c r="Q119" s="87">
        <f>Variety!Q50</f>
        <v>1.3382804626380217E-3</v>
      </c>
    </row>
    <row r="120" spans="2:17" ht="15" thickBot="1">
      <c r="B120" s="495"/>
      <c r="C120" s="95" t="s">
        <v>210</v>
      </c>
      <c r="D120" s="121">
        <f>Variety!D51</f>
        <v>8247776.5724954978</v>
      </c>
      <c r="E120" s="84">
        <f>Variety!E51</f>
        <v>-147003.31717431918</v>
      </c>
      <c r="F120" s="83">
        <f>Variety!F51</f>
        <v>-1.7511277139644111E-2</v>
      </c>
      <c r="G120" s="123">
        <f>Variety!G51</f>
        <v>1.7230408324575566</v>
      </c>
      <c r="H120" s="86">
        <f>Variety!H51</f>
        <v>-1.1431328325032242E-2</v>
      </c>
      <c r="I120" s="260">
        <f>Variety!I51</f>
        <v>6.7830015374690174</v>
      </c>
      <c r="J120" s="261">
        <f>Variety!J51</f>
        <v>-0.11008272631616656</v>
      </c>
      <c r="K120" s="83">
        <f>Variety!K51</f>
        <v>-1.5970024752855274E-2</v>
      </c>
      <c r="L120" s="122">
        <f>Variety!L51</f>
        <v>55944681.171937905</v>
      </c>
      <c r="M120" s="85">
        <f>Variety!M51</f>
        <v>-1921243.9834854305</v>
      </c>
      <c r="N120" s="83">
        <f>Variety!N51</f>
        <v>-3.3201646363125101E-2</v>
      </c>
      <c r="O120" s="121">
        <f>Variety!O51</f>
        <v>15376192.661298854</v>
      </c>
      <c r="P120" s="84">
        <f>Variety!P51</f>
        <v>-280268.46615592949</v>
      </c>
      <c r="Q120" s="83">
        <f>Variety!Q51</f>
        <v>-1.7901137675643549E-2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525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12-29-2024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</f>
        <v>5486895720.682147</v>
      </c>
      <c r="E127" s="425">
        <f>'Segment Data'!E9</f>
        <v>122181823.23962402</v>
      </c>
      <c r="F127" s="426">
        <f>'Segment Data'!F9</f>
        <v>2.2775086533108651E-2</v>
      </c>
      <c r="G127" s="427">
        <f>'Segment Data'!G9</f>
        <v>100.00000000000001</v>
      </c>
      <c r="H127" s="428">
        <f>'Segment Data'!H9</f>
        <v>7.1054273576010019E-14</v>
      </c>
      <c r="I127" s="429">
        <f>'Segment Data'!I9</f>
        <v>5.6259598039893168</v>
      </c>
      <c r="J127" s="430">
        <f>'Segment Data'!J9</f>
        <v>-5.1974461879823686E-2</v>
      </c>
      <c r="K127" s="426">
        <f>'Segment Data'!K9</f>
        <v>-9.1537625210368258E-3</v>
      </c>
      <c r="L127" s="431">
        <f>'Segment Data'!L9</f>
        <v>30869054773.238754</v>
      </c>
      <c r="M127" s="432">
        <f>'Segment Data'!M9</f>
        <v>408561908.36546707</v>
      </c>
      <c r="N127" s="426">
        <f>'Segment Data'!N9</f>
        <v>1.3412846278551726E-2</v>
      </c>
      <c r="O127" s="424">
        <f>'Segment Data'!O9</f>
        <v>7302254111.729682</v>
      </c>
      <c r="P127" s="425">
        <f>'Segment Data'!P9</f>
        <v>99500202.521095276</v>
      </c>
      <c r="Q127" s="426">
        <f>'Segment Data'!Q9</f>
        <v>1.381418881934674E-2</v>
      </c>
    </row>
    <row r="128" spans="2:17" s="55" customFormat="1">
      <c r="B128" s="493" t="s">
        <v>66</v>
      </c>
      <c r="C128" s="421" t="s">
        <v>194</v>
      </c>
      <c r="D128" s="355">
        <f>'Segment Data'!D10</f>
        <v>4673873830.346096</v>
      </c>
      <c r="E128" s="347">
        <f>'Segment Data'!E10</f>
        <v>121100233.607234</v>
      </c>
      <c r="F128" s="114">
        <f>'Segment Data'!F10</f>
        <v>2.6599221558914709E-2</v>
      </c>
      <c r="G128" s="348">
        <f>'Segment Data'!G10</f>
        <v>85.182479643790771</v>
      </c>
      <c r="H128" s="115">
        <f>'Segment Data'!H10</f>
        <v>0.31730912818755996</v>
      </c>
      <c r="I128" s="349">
        <f>'Segment Data'!I10</f>
        <v>5.6937853014228574</v>
      </c>
      <c r="J128" s="350">
        <f>'Segment Data'!J10</f>
        <v>-4.8750855835203666E-2</v>
      </c>
      <c r="K128" s="114">
        <f>'Segment Data'!K10</f>
        <v>-8.4894294959879119E-3</v>
      </c>
      <c r="L128" s="351">
        <f>'Segment Data'!L10</f>
        <v>26612034115.92955</v>
      </c>
      <c r="M128" s="352">
        <f>'Segment Data'!M10</f>
        <v>467567120.84680557</v>
      </c>
      <c r="N128" s="114">
        <f>'Segment Data'!N10</f>
        <v>1.7883979846854237E-2</v>
      </c>
      <c r="O128" s="353">
        <f>'Segment Data'!O10</f>
        <v>6411009762.9510155</v>
      </c>
      <c r="P128" s="354">
        <f>'Segment Data'!P10</f>
        <v>102491920.75133991</v>
      </c>
      <c r="Q128" s="114">
        <f>'Segment Data'!Q10</f>
        <v>1.624659283132069E-2</v>
      </c>
    </row>
    <row r="129" spans="2:17" s="55" customFormat="1">
      <c r="B129" s="494"/>
      <c r="C129" s="421" t="s">
        <v>195</v>
      </c>
      <c r="D129" s="355">
        <f>'Segment Data'!D11</f>
        <v>748888930.6571269</v>
      </c>
      <c r="E129" s="347">
        <f>'Segment Data'!E11</f>
        <v>3954187.4565523863</v>
      </c>
      <c r="F129" s="114">
        <f>'Segment Data'!F11</f>
        <v>5.3080991222981752E-3</v>
      </c>
      <c r="G129" s="348">
        <f>'Segment Data'!G11</f>
        <v>13.648681673214357</v>
      </c>
      <c r="H129" s="115">
        <f>'Segment Data'!H11</f>
        <v>-0.2371425746677307</v>
      </c>
      <c r="I129" s="349">
        <f>'Segment Data'!I11</f>
        <v>4.9739441081248827</v>
      </c>
      <c r="J129" s="350">
        <f>'Segment Data'!J11</f>
        <v>-1.8710298936579051E-2</v>
      </c>
      <c r="K129" s="114">
        <f>'Segment Data'!K11</f>
        <v>-3.7475654053114034E-3</v>
      </c>
      <c r="L129" s="351">
        <f>'Segment Data'!L11</f>
        <v>3724931684.28196</v>
      </c>
      <c r="M129" s="352">
        <f>'Segment Data'!M11</f>
        <v>5729955.6684131622</v>
      </c>
      <c r="N129" s="114">
        <f>'Segment Data'!N11</f>
        <v>1.5406412683479768E-3</v>
      </c>
      <c r="O129" s="353">
        <f>'Segment Data'!O11</f>
        <v>777129788.50691724</v>
      </c>
      <c r="P129" s="354">
        <f>'Segment Data'!P11</f>
        <v>13999133.845818043</v>
      </c>
      <c r="Q129" s="114">
        <f>'Segment Data'!Q11</f>
        <v>1.8344347406716293E-2</v>
      </c>
    </row>
    <row r="130" spans="2:17" s="55" customFormat="1">
      <c r="B130" s="494"/>
      <c r="C130" s="421" t="s">
        <v>293</v>
      </c>
      <c r="D130" s="355">
        <f>'Segment Data'!D12</f>
        <v>20404137.006797284</v>
      </c>
      <c r="E130" s="347">
        <f>'Segment Data'!E12</f>
        <v>-575066.93196818605</v>
      </c>
      <c r="F130" s="114">
        <f>'Segment Data'!F12</f>
        <v>-2.7411284701111788E-2</v>
      </c>
      <c r="G130" s="348">
        <f>'Segment Data'!G12</f>
        <v>0.37187032605497716</v>
      </c>
      <c r="H130" s="115">
        <f>'Segment Data'!H12</f>
        <v>-1.9188812229483931E-2</v>
      </c>
      <c r="I130" s="349">
        <f>'Segment Data'!I12</f>
        <v>10.761586813019239</v>
      </c>
      <c r="J130" s="350">
        <f>'Segment Data'!J12</f>
        <v>-0.12391564013097955</v>
      </c>
      <c r="K130" s="114">
        <f>'Segment Data'!K12</f>
        <v>-1.1383548041470414E-2</v>
      </c>
      <c r="L130" s="351">
        <f>'Segment Data'!L12</f>
        <v>219580891.74338749</v>
      </c>
      <c r="M130" s="352">
        <f>'Segment Data'!M12</f>
        <v>-8788284.1971827447</v>
      </c>
      <c r="N130" s="114">
        <f>'Segment Data'!N12</f>
        <v>-3.8482795066308632E-2</v>
      </c>
      <c r="O130" s="353">
        <f>'Segment Data'!O12</f>
        <v>44021178.415647857</v>
      </c>
      <c r="P130" s="354">
        <f>'Segment Data'!P12</f>
        <v>-726053.42739075422</v>
      </c>
      <c r="Q130" s="114">
        <f>'Segment Data'!Q12</f>
        <v>-1.6225661286435697E-2</v>
      </c>
    </row>
    <row r="131" spans="2:17" s="55" customFormat="1">
      <c r="B131" s="494"/>
      <c r="C131" s="421" t="s">
        <v>193</v>
      </c>
      <c r="D131" s="355">
        <f>'Segment Data'!D13</f>
        <v>10591894.003376331</v>
      </c>
      <c r="E131" s="347">
        <f>'Segment Data'!E13</f>
        <v>-685033.29113684222</v>
      </c>
      <c r="F131" s="114">
        <f>'Segment Data'!F13</f>
        <v>-6.0746449209630661E-2</v>
      </c>
      <c r="G131" s="348">
        <f>'Segment Data'!G13</f>
        <v>0.19303982693623195</v>
      </c>
      <c r="H131" s="115">
        <f>'Segment Data'!H13</f>
        <v>-1.7165740594389328E-2</v>
      </c>
      <c r="I131" s="349">
        <f>'Segment Data'!I13</f>
        <v>2.7208290301134812</v>
      </c>
      <c r="J131" s="350">
        <f>'Segment Data'!J13</f>
        <v>-4.6125256906956125E-2</v>
      </c>
      <c r="K131" s="114">
        <f>'Segment Data'!K13</f>
        <v>-1.6670046600815214E-2</v>
      </c>
      <c r="L131" s="351">
        <f>'Segment Data'!L13</f>
        <v>28818732.688271221</v>
      </c>
      <c r="M131" s="352">
        <f>'Segment Data'!M13</f>
        <v>-2384009.6336997859</v>
      </c>
      <c r="N131" s="114">
        <f>'Segment Data'!N13</f>
        <v>-7.6403849671287272E-2</v>
      </c>
      <c r="O131" s="353">
        <f>'Segment Data'!O13</f>
        <v>16619102.994208388</v>
      </c>
      <c r="P131" s="354">
        <f>'Segment Data'!P13</f>
        <v>-1222467.0902733617</v>
      </c>
      <c r="Q131" s="114">
        <f>'Segment Data'!Q13</f>
        <v>-6.8517909829956036E-2</v>
      </c>
    </row>
    <row r="132" spans="2:17" s="55" customFormat="1" ht="15" thickBot="1">
      <c r="B132" s="495"/>
      <c r="C132" s="422" t="s">
        <v>292</v>
      </c>
      <c r="D132" s="356">
        <f>'Segment Data'!D14</f>
        <v>3922797.9741287772</v>
      </c>
      <c r="E132" s="113">
        <f>'Segment Data'!E14</f>
        <v>-2054532.2140453076</v>
      </c>
      <c r="F132" s="111">
        <f>'Segment Data'!F14</f>
        <v>-0.34372071633421214</v>
      </c>
      <c r="G132" s="171">
        <f>'Segment Data'!G14</f>
        <v>7.1493940723937874E-2</v>
      </c>
      <c r="H132" s="112">
        <f>'Segment Data'!H14</f>
        <v>-3.9925424827384551E-2</v>
      </c>
      <c r="I132" s="234">
        <f>'Segment Data'!I14</f>
        <v>21.448610368084942</v>
      </c>
      <c r="J132" s="235">
        <f>'Segment Data'!J14</f>
        <v>1.1525342257321221</v>
      </c>
      <c r="K132" s="111">
        <f>'Segment Data'!K14</f>
        <v>5.6786061386864442E-2</v>
      </c>
      <c r="L132" s="170">
        <f>'Segment Data'!L14</f>
        <v>84138565.299801096</v>
      </c>
      <c r="M132" s="169">
        <f>'Segment Data'!M14</f>
        <v>-37177783.327364236</v>
      </c>
      <c r="N132" s="111">
        <f>'Segment Data'!N14</f>
        <v>-0.30645320064503928</v>
      </c>
      <c r="O132" s="168">
        <f>'Segment Data'!O14</f>
        <v>17637481.134204369</v>
      </c>
      <c r="P132" s="167">
        <f>'Segment Data'!P14</f>
        <v>-7832806.745768819</v>
      </c>
      <c r="Q132" s="111">
        <f>'Segment Data'!Q14</f>
        <v>-0.30752721691565993</v>
      </c>
    </row>
    <row r="133" spans="2:17" s="55" customFormat="1">
      <c r="B133" s="493" t="s">
        <v>151</v>
      </c>
      <c r="C133" s="224" t="s">
        <v>150</v>
      </c>
      <c r="D133" s="110">
        <f>Fat!D7</f>
        <v>5225404818.351572</v>
      </c>
      <c r="E133" s="109">
        <f>Fat!E7</f>
        <v>131528701.86325932</v>
      </c>
      <c r="F133" s="107">
        <f>Fat!F7</f>
        <v>2.5820946339373169E-2</v>
      </c>
      <c r="G133" s="223">
        <f>Fat!G7</f>
        <v>95.234265135659157</v>
      </c>
      <c r="H133" s="108">
        <f>Fat!H7</f>
        <v>0.2827688607753629</v>
      </c>
      <c r="I133" s="236">
        <f>Fat!I7</f>
        <v>5.6386630597584979</v>
      </c>
      <c r="J133" s="237">
        <f>Fat!J7</f>
        <v>-5.4342670920367375E-2</v>
      </c>
      <c r="K133" s="107">
        <f>Fat!K7</f>
        <v>-9.5455148810973112E-3</v>
      </c>
      <c r="L133" s="222">
        <f>Fat!L7</f>
        <v>29464297121.523071</v>
      </c>
      <c r="M133" s="221">
        <f>Fat!M7</f>
        <v>464831198.98690414</v>
      </c>
      <c r="N133" s="107">
        <f>Fat!N7</f>
        <v>1.6028957230749305E-2</v>
      </c>
      <c r="O133" s="225">
        <f>Fat!O7</f>
        <v>6967076554.1703453</v>
      </c>
      <c r="P133" s="226">
        <f>Fat!P7</f>
        <v>116304063.61872578</v>
      </c>
      <c r="Q133" s="107">
        <f>Fat!Q7</f>
        <v>1.6976780907427425E-2</v>
      </c>
    </row>
    <row r="134" spans="2:17" s="55" customFormat="1">
      <c r="B134" s="494"/>
      <c r="C134" s="220" t="s">
        <v>213</v>
      </c>
      <c r="D134" s="99">
        <f>Fat!D8</f>
        <v>242345054.73465797</v>
      </c>
      <c r="E134" s="98">
        <f>Fat!E8</f>
        <v>-9457857.6314171255</v>
      </c>
      <c r="F134" s="96">
        <f>Fat!F8</f>
        <v>-3.7560556955223541E-2</v>
      </c>
      <c r="G134" s="203">
        <f>Fat!G8</f>
        <v>4.4167971667689887</v>
      </c>
      <c r="H134" s="97">
        <f>Fat!H8</f>
        <v>-0.27689045907280985</v>
      </c>
      <c r="I134" s="238">
        <f>Fat!I8</f>
        <v>5.3304386668083419</v>
      </c>
      <c r="J134" s="239">
        <f>Fat!J8</f>
        <v>-1.3446543065168015E-2</v>
      </c>
      <c r="K134" s="96">
        <f>Fat!K8</f>
        <v>-2.5162484853386842E-3</v>
      </c>
      <c r="L134" s="202">
        <f>Fat!L8</f>
        <v>1291805450.4674048</v>
      </c>
      <c r="M134" s="201">
        <f>Fat!M8</f>
        <v>-53800408.7287395</v>
      </c>
      <c r="N134" s="96">
        <f>Fat!N8</f>
        <v>-3.9982293746015266E-2</v>
      </c>
      <c r="O134" s="200">
        <f>Fat!O8</f>
        <v>300863742.32361853</v>
      </c>
      <c r="P134" s="199">
        <f>Fat!P8</f>
        <v>-16825719.227968156</v>
      </c>
      <c r="Q134" s="96">
        <f>Fat!Q8</f>
        <v>-5.2962786822678354E-2</v>
      </c>
    </row>
    <row r="135" spans="2:17" s="55" customFormat="1">
      <c r="B135" s="494"/>
      <c r="C135" s="220" t="s">
        <v>65</v>
      </c>
      <c r="D135" s="99">
        <f>Fat!D9</f>
        <v>2572418.4990064632</v>
      </c>
      <c r="E135" s="98">
        <f>Fat!E9</f>
        <v>-851657.91111988341</v>
      </c>
      <c r="F135" s="96">
        <f>Fat!F9</f>
        <v>-0.24872631597857878</v>
      </c>
      <c r="G135" s="203">
        <f>Fat!G9</f>
        <v>4.6882948573454077E-2</v>
      </c>
      <c r="H135" s="97">
        <f>Fat!H9</f>
        <v>-1.6942941783134692E-2</v>
      </c>
      <c r="I135" s="238">
        <f>Fat!I9</f>
        <v>4.8505064317816489</v>
      </c>
      <c r="J135" s="239">
        <f>Fat!J9</f>
        <v>0.17117849791223083</v>
      </c>
      <c r="K135" s="96">
        <f>Fat!K9</f>
        <v>3.6581855414155671E-2</v>
      </c>
      <c r="L135" s="202">
        <f>Fat!L9</f>
        <v>12477532.474664945</v>
      </c>
      <c r="M135" s="201">
        <f>Fat!M9</f>
        <v>-3544843.9189425875</v>
      </c>
      <c r="N135" s="96">
        <f>Fat!N9</f>
        <v>-0.22124333069324711</v>
      </c>
      <c r="O135" s="200">
        <f>Fat!O9</f>
        <v>3518278.8251895835</v>
      </c>
      <c r="P135" s="199">
        <f>Fat!P9</f>
        <v>-1167424.7312298561</v>
      </c>
      <c r="Q135" s="96">
        <f>Fat!Q9</f>
        <v>-0.24914609240067648</v>
      </c>
    </row>
    <row r="136" spans="2:17" s="55" customFormat="1" ht="15" thickBot="1">
      <c r="B136" s="495"/>
      <c r="C136" s="227" t="s">
        <v>13</v>
      </c>
      <c r="D136" s="94">
        <f>Fat!D10</f>
        <v>16573429.096842628</v>
      </c>
      <c r="E136" s="93">
        <f>Fat!E10</f>
        <v>962636.91898506321</v>
      </c>
      <c r="F136" s="91">
        <f>Fat!F10</f>
        <v>6.1664834687279534E-2</v>
      </c>
      <c r="G136" s="215">
        <f>Fat!G10</f>
        <v>0.30205474899716467</v>
      </c>
      <c r="H136" s="92">
        <f>Fat!H10</f>
        <v>1.1064540082210861E-2</v>
      </c>
      <c r="I136" s="240">
        <f>Fat!I10</f>
        <v>6.0623947033772341</v>
      </c>
      <c r="J136" s="241">
        <f>Fat!J10</f>
        <v>-0.30491232466471985</v>
      </c>
      <c r="K136" s="91">
        <f>Fat!K10</f>
        <v>-4.7887171660149254E-2</v>
      </c>
      <c r="L136" s="214">
        <f>Fat!L10</f>
        <v>100474668.77349688</v>
      </c>
      <c r="M136" s="213">
        <f>Fat!M10</f>
        <v>1075962.0261220485</v>
      </c>
      <c r="N136" s="91">
        <f>Fat!N10</f>
        <v>1.0824708503065762E-2</v>
      </c>
      <c r="O136" s="212">
        <f>Fat!O10</f>
        <v>30795536.410528455</v>
      </c>
      <c r="P136" s="211">
        <f>Fat!P10</f>
        <v>1189282.861562673</v>
      </c>
      <c r="Q136" s="91">
        <f>Fat!Q10</f>
        <v>4.0169988397745701E-2</v>
      </c>
    </row>
    <row r="137" spans="2:17" s="55" customFormat="1">
      <c r="B137" s="493" t="s">
        <v>67</v>
      </c>
      <c r="C137" s="224" t="s">
        <v>148</v>
      </c>
      <c r="D137" s="110">
        <f>'Form Data'!D22</f>
        <v>48729403.834224626</v>
      </c>
      <c r="E137" s="109">
        <f>'Form Data'!E22</f>
        <v>3200832.2650071681</v>
      </c>
      <c r="F137" s="107">
        <f>'Form Data'!F22</f>
        <v>7.0303814828473518E-2</v>
      </c>
      <c r="G137" s="223">
        <f>'Form Data'!G22</f>
        <v>0.88754306944397909</v>
      </c>
      <c r="H137" s="108">
        <f>'Form Data'!H22</f>
        <v>3.7165412450403501E-2</v>
      </c>
      <c r="I137" s="236">
        <f>'Form Data'!I22</f>
        <v>8.5909029376174395</v>
      </c>
      <c r="J137" s="237">
        <f>'Form Data'!J22</f>
        <v>-9.2361233559666189E-2</v>
      </c>
      <c r="K137" s="107">
        <f>'Form Data'!K22</f>
        <v>-1.0636695111297723E-2</v>
      </c>
      <c r="L137" s="222">
        <f>'Form Data'!L22</f>
        <v>418629578.54778689</v>
      </c>
      <c r="M137" s="221">
        <f>'Form Data'!M22</f>
        <v>23292964.275928319</v>
      </c>
      <c r="N137" s="107">
        <f>'Form Data'!N22</f>
        <v>5.8919319473684256E-2</v>
      </c>
      <c r="O137" s="225">
        <f>'Form Data'!O22</f>
        <v>77143530.034434333</v>
      </c>
      <c r="P137" s="226">
        <f>'Form Data'!P22</f>
        <v>4265792.3799304366</v>
      </c>
      <c r="Q137" s="107">
        <f>'Form Data'!Q22</f>
        <v>5.8533545595961668E-2</v>
      </c>
    </row>
    <row r="138" spans="2:17" s="55" customFormat="1">
      <c r="B138" s="494"/>
      <c r="C138" s="220" t="s">
        <v>147</v>
      </c>
      <c r="D138" s="99">
        <f>'Form Data'!D23</f>
        <v>1034567239.3109094</v>
      </c>
      <c r="E138" s="98">
        <f>'Form Data'!E23</f>
        <v>56031390.718639016</v>
      </c>
      <c r="F138" s="96">
        <f>'Form Data'!F23</f>
        <v>5.7260437417030997E-2</v>
      </c>
      <c r="G138" s="203">
        <f>'Form Data'!G23</f>
        <v>18.843304265489149</v>
      </c>
      <c r="H138" s="97">
        <f>'Form Data'!H23</f>
        <v>0.56631920908278488</v>
      </c>
      <c r="I138" s="238">
        <f>'Form Data'!I23</f>
        <v>5.1614959513116441</v>
      </c>
      <c r="J138" s="239">
        <f>'Form Data'!J23</f>
        <v>-1.6467142176332494E-2</v>
      </c>
      <c r="K138" s="96">
        <f>'Form Data'!K23</f>
        <v>-3.1802355248615548E-3</v>
      </c>
      <c r="L138" s="202">
        <f>'Form Data'!L23</f>
        <v>5339914617.0629234</v>
      </c>
      <c r="M138" s="201">
        <f>'Form Data'!M23</f>
        <v>273092107.39720917</v>
      </c>
      <c r="N138" s="96">
        <f>'Form Data'!N23</f>
        <v>5.389810021492672E-2</v>
      </c>
      <c r="O138" s="200">
        <f>'Form Data'!O23</f>
        <v>1369777181.6266797</v>
      </c>
      <c r="P138" s="199">
        <f>'Form Data'!P23</f>
        <v>58783181.781634092</v>
      </c>
      <c r="Q138" s="96">
        <f>'Form Data'!Q23</f>
        <v>4.4838635255830338E-2</v>
      </c>
    </row>
    <row r="139" spans="2:17" s="55" customFormat="1">
      <c r="B139" s="494"/>
      <c r="C139" s="220" t="s">
        <v>146</v>
      </c>
      <c r="D139" s="99">
        <f>'Form Data'!D24</f>
        <v>3542689.4436343568</v>
      </c>
      <c r="E139" s="98">
        <f>'Form Data'!E24</f>
        <v>-1168339.028508767</v>
      </c>
      <c r="F139" s="96">
        <f>'Form Data'!F24</f>
        <v>-0.24800084215523124</v>
      </c>
      <c r="G139" s="203">
        <f>'Form Data'!G24</f>
        <v>6.4525506480373945E-2</v>
      </c>
      <c r="H139" s="97">
        <f>'Form Data'!H24</f>
        <v>-2.3466565664488015E-2</v>
      </c>
      <c r="I139" s="238">
        <f>'Form Data'!I24</f>
        <v>7.4082442993994748</v>
      </c>
      <c r="J139" s="239">
        <f>'Form Data'!J24</f>
        <v>0.54131260358631206</v>
      </c>
      <c r="K139" s="96">
        <f>'Form Data'!K24</f>
        <v>7.882889004362105E-2</v>
      </c>
      <c r="L139" s="202">
        <f>'Form Data'!L24</f>
        <v>26245108.875346921</v>
      </c>
      <c r="M139" s="201">
        <f>'Form Data'!M24</f>
        <v>-6105201.8598909527</v>
      </c>
      <c r="N139" s="96">
        <f>'Form Data'!N24</f>
        <v>-0.18872158322859031</v>
      </c>
      <c r="O139" s="200">
        <f>'Form Data'!O24</f>
        <v>4968956.4429436661</v>
      </c>
      <c r="P139" s="199">
        <f>'Form Data'!P24</f>
        <v>-956632.0837078467</v>
      </c>
      <c r="Q139" s="96">
        <f>'Form Data'!Q24</f>
        <v>-0.16144085594286603</v>
      </c>
    </row>
    <row r="140" spans="2:17" s="55" customFormat="1">
      <c r="B140" s="494"/>
      <c r="C140" s="220" t="s">
        <v>145</v>
      </c>
      <c r="D140" s="99">
        <f>'Form Data'!D25</f>
        <v>55746973.927376524</v>
      </c>
      <c r="E140" s="98">
        <f>'Form Data'!E25</f>
        <v>3186247.9549962506</v>
      </c>
      <c r="F140" s="96">
        <f>'Form Data'!F25</f>
        <v>6.062031861338002E-2</v>
      </c>
      <c r="G140" s="203">
        <f>'Form Data'!G25</f>
        <v>1.0153590329165274</v>
      </c>
      <c r="H140" s="97">
        <f>'Form Data'!H25</f>
        <v>3.3635568688757611E-2</v>
      </c>
      <c r="I140" s="238">
        <f>'Form Data'!I25</f>
        <v>10.046168081511627</v>
      </c>
      <c r="J140" s="239">
        <f>'Form Data'!J25</f>
        <v>-0.44927822925675187</v>
      </c>
      <c r="K140" s="96">
        <f>'Form Data'!K25</f>
        <v>-4.2806967512738381E-2</v>
      </c>
      <c r="L140" s="202">
        <f>'Form Data'!L25</f>
        <v>560043470.11007094</v>
      </c>
      <c r="M140" s="201">
        <f>'Form Data'!M25</f>
        <v>8395192.6119446754</v>
      </c>
      <c r="N140" s="96">
        <f>'Form Data'!N25</f>
        <v>1.5218379091146877E-2</v>
      </c>
      <c r="O140" s="200">
        <f>'Form Data'!O25</f>
        <v>123131997.95046133</v>
      </c>
      <c r="P140" s="199">
        <f>'Form Data'!P25</f>
        <v>2060870.7159603536</v>
      </c>
      <c r="Q140" s="96">
        <f>'Form Data'!Q25</f>
        <v>1.7021983383112324E-2</v>
      </c>
    </row>
    <row r="141" spans="2:17" s="55" customFormat="1">
      <c r="B141" s="494"/>
      <c r="C141" s="220" t="s">
        <v>144</v>
      </c>
      <c r="D141" s="99">
        <f>'Form Data'!D26</f>
        <v>30384319.700209055</v>
      </c>
      <c r="E141" s="98">
        <f>'Form Data'!E26</f>
        <v>1092858.5724992566</v>
      </c>
      <c r="F141" s="96">
        <f>'Form Data'!F26</f>
        <v>3.7309800550215967E-2</v>
      </c>
      <c r="G141" s="203">
        <f>'Form Data'!G26</f>
        <v>0.55341108751161083</v>
      </c>
      <c r="H141" s="97">
        <f>'Form Data'!H26</f>
        <v>6.3083951762891166E-3</v>
      </c>
      <c r="I141" s="238">
        <f>'Form Data'!I26</f>
        <v>6.3682737219031029</v>
      </c>
      <c r="J141" s="239">
        <f>'Form Data'!J26</f>
        <v>4.5201008543678256E-2</v>
      </c>
      <c r="K141" s="96">
        <f>'Form Data'!K26</f>
        <v>7.148582752840609E-3</v>
      </c>
      <c r="L141" s="202">
        <f>'Form Data'!L26</f>
        <v>193495664.7047441</v>
      </c>
      <c r="M141" s="201">
        <f>'Form Data'!M26</f>
        <v>8283626.1136939824</v>
      </c>
      <c r="N141" s="96">
        <f>'Form Data'!N26</f>
        <v>4.4725095499781764E-2</v>
      </c>
      <c r="O141" s="200">
        <f>'Form Data'!O26</f>
        <v>54106942.005207613</v>
      </c>
      <c r="P141" s="199">
        <f>'Form Data'!P26</f>
        <v>1206348.7002568841</v>
      </c>
      <c r="Q141" s="96">
        <f>'Form Data'!Q26</f>
        <v>2.2804067495099101E-2</v>
      </c>
    </row>
    <row r="142" spans="2:17" s="55" customFormat="1">
      <c r="B142" s="494"/>
      <c r="C142" s="220" t="s">
        <v>143</v>
      </c>
      <c r="D142" s="99">
        <f>'Form Data'!D27</f>
        <v>6925258.9864755813</v>
      </c>
      <c r="E142" s="98">
        <f>'Form Data'!E27</f>
        <v>-113694.68336414639</v>
      </c>
      <c r="F142" s="96">
        <f>'Form Data'!F27</f>
        <v>-1.6152213623922763E-2</v>
      </c>
      <c r="G142" s="203">
        <f>'Form Data'!G27</f>
        <v>0.12613463604974634</v>
      </c>
      <c r="H142" s="97">
        <f>'Form Data'!H27</f>
        <v>-5.3381671403213427E-3</v>
      </c>
      <c r="I142" s="238">
        <f>'Form Data'!I27</f>
        <v>8.4436345378293041</v>
      </c>
      <c r="J142" s="239">
        <f>'Form Data'!J27</f>
        <v>-3.7080243378841971E-2</v>
      </c>
      <c r="K142" s="96">
        <f>'Form Data'!K27</f>
        <v>-4.3723016674261494E-3</v>
      </c>
      <c r="L142" s="202">
        <f>'Form Data'!L27</f>
        <v>58474355.961617976</v>
      </c>
      <c r="M142" s="201">
        <f>'Form Data'!M27</f>
        <v>-1221002.4704311267</v>
      </c>
      <c r="N142" s="96">
        <f>'Form Data'!N27</f>
        <v>-2.0453892940788469E-2</v>
      </c>
      <c r="O142" s="200">
        <f>'Form Data'!O27</f>
        <v>10906998.097945958</v>
      </c>
      <c r="P142" s="199">
        <f>'Form Data'!P27</f>
        <v>-253317.75791564956</v>
      </c>
      <c r="Q142" s="96">
        <f>'Form Data'!Q27</f>
        <v>-2.2698081415195998E-2</v>
      </c>
    </row>
    <row r="143" spans="2:17" s="55" customFormat="1">
      <c r="B143" s="494"/>
      <c r="C143" s="220" t="s">
        <v>142</v>
      </c>
      <c r="D143" s="99">
        <f>'Form Data'!D28</f>
        <v>113272539.8345007</v>
      </c>
      <c r="E143" s="98">
        <f>'Form Data'!E28</f>
        <v>257319.52062621713</v>
      </c>
      <c r="F143" s="96">
        <f>'Form Data'!F28</f>
        <v>2.2768572225189648E-3</v>
      </c>
      <c r="G143" s="203">
        <f>'Form Data'!G28</f>
        <v>2.0631128185036172</v>
      </c>
      <c r="H143" s="97">
        <f>'Form Data'!H28</f>
        <v>-4.7773048166176224E-2</v>
      </c>
      <c r="I143" s="238">
        <f>'Form Data'!I28</f>
        <v>7.9792106224735653</v>
      </c>
      <c r="J143" s="239">
        <f>'Form Data'!J28</f>
        <v>6.4429219721183095E-2</v>
      </c>
      <c r="K143" s="96">
        <f>'Form Data'!K28</f>
        <v>8.1403662896839691E-3</v>
      </c>
      <c r="L143" s="202">
        <f>'Form Data'!L28</f>
        <v>903825453.082008</v>
      </c>
      <c r="M143" s="201">
        <f>'Form Data'!M28</f>
        <v>9334689.1137909889</v>
      </c>
      <c r="N143" s="96">
        <f>'Form Data'!N28</f>
        <v>1.043575796398348E-2</v>
      </c>
      <c r="O143" s="200">
        <f>'Form Data'!O28</f>
        <v>196467852.85033143</v>
      </c>
      <c r="P143" s="199">
        <f>'Form Data'!P28</f>
        <v>396800.64320805669</v>
      </c>
      <c r="Q143" s="96">
        <f>'Form Data'!Q28</f>
        <v>2.0237594420051811E-3</v>
      </c>
    </row>
    <row r="144" spans="2:17" s="55" customFormat="1">
      <c r="B144" s="494"/>
      <c r="C144" s="220" t="s">
        <v>141</v>
      </c>
      <c r="D144" s="99">
        <f>'Form Data'!D29</f>
        <v>128942876.49566355</v>
      </c>
      <c r="E144" s="98">
        <f>'Form Data'!E29</f>
        <v>-1710388.5371484607</v>
      </c>
      <c r="F144" s="96">
        <f>'Form Data'!F29</f>
        <v>-1.3091050856776653E-2</v>
      </c>
      <c r="G144" s="203">
        <f>'Form Data'!G29</f>
        <v>2.3485277344501321</v>
      </c>
      <c r="H144" s="97">
        <f>'Form Data'!H29</f>
        <v>-9.179959337411292E-2</v>
      </c>
      <c r="I144" s="238">
        <f>'Form Data'!I29</f>
        <v>4.1996482833895703</v>
      </c>
      <c r="J144" s="239">
        <f>'Form Data'!J29</f>
        <v>3.8874220604932397E-2</v>
      </c>
      <c r="K144" s="96">
        <f>'Form Data'!K29</f>
        <v>9.3430260856114476E-3</v>
      </c>
      <c r="L144" s="202">
        <f>'Form Data'!L29</f>
        <v>541514729.93032682</v>
      </c>
      <c r="M144" s="201">
        <f>'Form Data'!M29</f>
        <v>-2103986.4363244772</v>
      </c>
      <c r="N144" s="96">
        <f>'Form Data'!N29</f>
        <v>-3.8703348008080978E-3</v>
      </c>
      <c r="O144" s="200">
        <f>'Form Data'!O29</f>
        <v>67336433.605678439</v>
      </c>
      <c r="P144" s="199">
        <f>'Form Data'!P29</f>
        <v>239473.01549991965</v>
      </c>
      <c r="Q144" s="96">
        <f>'Form Data'!Q29</f>
        <v>3.5690590660670419E-3</v>
      </c>
    </row>
    <row r="145" spans="2:17" s="55" customFormat="1">
      <c r="B145" s="494"/>
      <c r="C145" s="220" t="s">
        <v>140</v>
      </c>
      <c r="D145" s="99">
        <f>'Form Data'!D30</f>
        <v>23750793.017433695</v>
      </c>
      <c r="E145" s="98">
        <f>'Form Data'!E30</f>
        <v>90166.441796496511</v>
      </c>
      <c r="F145" s="96">
        <f>'Form Data'!F30</f>
        <v>3.8108222328033701E-3</v>
      </c>
      <c r="G145" s="203">
        <f>'Form Data'!G30</f>
        <v>0.43258997807842048</v>
      </c>
      <c r="H145" s="97">
        <f>'Form Data'!H30</f>
        <v>-9.3406052213647062E-3</v>
      </c>
      <c r="I145" s="238">
        <f>'Form Data'!I30</f>
        <v>10.395182163336779</v>
      </c>
      <c r="J145" s="239">
        <f>'Form Data'!J30</f>
        <v>-4.9329839902629402E-2</v>
      </c>
      <c r="K145" s="96">
        <f>'Form Data'!K30</f>
        <v>-4.7230392274267624E-3</v>
      </c>
      <c r="L145" s="202">
        <f>'Form Data'!L30</f>
        <v>246893819.93993047</v>
      </c>
      <c r="M145" s="201">
        <f>'Form Data'!M30</f>
        <v>-229878.33347758651</v>
      </c>
      <c r="N145" s="96">
        <f>'Form Data'!N30</f>
        <v>-9.3021565751762929E-4</v>
      </c>
      <c r="O145" s="200">
        <f>'Form Data'!O30</f>
        <v>47811341.589498676</v>
      </c>
      <c r="P145" s="199">
        <f>'Form Data'!P30</f>
        <v>525241.88039661199</v>
      </c>
      <c r="Q145" s="96">
        <f>'Form Data'!Q30</f>
        <v>1.1107743789989695E-2</v>
      </c>
    </row>
    <row r="146" spans="2:17" s="55" customFormat="1">
      <c r="B146" s="494"/>
      <c r="C146" s="220" t="s">
        <v>139</v>
      </c>
      <c r="D146" s="99">
        <f>'Form Data'!D31</f>
        <v>63245870.699870408</v>
      </c>
      <c r="E146" s="98">
        <f>'Form Data'!E31</f>
        <v>6049539.9385960847</v>
      </c>
      <c r="F146" s="96">
        <f>'Form Data'!F31</f>
        <v>0.10576797249190015</v>
      </c>
      <c r="G146" s="203">
        <f>'Form Data'!G31</f>
        <v>1.1519417393568692</v>
      </c>
      <c r="H146" s="97">
        <f>'Form Data'!H31</f>
        <v>8.3634958252249092E-2</v>
      </c>
      <c r="I146" s="238">
        <f>'Form Data'!I31</f>
        <v>11.678061742300212</v>
      </c>
      <c r="J146" s="239">
        <f>'Form Data'!J31</f>
        <v>-0.16711419666289551</v>
      </c>
      <c r="K146" s="96">
        <f>'Form Data'!K31</f>
        <v>-1.4108207216508782E-2</v>
      </c>
      <c r="L146" s="202">
        <f>'Form Data'!L31</f>
        <v>738589182.97862256</v>
      </c>
      <c r="M146" s="201">
        <f>'Form Data'!M31</f>
        <v>61088582.048200488</v>
      </c>
      <c r="N146" s="96">
        <f>'Form Data'!N31</f>
        <v>9.0167568802605624E-2</v>
      </c>
      <c r="O146" s="200">
        <f>'Form Data'!O31</f>
        <v>129319514.91072918</v>
      </c>
      <c r="P146" s="199">
        <f>'Form Data'!P31</f>
        <v>11416225.572055146</v>
      </c>
      <c r="Q146" s="96">
        <f>'Form Data'!Q31</f>
        <v>9.6827032019966328E-2</v>
      </c>
    </row>
    <row r="147" spans="2:17" s="55" customFormat="1">
      <c r="B147" s="494"/>
      <c r="C147" s="220" t="s">
        <v>138</v>
      </c>
      <c r="D147" s="99">
        <f>'Form Data'!D32</f>
        <v>142706274.79370528</v>
      </c>
      <c r="E147" s="98">
        <f>'Form Data'!E32</f>
        <v>10327805.464472011</v>
      </c>
      <c r="F147" s="96">
        <f>'Form Data'!F32</f>
        <v>7.8017260033322586E-2</v>
      </c>
      <c r="G147" s="203">
        <f>'Form Data'!G32</f>
        <v>2.5992102343424146</v>
      </c>
      <c r="H147" s="97">
        <f>'Form Data'!H32</f>
        <v>0.12665973023873045</v>
      </c>
      <c r="I147" s="238">
        <f>'Form Data'!I32</f>
        <v>7.3004430806592513</v>
      </c>
      <c r="J147" s="239">
        <f>'Form Data'!J32</f>
        <v>-5.2831266338634997E-2</v>
      </c>
      <c r="K147" s="96">
        <f>'Form Data'!K32</f>
        <v>-7.1847266735266535E-3</v>
      </c>
      <c r="L147" s="202">
        <f>'Form Data'!L32</f>
        <v>1041819036.3843635</v>
      </c>
      <c r="M147" s="201">
        <f>'Form Data'!M32</f>
        <v>68403833.770866036</v>
      </c>
      <c r="N147" s="96">
        <f>'Form Data'!N32</f>
        <v>7.0272000670639143E-2</v>
      </c>
      <c r="O147" s="200">
        <f>'Form Data'!O32</f>
        <v>173715131.69251412</v>
      </c>
      <c r="P147" s="199">
        <f>'Form Data'!P32</f>
        <v>9614228.7591640055</v>
      </c>
      <c r="Q147" s="96">
        <f>'Form Data'!Q32</f>
        <v>5.8587299565736349E-2</v>
      </c>
    </row>
    <row r="148" spans="2:17" s="55" customFormat="1">
      <c r="B148" s="494"/>
      <c r="C148" s="220" t="s">
        <v>137</v>
      </c>
      <c r="D148" s="99">
        <f>'Form Data'!D33</f>
        <v>13308896.100937445</v>
      </c>
      <c r="E148" s="98">
        <f>'Form Data'!E33</f>
        <v>1161603.8535347227</v>
      </c>
      <c r="F148" s="96">
        <f>'Form Data'!F33</f>
        <v>9.5626566799946008E-2</v>
      </c>
      <c r="G148" s="203">
        <f>'Form Data'!G33</f>
        <v>0.24240433017653354</v>
      </c>
      <c r="H148" s="97">
        <f>'Form Data'!H33</f>
        <v>1.5518540349850868E-2</v>
      </c>
      <c r="I148" s="238">
        <f>'Form Data'!I33</f>
        <v>10.580829681533746</v>
      </c>
      <c r="J148" s="239">
        <f>'Form Data'!J33</f>
        <v>-9.1416385558334312E-2</v>
      </c>
      <c r="K148" s="96">
        <f>'Form Data'!K33</f>
        <v>-8.5658056405030943E-3</v>
      </c>
      <c r="L148" s="202">
        <f>'Form Data'!L33</f>
        <v>140819162.89324766</v>
      </c>
      <c r="M148" s="201">
        <f>'Form Data'!M33</f>
        <v>11180270.980085835</v>
      </c>
      <c r="N148" s="96">
        <f>'Form Data'!N33</f>
        <v>8.6241642574165944E-2</v>
      </c>
      <c r="O148" s="200">
        <f>'Form Data'!O33</f>
        <v>30228080.490496017</v>
      </c>
      <c r="P148" s="199">
        <f>'Form Data'!P33</f>
        <v>2177493.7094776556</v>
      </c>
      <c r="Q148" s="96">
        <f>'Form Data'!Q33</f>
        <v>7.7627385354774481E-2</v>
      </c>
    </row>
    <row r="149" spans="2:17" s="55" customFormat="1">
      <c r="B149" s="494"/>
      <c r="C149" s="220" t="s">
        <v>136</v>
      </c>
      <c r="D149" s="99">
        <f>'Form Data'!D34</f>
        <v>979097966.58801699</v>
      </c>
      <c r="E149" s="98">
        <f>'Form Data'!E34</f>
        <v>19524572.39419055</v>
      </c>
      <c r="F149" s="96">
        <f>'Form Data'!F34</f>
        <v>2.0347138126514935E-2</v>
      </c>
      <c r="G149" s="203">
        <f>'Form Data'!G34</f>
        <v>17.833003200863278</v>
      </c>
      <c r="H149" s="97">
        <f>'Form Data'!H34</f>
        <v>-8.9803215923765833E-2</v>
      </c>
      <c r="I149" s="238">
        <f>'Form Data'!I34</f>
        <v>4.6686786647544603</v>
      </c>
      <c r="J149" s="239">
        <f>'Form Data'!J34</f>
        <v>-7.1143033319027715E-2</v>
      </c>
      <c r="K149" s="96">
        <f>'Form Data'!K34</f>
        <v>-1.5009643368640633E-2</v>
      </c>
      <c r="L149" s="202">
        <f>'Form Data'!L34</f>
        <v>4571093787.3139505</v>
      </c>
      <c r="M149" s="201">
        <f>'Form Data'!M34</f>
        <v>22886992.620027542</v>
      </c>
      <c r="N149" s="96">
        <f>'Form Data'!N34</f>
        <v>5.0320914710228672E-3</v>
      </c>
      <c r="O149" s="200">
        <f>'Form Data'!O34</f>
        <v>1080468662.5148277</v>
      </c>
      <c r="P149" s="199">
        <f>'Form Data'!P34</f>
        <v>9826905.405354023</v>
      </c>
      <c r="Q149" s="96">
        <f>'Form Data'!Q34</f>
        <v>9.1785187156204068E-3</v>
      </c>
    </row>
    <row r="150" spans="2:17" s="55" customFormat="1">
      <c r="B150" s="494"/>
      <c r="C150" s="220" t="s">
        <v>135</v>
      </c>
      <c r="D150" s="99">
        <f>'Form Data'!D35</f>
        <v>673109235.15731573</v>
      </c>
      <c r="E150" s="98">
        <f>'Form Data'!E35</f>
        <v>7129898.2940170765</v>
      </c>
      <c r="F150" s="96">
        <f>'Form Data'!F35</f>
        <v>1.0705885151930149E-2</v>
      </c>
      <c r="G150" s="203">
        <f>'Form Data'!G35</f>
        <v>12.259814190934666</v>
      </c>
      <c r="H150" s="97">
        <f>'Form Data'!H35</f>
        <v>-0.17927468377217615</v>
      </c>
      <c r="I150" s="238">
        <f>'Form Data'!I35</f>
        <v>4.4257403096332846</v>
      </c>
      <c r="J150" s="239">
        <f>'Form Data'!J35</f>
        <v>-7.9617810358315388E-2</v>
      </c>
      <c r="K150" s="96">
        <f>'Form Data'!K35</f>
        <v>-1.7671805045869213E-2</v>
      </c>
      <c r="L150" s="202">
        <f>'Form Data'!L35</f>
        <v>2979006674.8221617</v>
      </c>
      <c r="M150" s="201">
        <f>'Form Data'!M35</f>
        <v>-21468738.261522293</v>
      </c>
      <c r="N150" s="96">
        <f>'Form Data'!N35</f>
        <v>-7.1551122091876064E-3</v>
      </c>
      <c r="O150" s="200">
        <f>'Form Data'!O35</f>
        <v>928535807.10663474</v>
      </c>
      <c r="P150" s="199">
        <f>'Form Data'!P35</f>
        <v>7073976.2611429691</v>
      </c>
      <c r="Q150" s="96">
        <f>'Form Data'!Q35</f>
        <v>7.6769064375159287E-3</v>
      </c>
    </row>
    <row r="151" spans="2:17" s="55" customFormat="1">
      <c r="B151" s="494"/>
      <c r="C151" s="220" t="s">
        <v>134</v>
      </c>
      <c r="D151" s="99">
        <f>'Form Data'!D36</f>
        <v>1149514658.6778255</v>
      </c>
      <c r="E151" s="98">
        <f>'Form Data'!E36</f>
        <v>39452539.530852556</v>
      </c>
      <c r="F151" s="96">
        <f>'Form Data'!F36</f>
        <v>3.5540839427229402E-2</v>
      </c>
      <c r="G151" s="203">
        <f>'Form Data'!G36</f>
        <v>20.936922848565754</v>
      </c>
      <c r="H151" s="97">
        <f>'Form Data'!H36</f>
        <v>0.20330456312497702</v>
      </c>
      <c r="I151" s="238">
        <f>'Form Data'!I36</f>
        <v>5.3337010547706427</v>
      </c>
      <c r="J151" s="239">
        <f>'Form Data'!J36</f>
        <v>-7.0827576427129557E-2</v>
      </c>
      <c r="K151" s="96">
        <f>'Form Data'!K36</f>
        <v>-1.3105227349204085E-2</v>
      </c>
      <c r="L151" s="202">
        <f>'Form Data'!L36</f>
        <v>6131167547.4642324</v>
      </c>
      <c r="M151" s="201">
        <f>'Form Data'!M36</f>
        <v>131805042.12634468</v>
      </c>
      <c r="N151" s="96">
        <f>'Form Data'!N36</f>
        <v>2.1969841297149843E-2</v>
      </c>
      <c r="O151" s="200">
        <f>'Form Data'!O36</f>
        <v>1593426400.3101525</v>
      </c>
      <c r="P151" s="199">
        <f>'Form Data'!P36</f>
        <v>69441588.566762924</v>
      </c>
      <c r="Q151" s="96">
        <f>'Form Data'!Q36</f>
        <v>4.5565800939527723E-2</v>
      </c>
    </row>
    <row r="152" spans="2:17" s="55" customFormat="1">
      <c r="B152" s="494"/>
      <c r="C152" s="220" t="s">
        <v>133</v>
      </c>
      <c r="D152" s="99">
        <f>'Form Data'!D37</f>
        <v>307280218.90330899</v>
      </c>
      <c r="E152" s="98">
        <f>'Form Data'!E37</f>
        <v>-540476.0988676548</v>
      </c>
      <c r="F152" s="96">
        <f>'Form Data'!F37</f>
        <v>-1.7558146922637317E-3</v>
      </c>
      <c r="G152" s="203">
        <f>'Form Data'!G37</f>
        <v>5.5967117839704681</v>
      </c>
      <c r="H152" s="97">
        <f>'Form Data'!H37</f>
        <v>-0.15272933328758764</v>
      </c>
      <c r="I152" s="238">
        <f>'Form Data'!I37</f>
        <v>7.001236913941689</v>
      </c>
      <c r="J152" s="239">
        <f>'Form Data'!J37</f>
        <v>8.6669877625720204E-2</v>
      </c>
      <c r="K152" s="96">
        <f>'Form Data'!K37</f>
        <v>1.2534389669016396E-2</v>
      </c>
      <c r="L152" s="202">
        <f>'Form Data'!L37</f>
        <v>2151341611.5099297</v>
      </c>
      <c r="M152" s="201">
        <f>'Form Data'!M37</f>
        <v>22894780.752007484</v>
      </c>
      <c r="N152" s="96">
        <f>'Form Data'!N37</f>
        <v>1.0756566911213301E-2</v>
      </c>
      <c r="O152" s="200">
        <f>'Form Data'!O37</f>
        <v>491583353.07294559</v>
      </c>
      <c r="P152" s="199">
        <f>'Form Data'!P37</f>
        <v>-9434728.06067729</v>
      </c>
      <c r="Q152" s="96">
        <f>'Form Data'!Q37</f>
        <v>-1.8831112919777085E-2</v>
      </c>
    </row>
    <row r="153" spans="2:17" s="55" customFormat="1">
      <c r="B153" s="494"/>
      <c r="C153" s="220" t="s">
        <v>132</v>
      </c>
      <c r="D153" s="99">
        <f>'Form Data'!D38</f>
        <v>55546823.700021856</v>
      </c>
      <c r="E153" s="98">
        <f>'Form Data'!E38</f>
        <v>-1289952.8535013273</v>
      </c>
      <c r="F153" s="96">
        <f>'Form Data'!F38</f>
        <v>-2.2695742646252622E-2</v>
      </c>
      <c r="G153" s="203">
        <f>'Form Data'!G38</f>
        <v>1.0117135553781482</v>
      </c>
      <c r="H153" s="97">
        <f>'Form Data'!H38</f>
        <v>-4.9877511742677072E-2</v>
      </c>
      <c r="I153" s="238">
        <f>'Form Data'!I38</f>
        <v>7.8307665417059189</v>
      </c>
      <c r="J153" s="239">
        <f>'Form Data'!J38</f>
        <v>-0.12254494204651145</v>
      </c>
      <c r="K153" s="96">
        <f>'Form Data'!K38</f>
        <v>-1.540804007196935E-2</v>
      </c>
      <c r="L153" s="202">
        <f>'Form Data'!L38</f>
        <v>434974208.5281685</v>
      </c>
      <c r="M153" s="201">
        <f>'Form Data'!M38</f>
        <v>-17066379.134438336</v>
      </c>
      <c r="N153" s="96">
        <f>'Form Data'!N38</f>
        <v>-3.7754085806065506E-2</v>
      </c>
      <c r="O153" s="200">
        <f>'Form Data'!O38</f>
        <v>121423387.84097265</v>
      </c>
      <c r="P153" s="199">
        <f>'Form Data'!P38</f>
        <v>-2994242.6784105897</v>
      </c>
      <c r="Q153" s="96">
        <f>'Form Data'!Q38</f>
        <v>-2.4066064157556123E-2</v>
      </c>
    </row>
    <row r="154" spans="2:17" s="55" customFormat="1">
      <c r="B154" s="496"/>
      <c r="C154" s="216" t="s">
        <v>131</v>
      </c>
      <c r="D154" s="99">
        <f>'Form Data'!D39</f>
        <v>253921314.4845567</v>
      </c>
      <c r="E154" s="98">
        <f>'Form Data'!E39</f>
        <v>13303306.843431145</v>
      </c>
      <c r="F154" s="96">
        <f>'Form Data'!F39</f>
        <v>5.52880766233948E-2</v>
      </c>
      <c r="G154" s="203">
        <f>'Form Data'!G39</f>
        <v>4.6248483486799739</v>
      </c>
      <c r="H154" s="97">
        <f>'Form Data'!H39</f>
        <v>0.130611641577425</v>
      </c>
      <c r="I154" s="238">
        <f>'Form Data'!I39</f>
        <v>5.1433835220007227</v>
      </c>
      <c r="J154" s="239">
        <f>'Form Data'!J39</f>
        <v>-0.16856577034167053</v>
      </c>
      <c r="K154" s="96">
        <f>'Form Data'!K39</f>
        <v>-3.173331691713846E-2</v>
      </c>
      <c r="L154" s="202">
        <f>'Form Data'!L39</f>
        <v>1306014704.8046324</v>
      </c>
      <c r="M154" s="201">
        <f>'Form Data'!M39</f>
        <v>27864049.390518904</v>
      </c>
      <c r="N154" s="96">
        <f>'Form Data'!N39</f>
        <v>2.1800285649027119E-2</v>
      </c>
      <c r="O154" s="200">
        <f>'Form Data'!O39</f>
        <v>260555932.6410493</v>
      </c>
      <c r="P154" s="199">
        <f>'Form Data'!P39</f>
        <v>-1096884.4805699587</v>
      </c>
      <c r="Q154" s="96">
        <f>'Form Data'!Q39</f>
        <v>-4.1921370946299196E-3</v>
      </c>
    </row>
    <row r="155" spans="2:17" s="55" customFormat="1" ht="15" thickBot="1">
      <c r="B155" s="494"/>
      <c r="C155" s="228" t="s">
        <v>130</v>
      </c>
      <c r="D155" s="94">
        <f>'Form Data'!D40</f>
        <v>102097633.36496949</v>
      </c>
      <c r="E155" s="93">
        <f>'Form Data'!E40</f>
        <v>1066605.4556955695</v>
      </c>
      <c r="F155" s="91">
        <f>'Form Data'!F40</f>
        <v>1.0557206808322128E-2</v>
      </c>
      <c r="G155" s="215">
        <f>'Form Data'!G40</f>
        <v>1.8595763495893156</v>
      </c>
      <c r="H155" s="92">
        <f>'Form Data'!H40</f>
        <v>-2.7470088195896913E-2</v>
      </c>
      <c r="I155" s="240">
        <f>'Form Data'!I40</f>
        <v>3.1456746251932293</v>
      </c>
      <c r="J155" s="241">
        <f>'Form Data'!J40</f>
        <v>-1.1566037083379666E-2</v>
      </c>
      <c r="K155" s="91">
        <f>'Form Data'!K40</f>
        <v>-3.6633371733657072E-3</v>
      </c>
      <c r="L155" s="214">
        <f>'Form Data'!L40</f>
        <v>321165934.56846613</v>
      </c>
      <c r="M155" s="213">
        <f>'Form Data'!M40</f>
        <v>2186665.1017035842</v>
      </c>
      <c r="N155" s="91">
        <f>'Form Data'!N40</f>
        <v>6.8551950268085794E-3</v>
      </c>
      <c r="O155" s="212">
        <f>'Form Data'!O40</f>
        <v>76997737.630066186</v>
      </c>
      <c r="P155" s="211">
        <f>'Form Data'!P40</f>
        <v>1074814.693656221</v>
      </c>
      <c r="Q155" s="91">
        <f>'Form Data'!Q40</f>
        <v>1.4156655883183572E-2</v>
      </c>
    </row>
    <row r="156" spans="2:17" s="55" customFormat="1">
      <c r="B156" s="493" t="s">
        <v>68</v>
      </c>
      <c r="C156" s="210" t="s">
        <v>129</v>
      </c>
      <c r="D156" s="104">
        <f>Package!D10</f>
        <v>2160451851.9291677</v>
      </c>
      <c r="E156" s="103">
        <f>Package!E10</f>
        <v>45487713.935047865</v>
      </c>
      <c r="F156" s="101">
        <f>Package!F10</f>
        <v>2.1507558032728368E-2</v>
      </c>
      <c r="G156" s="209">
        <f>Package!G10</f>
        <v>39.37475691009805</v>
      </c>
      <c r="H156" s="102">
        <f>Package!H10</f>
        <v>-4.8857814302621705E-2</v>
      </c>
      <c r="I156" s="242">
        <f>Package!I10</f>
        <v>4.7806652643420868</v>
      </c>
      <c r="J156" s="243">
        <f>Package!J10</f>
        <v>-8.261236426443741E-2</v>
      </c>
      <c r="K156" s="101">
        <f>Package!K10</f>
        <v>-1.698697269070126E-2</v>
      </c>
      <c r="L156" s="208">
        <f>Package!L10</f>
        <v>10328397123.801306</v>
      </c>
      <c r="M156" s="207">
        <f>Package!M10</f>
        <v>42739346.1894207</v>
      </c>
      <c r="N156" s="101">
        <f>Package!N10</f>
        <v>4.1552370410814776E-3</v>
      </c>
      <c r="O156" s="206">
        <f>Package!O10</f>
        <v>2846866361.7848287</v>
      </c>
      <c r="P156" s="205">
        <f>Package!P10</f>
        <v>35745452.956077099</v>
      </c>
      <c r="Q156" s="101">
        <f>Package!Q10</f>
        <v>1.271572946002183E-2</v>
      </c>
    </row>
    <row r="157" spans="2:17" s="55" customFormat="1">
      <c r="B157" s="494"/>
      <c r="C157" s="204" t="s">
        <v>128</v>
      </c>
      <c r="D157" s="99">
        <f>Package!D11</f>
        <v>15774295.206530126</v>
      </c>
      <c r="E157" s="98">
        <f>Package!E11</f>
        <v>186166.35699021816</v>
      </c>
      <c r="F157" s="96">
        <f>Package!F11</f>
        <v>1.1942828981408693E-2</v>
      </c>
      <c r="G157" s="203">
        <f>Package!G11</f>
        <v>0.28749034079636232</v>
      </c>
      <c r="H157" s="97">
        <f>Package!H11</f>
        <v>-3.07741635786557E-3</v>
      </c>
      <c r="I157" s="238">
        <f>Package!I11</f>
        <v>11.067112596661943</v>
      </c>
      <c r="J157" s="239">
        <f>Package!J11</f>
        <v>0.30815055052015339</v>
      </c>
      <c r="K157" s="96">
        <f>Package!K11</f>
        <v>2.8641289856641657E-2</v>
      </c>
      <c r="L157" s="202">
        <f>Package!L11</f>
        <v>174575901.18365365</v>
      </c>
      <c r="M157" s="201">
        <f>Package!M11</f>
        <v>6863814.5210859179</v>
      </c>
      <c r="N157" s="96">
        <f>Package!N11</f>
        <v>4.0926176864615194E-2</v>
      </c>
      <c r="O157" s="200">
        <f>Package!O11</f>
        <v>22168489.31335853</v>
      </c>
      <c r="P157" s="199">
        <f>Package!P11</f>
        <v>-164045.82311629504</v>
      </c>
      <c r="Q157" s="96">
        <f>Package!Q11</f>
        <v>-7.3455978962444638E-3</v>
      </c>
    </row>
    <row r="158" spans="2:17" s="55" customFormat="1">
      <c r="B158" s="494"/>
      <c r="C158" s="204" t="s">
        <v>127</v>
      </c>
      <c r="D158" s="99">
        <f>Package!D12</f>
        <v>24351718.069665927</v>
      </c>
      <c r="E158" s="98">
        <f>Package!E12</f>
        <v>-364196.39059891924</v>
      </c>
      <c r="F158" s="96">
        <f>Package!F12</f>
        <v>-1.4735299039184999E-2</v>
      </c>
      <c r="G158" s="203">
        <f>Package!G12</f>
        <v>0.44381594455814538</v>
      </c>
      <c r="H158" s="97">
        <f>Package!H12</f>
        <v>-1.6896684908403792E-2</v>
      </c>
      <c r="I158" s="238">
        <f>Package!I12</f>
        <v>6.7078484458725445</v>
      </c>
      <c r="J158" s="239">
        <f>Package!J12</f>
        <v>9.6309595445394081E-2</v>
      </c>
      <c r="K158" s="96">
        <f>Package!K12</f>
        <v>1.4566895487450977E-2</v>
      </c>
      <c r="L158" s="202">
        <f>Package!L12</f>
        <v>163347634.20793495</v>
      </c>
      <c r="M158" s="201">
        <f>Package!M12</f>
        <v>-62594.469940274954</v>
      </c>
      <c r="N158" s="96">
        <f>Package!N12</f>
        <v>-3.8305111281415074E-4</v>
      </c>
      <c r="O158" s="200">
        <f>Package!O12</f>
        <v>48063115.456534252</v>
      </c>
      <c r="P158" s="199">
        <f>Package!P12</f>
        <v>-461472.13506734371</v>
      </c>
      <c r="Q158" s="96">
        <f>Package!Q12</f>
        <v>-9.5100681524846829E-3</v>
      </c>
    </row>
    <row r="159" spans="2:17" s="55" customFormat="1">
      <c r="B159" s="494"/>
      <c r="C159" s="204" t="s">
        <v>126</v>
      </c>
      <c r="D159" s="99">
        <f>Package!D13</f>
        <v>588954575.71869004</v>
      </c>
      <c r="E159" s="98">
        <f>Package!E13</f>
        <v>10170854.416160226</v>
      </c>
      <c r="F159" s="96">
        <f>Package!F13</f>
        <v>1.7572806631933464E-2</v>
      </c>
      <c r="G159" s="203">
        <f>Package!G13</f>
        <v>10.733839418502189</v>
      </c>
      <c r="H159" s="97">
        <f>Package!H13</f>
        <v>-5.4876109803032591E-2</v>
      </c>
      <c r="I159" s="238">
        <f>Package!I13</f>
        <v>7.1652716120300628</v>
      </c>
      <c r="J159" s="239">
        <f>Package!J13</f>
        <v>-2.0505407771727491E-2</v>
      </c>
      <c r="K159" s="96">
        <f>Package!K13</f>
        <v>-2.8536103632524215E-3</v>
      </c>
      <c r="L159" s="202">
        <f>Package!L13</f>
        <v>4220019502.1723399</v>
      </c>
      <c r="M159" s="201">
        <f>Package!M13</f>
        <v>61008738.201257229</v>
      </c>
      <c r="N159" s="96">
        <f>Package!N13</f>
        <v>1.4669050325564731E-2</v>
      </c>
      <c r="O159" s="200">
        <f>Package!O13</f>
        <v>921309414.62845182</v>
      </c>
      <c r="P159" s="199">
        <f>Package!P13</f>
        <v>13291926.415140033</v>
      </c>
      <c r="Q159" s="96">
        <f>Package!Q13</f>
        <v>1.4638403541427704E-2</v>
      </c>
    </row>
    <row r="160" spans="2:17" s="55" customFormat="1">
      <c r="B160" s="494"/>
      <c r="C160" s="204" t="s">
        <v>125</v>
      </c>
      <c r="D160" s="99">
        <f>Package!D14</f>
        <v>806208672.83560634</v>
      </c>
      <c r="E160" s="98">
        <f>Package!E14</f>
        <v>13163850.221156359</v>
      </c>
      <c r="F160" s="96">
        <f>Package!F14</f>
        <v>1.6599125100847108E-2</v>
      </c>
      <c r="G160" s="203">
        <f>Package!G14</f>
        <v>14.693347821368404</v>
      </c>
      <c r="H160" s="97">
        <f>Package!H14</f>
        <v>-8.9263847680930652E-2</v>
      </c>
      <c r="I160" s="238">
        <f>Package!I14</f>
        <v>5.3006409295713199</v>
      </c>
      <c r="J160" s="239">
        <f>Package!J14</f>
        <v>-3.6641077556843094E-2</v>
      </c>
      <c r="K160" s="96">
        <f>Package!K14</f>
        <v>-6.865119270053073E-3</v>
      </c>
      <c r="L160" s="202">
        <f>Package!L14</f>
        <v>4273422689.0077887</v>
      </c>
      <c r="M160" s="201">
        <f>Package!M14</f>
        <v>40718826.421539307</v>
      </c>
      <c r="N160" s="96">
        <f>Package!N14</f>
        <v>9.6200508571982774E-3</v>
      </c>
      <c r="O160" s="200">
        <f>Package!O14</f>
        <v>889413099.428442</v>
      </c>
      <c r="P160" s="199">
        <f>Package!P14</f>
        <v>9351018.2158482075</v>
      </c>
      <c r="Q160" s="96">
        <f>Package!Q14</f>
        <v>1.0625407474622591E-2</v>
      </c>
    </row>
    <row r="161" spans="2:17" s="55" customFormat="1">
      <c r="B161" s="494"/>
      <c r="C161" s="204" t="s">
        <v>124</v>
      </c>
      <c r="D161" s="99">
        <f>Package!D15</f>
        <v>989236158.03350425</v>
      </c>
      <c r="E161" s="98">
        <f>Package!E15</f>
        <v>52206974.604903579</v>
      </c>
      <c r="F161" s="96">
        <f>Package!F15</f>
        <v>5.5715420104502672E-2</v>
      </c>
      <c r="G161" s="203">
        <f>Package!G15</f>
        <v>18.029067953755817</v>
      </c>
      <c r="H161" s="97">
        <f>Package!H15</f>
        <v>0.56254128818092397</v>
      </c>
      <c r="I161" s="238">
        <f>Package!I15</f>
        <v>5.8734120527482778</v>
      </c>
      <c r="J161" s="239">
        <f>Package!J15</f>
        <v>-5.5133772400061787E-2</v>
      </c>
      <c r="K161" s="96">
        <f>Package!K15</f>
        <v>-9.2997126152233583E-3</v>
      </c>
      <c r="L161" s="202">
        <f>Package!L15</f>
        <v>5810191573.6083841</v>
      </c>
      <c r="M161" s="201">
        <f>Package!M15</f>
        <v>254971120.15059566</v>
      </c>
      <c r="N161" s="96">
        <f>Package!N15</f>
        <v>4.5897570094070986E-2</v>
      </c>
      <c r="O161" s="200">
        <f>Package!O15</f>
        <v>1377777489.1392553</v>
      </c>
      <c r="P161" s="199">
        <f>Package!P15</f>
        <v>60329776.500718117</v>
      </c>
      <c r="Q161" s="96">
        <f>Package!Q15</f>
        <v>4.5792919082831604E-2</v>
      </c>
    </row>
    <row r="162" spans="2:17" s="55" customFormat="1" ht="15" thickBot="1">
      <c r="B162" s="495"/>
      <c r="C162" s="198" t="s">
        <v>123</v>
      </c>
      <c r="D162" s="197">
        <f>Package!D16</f>
        <v>75451909.344975069</v>
      </c>
      <c r="E162" s="139">
        <f>Package!E16</f>
        <v>9056608.0411155522</v>
      </c>
      <c r="F162" s="137">
        <f>Package!F16</f>
        <v>0.13640435186321079</v>
      </c>
      <c r="G162" s="196">
        <f>Package!G16</f>
        <v>1.3751292750210071</v>
      </c>
      <c r="H162" s="138">
        <f>Package!H16</f>
        <v>0.13749941118965525</v>
      </c>
      <c r="I162" s="244">
        <f>Package!I16</f>
        <v>7.0035775935033424</v>
      </c>
      <c r="J162" s="245">
        <f>Package!J16</f>
        <v>-0.3271162702057433</v>
      </c>
      <c r="K162" s="137">
        <f>Package!K16</f>
        <v>-4.4622825108704432E-2</v>
      </c>
      <c r="L162" s="195">
        <f>Package!L16</f>
        <v>528433301.67551285</v>
      </c>
      <c r="M162" s="194">
        <f>Package!M16</f>
        <v>41709673.828194022</v>
      </c>
      <c r="N162" s="137">
        <f>Package!N16</f>
        <v>8.5694779217248107E-2</v>
      </c>
      <c r="O162" s="193">
        <f>Package!O16</f>
        <v>94520215.785659403</v>
      </c>
      <c r="P162" s="192">
        <f>Package!P16</f>
        <v>12316582.022415176</v>
      </c>
      <c r="Q162" s="137">
        <f>Package!Q16</f>
        <v>0.14983014081699025</v>
      </c>
    </row>
    <row r="163" spans="2:17" s="55" customFormat="1">
      <c r="B163" s="493" t="s">
        <v>122</v>
      </c>
      <c r="C163" s="219" t="s">
        <v>12</v>
      </c>
      <c r="D163" s="136">
        <f>'NB &amp; PL'!D5</f>
        <v>2339003333.0652986</v>
      </c>
      <c r="E163" s="119">
        <f>'NB &amp; PL'!E5</f>
        <v>43020539.62068224</v>
      </c>
      <c r="F163" s="117">
        <f>'NB &amp; PL'!F5</f>
        <v>1.8737309244438803E-2</v>
      </c>
      <c r="G163" s="181">
        <f>'NB &amp; PL'!G5</f>
        <v>42.628900787174196</v>
      </c>
      <c r="H163" s="118">
        <f>'NB &amp; PL'!H5</f>
        <v>-0.16896014887984023</v>
      </c>
      <c r="I163" s="246">
        <f>'NB &amp; PL'!I5</f>
        <v>6.675622396599552</v>
      </c>
      <c r="J163" s="247">
        <f>'NB &amp; PL'!J5</f>
        <v>-4.1585546255122452E-2</v>
      </c>
      <c r="K163" s="117">
        <f>'NB &amp; PL'!K5</f>
        <v>-6.1908975587630019E-3</v>
      </c>
      <c r="L163" s="180">
        <f>'NB &amp; PL'!L5</f>
        <v>15614303035.931709</v>
      </c>
      <c r="M163" s="179">
        <f>'NB &amp; PL'!M5</f>
        <v>191709179.14786911</v>
      </c>
      <c r="N163" s="117">
        <f>'NB &amp; PL'!N5</f>
        <v>1.2430410923616665E-2</v>
      </c>
      <c r="O163" s="178">
        <f>'NB &amp; PL'!O5</f>
        <v>3186628767.5059628</v>
      </c>
      <c r="P163" s="177">
        <f>'NB &amp; PL'!P5</f>
        <v>20592772.239510059</v>
      </c>
      <c r="Q163" s="117">
        <f>'NB &amp; PL'!Q5</f>
        <v>6.5042760948701645E-3</v>
      </c>
    </row>
    <row r="164" spans="2:17" s="55" customFormat="1" ht="15" thickBot="1">
      <c r="B164" s="495"/>
      <c r="C164" s="217" t="s">
        <v>11</v>
      </c>
      <c r="D164" s="134">
        <f>'NB &amp; PL'!D6</f>
        <v>2796107743.622355</v>
      </c>
      <c r="E164" s="113">
        <f>'NB &amp; PL'!E6</f>
        <v>83484902.78719902</v>
      </c>
      <c r="F164" s="111">
        <f>'NB &amp; PL'!F6</f>
        <v>3.0776450574122528E-2</v>
      </c>
      <c r="G164" s="171">
        <f>'NB &amp; PL'!G6</f>
        <v>50.95973909405253</v>
      </c>
      <c r="H164" s="112">
        <f>'NB &amp; PL'!H6</f>
        <v>0.39557308832532811</v>
      </c>
      <c r="I164" s="234">
        <f>'NB &amp; PL'!I6</f>
        <v>4.3518481135060894</v>
      </c>
      <c r="J164" s="235">
        <f>'NB &amp; PL'!J6</f>
        <v>-2.3023548205479472E-2</v>
      </c>
      <c r="K164" s="111">
        <f>'NB &amp; PL'!K6</f>
        <v>-5.2626796820074108E-3</v>
      </c>
      <c r="L164" s="170">
        <f>'NB &amp; PL'!L6</f>
        <v>12168236209.242714</v>
      </c>
      <c r="M164" s="169">
        <f>'NB &amp; PL'!M6</f>
        <v>300859413.96145821</v>
      </c>
      <c r="N164" s="111">
        <f>'NB &amp; PL'!N6</f>
        <v>2.5351804290994359E-2</v>
      </c>
      <c r="O164" s="168">
        <f>'NB &amp; PL'!O6</f>
        <v>3573190344.994101</v>
      </c>
      <c r="P164" s="167">
        <f>'NB &amp; PL'!P6</f>
        <v>97670231.817091942</v>
      </c>
      <c r="Q164" s="111">
        <f>'NB &amp; PL'!Q6</f>
        <v>2.810233537328333E-2</v>
      </c>
    </row>
    <row r="165" spans="2:17" s="55" customFormat="1">
      <c r="B165" s="493" t="s">
        <v>121</v>
      </c>
      <c r="C165" s="120" t="s">
        <v>120</v>
      </c>
      <c r="D165" s="166">
        <f>Sodium!D7</f>
        <v>5472812240.5899544</v>
      </c>
      <c r="E165" s="165">
        <f>Sodium!E7</f>
        <v>122443707.46725464</v>
      </c>
      <c r="F165" s="158">
        <f>Sodium!F7</f>
        <v>2.288509785993963E-2</v>
      </c>
      <c r="G165" s="164">
        <f>Sodium!G7</f>
        <v>99.743325173119189</v>
      </c>
      <c r="H165" s="163">
        <f>Sodium!H7</f>
        <v>1.0727397992070564E-2</v>
      </c>
      <c r="I165" s="248">
        <f>Sodium!I7</f>
        <v>5.6211623146307765</v>
      </c>
      <c r="J165" s="249">
        <f>Sodium!J7</f>
        <v>-5.1542841899187231E-2</v>
      </c>
      <c r="K165" s="158">
        <f>Sodium!K7</f>
        <v>-9.0861133228218715E-3</v>
      </c>
      <c r="L165" s="162">
        <f>Sodium!L7</f>
        <v>30763565921.854275</v>
      </c>
      <c r="M165" s="161">
        <f>Sodium!M7</f>
        <v>412502754.67347717</v>
      </c>
      <c r="N165" s="158">
        <f>Sodium!N7</f>
        <v>1.359104794455848E-2</v>
      </c>
      <c r="O165" s="160">
        <f>Sodium!O7</f>
        <v>7273024385.8726511</v>
      </c>
      <c r="P165" s="159">
        <f>Sodium!P7</f>
        <v>100177044.00419044</v>
      </c>
      <c r="Q165" s="158">
        <f>Sodium!Q7</f>
        <v>1.3966147504555038E-2</v>
      </c>
    </row>
    <row r="166" spans="2:17" s="55" customFormat="1">
      <c r="B166" s="494"/>
      <c r="C166" s="100" t="s">
        <v>119</v>
      </c>
      <c r="D166" s="157">
        <f>Sodium!D8</f>
        <v>4676138.0310937725</v>
      </c>
      <c r="E166" s="156">
        <f>Sodium!E8</f>
        <v>-332380.98095482029</v>
      </c>
      <c r="F166" s="149">
        <f>Sodium!F8</f>
        <v>-6.6363126536055472E-2</v>
      </c>
      <c r="G166" s="155">
        <f>Sodium!G8</f>
        <v>8.5223745249388888E-2</v>
      </c>
      <c r="H166" s="154">
        <f>Sodium!H8</f>
        <v>-8.1366670260217544E-3</v>
      </c>
      <c r="I166" s="250">
        <f>Sodium!I8</f>
        <v>10.484757334547066</v>
      </c>
      <c r="J166" s="251">
        <f>Sodium!J8</f>
        <v>-0.22767029150539386</v>
      </c>
      <c r="K166" s="149">
        <f>Sodium!K8</f>
        <v>-2.1252912920662653E-2</v>
      </c>
      <c r="L166" s="153">
        <f>Sodium!L8</f>
        <v>49028172.518864907</v>
      </c>
      <c r="M166" s="152">
        <f>Sodium!M8</f>
        <v>-4625224.9114134088</v>
      </c>
      <c r="N166" s="149">
        <f>Sodium!N8</f>
        <v>-8.6205629707304374E-2</v>
      </c>
      <c r="O166" s="151">
        <f>Sodium!O8</f>
        <v>8026142.5575627014</v>
      </c>
      <c r="P166" s="150">
        <f>Sodium!P8</f>
        <v>-665412.12788143754</v>
      </c>
      <c r="Q166" s="149">
        <f>Sodium!Q8</f>
        <v>-7.6558469912846774E-2</v>
      </c>
    </row>
    <row r="167" spans="2:17" s="55" customFormat="1">
      <c r="B167" s="494"/>
      <c r="C167" s="100" t="s">
        <v>118</v>
      </c>
      <c r="D167" s="157">
        <f>Sodium!D9</f>
        <v>8567315.6377242655</v>
      </c>
      <c r="E167" s="156">
        <f>Sodium!E9</f>
        <v>106495.11368687265</v>
      </c>
      <c r="F167" s="149">
        <f>Sodium!F9</f>
        <v>1.2586854121809756E-2</v>
      </c>
      <c r="G167" s="155">
        <f>Sodium!G9</f>
        <v>0.15614139713701639</v>
      </c>
      <c r="H167" s="154">
        <f>Sodium!H9</f>
        <v>-1.5710305111913958E-3</v>
      </c>
      <c r="I167" s="250">
        <f>Sodium!I9</f>
        <v>6.0493514503043144</v>
      </c>
      <c r="J167" s="251">
        <f>Sodium!J9</f>
        <v>6.9709268680337999E-3</v>
      </c>
      <c r="K167" s="149">
        <f>Sodium!K9</f>
        <v>1.1536722722105986E-3</v>
      </c>
      <c r="L167" s="153">
        <f>Sodium!L9</f>
        <v>51826703.278282121</v>
      </c>
      <c r="M167" s="152">
        <f>Sodium!M9</f>
        <v>703206.13154863566</v>
      </c>
      <c r="N167" s="149">
        <f>Sodium!N9</f>
        <v>1.3755047498615159E-2</v>
      </c>
      <c r="O167" s="151">
        <f>Sodium!O9</f>
        <v>20119459.353376985</v>
      </c>
      <c r="P167" s="150">
        <f>Sodium!P9</f>
        <v>-2287.3339641839266</v>
      </c>
      <c r="Q167" s="149">
        <f>Sodium!Q9</f>
        <v>-1.1367472216628766E-4</v>
      </c>
    </row>
    <row r="168" spans="2:17" s="55" customFormat="1" ht="15" thickBot="1">
      <c r="B168" s="495"/>
      <c r="C168" s="297" t="s">
        <v>117</v>
      </c>
      <c r="D168" s="148">
        <f>Sodium!D10</f>
        <v>840026.42337623972</v>
      </c>
      <c r="E168" s="147">
        <f>Sodium!E10</f>
        <v>-35998.36036301381</v>
      </c>
      <c r="F168" s="140">
        <f>Sodium!F10</f>
        <v>-4.1092856082629539E-2</v>
      </c>
      <c r="G168" s="146">
        <f>Sodium!G10</f>
        <v>1.5309684494455918E-2</v>
      </c>
      <c r="H168" s="145">
        <f>Sodium!H10</f>
        <v>-1.0197004547931598E-3</v>
      </c>
      <c r="I168" s="254">
        <f>Sodium!I10</f>
        <v>5.5164640758542696</v>
      </c>
      <c r="J168" s="255">
        <f>Sodium!J10</f>
        <v>0.20519526037453151</v>
      </c>
      <c r="K168" s="140">
        <f>Sodium!K10</f>
        <v>3.8633943696558565E-2</v>
      </c>
      <c r="L168" s="144">
        <f>Sodium!L10</f>
        <v>4633975.587323376</v>
      </c>
      <c r="M168" s="143">
        <f>Sodium!M10</f>
        <v>-18827.528138303198</v>
      </c>
      <c r="N168" s="140">
        <f>Sodium!N10</f>
        <v>-4.0464914742980732E-3</v>
      </c>
      <c r="O168" s="142">
        <f>Sodium!O10</f>
        <v>1084123.9460927295</v>
      </c>
      <c r="P168" s="141">
        <f>Sodium!P10</f>
        <v>-9142.0212509268895</v>
      </c>
      <c r="Q168" s="140">
        <f>Sodium!Q10</f>
        <v>-8.3621200366636797E-3</v>
      </c>
    </row>
    <row r="169" spans="2:17" s="55" customFormat="1">
      <c r="B169" s="505"/>
      <c r="C169" s="285" t="s">
        <v>114</v>
      </c>
      <c r="D169" s="286">
        <f>'Flavor Groups'!D15</f>
        <v>28774569.844062686</v>
      </c>
      <c r="E169" s="287">
        <f>'Flavor Groups'!E15</f>
        <v>-789873.257880833</v>
      </c>
      <c r="F169" s="288">
        <f>'Flavor Groups'!F15</f>
        <v>-2.671700106635555E-2</v>
      </c>
      <c r="G169" s="289">
        <f>'Flavor Groups'!G15</f>
        <v>0.52442348659189297</v>
      </c>
      <c r="H169" s="290">
        <f>'Flavor Groups'!H15</f>
        <v>-2.6667282965035621E-2</v>
      </c>
      <c r="I169" s="291">
        <f>'Flavor Groups'!I15</f>
        <v>7.5245588664521117</v>
      </c>
      <c r="J169" s="292">
        <f>'Flavor Groups'!J15</f>
        <v>7.2771507411267145E-2</v>
      </c>
      <c r="K169" s="288">
        <f>'Flavor Groups'!K15</f>
        <v>9.7656446574495275E-3</v>
      </c>
      <c r="L169" s="293">
        <f>'Flavor Groups'!L15</f>
        <v>216515944.64848745</v>
      </c>
      <c r="M169" s="294">
        <f>'Flavor Groups'!M15</f>
        <v>-3791998.7356575727</v>
      </c>
      <c r="N169" s="288">
        <f>'Flavor Groups'!N15</f>
        <v>-1.7212265147632768E-2</v>
      </c>
      <c r="O169" s="295">
        <f>'Flavor Groups'!O15</f>
        <v>56799324.732825987</v>
      </c>
      <c r="P169" s="296">
        <f>'Flavor Groups'!P15</f>
        <v>-1599087.3870857358</v>
      </c>
      <c r="Q169" s="288">
        <f>'Flavor Groups'!Q15</f>
        <v>-2.7382377859902555E-2</v>
      </c>
    </row>
    <row r="170" spans="2:17" s="55" customFormat="1">
      <c r="B170" s="505"/>
      <c r="C170" s="218" t="s">
        <v>113</v>
      </c>
      <c r="D170" s="135">
        <f>'Flavor Groups'!D16</f>
        <v>8032788.4607213978</v>
      </c>
      <c r="E170" s="116">
        <f>'Flavor Groups'!E16</f>
        <v>-104652.70147503726</v>
      </c>
      <c r="F170" s="114">
        <f>'Flavor Groups'!F16</f>
        <v>-1.2860640020503657E-2</v>
      </c>
      <c r="G170" s="176">
        <f>'Flavor Groups'!G16</f>
        <v>0.14639951020834671</v>
      </c>
      <c r="H170" s="115">
        <f>'Flavor Groups'!H16</f>
        <v>-5.2850216746251899E-3</v>
      </c>
      <c r="I170" s="232">
        <f>'Flavor Groups'!I16</f>
        <v>11.137030936949133</v>
      </c>
      <c r="J170" s="233">
        <f>'Flavor Groups'!J16</f>
        <v>0.105005917212873</v>
      </c>
      <c r="K170" s="114">
        <f>'Flavor Groups'!K16</f>
        <v>9.5182812788239448E-3</v>
      </c>
      <c r="L170" s="175">
        <f>'Flavor Groups'!L16</f>
        <v>89461413.597022206</v>
      </c>
      <c r="M170" s="174">
        <f>'Flavor Groups'!M16</f>
        <v>-311040.90096057951</v>
      </c>
      <c r="N170" s="114">
        <f>'Flavor Groups'!N16</f>
        <v>-3.4647699308206917E-3</v>
      </c>
      <c r="O170" s="173">
        <f>'Flavor Groups'!O16</f>
        <v>16271845.989328831</v>
      </c>
      <c r="P170" s="172">
        <f>'Flavor Groups'!P16</f>
        <v>-257389.94399281777</v>
      </c>
      <c r="Q170" s="114">
        <f>'Flavor Groups'!Q16</f>
        <v>-1.5571799267136102E-2</v>
      </c>
    </row>
    <row r="171" spans="2:17" s="55" customFormat="1">
      <c r="B171" s="505"/>
      <c r="C171" s="218" t="s">
        <v>112</v>
      </c>
      <c r="D171" s="135">
        <f>'Flavor Groups'!D17</f>
        <v>3174420.9108886523</v>
      </c>
      <c r="E171" s="116">
        <f>'Flavor Groups'!E17</f>
        <v>-427967.01813650737</v>
      </c>
      <c r="F171" s="114">
        <f>'Flavor Groups'!F17</f>
        <v>-0.11880092498875303</v>
      </c>
      <c r="G171" s="176">
        <f>'Flavor Groups'!G17</f>
        <v>5.7854587958052157E-2</v>
      </c>
      <c r="H171" s="115">
        <f>'Flavor Groups'!H17</f>
        <v>-9.2950867103862508E-3</v>
      </c>
      <c r="I171" s="232">
        <f>'Flavor Groups'!I17</f>
        <v>11.677405022226862</v>
      </c>
      <c r="J171" s="233">
        <f>'Flavor Groups'!J17</f>
        <v>5.229031439613685E-2</v>
      </c>
      <c r="K171" s="114">
        <f>'Flavor Groups'!K17</f>
        <v>4.498047177195927E-3</v>
      </c>
      <c r="L171" s="175">
        <f>'Flavor Groups'!L17</f>
        <v>37068998.687473118</v>
      </c>
      <c r="M171" s="174">
        <f>'Flavor Groups'!M17</f>
        <v>-4809174.2095491365</v>
      </c>
      <c r="N171" s="114">
        <f>'Flavor Groups'!N17</f>
        <v>-0.11483724997685113</v>
      </c>
      <c r="O171" s="173">
        <f>'Flavor Groups'!O17</f>
        <v>9407312.8976530414</v>
      </c>
      <c r="P171" s="172">
        <f>'Flavor Groups'!P17</f>
        <v>-673351.36475864053</v>
      </c>
      <c r="Q171" s="114">
        <f>'Flavor Groups'!Q17</f>
        <v>-6.6796328816286665E-2</v>
      </c>
    </row>
    <row r="172" spans="2:17" s="55" customFormat="1">
      <c r="B172" s="505"/>
      <c r="C172" s="218" t="s">
        <v>111</v>
      </c>
      <c r="D172" s="135">
        <f>'Flavor Groups'!D18</f>
        <v>2060027.9123730839</v>
      </c>
      <c r="E172" s="116">
        <f>'Flavor Groups'!E18</f>
        <v>-207416.84960223385</v>
      </c>
      <c r="F172" s="114">
        <f>'Flavor Groups'!F18</f>
        <v>-9.1476031998918295E-2</v>
      </c>
      <c r="G172" s="176">
        <f>'Flavor Groups'!G18</f>
        <v>3.7544506351889904E-2</v>
      </c>
      <c r="H172" s="115">
        <f>'Flavor Groups'!H18</f>
        <v>-4.7213964589991678E-3</v>
      </c>
      <c r="I172" s="232">
        <f>'Flavor Groups'!I18</f>
        <v>9.0111629492502026</v>
      </c>
      <c r="J172" s="233">
        <f>'Flavor Groups'!J18</f>
        <v>0.36006886946615069</v>
      </c>
      <c r="K172" s="114">
        <f>'Flavor Groups'!K18</f>
        <v>4.1621194515450086E-2</v>
      </c>
      <c r="L172" s="175">
        <f>'Flavor Groups'!L18</f>
        <v>18563247.198397577</v>
      </c>
      <c r="M172" s="174">
        <f>'Flavor Groups'!M18</f>
        <v>-1052630.7581644543</v>
      </c>
      <c r="N172" s="114">
        <f>'Flavor Groups'!N18</f>
        <v>-5.366217920479676E-2</v>
      </c>
      <c r="O172" s="173">
        <f>'Flavor Groups'!O18</f>
        <v>4769298.5495448848</v>
      </c>
      <c r="P172" s="172">
        <f>'Flavor Groups'!P18</f>
        <v>-421666.60610960145</v>
      </c>
      <c r="Q172" s="114">
        <f>'Flavor Groups'!Q18</f>
        <v>-8.1230868146029186E-2</v>
      </c>
    </row>
    <row r="173" spans="2:17" s="55" customFormat="1">
      <c r="B173" s="505"/>
      <c r="C173" s="218" t="s">
        <v>110</v>
      </c>
      <c r="D173" s="135">
        <f>'Flavor Groups'!D19</f>
        <v>121006510.09944344</v>
      </c>
      <c r="E173" s="116">
        <f>'Flavor Groups'!E19</f>
        <v>-1774444.4022860676</v>
      </c>
      <c r="F173" s="114">
        <f>'Flavor Groups'!F19</f>
        <v>-1.4452114413730776E-2</v>
      </c>
      <c r="G173" s="176">
        <f>'Flavor Groups'!G19</f>
        <v>2.2053728785718487</v>
      </c>
      <c r="H173" s="115">
        <f>'Flavor Groups'!H19</f>
        <v>-8.3303775000707958E-2</v>
      </c>
      <c r="I173" s="232">
        <f>'Flavor Groups'!I19</f>
        <v>5.2077230559705345</v>
      </c>
      <c r="J173" s="233">
        <f>'Flavor Groups'!J19</f>
        <v>-6.3109656243302226E-2</v>
      </c>
      <c r="K173" s="114">
        <f>'Flavor Groups'!K19</f>
        <v>-1.1973374927468554E-2</v>
      </c>
      <c r="L173" s="175">
        <f>'Flavor Groups'!L19</f>
        <v>630168392.56740296</v>
      </c>
      <c r="M173" s="174">
        <f>'Flavor Groups'!M19</f>
        <v>-16989478.857151628</v>
      </c>
      <c r="N173" s="114">
        <f>'Flavor Groups'!N19</f>
        <v>-2.6252448756828965E-2</v>
      </c>
      <c r="O173" s="173">
        <f>'Flavor Groups'!O19</f>
        <v>148732475.54585099</v>
      </c>
      <c r="P173" s="172">
        <f>'Flavor Groups'!P19</f>
        <v>-2116378.9562023282</v>
      </c>
      <c r="Q173" s="114">
        <f>'Flavor Groups'!Q19</f>
        <v>-1.402979799341811E-2</v>
      </c>
    </row>
    <row r="174" spans="2:17" s="55" customFormat="1">
      <c r="B174" s="505"/>
      <c r="C174" s="218" t="s">
        <v>109</v>
      </c>
      <c r="D174" s="135">
        <f>'Flavor Groups'!D20</f>
        <v>196088149.51060286</v>
      </c>
      <c r="E174" s="116">
        <f>'Flavor Groups'!E20</f>
        <v>9351630.4710662365</v>
      </c>
      <c r="F174" s="114">
        <f>'Flavor Groups'!F20</f>
        <v>5.0079280256296682E-2</v>
      </c>
      <c r="G174" s="176">
        <f>'Flavor Groups'!G20</f>
        <v>3.5737538946015297</v>
      </c>
      <c r="H174" s="115">
        <f>'Flavor Groups'!H20</f>
        <v>9.2924858619612749E-2</v>
      </c>
      <c r="I174" s="232">
        <f>'Flavor Groups'!I20</f>
        <v>5.9391399747196578</v>
      </c>
      <c r="J174" s="233">
        <f>'Flavor Groups'!J20</f>
        <v>-0.14713708990754881</v>
      </c>
      <c r="K174" s="114">
        <f>'Flavor Groups'!K20</f>
        <v>-2.4175220474712513E-2</v>
      </c>
      <c r="L174" s="175">
        <f>'Flavor Groups'!L20</f>
        <v>1164594967.3272264</v>
      </c>
      <c r="M174" s="174">
        <f>'Flavor Groups'!M20</f>
        <v>28064774.36857295</v>
      </c>
      <c r="N174" s="114">
        <f>'Flavor Groups'!N20</f>
        <v>2.4693382140173321E-2</v>
      </c>
      <c r="O174" s="173">
        <f>'Flavor Groups'!O20</f>
        <v>318068327.90745836</v>
      </c>
      <c r="P174" s="172">
        <f>'Flavor Groups'!P20</f>
        <v>12749560.392661333</v>
      </c>
      <c r="Q174" s="114">
        <f>'Flavor Groups'!Q20</f>
        <v>4.1758194219238209E-2</v>
      </c>
    </row>
    <row r="175" spans="2:17" s="55" customFormat="1">
      <c r="B175" s="505"/>
      <c r="C175" s="218" t="s">
        <v>108</v>
      </c>
      <c r="D175" s="135">
        <f>'Flavor Groups'!D21</f>
        <v>4946692849.1396971</v>
      </c>
      <c r="E175" s="116">
        <f>'Flavor Groups'!E21</f>
        <v>110922598.64829826</v>
      </c>
      <c r="F175" s="114">
        <f>'Flavor Groups'!F21</f>
        <v>2.2937938095182787E-2</v>
      </c>
      <c r="G175" s="176">
        <f>'Flavor Groups'!G21</f>
        <v>90.154672167247071</v>
      </c>
      <c r="H175" s="115">
        <f>'Flavor Groups'!H21</f>
        <v>1.4352609913117931E-2</v>
      </c>
      <c r="I175" s="232">
        <f>'Flavor Groups'!I21</f>
        <v>5.5088365712268761</v>
      </c>
      <c r="J175" s="233">
        <f>'Flavor Groups'!J21</f>
        <v>-4.9325241776176476E-2</v>
      </c>
      <c r="K175" s="114">
        <f>'Flavor Groups'!K21</f>
        <v>-8.874380314150344E-3</v>
      </c>
      <c r="L175" s="175">
        <f>'Flavor Groups'!L21</f>
        <v>27250522473.967236</v>
      </c>
      <c r="M175" s="174">
        <f>'Flavor Groups'!M21</f>
        <v>372528931.22973633</v>
      </c>
      <c r="N175" s="114">
        <f>'Flavor Groups'!N21</f>
        <v>1.3859997794753344E-2</v>
      </c>
      <c r="O175" s="173">
        <f>'Flavor Groups'!O21</f>
        <v>6399839795.7622004</v>
      </c>
      <c r="P175" s="172">
        <f>'Flavor Groups'!P21</f>
        <v>81365348.92626667</v>
      </c>
      <c r="Q175" s="114">
        <f>'Flavor Groups'!Q21</f>
        <v>1.2877372475093499E-2</v>
      </c>
    </row>
    <row r="176" spans="2:17" s="55" customFormat="1">
      <c r="B176" s="505"/>
      <c r="C176" s="218" t="s">
        <v>107</v>
      </c>
      <c r="D176" s="135">
        <f>'Flavor Groups'!D22</f>
        <v>58479826.084899947</v>
      </c>
      <c r="E176" s="116">
        <f>'Flavor Groups'!E22</f>
        <v>58998.630177162588</v>
      </c>
      <c r="F176" s="114">
        <f>'Flavor Groups'!F22</f>
        <v>1.0098903549917641E-3</v>
      </c>
      <c r="G176" s="176">
        <f>'Flavor Groups'!G22</f>
        <v>1.0658089575945062</v>
      </c>
      <c r="H176" s="115">
        <f>'Flavor Groups'!H22</f>
        <v>-2.3174137712276721E-2</v>
      </c>
      <c r="I176" s="232">
        <f>'Flavor Groups'!I22</f>
        <v>7.3099807033832054</v>
      </c>
      <c r="J176" s="233">
        <f>'Flavor Groups'!J22</f>
        <v>1.0273525681663287E-3</v>
      </c>
      <c r="K176" s="114">
        <f>'Flavor Groups'!K22</f>
        <v>1.4056083256459232E-4</v>
      </c>
      <c r="L176" s="175">
        <f>'Flavor Groups'!L22</f>
        <v>427486400.21782446</v>
      </c>
      <c r="M176" s="174">
        <f>'Flavor Groups'!M22</f>
        <v>491297.63524115086</v>
      </c>
      <c r="N176" s="114">
        <f>'Flavor Groups'!N22</f>
        <v>1.150593138585544E-3</v>
      </c>
      <c r="O176" s="173">
        <f>'Flavor Groups'!O22</f>
        <v>109100219.19195157</v>
      </c>
      <c r="P176" s="172">
        <f>'Flavor Groups'!P22</f>
        <v>1510822.9321384281</v>
      </c>
      <c r="Q176" s="114">
        <f>'Flavor Groups'!Q22</f>
        <v>1.4042489173282512E-2</v>
      </c>
    </row>
    <row r="177" spans="2:17" s="55" customFormat="1">
      <c r="B177" s="505"/>
      <c r="C177" s="218" t="s">
        <v>106</v>
      </c>
      <c r="D177" s="135">
        <f>'Flavor Groups'!D23</f>
        <v>32160905.041827798</v>
      </c>
      <c r="E177" s="116">
        <f>'Flavor Groups'!E23</f>
        <v>-192586.79285063595</v>
      </c>
      <c r="F177" s="114">
        <f>'Flavor Groups'!F23</f>
        <v>-5.952581373124299E-3</v>
      </c>
      <c r="G177" s="176">
        <f>'Flavor Groups'!G23</f>
        <v>0.58614026362122051</v>
      </c>
      <c r="H177" s="115">
        <f>'Flavor Groups'!H23</f>
        <v>-1.6939275254133745E-2</v>
      </c>
      <c r="I177" s="232">
        <f>'Flavor Groups'!I23</f>
        <v>5.0152430171793698</v>
      </c>
      <c r="J177" s="233">
        <f>'Flavor Groups'!J23</f>
        <v>-6.3015039684376717E-2</v>
      </c>
      <c r="K177" s="114">
        <f>'Flavor Groups'!K23</f>
        <v>-1.2408790372361232E-2</v>
      </c>
      <c r="L177" s="175">
        <f>'Flavor Groups'!L23</f>
        <v>161294754.43719566</v>
      </c>
      <c r="M177" s="174">
        <f>'Flavor Groups'!M23</f>
        <v>-3004626.1399355233</v>
      </c>
      <c r="N177" s="114">
        <f>'Flavor Groups'!N23</f>
        <v>-1.8287507411051902E-2</v>
      </c>
      <c r="O177" s="173">
        <f>'Flavor Groups'!O23</f>
        <v>53238335.367848724</v>
      </c>
      <c r="P177" s="172">
        <f>'Flavor Groups'!P23</f>
        <v>-322454.11854461581</v>
      </c>
      <c r="Q177" s="114">
        <f>'Flavor Groups'!Q23</f>
        <v>-6.0203391629716834E-3</v>
      </c>
    </row>
    <row r="178" spans="2:17" s="55" customFormat="1">
      <c r="B178" s="505"/>
      <c r="C178" s="218" t="s">
        <v>105</v>
      </c>
      <c r="D178" s="135">
        <f>'Flavor Groups'!D24</f>
        <v>9401410.3557996415</v>
      </c>
      <c r="E178" s="116">
        <f>'Flavor Groups'!E24</f>
        <v>2728867.0275309281</v>
      </c>
      <c r="F178" s="114">
        <f>'Flavor Groups'!F24</f>
        <v>0.40896954778395894</v>
      </c>
      <c r="G178" s="176">
        <f>'Flavor Groups'!G24</f>
        <v>0.1713429748694191</v>
      </c>
      <c r="H178" s="115">
        <f>'Flavor Groups'!H24</f>
        <v>4.6964611813568979E-2</v>
      </c>
      <c r="I178" s="232">
        <f>'Flavor Groups'!I24</f>
        <v>6.1279004133174313</v>
      </c>
      <c r="J178" s="233">
        <f>'Flavor Groups'!J24</f>
        <v>-0.51477457976906127</v>
      </c>
      <c r="K178" s="114">
        <f>'Flavor Groups'!K24</f>
        <v>-7.749507243765863E-2</v>
      </c>
      <c r="L178" s="175">
        <f>'Flavor Groups'!L24</f>
        <v>57610906.4050714</v>
      </c>
      <c r="M178" s="174">
        <f>'Flavor Groups'!M24</f>
        <v>13287369.698094703</v>
      </c>
      <c r="N178" s="114">
        <f>'Flavor Groups'!N24</f>
        <v>0.29978135061598593</v>
      </c>
      <c r="O178" s="173">
        <f>'Flavor Groups'!O24</f>
        <v>11678805.973545104</v>
      </c>
      <c r="P178" s="172">
        <f>'Flavor Groups'!P24</f>
        <v>2643837.2689010985</v>
      </c>
      <c r="Q178" s="114">
        <f>'Flavor Groups'!Q24</f>
        <v>0.29262273676079881</v>
      </c>
    </row>
    <row r="179" spans="2:17" s="55" customFormat="1">
      <c r="B179" s="505"/>
      <c r="C179" s="218" t="s">
        <v>104</v>
      </c>
      <c r="D179" s="135">
        <f>'Flavor Groups'!D25</f>
        <v>19676449.228811823</v>
      </c>
      <c r="E179" s="116">
        <f>'Flavor Groups'!E25</f>
        <v>-468120.98437130824</v>
      </c>
      <c r="F179" s="114">
        <f>'Flavor Groups'!F25</f>
        <v>-2.3238072563343034E-2</v>
      </c>
      <c r="G179" s="176">
        <f>'Flavor Groups'!G25</f>
        <v>0.3586080405108481</v>
      </c>
      <c r="H179" s="115">
        <f>'Flavor Groups'!H25</f>
        <v>-1.6893255518870776E-2</v>
      </c>
      <c r="I179" s="232">
        <f>'Flavor Groups'!I25</f>
        <v>9.1118327702955231</v>
      </c>
      <c r="J179" s="233">
        <f>'Flavor Groups'!J25</f>
        <v>-4.6955978049560088E-2</v>
      </c>
      <c r="K179" s="114">
        <f>'Flavor Groups'!K25</f>
        <v>-5.1268764178062998E-3</v>
      </c>
      <c r="L179" s="175">
        <f>'Flavor Groups'!L25</f>
        <v>179288514.88614365</v>
      </c>
      <c r="M179" s="174">
        <f>'Flavor Groups'!M25</f>
        <v>-5211348.1226055026</v>
      </c>
      <c r="N179" s="114">
        <f>'Flavor Groups'!N25</f>
        <v>-2.824581025492889E-2</v>
      </c>
      <c r="O179" s="173">
        <f>'Flavor Groups'!O25</f>
        <v>39245432.810308754</v>
      </c>
      <c r="P179" s="172">
        <f>'Flavor Groups'!P25</f>
        <v>-974293.60923275352</v>
      </c>
      <c r="Q179" s="114">
        <f>'Flavor Groups'!Q25</f>
        <v>-2.4224272414726689E-2</v>
      </c>
    </row>
    <row r="180" spans="2:17" s="55" customFormat="1" ht="15" thickBot="1">
      <c r="B180" s="506"/>
      <c r="C180" s="217" t="s">
        <v>103</v>
      </c>
      <c r="D180" s="134">
        <f>'Flavor Groups'!D26</f>
        <v>5677155.3784405813</v>
      </c>
      <c r="E180" s="113">
        <f>'Flavor Groups'!E26</f>
        <v>-246132.46230205242</v>
      </c>
      <c r="F180" s="111">
        <f>'Flavor Groups'!F26</f>
        <v>-4.1553351604671218E-2</v>
      </c>
      <c r="G180" s="171">
        <f>'Flavor Groups'!G26</f>
        <v>0.10346752822440704</v>
      </c>
      <c r="H180" s="112">
        <f>'Flavor Groups'!H26</f>
        <v>-6.9444705136130908E-3</v>
      </c>
      <c r="I180" s="234">
        <f>'Flavor Groups'!I26</f>
        <v>10.076154461172182</v>
      </c>
      <c r="J180" s="235">
        <f>'Flavor Groups'!J26</f>
        <v>-4.7740228635895221E-4</v>
      </c>
      <c r="K180" s="111">
        <f>'Flavor Groups'!K26</f>
        <v>-4.73771685646454E-5</v>
      </c>
      <c r="L180" s="170">
        <f>'Flavor Groups'!L26</f>
        <v>57203894.493241712</v>
      </c>
      <c r="M180" s="169">
        <f>'Flavor Groups'!M26</f>
        <v>-2482896.4992220476</v>
      </c>
      <c r="N180" s="111">
        <f>'Flavor Groups'!N26</f>
        <v>-4.1598760093092386E-2</v>
      </c>
      <c r="O180" s="168">
        <f>'Flavor Groups'!O26</f>
        <v>10242011.176693497</v>
      </c>
      <c r="P180" s="167">
        <f>'Flavor Groups'!P26</f>
        <v>-413277.21515167877</v>
      </c>
      <c r="Q180" s="111">
        <f>'Flavor Groups'!Q26</f>
        <v>-3.8786112581239256E-2</v>
      </c>
    </row>
    <row r="181" spans="2:17" s="55" customFormat="1">
      <c r="B181" s="511" t="s">
        <v>102</v>
      </c>
      <c r="C181" s="120" t="s">
        <v>101</v>
      </c>
      <c r="D181" s="166">
        <f>'Cheddar Sharpness'!D8</f>
        <v>5486895720.6821442</v>
      </c>
      <c r="E181" s="165">
        <f>'Cheddar Sharpness'!E8</f>
        <v>122181823.23962116</v>
      </c>
      <c r="F181" s="158">
        <f>'Cheddar Sharpness'!F8</f>
        <v>2.2775086533108117E-2</v>
      </c>
      <c r="G181" s="164">
        <f>'Cheddar Sharpness'!G8</f>
        <v>99.999999999999901</v>
      </c>
      <c r="H181" s="163">
        <f>'Cheddar Sharpness'!H8</f>
        <v>-9.9475983006414026E-14</v>
      </c>
      <c r="I181" s="248">
        <f>'Cheddar Sharpness'!I8</f>
        <v>5.6259598039893204</v>
      </c>
      <c r="J181" s="249">
        <f>'Cheddar Sharpness'!J8</f>
        <v>-5.1974461879817468E-2</v>
      </c>
      <c r="K181" s="158">
        <f>'Cheddar Sharpness'!K8</f>
        <v>-9.1537625210357364E-3</v>
      </c>
      <c r="L181" s="162">
        <f>'Cheddar Sharpness'!L8</f>
        <v>30869054773.238758</v>
      </c>
      <c r="M181" s="161">
        <f>'Cheddar Sharpness'!M8</f>
        <v>408561908.36548615</v>
      </c>
      <c r="N181" s="158">
        <f>'Cheddar Sharpness'!N8</f>
        <v>1.3412846278552359E-2</v>
      </c>
      <c r="O181" s="160">
        <f>'Cheddar Sharpness'!O8</f>
        <v>7302254111.7296801</v>
      </c>
      <c r="P181" s="159">
        <f>'Cheddar Sharpness'!P8</f>
        <v>99500202.521094322</v>
      </c>
      <c r="Q181" s="158">
        <f>'Cheddar Sharpness'!Q8</f>
        <v>1.3814188819346608E-2</v>
      </c>
    </row>
    <row r="182" spans="2:17" s="55" customFormat="1">
      <c r="B182" s="507"/>
      <c r="C182" s="106" t="s">
        <v>100</v>
      </c>
      <c r="D182" s="157">
        <f>'Cheddar Sharpness'!D9</f>
        <v>158373792.61718148</v>
      </c>
      <c r="E182" s="156">
        <f>'Cheddar Sharpness'!E9</f>
        <v>5183286.175370872</v>
      </c>
      <c r="F182" s="149">
        <f>'Cheddar Sharpness'!F9</f>
        <v>3.383555740994787E-2</v>
      </c>
      <c r="G182" s="155">
        <f>'Cheddar Sharpness'!G9</f>
        <v>2.8864006294162246</v>
      </c>
      <c r="H182" s="154">
        <f>'Cheddar Sharpness'!H9</f>
        <v>3.0880104550212728E-2</v>
      </c>
      <c r="I182" s="250">
        <f>'Cheddar Sharpness'!I9</f>
        <v>5.9567678739810823</v>
      </c>
      <c r="J182" s="251">
        <f>'Cheddar Sharpness'!J9</f>
        <v>-5.9339044624739934E-2</v>
      </c>
      <c r="K182" s="149">
        <f>'Cheddar Sharpness'!K9</f>
        <v>-9.8633627074053414E-3</v>
      </c>
      <c r="L182" s="153">
        <f>'Cheddar Sharpness'!L9</f>
        <v>943395919.94256902</v>
      </c>
      <c r="M182" s="152">
        <f>'Cheddar Sharpness'!M9</f>
        <v>21785454.273262501</v>
      </c>
      <c r="N182" s="149">
        <f>'Cheddar Sharpness'!N9</f>
        <v>2.3638462327401116E-2</v>
      </c>
      <c r="O182" s="151">
        <f>'Cheddar Sharpness'!O9</f>
        <v>249654567.84887695</v>
      </c>
      <c r="P182" s="150">
        <f>'Cheddar Sharpness'!P9</f>
        <v>6747582.8133050203</v>
      </c>
      <c r="Q182" s="149">
        <f>'Cheddar Sharpness'!Q9</f>
        <v>2.7778463481883349E-2</v>
      </c>
    </row>
    <row r="183" spans="2:17" s="55" customFormat="1">
      <c r="B183" s="507"/>
      <c r="C183" s="106" t="s">
        <v>99</v>
      </c>
      <c r="D183" s="157">
        <f>'Cheddar Sharpness'!D10</f>
        <v>469604203.13193166</v>
      </c>
      <c r="E183" s="156">
        <f>'Cheddar Sharpness'!E10</f>
        <v>8321004.5463854671</v>
      </c>
      <c r="F183" s="149">
        <f>'Cheddar Sharpness'!F10</f>
        <v>1.8038819909115583E-2</v>
      </c>
      <c r="G183" s="155">
        <f>'Cheddar Sharpness'!G10</f>
        <v>8.5586500461785491</v>
      </c>
      <c r="H183" s="154">
        <f>'Cheddar Sharpness'!H10</f>
        <v>-3.9817782747984864E-2</v>
      </c>
      <c r="I183" s="250">
        <f>'Cheddar Sharpness'!I10</f>
        <v>5.2788819615013596</v>
      </c>
      <c r="J183" s="251">
        <f>'Cheddar Sharpness'!J10</f>
        <v>-5.4084589986223008E-2</v>
      </c>
      <c r="K183" s="149">
        <f>'Cheddar Sharpness'!K10</f>
        <v>-1.0141558073552253E-2</v>
      </c>
      <c r="L183" s="153">
        <f>'Cheddar Sharpness'!L10</f>
        <v>2478985156.9583745</v>
      </c>
      <c r="M183" s="152">
        <f>'Cheddar Sharpness'!M10</f>
        <v>18977288.13845253</v>
      </c>
      <c r="N183" s="149">
        <f>'Cheddar Sharpness'!N10</f>
        <v>7.7143200958767781E-3</v>
      </c>
      <c r="O183" s="151">
        <f>'Cheddar Sharpness'!O10</f>
        <v>688735088.83448219</v>
      </c>
      <c r="P183" s="150">
        <f>'Cheddar Sharpness'!P10</f>
        <v>7224002.4766215086</v>
      </c>
      <c r="Q183" s="149">
        <f>'Cheddar Sharpness'!Q10</f>
        <v>1.0599977933195635E-2</v>
      </c>
    </row>
    <row r="184" spans="2:17" s="55" customFormat="1">
      <c r="B184" s="507"/>
      <c r="C184" s="106" t="s">
        <v>98</v>
      </c>
      <c r="D184" s="157">
        <f>'Cheddar Sharpness'!D11</f>
        <v>127430485.22280729</v>
      </c>
      <c r="E184" s="156">
        <f>'Cheddar Sharpness'!E11</f>
        <v>2187798.0398272127</v>
      </c>
      <c r="F184" s="149">
        <f>'Cheddar Sharpness'!F11</f>
        <v>1.7468469329716879E-2</v>
      </c>
      <c r="G184" s="155">
        <f>'Cheddar Sharpness'!G11</f>
        <v>2.322451377059608</v>
      </c>
      <c r="H184" s="154">
        <f>'Cheddar Sharpness'!H11</f>
        <v>-1.2112768899527282E-2</v>
      </c>
      <c r="I184" s="250">
        <f>'Cheddar Sharpness'!I11</f>
        <v>5.2393993097727911</v>
      </c>
      <c r="J184" s="251">
        <f>'Cheddar Sharpness'!J11</f>
        <v>1.2721252450258014E-2</v>
      </c>
      <c r="K184" s="149">
        <f>'Cheddar Sharpness'!K11</f>
        <v>2.4339077920507548E-3</v>
      </c>
      <c r="L184" s="153">
        <f>'Cheddar Sharpness'!L11</f>
        <v>667659196.32038832</v>
      </c>
      <c r="M184" s="152">
        <f>'Cheddar Sharpness'!M11</f>
        <v>13055991.380996346</v>
      </c>
      <c r="N184" s="149">
        <f>'Cheddar Sharpness'!N11</f>
        <v>1.9944893765384431E-2</v>
      </c>
      <c r="O184" s="151">
        <f>'Cheddar Sharpness'!O11</f>
        <v>152910767.86262837</v>
      </c>
      <c r="P184" s="150">
        <f>'Cheddar Sharpness'!P11</f>
        <v>1840875.7348609865</v>
      </c>
      <c r="Q184" s="149">
        <f>'Cheddar Sharpness'!Q11</f>
        <v>1.2185589788493829E-2</v>
      </c>
    </row>
    <row r="185" spans="2:17" s="55" customFormat="1" ht="15" thickBot="1">
      <c r="B185" s="508"/>
      <c r="C185" s="105" t="s">
        <v>97</v>
      </c>
      <c r="D185" s="148">
        <f>'Cheddar Sharpness'!D12</f>
        <v>256150539.14910355</v>
      </c>
      <c r="E185" s="147">
        <f>'Cheddar Sharpness'!E12</f>
        <v>-11205857.486986816</v>
      </c>
      <c r="F185" s="140">
        <f>'Cheddar Sharpness'!F12</f>
        <v>-4.1913556690545778E-2</v>
      </c>
      <c r="G185" s="146">
        <f>'Cheddar Sharpness'!G12</f>
        <v>4.6684054552663889</v>
      </c>
      <c r="H185" s="145">
        <f>'Cheddar Sharpness'!H12</f>
        <v>-0.31520414157613796</v>
      </c>
      <c r="I185" s="254">
        <f>'Cheddar Sharpness'!I12</f>
        <v>5.058609643186661</v>
      </c>
      <c r="J185" s="255">
        <f>'Cheddar Sharpness'!J12</f>
        <v>-1.3118438697614643E-2</v>
      </c>
      <c r="K185" s="140">
        <f>'Cheddar Sharpness'!K12</f>
        <v>-2.5865816317070392E-3</v>
      </c>
      <c r="L185" s="144">
        <f>'Cheddar Sharpness'!L12</f>
        <v>1295765587.4471176</v>
      </c>
      <c r="M185" s="143">
        <f>'Cheddar Sharpness'!M12</f>
        <v>-60193357.243532658</v>
      </c>
      <c r="N185" s="140">
        <f>'Cheddar Sharpness'!N12</f>
        <v>-4.4391725486397547E-2</v>
      </c>
      <c r="O185" s="142">
        <f>'Cheddar Sharpness'!O12</f>
        <v>356094638.67940658</v>
      </c>
      <c r="P185" s="141">
        <f>'Cheddar Sharpness'!P12</f>
        <v>-11303042.185934544</v>
      </c>
      <c r="Q185" s="140">
        <f>'Cheddar Sharpness'!Q12</f>
        <v>-3.0765142989776638E-2</v>
      </c>
    </row>
    <row r="186" spans="2:17" s="55" customFormat="1">
      <c r="B186" s="502" t="s">
        <v>69</v>
      </c>
      <c r="C186" s="362" t="s">
        <v>294</v>
      </c>
      <c r="D186" s="317">
        <f>Size!D9</f>
        <v>6285190.1065076729</v>
      </c>
      <c r="E186" s="318">
        <f>Size!E9</f>
        <v>-1157356.4539406775</v>
      </c>
      <c r="F186" s="321">
        <f>Size!F9</f>
        <v>-0.15550543682066753</v>
      </c>
      <c r="G186" s="333">
        <f>Size!G9</f>
        <v>0.11454910802872488</v>
      </c>
      <c r="H186" s="334">
        <f>Size!H9</f>
        <v>-2.4182364007395665E-2</v>
      </c>
      <c r="I186" s="332">
        <f>Size!I9</f>
        <v>18.615361445789436</v>
      </c>
      <c r="J186" s="319">
        <f>Size!J9</f>
        <v>-1.6830176962134402E-2</v>
      </c>
      <c r="K186" s="321">
        <f>Size!K9</f>
        <v>-9.0328487935811331E-4</v>
      </c>
      <c r="L186" s="337">
        <f>Size!L9</f>
        <v>117001085.58814013</v>
      </c>
      <c r="M186" s="340">
        <f>Size!M9</f>
        <v>-21669868.087384135</v>
      </c>
      <c r="N186" s="321">
        <f>Size!N9</f>
        <v>-0.15626825599028757</v>
      </c>
      <c r="O186" s="329">
        <f>Size!O9</f>
        <v>47386411.099759154</v>
      </c>
      <c r="P186" s="320">
        <f>Size!P9</f>
        <v>-8370194.2941309735</v>
      </c>
      <c r="Q186" s="321">
        <f>Size!Q9</f>
        <v>-0.15012022763939981</v>
      </c>
    </row>
    <row r="187" spans="2:17" s="55" customFormat="1">
      <c r="B187" s="496"/>
      <c r="C187" s="362" t="s">
        <v>295</v>
      </c>
      <c r="D187" s="157">
        <f>Size!D10</f>
        <v>468437977.33341825</v>
      </c>
      <c r="E187" s="357">
        <f>Size!E10</f>
        <v>9061507.6292842031</v>
      </c>
      <c r="F187" s="325">
        <f>Size!F10</f>
        <v>1.9725667784247541E-2</v>
      </c>
      <c r="G187" s="313">
        <f>Size!G10</f>
        <v>8.5373952992709849</v>
      </c>
      <c r="H187" s="335">
        <f>Size!H10</f>
        <v>-2.5530487379606726E-2</v>
      </c>
      <c r="I187" s="315">
        <f>Size!I10</f>
        <v>9.5533344874733803</v>
      </c>
      <c r="J187" s="358">
        <f>Size!J10</f>
        <v>-6.0991773355546286E-2</v>
      </c>
      <c r="K187" s="325">
        <f>Size!K10</f>
        <v>-6.3438426885970593E-3</v>
      </c>
      <c r="L187" s="338">
        <f>Size!L10</f>
        <v>4475144684.1016178</v>
      </c>
      <c r="M187" s="359">
        <f>Size!M10</f>
        <v>58549427.818278313</v>
      </c>
      <c r="N187" s="325">
        <f>Size!N10</f>
        <v>1.3256688562299666E-2</v>
      </c>
      <c r="O187" s="360">
        <f>Size!O10</f>
        <v>1201560269.4200273</v>
      </c>
      <c r="P187" s="361">
        <f>Size!P10</f>
        <v>24649881.826415062</v>
      </c>
      <c r="Q187" s="325">
        <f>Size!Q10</f>
        <v>2.0944569855327576E-2</v>
      </c>
    </row>
    <row r="188" spans="2:17" s="55" customFormat="1">
      <c r="B188" s="496"/>
      <c r="C188" s="100" t="s">
        <v>96</v>
      </c>
      <c r="D188" s="157">
        <f>Size!D11</f>
        <v>1662205313.8787045</v>
      </c>
      <c r="E188" s="322">
        <f>Size!E11</f>
        <v>25258137.217050076</v>
      </c>
      <c r="F188" s="325">
        <f>Size!F11</f>
        <v>1.5430025829276198E-2</v>
      </c>
      <c r="G188" s="313">
        <f>Size!G11</f>
        <v>30.294093390789921</v>
      </c>
      <c r="H188" s="335">
        <f>Size!H11</f>
        <v>-0.21913076161124323</v>
      </c>
      <c r="I188" s="315">
        <f>Size!I11</f>
        <v>5.9703615309071756</v>
      </c>
      <c r="J188" s="323">
        <f>Size!J11</f>
        <v>-2.5257344968490969E-2</v>
      </c>
      <c r="K188" s="325">
        <f>Size!K11</f>
        <v>-4.2126335064621842E-3</v>
      </c>
      <c r="L188" s="338">
        <f>Size!L11</f>
        <v>9923966662.4509048</v>
      </c>
      <c r="M188" s="341">
        <f>Size!M11</f>
        <v>109455271.2469101</v>
      </c>
      <c r="N188" s="325">
        <f>Size!N11</f>
        <v>1.1152391279000052E-2</v>
      </c>
      <c r="O188" s="330">
        <f>Size!O11</f>
        <v>3252277888.8075047</v>
      </c>
      <c r="P188" s="324">
        <f>Size!P11</f>
        <v>47563302.762481213</v>
      </c>
      <c r="Q188" s="325">
        <f>Size!Q11</f>
        <v>1.4841665766304529E-2</v>
      </c>
    </row>
    <row r="189" spans="2:17" s="55" customFormat="1">
      <c r="B189" s="496"/>
      <c r="C189" s="100" t="s">
        <v>95</v>
      </c>
      <c r="D189" s="157">
        <f>Size!D12</f>
        <v>428051911.65749824</v>
      </c>
      <c r="E189" s="322">
        <f>Size!E12</f>
        <v>-686245.39610660076</v>
      </c>
      <c r="F189" s="325">
        <f>Size!F12</f>
        <v>-1.6006165647178448E-3</v>
      </c>
      <c r="G189" s="313">
        <f>Size!G12</f>
        <v>7.8013494961096468</v>
      </c>
      <c r="H189" s="335">
        <f>Size!H12</f>
        <v>-0.19046824570867393</v>
      </c>
      <c r="I189" s="315">
        <f>Size!I12</f>
        <v>5.2979420382057674</v>
      </c>
      <c r="J189" s="323">
        <f>Size!J12</f>
        <v>-2.5337088243087003E-2</v>
      </c>
      <c r="K189" s="325">
        <f>Size!K12</f>
        <v>-4.7596768159683762E-3</v>
      </c>
      <c r="L189" s="338">
        <f>Size!L12</f>
        <v>2267794217.3046012</v>
      </c>
      <c r="M189" s="341">
        <f>Size!M12</f>
        <v>-14498664.851004124</v>
      </c>
      <c r="N189" s="325">
        <f>Size!N12</f>
        <v>-6.3526749631319292E-3</v>
      </c>
      <c r="O189" s="330">
        <f>Size!O12</f>
        <v>550806943.04812741</v>
      </c>
      <c r="P189" s="324">
        <f>Size!P12</f>
        <v>-1816993.6427361965</v>
      </c>
      <c r="Q189" s="325">
        <f>Size!Q12</f>
        <v>-3.2879387266799088E-3</v>
      </c>
    </row>
    <row r="190" spans="2:17" s="55" customFormat="1">
      <c r="B190" s="496"/>
      <c r="C190" s="100" t="s">
        <v>94</v>
      </c>
      <c r="D190" s="157">
        <f>Size!D13</f>
        <v>1122056821.9292789</v>
      </c>
      <c r="E190" s="322">
        <f>Size!E13</f>
        <v>50150098.901883841</v>
      </c>
      <c r="F190" s="325">
        <f>Size!F13</f>
        <v>4.67858796148274E-2</v>
      </c>
      <c r="G190" s="313">
        <f>Size!G13</f>
        <v>20.449756639256524</v>
      </c>
      <c r="H190" s="335">
        <f>Size!H13</f>
        <v>0.46906906636664303</v>
      </c>
      <c r="I190" s="315">
        <f>Size!I13</f>
        <v>5.1357547567977573</v>
      </c>
      <c r="J190" s="323">
        <f>Size!J13</f>
        <v>1.3657625660132844E-2</v>
      </c>
      <c r="K190" s="325">
        <f>Size!K13</f>
        <v>2.6664128599020666E-3</v>
      </c>
      <c r="L190" s="338">
        <f>Size!L13</f>
        <v>5762608660.6206684</v>
      </c>
      <c r="M190" s="341">
        <f>Size!M13</f>
        <v>272198309.75491619</v>
      </c>
      <c r="N190" s="325">
        <f>Size!N13</f>
        <v>4.9577042945796346E-2</v>
      </c>
      <c r="O190" s="330">
        <f>Size!O13</f>
        <v>1043497205.7813152</v>
      </c>
      <c r="P190" s="324">
        <f>Size!P13</f>
        <v>47259721.916376591</v>
      </c>
      <c r="Q190" s="325">
        <f>Size!Q13</f>
        <v>4.7438208942942824E-2</v>
      </c>
    </row>
    <row r="191" spans="2:17" s="55" customFormat="1" ht="15" thickBot="1">
      <c r="B191" s="503"/>
      <c r="C191" s="95" t="s">
        <v>93</v>
      </c>
      <c r="D191" s="148">
        <f>Size!D14</f>
        <v>1424799007.5128441</v>
      </c>
      <c r="E191" s="147">
        <f>Size!E14</f>
        <v>43883840.01736474</v>
      </c>
      <c r="F191" s="328">
        <f>Size!F14</f>
        <v>3.1778809481074373E-2</v>
      </c>
      <c r="G191" s="314">
        <f>Size!G14</f>
        <v>25.967306106114766</v>
      </c>
      <c r="H191" s="336">
        <f>Size!H14</f>
        <v>0.22660131002505324</v>
      </c>
      <c r="I191" s="316">
        <f>Size!I14</f>
        <v>3.591348451120028</v>
      </c>
      <c r="J191" s="326">
        <f>Size!J14</f>
        <v>-4.8021006677281264E-2</v>
      </c>
      <c r="K191" s="328">
        <f>Size!K14</f>
        <v>-1.3194869944956202E-2</v>
      </c>
      <c r="L191" s="339">
        <f>Size!L14</f>
        <v>5116949708.7886057</v>
      </c>
      <c r="M191" s="342">
        <f>Size!M14</f>
        <v>91289224.396502495</v>
      </c>
      <c r="N191" s="328">
        <f>Size!N14</f>
        <v>1.8164622278009836E-2</v>
      </c>
      <c r="O191" s="331">
        <f>Size!O14</f>
        <v>580991426.1279521</v>
      </c>
      <c r="P191" s="327">
        <f>Size!P14</f>
        <v>15137322.523662329</v>
      </c>
      <c r="Q191" s="328">
        <f>Size!Q14</f>
        <v>2.675128169477425E-2</v>
      </c>
    </row>
    <row r="192" spans="2:17" s="55" customFormat="1">
      <c r="B192" s="493" t="s">
        <v>92</v>
      </c>
      <c r="C192" s="120" t="s">
        <v>189</v>
      </c>
      <c r="D192" s="129">
        <f>Variety!D52</f>
        <v>952043.39343538252</v>
      </c>
      <c r="E192" s="128">
        <f>Variety!E52</f>
        <v>128456.96492157015</v>
      </c>
      <c r="F192" s="127">
        <f>Variety!F52</f>
        <v>0.15597265869639787</v>
      </c>
      <c r="G192" s="133">
        <f>Variety!G52</f>
        <v>1.7351220834155415E-2</v>
      </c>
      <c r="H192" s="132">
        <f>Variety!H52</f>
        <v>1.9993037653545306E-3</v>
      </c>
      <c r="I192" s="256">
        <f>Variety!I52</f>
        <v>4.073169898898473</v>
      </c>
      <c r="J192" s="257">
        <f>Variety!J52</f>
        <v>-0.14575924856244615</v>
      </c>
      <c r="K192" s="127">
        <f>Variety!K52</f>
        <v>-3.4548873296478218E-2</v>
      </c>
      <c r="L192" s="131">
        <f>Variety!L52</f>
        <v>3877834.4925861564</v>
      </c>
      <c r="M192" s="130">
        <f>Variety!M52</f>
        <v>403181.70387599478</v>
      </c>
      <c r="N192" s="127">
        <f>Variety!N52</f>
        <v>0.11603510577690306</v>
      </c>
      <c r="O192" s="129">
        <f>Variety!O52</f>
        <v>827495.24372373242</v>
      </c>
      <c r="P192" s="128">
        <f>Variety!P52</f>
        <v>100738.28402483708</v>
      </c>
      <c r="Q192" s="127">
        <f>Variety!Q52</f>
        <v>0.13861344247267235</v>
      </c>
    </row>
    <row r="193" spans="2:17" s="55" customFormat="1">
      <c r="B193" s="494"/>
      <c r="C193" s="120" t="s">
        <v>176</v>
      </c>
      <c r="D193" s="124">
        <f>Variety!D53</f>
        <v>4349025.2733775508</v>
      </c>
      <c r="E193" s="88">
        <f>Variety!E53</f>
        <v>-69596.186852796935</v>
      </c>
      <c r="F193" s="87">
        <f>Variety!F53</f>
        <v>-1.5750656053974084E-2</v>
      </c>
      <c r="G193" s="126">
        <f>Variety!G53</f>
        <v>7.926203621811985E-2</v>
      </c>
      <c r="H193" s="90">
        <f>Variety!H53</f>
        <v>-3.102495138096531E-3</v>
      </c>
      <c r="I193" s="258">
        <f>Variety!I53</f>
        <v>11.215078467841128</v>
      </c>
      <c r="J193" s="259">
        <f>Variety!J53</f>
        <v>-4.9350313515308386E-2</v>
      </c>
      <c r="K193" s="87">
        <f>Variety!K53</f>
        <v>-4.3810755496974021E-3</v>
      </c>
      <c r="L193" s="125">
        <f>Variety!L53</f>
        <v>48774659.699553445</v>
      </c>
      <c r="M193" s="89">
        <f>Variety!M53</f>
        <v>-998587.05098448694</v>
      </c>
      <c r="N193" s="87">
        <f>Variety!N53</f>
        <v>-2.0062726789541706E-2</v>
      </c>
      <c r="O193" s="124">
        <f>Variety!O53</f>
        <v>9150109.854929924</v>
      </c>
      <c r="P193" s="88">
        <f>Variety!P53</f>
        <v>-192053.3108223211</v>
      </c>
      <c r="Q193" s="87">
        <f>Variety!Q53</f>
        <v>-2.05576917695439E-2</v>
      </c>
    </row>
    <row r="194" spans="2:17" s="55" customFormat="1">
      <c r="B194" s="494"/>
      <c r="C194" s="120" t="s">
        <v>171</v>
      </c>
      <c r="D194" s="124">
        <f>Variety!D54</f>
        <v>26842780.991489392</v>
      </c>
      <c r="E194" s="88">
        <f>Variety!E54</f>
        <v>-3855922.7132195197</v>
      </c>
      <c r="F194" s="87">
        <f>Variety!F54</f>
        <v>-0.12560539201621257</v>
      </c>
      <c r="G194" s="126">
        <f>Variety!G54</f>
        <v>0.48921616808405871</v>
      </c>
      <c r="H194" s="90">
        <f>Variety!H54</f>
        <v>-8.3017585506111991E-2</v>
      </c>
      <c r="I194" s="258">
        <f>Variety!I54</f>
        <v>7.6638355786913257</v>
      </c>
      <c r="J194" s="259">
        <f>Variety!J54</f>
        <v>9.918178398936206E-2</v>
      </c>
      <c r="K194" s="87">
        <f>Variety!K54</f>
        <v>1.3111212579064191E-2</v>
      </c>
      <c r="L194" s="125">
        <f>Variety!L54</f>
        <v>205718659.99359563</v>
      </c>
      <c r="M194" s="89">
        <f>Variety!M54</f>
        <v>-26506405.478661865</v>
      </c>
      <c r="N194" s="87">
        <f>Variety!N54</f>
        <v>-0.11414101843294958</v>
      </c>
      <c r="O194" s="124">
        <f>Variety!O54</f>
        <v>48025212.424353592</v>
      </c>
      <c r="P194" s="88">
        <f>Variety!P54</f>
        <v>-7427189.9213987291</v>
      </c>
      <c r="Q194" s="87">
        <f>Variety!Q54</f>
        <v>-0.13393810921101879</v>
      </c>
    </row>
    <row r="195" spans="2:17" s="55" customFormat="1">
      <c r="B195" s="494"/>
      <c r="C195" s="120" t="s">
        <v>173</v>
      </c>
      <c r="D195" s="124">
        <f>Variety!D55</f>
        <v>9874314.0996543877</v>
      </c>
      <c r="E195" s="88">
        <f>Variety!E55</f>
        <v>-720739.75246912241</v>
      </c>
      <c r="F195" s="87">
        <f>Variety!F55</f>
        <v>-6.8026058435245076E-2</v>
      </c>
      <c r="G195" s="126">
        <f>Variety!G55</f>
        <v>0.17996175984235371</v>
      </c>
      <c r="H195" s="90">
        <f>Variety!H55</f>
        <v>-1.7533466458053426E-2</v>
      </c>
      <c r="I195" s="258">
        <f>Variety!I55</f>
        <v>13.8324289823785</v>
      </c>
      <c r="J195" s="259">
        <f>Variety!J55</f>
        <v>0.33692137721564563</v>
      </c>
      <c r="K195" s="87">
        <f>Variety!K55</f>
        <v>2.4965446804442737E-2</v>
      </c>
      <c r="L195" s="125">
        <f>Variety!L55</f>
        <v>136585748.53316802</v>
      </c>
      <c r="M195" s="89">
        <f>Variety!M55</f>
        <v>-6399881.3052748144</v>
      </c>
      <c r="N195" s="87">
        <f>Variety!N55</f>
        <v>-4.4758912573983393E-2</v>
      </c>
      <c r="O195" s="124">
        <f>Variety!O55</f>
        <v>29658843.250618223</v>
      </c>
      <c r="P195" s="88">
        <f>Variety!P55</f>
        <v>-1047132.2508854792</v>
      </c>
      <c r="Q195" s="87">
        <f>Variety!Q55</f>
        <v>-3.4101904719952635E-2</v>
      </c>
    </row>
    <row r="196" spans="2:17" s="55" customFormat="1">
      <c r="B196" s="494"/>
      <c r="C196" s="120" t="s">
        <v>169</v>
      </c>
      <c r="D196" s="124">
        <f>Variety!D56</f>
        <v>21086666.631799802</v>
      </c>
      <c r="E196" s="88">
        <f>Variety!E56</f>
        <v>-948855.0396345295</v>
      </c>
      <c r="F196" s="87">
        <f>Variety!F56</f>
        <v>-4.3060248528836706E-2</v>
      </c>
      <c r="G196" s="126">
        <f>Variety!G56</f>
        <v>0.3843095933519628</v>
      </c>
      <c r="H196" s="90">
        <f>Variety!H56</f>
        <v>-2.6439648689427941E-2</v>
      </c>
      <c r="I196" s="258">
        <f>Variety!I56</f>
        <v>11.958279747360594</v>
      </c>
      <c r="J196" s="259">
        <f>Variety!J56</f>
        <v>8.0378700674238246E-2</v>
      </c>
      <c r="K196" s="87">
        <f>Variety!K56</f>
        <v>6.7670794998466455E-3</v>
      </c>
      <c r="L196" s="125">
        <f>Variety!L56</f>
        <v>252160258.522396</v>
      </c>
      <c r="M196" s="89">
        <f>Variety!M56</f>
        <v>-9575487.4030137062</v>
      </c>
      <c r="N196" s="87">
        <f>Variety!N56</f>
        <v>-3.6584561154067809E-2</v>
      </c>
      <c r="O196" s="124">
        <f>Variety!O56</f>
        <v>36212117.388939038</v>
      </c>
      <c r="P196" s="88">
        <f>Variety!P56</f>
        <v>-1593344.0426032394</v>
      </c>
      <c r="Q196" s="87">
        <f>Variety!Q56</f>
        <v>-4.2145869466199998E-2</v>
      </c>
    </row>
    <row r="197" spans="2:17" s="55" customFormat="1">
      <c r="B197" s="494"/>
      <c r="C197" s="120" t="s">
        <v>233</v>
      </c>
      <c r="D197" s="124">
        <f>Variety!D57</f>
        <v>6025137.2448759945</v>
      </c>
      <c r="E197" s="88">
        <f>Variety!E57</f>
        <v>1347175.9882532777</v>
      </c>
      <c r="F197" s="87">
        <f>Variety!F57</f>
        <v>0.28798357112215156</v>
      </c>
      <c r="G197" s="126">
        <f>Variety!G57</f>
        <v>0.10980958180351445</v>
      </c>
      <c r="H197" s="90">
        <f>Variety!H57</f>
        <v>2.2610872868583168E-2</v>
      </c>
      <c r="I197" s="258">
        <f>Variety!I57</f>
        <v>11.602775104821061</v>
      </c>
      <c r="J197" s="259">
        <f>Variety!J57</f>
        <v>-0.50476605014548781</v>
      </c>
      <c r="K197" s="87">
        <f>Variety!K57</f>
        <v>-4.1690219647812742E-2</v>
      </c>
      <c r="L197" s="125">
        <f>Variety!L57</f>
        <v>69908312.427977353</v>
      </c>
      <c r="M197" s="89">
        <f>Variety!M57</f>
        <v>13269703.992078774</v>
      </c>
      <c r="N197" s="87">
        <f>Variety!N57</f>
        <v>0.23428725313929488</v>
      </c>
      <c r="O197" s="124">
        <f>Variety!O57</f>
        <v>10200231.983878076</v>
      </c>
      <c r="P197" s="88">
        <f>Variety!P57</f>
        <v>2453776.9173922958</v>
      </c>
      <c r="Q197" s="87">
        <f>Variety!Q57</f>
        <v>0.31676126645442021</v>
      </c>
    </row>
    <row r="198" spans="2:17" s="55" customFormat="1">
      <c r="B198" s="494"/>
      <c r="C198" s="120" t="s">
        <v>153</v>
      </c>
      <c r="D198" s="124">
        <f>Variety!D58</f>
        <v>1021356040.7462975</v>
      </c>
      <c r="E198" s="88">
        <f>Variety!E58</f>
        <v>3432565.203928709</v>
      </c>
      <c r="F198" s="87">
        <f>Variety!F58</f>
        <v>3.3721250038955763E-3</v>
      </c>
      <c r="G198" s="126">
        <f>Variety!G58</f>
        <v>18.614460575520464</v>
      </c>
      <c r="H198" s="90">
        <f>Variety!H58</f>
        <v>-0.35996182615942018</v>
      </c>
      <c r="I198" s="258">
        <f>Variety!I58</f>
        <v>5.4588964075189432</v>
      </c>
      <c r="J198" s="259">
        <f>Variety!J58</f>
        <v>-4.2026747749621229E-2</v>
      </c>
      <c r="K198" s="87">
        <f>Variety!K58</f>
        <v>-7.6399445262873176E-3</v>
      </c>
      <c r="L198" s="125">
        <f>Variety!L58</f>
        <v>5575476821.6277351</v>
      </c>
      <c r="M198" s="89">
        <f>Variety!M58</f>
        <v>-24041995.274735451</v>
      </c>
      <c r="N198" s="87">
        <f>Variety!N58</f>
        <v>-4.2935823703571284E-3</v>
      </c>
      <c r="O198" s="124">
        <f>Variety!O58</f>
        <v>1500102930.0379829</v>
      </c>
      <c r="P198" s="88">
        <f>Variety!P58</f>
        <v>4172576.1999797821</v>
      </c>
      <c r="Q198" s="87">
        <f>Variety!Q58</f>
        <v>2.7892850688365921E-3</v>
      </c>
    </row>
    <row r="199" spans="2:17" s="55" customFormat="1">
      <c r="B199" s="494"/>
      <c r="C199" s="120" t="s">
        <v>234</v>
      </c>
      <c r="D199" s="124">
        <f>Variety!D59</f>
        <v>115439391.63715762</v>
      </c>
      <c r="E199" s="88">
        <f>Variety!E59</f>
        <v>-2403425.3487568498</v>
      </c>
      <c r="F199" s="87">
        <f>Variety!F59</f>
        <v>-2.0395179020916709E-2</v>
      </c>
      <c r="G199" s="126">
        <f>Variety!G59</f>
        <v>2.1039107997264046</v>
      </c>
      <c r="H199" s="90">
        <f>Variety!H59</f>
        <v>-9.2717375395714008E-2</v>
      </c>
      <c r="I199" s="258">
        <f>Variety!I59</f>
        <v>3.4372650874828818</v>
      </c>
      <c r="J199" s="259">
        <f>Variety!J59</f>
        <v>-0.12684972708916487</v>
      </c>
      <c r="K199" s="87">
        <f>Variety!K59</f>
        <v>-3.5590808290051137E-2</v>
      </c>
      <c r="L199" s="125">
        <f>Variety!L59</f>
        <v>396795790.59466523</v>
      </c>
      <c r="M199" s="89">
        <f>Variety!M59</f>
        <v>-23209539.215734959</v>
      </c>
      <c r="N199" s="87">
        <f>Variety!N59</f>
        <v>-5.5260106404393161E-2</v>
      </c>
      <c r="O199" s="124">
        <f>Variety!O59</f>
        <v>109893482.55118398</v>
      </c>
      <c r="P199" s="88">
        <f>Variety!P59</f>
        <v>-4271450.4118944257</v>
      </c>
      <c r="Q199" s="87">
        <f>Variety!Q59</f>
        <v>-3.7414732361607368E-2</v>
      </c>
    </row>
    <row r="200" spans="2:17" s="55" customFormat="1">
      <c r="B200" s="494"/>
      <c r="C200" s="120" t="s">
        <v>235</v>
      </c>
      <c r="D200" s="124">
        <f>Variety!D60</f>
        <v>324680767.54707938</v>
      </c>
      <c r="E200" s="88">
        <f>Variety!E60</f>
        <v>9001402.5524663925</v>
      </c>
      <c r="F200" s="87">
        <f>Variety!F60</f>
        <v>2.8514383740666737E-2</v>
      </c>
      <c r="G200" s="126">
        <f>Variety!G60</f>
        <v>5.9173854229311686</v>
      </c>
      <c r="H200" s="90">
        <f>Variety!H60</f>
        <v>3.3020086224134104E-2</v>
      </c>
      <c r="I200" s="258">
        <f>Variety!I60</f>
        <v>4.2270681175934346</v>
      </c>
      <c r="J200" s="259">
        <f>Variety!J60</f>
        <v>-5.2232329377858377E-2</v>
      </c>
      <c r="K200" s="87">
        <f>Variety!K60</f>
        <v>-1.2205810277898623E-2</v>
      </c>
      <c r="L200" s="125">
        <f>Variety!L60</f>
        <v>1372447720.8940244</v>
      </c>
      <c r="M200" s="89">
        <f>Variety!M60</f>
        <v>21560873.172963142</v>
      </c>
      <c r="N200" s="87">
        <f>Variety!N60</f>
        <v>1.5960532304638408E-2</v>
      </c>
      <c r="O200" s="124">
        <f>Variety!O60</f>
        <v>329788312.81063664</v>
      </c>
      <c r="P200" s="88">
        <f>Variety!P60</f>
        <v>8136758.9148827791</v>
      </c>
      <c r="Q200" s="87">
        <f>Variety!Q60</f>
        <v>2.5296812082306538E-2</v>
      </c>
    </row>
    <row r="201" spans="2:17" s="55" customFormat="1">
      <c r="B201" s="494"/>
      <c r="C201" s="120" t="s">
        <v>236</v>
      </c>
      <c r="D201" s="124">
        <f>Variety!D61</f>
        <v>11658476.588251403</v>
      </c>
      <c r="E201" s="88">
        <f>Variety!E61</f>
        <v>-733830.46500726603</v>
      </c>
      <c r="F201" s="87">
        <f>Variety!F61</f>
        <v>-5.9216614134355132E-2</v>
      </c>
      <c r="G201" s="126">
        <f>Variety!G61</f>
        <v>0.21247855220405007</v>
      </c>
      <c r="H201" s="90">
        <f>Variety!H61</f>
        <v>-1.8518054328245076E-2</v>
      </c>
      <c r="I201" s="258">
        <f>Variety!I61</f>
        <v>6.2020645700334018</v>
      </c>
      <c r="J201" s="259">
        <f>Variety!J61</f>
        <v>-0.28545722064416879</v>
      </c>
      <c r="K201" s="87">
        <f>Variety!K61</f>
        <v>-4.4000965215155757E-2</v>
      </c>
      <c r="L201" s="125">
        <f>Variety!L61</f>
        <v>72306624.588557914</v>
      </c>
      <c r="M201" s="89">
        <f>Variety!M61</f>
        <v>-8088737.4562250525</v>
      </c>
      <c r="N201" s="87">
        <f>Variety!N61</f>
        <v>-0.10061199117082587</v>
      </c>
      <c r="O201" s="124">
        <f>Variety!O61</f>
        <v>20524408.116409559</v>
      </c>
      <c r="P201" s="88">
        <f>Variety!P61</f>
        <v>-1212487.9339390472</v>
      </c>
      <c r="Q201" s="87">
        <f>Variety!Q61</f>
        <v>-5.578017814183741E-2</v>
      </c>
    </row>
    <row r="202" spans="2:17" s="55" customFormat="1">
      <c r="B202" s="494"/>
      <c r="C202" s="120" t="s">
        <v>160</v>
      </c>
      <c r="D202" s="124">
        <f>Variety!D62</f>
        <v>61579367.810553759</v>
      </c>
      <c r="E202" s="88">
        <f>Variety!E62</f>
        <v>-2704520.1093074605</v>
      </c>
      <c r="F202" s="87">
        <f>Variety!F62</f>
        <v>-4.2071508068693975E-2</v>
      </c>
      <c r="G202" s="126">
        <f>Variety!G62</f>
        <v>1.1222988543127996</v>
      </c>
      <c r="H202" s="90">
        <f>Variety!H62</f>
        <v>-7.5973581995625317E-2</v>
      </c>
      <c r="I202" s="258">
        <f>Variety!I62</f>
        <v>5.0695839060508838</v>
      </c>
      <c r="J202" s="259">
        <f>Variety!J62</f>
        <v>4.55543315290452E-2</v>
      </c>
      <c r="K202" s="87">
        <f>Variety!K62</f>
        <v>9.0672896831784332E-3</v>
      </c>
      <c r="L202" s="125">
        <f>Variety!L62</f>
        <v>312181771.99717116</v>
      </c>
      <c r="M202" s="89">
        <f>Variety!M62</f>
        <v>-10782382.077458739</v>
      </c>
      <c r="N202" s="87">
        <f>Variety!N62</f>
        <v>-3.3385692936582577E-2</v>
      </c>
      <c r="O202" s="124">
        <f>Variety!O62</f>
        <v>64010099.86984694</v>
      </c>
      <c r="P202" s="88">
        <f>Variety!P62</f>
        <v>-2716996.8533351645</v>
      </c>
      <c r="Q202" s="87">
        <f>Variety!Q62</f>
        <v>-4.071804389462122E-2</v>
      </c>
    </row>
    <row r="203" spans="2:17" s="55" customFormat="1">
      <c r="B203" s="494"/>
      <c r="C203" s="120" t="s">
        <v>155</v>
      </c>
      <c r="D203" s="124">
        <f>Variety!D63</f>
        <v>479300010.90370762</v>
      </c>
      <c r="E203" s="88">
        <f>Variety!E63</f>
        <v>-1685270.2791467905</v>
      </c>
      <c r="F203" s="87">
        <f>Variety!F63</f>
        <v>-3.5037876315098869E-3</v>
      </c>
      <c r="G203" s="126">
        <f>Variety!G63</f>
        <v>8.7353584850728634</v>
      </c>
      <c r="H203" s="90">
        <f>Variety!H63</f>
        <v>-0.23036252778767796</v>
      </c>
      <c r="I203" s="258">
        <f>Variety!I63</f>
        <v>4.4333568749542005</v>
      </c>
      <c r="J203" s="259">
        <f>Variety!J63</f>
        <v>-6.9147702294654501E-2</v>
      </c>
      <c r="K203" s="87">
        <f>Variety!K63</f>
        <v>-1.5357608439546665E-2</v>
      </c>
      <c r="L203" s="125">
        <f>Variety!L63</f>
        <v>2124907998.5055757</v>
      </c>
      <c r="M203" s="89">
        <f>Variety!M63</f>
        <v>-40730431.609553814</v>
      </c>
      <c r="N203" s="87">
        <f>Variety!N63</f>
        <v>-1.8807586272556361E-2</v>
      </c>
      <c r="O203" s="124">
        <f>Variety!O63</f>
        <v>457903645.05726475</v>
      </c>
      <c r="P203" s="88">
        <f>Variety!P63</f>
        <v>1515572.8923811913</v>
      </c>
      <c r="Q203" s="87">
        <f>Variety!Q63</f>
        <v>3.3207986466255546E-3</v>
      </c>
    </row>
    <row r="204" spans="2:17" s="55" customFormat="1">
      <c r="B204" s="494"/>
      <c r="C204" s="120" t="s">
        <v>168</v>
      </c>
      <c r="D204" s="124">
        <f>Variety!D64</f>
        <v>13926676.840783756</v>
      </c>
      <c r="E204" s="88">
        <f>Variety!E64</f>
        <v>-763934.75522597134</v>
      </c>
      <c r="F204" s="87">
        <f>Variety!F64</f>
        <v>-5.2001562374263011E-2</v>
      </c>
      <c r="G204" s="126">
        <f>Variety!G64</f>
        <v>0.253817049744338</v>
      </c>
      <c r="H204" s="90">
        <f>Variety!H64</f>
        <v>-2.0020695881072748E-2</v>
      </c>
      <c r="I204" s="258">
        <f>Variety!I64</f>
        <v>5.5854256650301064</v>
      </c>
      <c r="J204" s="259">
        <f>Variety!J64</f>
        <v>-5.4013204365821466E-2</v>
      </c>
      <c r="K204" s="87">
        <f>Variety!K64</f>
        <v>-9.5777621881744275E-3</v>
      </c>
      <c r="L204" s="125">
        <f>Variety!L64</f>
        <v>77786418.255093992</v>
      </c>
      <c r="M204" s="89">
        <f>Variety!M64</f>
        <v>-5060387.7946418077</v>
      </c>
      <c r="N204" s="87">
        <f>Variety!N64</f>
        <v>-6.1081265964603178E-2</v>
      </c>
      <c r="O204" s="124">
        <f>Variety!O64</f>
        <v>22813454.373992424</v>
      </c>
      <c r="P204" s="88">
        <f>Variety!P64</f>
        <v>-1432260.9453681372</v>
      </c>
      <c r="Q204" s="87">
        <f>Variety!Q64</f>
        <v>-5.9072744462377473E-2</v>
      </c>
    </row>
    <row r="205" spans="2:17" s="55" customFormat="1">
      <c r="B205" s="494"/>
      <c r="C205" s="120" t="s">
        <v>157</v>
      </c>
      <c r="D205" s="124">
        <f>Variety!D65</f>
        <v>357563089.49201548</v>
      </c>
      <c r="E205" s="88">
        <f>Variety!E65</f>
        <v>15911761.088309169</v>
      </c>
      <c r="F205" s="87">
        <f>Variety!F65</f>
        <v>4.6573098845110635E-2</v>
      </c>
      <c r="G205" s="126">
        <f>Variety!G65</f>
        <v>6.5166736838870021</v>
      </c>
      <c r="H205" s="90">
        <f>Variety!H65</f>
        <v>0.14818255956854109</v>
      </c>
      <c r="I205" s="258">
        <f>Variety!I65</f>
        <v>5.0377080287640306</v>
      </c>
      <c r="J205" s="259">
        <f>Variety!J65</f>
        <v>-0.13344839275290088</v>
      </c>
      <c r="K205" s="87">
        <f>Variety!K65</f>
        <v>-2.5806295898849353E-2</v>
      </c>
      <c r="L205" s="125">
        <f>Variety!L65</f>
        <v>1801298446.723598</v>
      </c>
      <c r="M205" s="89">
        <f>Variety!M65</f>
        <v>34565985.928982019</v>
      </c>
      <c r="N205" s="87">
        <f>Variety!N65</f>
        <v>1.9564923776537971E-2</v>
      </c>
      <c r="O205" s="124">
        <f>Variety!O65</f>
        <v>518171980.10919231</v>
      </c>
      <c r="P205" s="88">
        <f>Variety!P65</f>
        <v>20025492.80185312</v>
      </c>
      <c r="Q205" s="87">
        <f>Variety!Q65</f>
        <v>4.0200008054052751E-2</v>
      </c>
    </row>
    <row r="206" spans="2:17" s="55" customFormat="1">
      <c r="B206" s="494"/>
      <c r="C206" s="120" t="s">
        <v>178</v>
      </c>
      <c r="D206" s="124">
        <f>Variety!D66</f>
        <v>15280577.624029638</v>
      </c>
      <c r="E206" s="88">
        <f>Variety!E66</f>
        <v>692413.44761459343</v>
      </c>
      <c r="F206" s="87">
        <f>Variety!F66</f>
        <v>4.7464056425552917E-2</v>
      </c>
      <c r="G206" s="126">
        <f>Variety!G66</f>
        <v>0.27849221858602985</v>
      </c>
      <c r="H206" s="90">
        <f>Variety!H66</f>
        <v>6.5641259552274289E-3</v>
      </c>
      <c r="I206" s="258">
        <f>Variety!I66</f>
        <v>5.5730236313758175</v>
      </c>
      <c r="J206" s="259">
        <f>Variety!J66</f>
        <v>-0.1799088538251068</v>
      </c>
      <c r="K206" s="87">
        <f>Variety!K66</f>
        <v>-3.1272547398724322E-2</v>
      </c>
      <c r="L206" s="125">
        <f>Variety!L66</f>
        <v>85159020.199789718</v>
      </c>
      <c r="M206" s="89">
        <f>Variety!M66</f>
        <v>1234296.6098472178</v>
      </c>
      <c r="N206" s="87">
        <f>Variety!N66</f>
        <v>1.470718707252478E-2</v>
      </c>
      <c r="O206" s="124">
        <f>Variety!O66</f>
        <v>15005878.660830764</v>
      </c>
      <c r="P206" s="88">
        <f>Variety!P66</f>
        <v>-597153.08401439898</v>
      </c>
      <c r="Q206" s="87">
        <f>Variety!Q66</f>
        <v>-3.8271606042952704E-2</v>
      </c>
    </row>
    <row r="207" spans="2:17" s="55" customFormat="1">
      <c r="B207" s="494"/>
      <c r="C207" s="120" t="s">
        <v>154</v>
      </c>
      <c r="D207" s="124">
        <f>Variety!D67</f>
        <v>551176545.47366798</v>
      </c>
      <c r="E207" s="88">
        <f>Variety!E67</f>
        <v>5221865.096552372</v>
      </c>
      <c r="F207" s="87">
        <f>Variety!F67</f>
        <v>9.5646493825190648E-3</v>
      </c>
      <c r="G207" s="126">
        <f>Variety!G67</f>
        <v>10.045325691102148</v>
      </c>
      <c r="H207" s="90">
        <f>Variety!H67</f>
        <v>-0.13144590966082781</v>
      </c>
      <c r="I207" s="258">
        <f>Variety!I67</f>
        <v>5.4686326340126232</v>
      </c>
      <c r="J207" s="259">
        <f>Variety!J67</f>
        <v>0.10778025654082235</v>
      </c>
      <c r="K207" s="87">
        <f>Variety!K67</f>
        <v>2.010505959719263E-2</v>
      </c>
      <c r="L207" s="125">
        <f>Variety!L67</f>
        <v>3014182043.6796432</v>
      </c>
      <c r="M207" s="89">
        <f>Variety!M67</f>
        <v>87399597.388125896</v>
      </c>
      <c r="N207" s="87">
        <f>Variety!N67</f>
        <v>2.9862006825573467E-2</v>
      </c>
      <c r="O207" s="124">
        <f>Variety!O67</f>
        <v>797422901.67265642</v>
      </c>
      <c r="P207" s="88">
        <f>Variety!P67</f>
        <v>-8434231.2378207445</v>
      </c>
      <c r="Q207" s="87">
        <f>Variety!Q67</f>
        <v>-1.0466161920487344E-2</v>
      </c>
    </row>
    <row r="208" spans="2:17" s="55" customFormat="1">
      <c r="B208" s="494"/>
      <c r="C208" s="120" t="s">
        <v>237</v>
      </c>
      <c r="D208" s="124">
        <f>Variety!D68</f>
        <v>7028643.5094498089</v>
      </c>
      <c r="E208" s="88">
        <f>Variety!E68</f>
        <v>1438588.803127937</v>
      </c>
      <c r="F208" s="87">
        <f>Variety!F68</f>
        <v>0.25734789348322773</v>
      </c>
      <c r="G208" s="126">
        <f>Variety!G68</f>
        <v>0.1280987258962521</v>
      </c>
      <c r="H208" s="90">
        <f>Variety!H68</f>
        <v>2.3898300427397753E-2</v>
      </c>
      <c r="I208" s="258">
        <f>Variety!I68</f>
        <v>8.5908794880877704</v>
      </c>
      <c r="J208" s="259">
        <f>Variety!J68</f>
        <v>-0.43831852692970941</v>
      </c>
      <c r="K208" s="87">
        <f>Variety!K68</f>
        <v>-4.854456909691119E-2</v>
      </c>
      <c r="L208" s="125">
        <f>Variety!L68</f>
        <v>60382229.354413606</v>
      </c>
      <c r="M208" s="89">
        <f>Variety!M68</f>
        <v>9908518.496253036</v>
      </c>
      <c r="N208" s="87">
        <f>Variety!N68</f>
        <v>0.1963104817891754</v>
      </c>
      <c r="O208" s="124">
        <f>Variety!O68</f>
        <v>6620650.538617962</v>
      </c>
      <c r="P208" s="88">
        <f>Variety!P68</f>
        <v>1103613.5715795737</v>
      </c>
      <c r="Q208" s="87">
        <f>Variety!Q68</f>
        <v>0.20003737117824799</v>
      </c>
    </row>
    <row r="209" spans="2:17" s="55" customFormat="1">
      <c r="B209" s="494"/>
      <c r="C209" s="120" t="s">
        <v>183</v>
      </c>
      <c r="D209" s="124">
        <f>Variety!D69</f>
        <v>2147655.7822613278</v>
      </c>
      <c r="E209" s="88">
        <f>Variety!E69</f>
        <v>178457.57914258819</v>
      </c>
      <c r="F209" s="87">
        <f>Variety!F69</f>
        <v>9.0624488108893259E-2</v>
      </c>
      <c r="G209" s="126">
        <f>Variety!G69</f>
        <v>3.9141545449205756E-2</v>
      </c>
      <c r="H209" s="90">
        <f>Variety!H69</f>
        <v>2.4350548373299127E-3</v>
      </c>
      <c r="I209" s="258">
        <f>Variety!I69</f>
        <v>6.5713995175243358</v>
      </c>
      <c r="J209" s="259">
        <f>Variety!J69</f>
        <v>1.8542983616054443E-2</v>
      </c>
      <c r="K209" s="87">
        <f>Variety!K69</f>
        <v>2.8297557744629822E-3</v>
      </c>
      <c r="L209" s="125">
        <f>Variety!L69</f>
        <v>14113104.171360441</v>
      </c>
      <c r="M209" s="89">
        <f>Variety!M69</f>
        <v>1209230.8594933599</v>
      </c>
      <c r="N209" s="87">
        <f>Variety!N69</f>
        <v>9.3710689051890145E-2</v>
      </c>
      <c r="O209" s="124">
        <f>Variety!O69</f>
        <v>2831867.9229817796</v>
      </c>
      <c r="P209" s="88">
        <f>Variety!P69</f>
        <v>130414.54742050264</v>
      </c>
      <c r="Q209" s="87">
        <f>Variety!Q69</f>
        <v>4.8275698037322817E-2</v>
      </c>
    </row>
    <row r="210" spans="2:17" s="55" customFormat="1">
      <c r="B210" s="494"/>
      <c r="C210" s="120" t="s">
        <v>167</v>
      </c>
      <c r="D210" s="124">
        <f>Variety!D70</f>
        <v>57934519.428816088</v>
      </c>
      <c r="E210" s="88">
        <f>Variety!E70</f>
        <v>2921819.0217345059</v>
      </c>
      <c r="F210" s="87">
        <f>Variety!F70</f>
        <v>5.3111717841765695E-2</v>
      </c>
      <c r="G210" s="126">
        <f>Variety!G70</f>
        <v>1.0558706120555452</v>
      </c>
      <c r="H210" s="90">
        <f>Variety!H70</f>
        <v>3.0416105836540641E-2</v>
      </c>
      <c r="I210" s="258">
        <f>Variety!I70</f>
        <v>9.3684026828663676</v>
      </c>
      <c r="J210" s="259">
        <f>Variety!J70</f>
        <v>-8.2528662256288854E-2</v>
      </c>
      <c r="K210" s="87">
        <f>Variety!K70</f>
        <v>-8.7323311579106371E-3</v>
      </c>
      <c r="L210" s="125">
        <f>Variety!L70</f>
        <v>542753907.24749434</v>
      </c>
      <c r="M210" s="89">
        <f>Variety!M70</f>
        <v>22832652.590365112</v>
      </c>
      <c r="N210" s="87">
        <f>Variety!N70</f>
        <v>4.3915597575295298E-2</v>
      </c>
      <c r="O210" s="124">
        <f>Variety!O70</f>
        <v>107334616.54097436</v>
      </c>
      <c r="P210" s="88">
        <f>Variety!P70</f>
        <v>4262073.0668709278</v>
      </c>
      <c r="Q210" s="87">
        <f>Variety!Q70</f>
        <v>4.1350226968462814E-2</v>
      </c>
    </row>
    <row r="211" spans="2:17" s="55" customFormat="1">
      <c r="B211" s="494"/>
      <c r="C211" s="120" t="s">
        <v>187</v>
      </c>
      <c r="D211" s="124">
        <f>Variety!D71</f>
        <v>2075170.6447120553</v>
      </c>
      <c r="E211" s="88">
        <f>Variety!E71</f>
        <v>-89158.579337893752</v>
      </c>
      <c r="F211" s="87">
        <f>Variety!F71</f>
        <v>-4.1194555036806232E-2</v>
      </c>
      <c r="G211" s="126">
        <f>Variety!G71</f>
        <v>3.7820486306855937E-2</v>
      </c>
      <c r="H211" s="90">
        <f>Variety!H71</f>
        <v>-2.5233095679199902E-3</v>
      </c>
      <c r="I211" s="258">
        <f>Variety!I71</f>
        <v>12.871907100336049</v>
      </c>
      <c r="J211" s="259">
        <f>Variety!J71</f>
        <v>-0.29734697160194656</v>
      </c>
      <c r="K211" s="87">
        <f>Variety!K71</f>
        <v>-2.2578877283228601E-2</v>
      </c>
      <c r="L211" s="125">
        <f>Variety!L71</f>
        <v>26711403.756078042</v>
      </c>
      <c r="M211" s="89">
        <f>Variety!M71</f>
        <v>-1791197.6907561533</v>
      </c>
      <c r="N211" s="87">
        <f>Variety!N71</f>
        <v>-6.2843305517121598E-2</v>
      </c>
      <c r="O211" s="124">
        <f>Variety!O71</f>
        <v>4302865.9612681028</v>
      </c>
      <c r="P211" s="88">
        <f>Variety!P71</f>
        <v>-205735.85624083504</v>
      </c>
      <c r="Q211" s="87">
        <f>Variety!Q71</f>
        <v>-4.5631853192683765E-2</v>
      </c>
    </row>
    <row r="212" spans="2:17" s="55" customFormat="1">
      <c r="B212" s="494"/>
      <c r="C212" s="120" t="s">
        <v>165</v>
      </c>
      <c r="D212" s="124">
        <f>Variety!D72</f>
        <v>94985654.464217946</v>
      </c>
      <c r="E212" s="88">
        <f>Variety!E72</f>
        <v>3558088.2370909005</v>
      </c>
      <c r="F212" s="87">
        <f>Variety!F72</f>
        <v>3.8917017962085888E-2</v>
      </c>
      <c r="G212" s="126">
        <f>Variety!G72</f>
        <v>1.7311364986613791</v>
      </c>
      <c r="H212" s="90">
        <f>Variety!H72</f>
        <v>2.6897130543118264E-2</v>
      </c>
      <c r="I212" s="258">
        <f>Variety!I72</f>
        <v>7.0536557701149656</v>
      </c>
      <c r="J212" s="259">
        <f>Variety!J72</f>
        <v>-0.10581725998783753</v>
      </c>
      <c r="K212" s="87">
        <f>Variety!K72</f>
        <v>-1.4780034723633578E-2</v>
      </c>
      <c r="L212" s="125">
        <f>Variety!L72</f>
        <v>669996109.68967724</v>
      </c>
      <c r="M212" s="89">
        <f>Variety!M72</f>
        <v>15422915.078623295</v>
      </c>
      <c r="N212" s="87">
        <f>Variety!N72</f>
        <v>2.3561788361632436E-2</v>
      </c>
      <c r="O212" s="124">
        <f>Variety!O72</f>
        <v>115511885.07938488</v>
      </c>
      <c r="P212" s="88">
        <f>Variety!P72</f>
        <v>3948296.0962233245</v>
      </c>
      <c r="Q212" s="87">
        <f>Variety!Q72</f>
        <v>3.5390543923961126E-2</v>
      </c>
    </row>
    <row r="213" spans="2:17" s="55" customFormat="1">
      <c r="B213" s="494"/>
      <c r="C213" s="120" t="s">
        <v>238</v>
      </c>
      <c r="D213" s="124">
        <f>Variety!D73</f>
        <v>22058508.493828487</v>
      </c>
      <c r="E213" s="88">
        <f>Variety!E73</f>
        <v>345469.12450169399</v>
      </c>
      <c r="F213" s="87">
        <f>Variety!F73</f>
        <v>1.5910675545024133E-2</v>
      </c>
      <c r="G213" s="126">
        <f>Variety!G73</f>
        <v>0.40202164605902357</v>
      </c>
      <c r="H213" s="90">
        <f>Variety!H73</f>
        <v>-2.7164217003374236E-3</v>
      </c>
      <c r="I213" s="258">
        <f>Variety!I73</f>
        <v>13.599384552693831</v>
      </c>
      <c r="J213" s="259">
        <f>Variety!J73</f>
        <v>-6.6244003607861757E-2</v>
      </c>
      <c r="K213" s="87">
        <f>Variety!K73</f>
        <v>-4.8474904271647544E-3</v>
      </c>
      <c r="L213" s="125">
        <f>Variety!L73</f>
        <v>299982139.66643679</v>
      </c>
      <c r="M213" s="89">
        <f>Variety!M73</f>
        <v>3259808.8168616891</v>
      </c>
      <c r="N213" s="87">
        <f>Variety!N73</f>
        <v>1.0986058270465211E-2</v>
      </c>
      <c r="O213" s="124">
        <f>Variety!O73</f>
        <v>58322741.448994957</v>
      </c>
      <c r="P213" s="88">
        <f>Variety!P73</f>
        <v>367815.07032559067</v>
      </c>
      <c r="Q213" s="87">
        <f>Variety!Q73</f>
        <v>6.3465712633700641E-3</v>
      </c>
    </row>
    <row r="214" spans="2:17" s="55" customFormat="1">
      <c r="B214" s="494"/>
      <c r="C214" s="120" t="s">
        <v>184</v>
      </c>
      <c r="D214" s="124">
        <f>Variety!D74</f>
        <v>3160073.1255829087</v>
      </c>
      <c r="E214" s="88">
        <f>Variety!E74</f>
        <v>145652.40433422755</v>
      </c>
      <c r="F214" s="87">
        <f>Variety!F74</f>
        <v>4.8318538718740332E-2</v>
      </c>
      <c r="G214" s="126">
        <f>Variety!G74</f>
        <v>5.759309610480514E-2</v>
      </c>
      <c r="H214" s="90">
        <f>Variety!H74</f>
        <v>1.4033201190676858E-3</v>
      </c>
      <c r="I214" s="258">
        <f>Variety!I74</f>
        <v>11.748836746132719</v>
      </c>
      <c r="J214" s="259">
        <f>Variety!J74</f>
        <v>-0.52245868549711716</v>
      </c>
      <c r="K214" s="87">
        <f>Variety!K74</f>
        <v>-4.2575674948747103E-2</v>
      </c>
      <c r="L214" s="125">
        <f>Variety!L74</f>
        <v>37127183.258314952</v>
      </c>
      <c r="M214" s="89">
        <f>Variety!M74</f>
        <v>136336.03264569491</v>
      </c>
      <c r="N214" s="87">
        <f>Variety!N74</f>
        <v>3.6856693715056764E-3</v>
      </c>
      <c r="O214" s="124">
        <f>Variety!O74</f>
        <v>7179872.917377146</v>
      </c>
      <c r="P214" s="88">
        <f>Variety!P74</f>
        <v>21517.600183274597</v>
      </c>
      <c r="Q214" s="87">
        <f>Variety!Q74</f>
        <v>3.0059419000326541E-3</v>
      </c>
    </row>
    <row r="215" spans="2:17" s="55" customFormat="1">
      <c r="B215" s="494"/>
      <c r="C215" s="120" t="s">
        <v>170</v>
      </c>
      <c r="D215" s="124">
        <f>Variety!D75</f>
        <v>48401396.96637094</v>
      </c>
      <c r="E215" s="88">
        <f>Variety!E75</f>
        <v>4710858.1513804272</v>
      </c>
      <c r="F215" s="87">
        <f>Variety!F75</f>
        <v>0.10782330177544298</v>
      </c>
      <c r="G215" s="126">
        <f>Variety!G75</f>
        <v>0.88212715222430993</v>
      </c>
      <c r="H215" s="90">
        <f>Variety!H75</f>
        <v>6.7721395454713673E-2</v>
      </c>
      <c r="I215" s="258">
        <f>Variety!I75</f>
        <v>8.4652136362123649</v>
      </c>
      <c r="J215" s="259">
        <f>Variety!J75</f>
        <v>-0.40854673244042061</v>
      </c>
      <c r="K215" s="87">
        <f>Variety!K75</f>
        <v>-4.6039865340926057E-2</v>
      </c>
      <c r="L215" s="125">
        <f>Variety!L75</f>
        <v>409728165.61145109</v>
      </c>
      <c r="M215" s="89">
        <f>Variety!M75</f>
        <v>22028793.789902031</v>
      </c>
      <c r="N215" s="87">
        <f>Variety!N75</f>
        <v>5.6819266140161515E-2</v>
      </c>
      <c r="O215" s="124">
        <f>Variety!O75</f>
        <v>89529075.990527838</v>
      </c>
      <c r="P215" s="88">
        <f>Variety!P75</f>
        <v>9311932.5179000348</v>
      </c>
      <c r="Q215" s="87">
        <f>Variety!Q75</f>
        <v>0.11608407024712256</v>
      </c>
    </row>
    <row r="216" spans="2:17" s="55" customFormat="1">
      <c r="B216" s="494"/>
      <c r="C216" s="120" t="s">
        <v>174</v>
      </c>
      <c r="D216" s="124">
        <f>Variety!D76</f>
        <v>11986566.300905306</v>
      </c>
      <c r="E216" s="88">
        <f>Variety!E76</f>
        <v>1371484.8231989536</v>
      </c>
      <c r="F216" s="87">
        <f>Variety!F76</f>
        <v>0.12920153520058486</v>
      </c>
      <c r="G216" s="126">
        <f>Variety!G76</f>
        <v>0.21845806647506513</v>
      </c>
      <c r="H216" s="90">
        <f>Variety!H76</f>
        <v>2.0589518764314196E-2</v>
      </c>
      <c r="I216" s="258">
        <f>Variety!I76</f>
        <v>14.264468859192</v>
      </c>
      <c r="J216" s="259">
        <f>Variety!J76</f>
        <v>1.7964307331403973E-3</v>
      </c>
      <c r="K216" s="87">
        <f>Variety!K76</f>
        <v>1.2595330518535292E-4</v>
      </c>
      <c r="L216" s="125">
        <f>Variety!L76</f>
        <v>170982001.72790399</v>
      </c>
      <c r="M216" s="89">
        <f>Variety!M76</f>
        <v>19582571.809977263</v>
      </c>
      <c r="N216" s="87">
        <f>Variety!N76</f>
        <v>0.12934376186616375</v>
      </c>
      <c r="O216" s="124">
        <f>Variety!O76</f>
        <v>26438186.080277149</v>
      </c>
      <c r="P216" s="88">
        <f>Variety!P76</f>
        <v>3154266.946363274</v>
      </c>
      <c r="Q216" s="87">
        <f>Variety!Q76</f>
        <v>0.13546976040511022</v>
      </c>
    </row>
    <row r="217" spans="2:17" s="55" customFormat="1">
      <c r="B217" s="494"/>
      <c r="C217" s="120" t="s">
        <v>182</v>
      </c>
      <c r="D217" s="124">
        <f>Variety!D77</f>
        <v>8872240.0624428727</v>
      </c>
      <c r="E217" s="88">
        <f>Variety!E77</f>
        <v>312410.7269352302</v>
      </c>
      <c r="F217" s="87">
        <f>Variety!F77</f>
        <v>3.6497307912354844E-2</v>
      </c>
      <c r="G217" s="126">
        <f>Variety!G77</f>
        <v>0.16169871843928266</v>
      </c>
      <c r="H217" s="90">
        <f>Variety!H77</f>
        <v>2.1407345626719143E-3</v>
      </c>
      <c r="I217" s="258">
        <f>Variety!I77</f>
        <v>16.660800718225079</v>
      </c>
      <c r="J217" s="259">
        <f>Variety!J77</f>
        <v>-2.001153934920552E-2</v>
      </c>
      <c r="K217" s="87">
        <f>Variety!K77</f>
        <v>-1.199674154963218E-3</v>
      </c>
      <c r="L217" s="125">
        <f>Variety!L77</f>
        <v>147818623.60461354</v>
      </c>
      <c r="M217" s="89">
        <f>Variety!M77</f>
        <v>5033717.5021337271</v>
      </c>
      <c r="N217" s="87">
        <f>Variety!N77</f>
        <v>3.5253848880363578E-2</v>
      </c>
      <c r="O217" s="124">
        <f>Variety!O77</f>
        <v>17768417.815934673</v>
      </c>
      <c r="P217" s="88">
        <f>Variety!P77</f>
        <v>545911.90634934604</v>
      </c>
      <c r="Q217" s="87">
        <f>Variety!Q77</f>
        <v>3.1697588563201727E-2</v>
      </c>
    </row>
    <row r="218" spans="2:17" s="55" customFormat="1">
      <c r="B218" s="494"/>
      <c r="C218" s="120" t="s">
        <v>172</v>
      </c>
      <c r="D218" s="124">
        <f>Variety!D78</f>
        <v>32858553.365594268</v>
      </c>
      <c r="E218" s="88">
        <f>Variety!E78</f>
        <v>-1250103.4151252359</v>
      </c>
      <c r="F218" s="87">
        <f>Variety!F78</f>
        <v>-3.665061990455977E-2</v>
      </c>
      <c r="G218" s="126">
        <f>Variety!G78</f>
        <v>0.59885507285546158</v>
      </c>
      <c r="H218" s="90">
        <f>Variety!H78</f>
        <v>-3.6941307581150773E-2</v>
      </c>
      <c r="I218" s="258">
        <f>Variety!I78</f>
        <v>7.1115702396343385</v>
      </c>
      <c r="J218" s="259">
        <f>Variety!J78</f>
        <v>-0.10172074935871489</v>
      </c>
      <c r="K218" s="87">
        <f>Variety!K78</f>
        <v>-1.4101850253086032E-2</v>
      </c>
      <c r="L218" s="125">
        <f>Variety!L78</f>
        <v>233675910.23219693</v>
      </c>
      <c r="M218" s="89">
        <f>Variety!M78</f>
        <v>-12359756.37082389</v>
      </c>
      <c r="N218" s="87">
        <f>Variety!N78</f>
        <v>-5.0235628604068973E-2</v>
      </c>
      <c r="O218" s="124">
        <f>Variety!O78</f>
        <v>51790696.503951453</v>
      </c>
      <c r="P218" s="88">
        <f>Variety!P78</f>
        <v>-1830749.9767439142</v>
      </c>
      <c r="Q218" s="87">
        <f>Variety!Q78</f>
        <v>-3.414212217126622E-2</v>
      </c>
    </row>
    <row r="219" spans="2:17" s="55" customFormat="1">
      <c r="B219" s="494"/>
      <c r="C219" s="120" t="s">
        <v>162</v>
      </c>
      <c r="D219" s="124">
        <f>Variety!D79</f>
        <v>64921778.486171335</v>
      </c>
      <c r="E219" s="88">
        <f>Variety!E79</f>
        <v>-1231512.2147844657</v>
      </c>
      <c r="F219" s="87">
        <f>Variety!F79</f>
        <v>-1.8616038623860513E-2</v>
      </c>
      <c r="G219" s="126">
        <f>Variety!G79</f>
        <v>1.1832150963149719</v>
      </c>
      <c r="H219" s="90">
        <f>Variety!H79</f>
        <v>-4.9903611702103889E-2</v>
      </c>
      <c r="I219" s="258">
        <f>Variety!I79</f>
        <v>6.1026061507143776</v>
      </c>
      <c r="J219" s="259">
        <f>Variety!J79</f>
        <v>-2.0451415022777475E-2</v>
      </c>
      <c r="K219" s="87">
        <f>Variety!K79</f>
        <v>-3.3400657764868372E-3</v>
      </c>
      <c r="L219" s="125">
        <f>Variety!L79</f>
        <v>396192044.70502555</v>
      </c>
      <c r="M219" s="89">
        <f>Variety!M79</f>
        <v>-8868362.4198712707</v>
      </c>
      <c r="N219" s="87">
        <f>Variety!N79</f>
        <v>-2.1893925606846065E-2</v>
      </c>
      <c r="O219" s="124">
        <f>Variety!O79</f>
        <v>114449319.82411113</v>
      </c>
      <c r="P219" s="88">
        <f>Variety!P79</f>
        <v>-3431760.7698579282</v>
      </c>
      <c r="Q219" s="87">
        <f>Variety!Q79</f>
        <v>-2.9112057274723532E-2</v>
      </c>
    </row>
    <row r="220" spans="2:17" s="55" customFormat="1">
      <c r="B220" s="494"/>
      <c r="C220" s="120" t="s">
        <v>188</v>
      </c>
      <c r="D220" s="124">
        <f>Variety!D80</f>
        <v>9655606.6708326414</v>
      </c>
      <c r="E220" s="88">
        <f>Variety!E80</f>
        <v>-1231269.1008414757</v>
      </c>
      <c r="F220" s="87">
        <f>Variety!F80</f>
        <v>-0.1130966428445007</v>
      </c>
      <c r="G220" s="126">
        <f>Variety!G80</f>
        <v>0.17597576411808002</v>
      </c>
      <c r="H220" s="90">
        <f>Variety!H80</f>
        <v>-2.6959117029340035E-2</v>
      </c>
      <c r="I220" s="258">
        <f>Variety!I80</f>
        <v>7.8250126116533911</v>
      </c>
      <c r="J220" s="259">
        <f>Variety!J80</f>
        <v>5.640642535932372E-2</v>
      </c>
      <c r="K220" s="87">
        <f>Variety!K80</f>
        <v>7.2608166776222975E-3</v>
      </c>
      <c r="L220" s="125">
        <f>Variety!L80</f>
        <v>75555243.972430035</v>
      </c>
      <c r="M220" s="89">
        <f>Variety!M80</f>
        <v>-9020606.4968125075</v>
      </c>
      <c r="N220" s="87">
        <f>Variety!N80</f>
        <v>-0.1066570001574268</v>
      </c>
      <c r="O220" s="124">
        <f>Variety!O80</f>
        <v>9008343.5958606564</v>
      </c>
      <c r="P220" s="88">
        <f>Variety!P80</f>
        <v>-1211018.0130001139</v>
      </c>
      <c r="Q220" s="87">
        <f>Variety!Q80</f>
        <v>-0.11850231544307935</v>
      </c>
    </row>
    <row r="221" spans="2:17" s="55" customFormat="1">
      <c r="B221" s="494"/>
      <c r="C221" s="120" t="s">
        <v>179</v>
      </c>
      <c r="D221" s="124">
        <f>Variety!D81</f>
        <v>4197996.1208474897</v>
      </c>
      <c r="E221" s="88">
        <f>Variety!E81</f>
        <v>391439.2068285346</v>
      </c>
      <c r="F221" s="87">
        <f>Variety!F81</f>
        <v>0.10283287907424295</v>
      </c>
      <c r="G221" s="126">
        <f>Variety!G81</f>
        <v>7.6509493428564432E-2</v>
      </c>
      <c r="H221" s="90">
        <f>Variety!H81</f>
        <v>5.5540429275857672E-3</v>
      </c>
      <c r="I221" s="258">
        <f>Variety!I81</f>
        <v>9.2746868314561599</v>
      </c>
      <c r="J221" s="259">
        <f>Variety!J81</f>
        <v>-2.3216502324956423E-3</v>
      </c>
      <c r="K221" s="87">
        <f>Variety!K81</f>
        <v>-2.5025850058003202E-4</v>
      </c>
      <c r="L221" s="125">
        <f>Variety!L81</f>
        <v>38935099.340528257</v>
      </c>
      <c r="M221" s="89">
        <f>Variety!M81</f>
        <v>3621638.5631438196</v>
      </c>
      <c r="N221" s="87">
        <f>Variety!N81</f>
        <v>0.10255688577153563</v>
      </c>
      <c r="O221" s="124">
        <f>Variety!O81</f>
        <v>7436215.4251689082</v>
      </c>
      <c r="P221" s="88">
        <f>Variety!P81</f>
        <v>616051.88563140575</v>
      </c>
      <c r="Q221" s="87">
        <f>Variety!Q81</f>
        <v>9.0328022496830362E-2</v>
      </c>
    </row>
    <row r="222" spans="2:17" s="55" customFormat="1">
      <c r="B222" s="494"/>
      <c r="C222" s="120" t="s">
        <v>158</v>
      </c>
      <c r="D222" s="124">
        <f>Variety!D82</f>
        <v>194886730.55049694</v>
      </c>
      <c r="E222" s="88">
        <f>Variety!E82</f>
        <v>7526620.288292706</v>
      </c>
      <c r="F222" s="87">
        <f>Variety!F82</f>
        <v>4.0171946300412889E-2</v>
      </c>
      <c r="G222" s="126">
        <f>Variety!G82</f>
        <v>3.5518577438221861</v>
      </c>
      <c r="H222" s="90">
        <f>Variety!H82</f>
        <v>5.9404766012450594E-2</v>
      </c>
      <c r="I222" s="258">
        <f>Variety!I82</f>
        <v>5.2442650983053296</v>
      </c>
      <c r="J222" s="259">
        <f>Variety!J82</f>
        <v>-0.17186528725577865</v>
      </c>
      <c r="K222" s="87">
        <f>Variety!K82</f>
        <v>-3.1732117770642165E-2</v>
      </c>
      <c r="L222" s="125">
        <f>Variety!L82</f>
        <v>1022037679.1488061</v>
      </c>
      <c r="M222" s="89">
        <f>Variety!M82</f>
        <v>7270892.915602088</v>
      </c>
      <c r="N222" s="87">
        <f>Variety!N82</f>
        <v>7.1650875986900512E-3</v>
      </c>
      <c r="O222" s="124">
        <f>Variety!O82</f>
        <v>302461625.0249272</v>
      </c>
      <c r="P222" s="88">
        <f>Variety!P82</f>
        <v>9527790.3025018573</v>
      </c>
      <c r="Q222" s="87">
        <f>Variety!Q82</f>
        <v>3.2525400527836208E-2</v>
      </c>
    </row>
    <row r="223" spans="2:17" s="55" customFormat="1">
      <c r="B223" s="494"/>
      <c r="C223" s="120" t="s">
        <v>156</v>
      </c>
      <c r="D223" s="124">
        <f>Variety!D83</f>
        <v>529243594.85315263</v>
      </c>
      <c r="E223" s="88">
        <f>Variety!E83</f>
        <v>28446450.168793917</v>
      </c>
      <c r="F223" s="87">
        <f>Variety!F83</f>
        <v>5.6802340969262274E-2</v>
      </c>
      <c r="G223" s="126">
        <f>Variety!G83</f>
        <v>9.6455923676157553</v>
      </c>
      <c r="H223" s="90">
        <f>Variety!H83</f>
        <v>0.31057181930470001</v>
      </c>
      <c r="I223" s="258">
        <f>Variety!I83</f>
        <v>4.3418415742765433</v>
      </c>
      <c r="J223" s="259">
        <f>Variety!J83</f>
        <v>-6.6062481231525361E-2</v>
      </c>
      <c r="K223" s="87">
        <f>Variety!K83</f>
        <v>-1.4987277490528498E-2</v>
      </c>
      <c r="L223" s="125">
        <f>Variety!L83</f>
        <v>2297891843.0529895</v>
      </c>
      <c r="M223" s="89">
        <f>Variety!M83</f>
        <v>90426078.011943817</v>
      </c>
      <c r="N223" s="87">
        <f>Variety!N83</f>
        <v>4.0963751032515983E-2</v>
      </c>
      <c r="O223" s="124">
        <f>Variety!O83</f>
        <v>550837829.10083044</v>
      </c>
      <c r="P223" s="88">
        <f>Variety!P83</f>
        <v>24341227.154799521</v>
      </c>
      <c r="Q223" s="87">
        <f>Variety!Q83</f>
        <v>4.6232448727740592E-2</v>
      </c>
    </row>
    <row r="224" spans="2:17" s="55" customFormat="1">
      <c r="B224" s="494"/>
      <c r="C224" s="120" t="s">
        <v>166</v>
      </c>
      <c r="D224" s="124">
        <f>Variety!D84</f>
        <v>48244831.385116376</v>
      </c>
      <c r="E224" s="88">
        <f>Variety!E84</f>
        <v>468374.51092854142</v>
      </c>
      <c r="F224" s="87">
        <f>Variety!F84</f>
        <v>9.8034584724843825E-3</v>
      </c>
      <c r="G224" s="126">
        <f>Variety!G84</f>
        <v>0.87927370668379401</v>
      </c>
      <c r="H224" s="90">
        <f>Variety!H84</f>
        <v>-1.1294882574318765E-2</v>
      </c>
      <c r="I224" s="258">
        <f>Variety!I84</f>
        <v>6.1850395252091195</v>
      </c>
      <c r="J224" s="259">
        <f>Variety!J84</f>
        <v>-0.24928815310438068</v>
      </c>
      <c r="K224" s="87">
        <f>Variety!K84</f>
        <v>-3.8743465606296497E-2</v>
      </c>
      <c r="L224" s="125">
        <f>Variety!L84</f>
        <v>298396189.00399423</v>
      </c>
      <c r="M224" s="89">
        <f>Variety!M84</f>
        <v>-9013189.8333438635</v>
      </c>
      <c r="N224" s="87">
        <f>Variety!N84</f>
        <v>-2.9319827089963585E-2</v>
      </c>
      <c r="O224" s="124">
        <f>Variety!O84</f>
        <v>80737953.89104794</v>
      </c>
      <c r="P224" s="88">
        <f>Variety!P84</f>
        <v>1364205.692779392</v>
      </c>
      <c r="Q224" s="87">
        <f>Variety!Q84</f>
        <v>1.7187114426947911E-2</v>
      </c>
    </row>
    <row r="225" spans="2:17" s="55" customFormat="1">
      <c r="B225" s="494"/>
      <c r="C225" s="120" t="s">
        <v>186</v>
      </c>
      <c r="D225" s="124">
        <f>Variety!D85</f>
        <v>6256180.044453837</v>
      </c>
      <c r="E225" s="88">
        <f>Variety!E85</f>
        <v>13303.423733407632</v>
      </c>
      <c r="F225" s="87">
        <f>Variety!F85</f>
        <v>2.1309765580266125E-3</v>
      </c>
      <c r="G225" s="126">
        <f>Variety!G85</f>
        <v>0.11402039263972108</v>
      </c>
      <c r="H225" s="90">
        <f>Variety!H85</f>
        <v>-2.3488441931422965E-3</v>
      </c>
      <c r="I225" s="258">
        <f>Variety!I85</f>
        <v>5.2705212537024559</v>
      </c>
      <c r="J225" s="259">
        <f>Variety!J85</f>
        <v>-0.20369219182449694</v>
      </c>
      <c r="K225" s="87">
        <f>Variety!K85</f>
        <v>-3.720939891208231E-2</v>
      </c>
      <c r="L225" s="125">
        <f>Variety!L85</f>
        <v>32973329.891283121</v>
      </c>
      <c r="M225" s="89">
        <f>Variety!M85</f>
        <v>-1201509.2446305193</v>
      </c>
      <c r="N225" s="87">
        <f>Variety!N85</f>
        <v>-3.5157714710875636E-2</v>
      </c>
      <c r="O225" s="124">
        <f>Variety!O85</f>
        <v>6301117.6312152324</v>
      </c>
      <c r="P225" s="88">
        <f>Variety!P85</f>
        <v>-457324.06259868015</v>
      </c>
      <c r="Q225" s="87">
        <f>Variety!Q85</f>
        <v>-6.7667087076784968E-2</v>
      </c>
    </row>
    <row r="226" spans="2:17" s="55" customFormat="1">
      <c r="B226" s="494"/>
      <c r="C226" s="120" t="s">
        <v>181</v>
      </c>
      <c r="D226" s="124">
        <f>Variety!D86</f>
        <v>15785474.391899981</v>
      </c>
      <c r="E226" s="88">
        <f>Variety!E86</f>
        <v>2571714.2168274969</v>
      </c>
      <c r="F226" s="87">
        <f>Variety!F86</f>
        <v>0.19462395130183976</v>
      </c>
      <c r="G226" s="126">
        <f>Variety!G86</f>
        <v>0.28769408415032693</v>
      </c>
      <c r="H226" s="90">
        <f>Variety!H86</f>
        <v>4.1385326075236206E-2</v>
      </c>
      <c r="I226" s="258">
        <f>Variety!I86</f>
        <v>4.5023546201371438</v>
      </c>
      <c r="J226" s="259">
        <f>Variety!J86</f>
        <v>-0.4313342677284151</v>
      </c>
      <c r="K226" s="87">
        <f>Variety!K86</f>
        <v>-8.7426320858877957E-2</v>
      </c>
      <c r="L226" s="125">
        <f>Variety!L86</f>
        <v>71071803.559427455</v>
      </c>
      <c r="M226" s="89">
        <f>Variety!M86</f>
        <v>5879221.816751875</v>
      </c>
      <c r="N226" s="87">
        <f>Variety!N86</f>
        <v>9.0182374429624554E-2</v>
      </c>
      <c r="O226" s="124">
        <f>Variety!O86</f>
        <v>11753854.500381401</v>
      </c>
      <c r="P226" s="88">
        <f>Variety!P86</f>
        <v>210123.03646826372</v>
      </c>
      <c r="Q226" s="87">
        <f>Variety!Q86</f>
        <v>1.8202349658351758E-2</v>
      </c>
    </row>
    <row r="227" spans="2:17" s="55" customFormat="1">
      <c r="B227" s="494"/>
      <c r="C227" s="120" t="s">
        <v>159</v>
      </c>
      <c r="D227" s="124">
        <f>Variety!D87</f>
        <v>193818566.1974076</v>
      </c>
      <c r="E227" s="88">
        <f>Variety!E87</f>
        <v>5853181.469912827</v>
      </c>
      <c r="F227" s="87">
        <f>Variety!F87</f>
        <v>3.1139677544344411E-2</v>
      </c>
      <c r="G227" s="126">
        <f>Variety!G87</f>
        <v>3.5323901904465491</v>
      </c>
      <c r="H227" s="90">
        <f>Variety!H87</f>
        <v>2.8654701083325573E-2</v>
      </c>
      <c r="I227" s="258">
        <f>Variety!I87</f>
        <v>9.3450792320730933</v>
      </c>
      <c r="J227" s="259">
        <f>Variety!J87</f>
        <v>2.5457789043164425E-2</v>
      </c>
      <c r="K227" s="87">
        <f>Variety!K87</f>
        <v>2.7316333821910872E-3</v>
      </c>
      <c r="L227" s="125">
        <f>Variety!L87</f>
        <v>1811249857.7615778</v>
      </c>
      <c r="M227" s="89">
        <f>Variety!M87</f>
        <v>59483627.707847357</v>
      </c>
      <c r="N227" s="87">
        <f>Variety!N87</f>
        <v>3.3956373109226376E-2</v>
      </c>
      <c r="O227" s="124">
        <f>Variety!O87</f>
        <v>394979423.61434132</v>
      </c>
      <c r="P227" s="88">
        <f>Variety!P87</f>
        <v>12479497.082647979</v>
      </c>
      <c r="Q227" s="87">
        <f>Variety!Q87</f>
        <v>3.2626142430419391E-2</v>
      </c>
    </row>
    <row r="228" spans="2:17" s="55" customFormat="1">
      <c r="B228" s="494"/>
      <c r="C228" s="120" t="s">
        <v>161</v>
      </c>
      <c r="D228" s="124">
        <f>Variety!D88</f>
        <v>166953870.97879222</v>
      </c>
      <c r="E228" s="88">
        <f>Variety!E88</f>
        <v>537076.35495492816</v>
      </c>
      <c r="F228" s="87">
        <f>Variety!F88</f>
        <v>3.2272965968904569E-3</v>
      </c>
      <c r="G228" s="126">
        <f>Variety!G88</f>
        <v>3.0427746302792147</v>
      </c>
      <c r="H228" s="90">
        <f>Variety!H88</f>
        <v>-5.9288178758406751E-2</v>
      </c>
      <c r="I228" s="258">
        <f>Variety!I88</f>
        <v>5.6275562711197349</v>
      </c>
      <c r="J228" s="259">
        <f>Variety!J88</f>
        <v>-3.2584530189817329E-2</v>
      </c>
      <c r="K228" s="87">
        <f>Variety!K88</f>
        <v>-5.7568409220983413E-3</v>
      </c>
      <c r="L228" s="125">
        <f>Variety!L88</f>
        <v>939542303.61441731</v>
      </c>
      <c r="M228" s="89">
        <f>Variety!M88</f>
        <v>-2400185.6591162682</v>
      </c>
      <c r="N228" s="87">
        <f>Variety!N88</f>
        <v>-2.5481233583245556E-3</v>
      </c>
      <c r="O228" s="124">
        <f>Variety!O88</f>
        <v>185384000.35430872</v>
      </c>
      <c r="P228" s="88">
        <f>Variety!P88</f>
        <v>810164.58763688803</v>
      </c>
      <c r="Q228" s="87">
        <f>Variety!Q88</f>
        <v>4.3893793736889874E-3</v>
      </c>
    </row>
    <row r="229" spans="2:17" s="55" customFormat="1">
      <c r="B229" s="494"/>
      <c r="C229" s="120" t="s">
        <v>177</v>
      </c>
      <c r="D229" s="124">
        <f>Variety!D89</f>
        <v>9664853.5868690759</v>
      </c>
      <c r="E229" s="88">
        <f>Variety!E89</f>
        <v>475375.62712117843</v>
      </c>
      <c r="F229" s="87">
        <f>Variety!F89</f>
        <v>5.1730427909336844E-2</v>
      </c>
      <c r="G229" s="126">
        <f>Variety!G89</f>
        <v>0.17614429139665724</v>
      </c>
      <c r="H229" s="90">
        <f>Variety!H89</f>
        <v>4.8494537702049312E-3</v>
      </c>
      <c r="I229" s="258">
        <f>Variety!I89</f>
        <v>14.46947158190426</v>
      </c>
      <c r="J229" s="259">
        <f>Variety!J89</f>
        <v>0.10288492989634968</v>
      </c>
      <c r="K229" s="87">
        <f>Variety!K89</f>
        <v>7.1614039151025634E-3</v>
      </c>
      <c r="L229" s="125">
        <f>Variety!L89</f>
        <v>139845324.31846756</v>
      </c>
      <c r="M229" s="89">
        <f>Variety!M89</f>
        <v>7823892.9230325222</v>
      </c>
      <c r="N229" s="87">
        <f>Variety!N89</f>
        <v>5.9262294313399272E-2</v>
      </c>
      <c r="O229" s="124">
        <f>Variety!O89</f>
        <v>13270451.041729625</v>
      </c>
      <c r="P229" s="88">
        <f>Variety!P89</f>
        <v>451050.60435188003</v>
      </c>
      <c r="Q229" s="87">
        <f>Variety!Q89</f>
        <v>3.5184999997093784E-2</v>
      </c>
    </row>
    <row r="230" spans="2:17" s="55" customFormat="1">
      <c r="B230" s="494"/>
      <c r="C230" s="120" t="s">
        <v>164</v>
      </c>
      <c r="D230" s="124">
        <f>Variety!D90</f>
        <v>96097531.07713154</v>
      </c>
      <c r="E230" s="88">
        <f>Variety!E90</f>
        <v>-368935.81866471469</v>
      </c>
      <c r="F230" s="87">
        <f>Variety!F90</f>
        <v>-3.8244980928268234E-3</v>
      </c>
      <c r="G230" s="126">
        <f>Variety!G90</f>
        <v>1.7514007185320524</v>
      </c>
      <c r="H230" s="90">
        <f>Variety!H90</f>
        <v>-4.6765385755146882E-2</v>
      </c>
      <c r="I230" s="258">
        <f>Variety!I90</f>
        <v>6.4626124389808863</v>
      </c>
      <c r="J230" s="259">
        <f>Variety!J90</f>
        <v>-0.15693659304525287</v>
      </c>
      <c r="K230" s="87">
        <f>Variety!K90</f>
        <v>-2.3708049035663245E-2</v>
      </c>
      <c r="L230" s="125">
        <f>Variety!L90</f>
        <v>621041099.6944226</v>
      </c>
      <c r="M230" s="89">
        <f>Variety!M90</f>
        <v>-17523407.868627071</v>
      </c>
      <c r="N230" s="87">
        <f>Variety!N90</f>
        <v>-2.7441875740168459E-2</v>
      </c>
      <c r="O230" s="124">
        <f>Variety!O90</f>
        <v>168387284.80689403</v>
      </c>
      <c r="P230" s="88">
        <f>Variety!P90</f>
        <v>263819.20147633553</v>
      </c>
      <c r="Q230" s="87">
        <f>Variety!Q90</f>
        <v>1.5691991628076103E-3</v>
      </c>
    </row>
    <row r="231" spans="2:17" s="55" customFormat="1">
      <c r="B231" s="494"/>
      <c r="C231" s="120" t="s">
        <v>190</v>
      </c>
      <c r="D231" s="124">
        <f>Variety!D91</f>
        <v>380.53696241974831</v>
      </c>
      <c r="E231" s="88">
        <f>Variety!E91</f>
        <v>-625.64520412783622</v>
      </c>
      <c r="F231" s="87">
        <f>Variety!F91</f>
        <v>-0.62180112600738302</v>
      </c>
      <c r="G231" s="126">
        <f>Variety!G91</f>
        <v>6.93537806788205E-6</v>
      </c>
      <c r="H231" s="90">
        <f>Variety!H91</f>
        <v>-1.1820182541365965E-5</v>
      </c>
      <c r="I231" s="258">
        <f>Variety!I91</f>
        <v>6.3066776218708371</v>
      </c>
      <c r="J231" s="259">
        <f>Variety!J91</f>
        <v>-3.3151326440690818</v>
      </c>
      <c r="K231" s="87">
        <f>Variety!K91</f>
        <v>-0.34454354767358725</v>
      </c>
      <c r="L231" s="125">
        <f>Variety!L91</f>
        <v>2399.9239451873304</v>
      </c>
      <c r="M231" s="89">
        <f>Variety!M91</f>
        <v>-7281.3699543058865</v>
      </c>
      <c r="N231" s="87">
        <f>Variety!N91</f>
        <v>-0.75210710777895518</v>
      </c>
      <c r="O231" s="124">
        <f>Variety!O91</f>
        <v>398.5154093503952</v>
      </c>
      <c r="P231" s="88">
        <f>Variety!P91</f>
        <v>-1002.5206112861633</v>
      </c>
      <c r="Q231" s="87">
        <f>Variety!Q91</f>
        <v>-0.71555662846603307</v>
      </c>
    </row>
    <row r="232" spans="2:17" s="55" customFormat="1">
      <c r="B232" s="494"/>
      <c r="C232" s="120" t="s">
        <v>180</v>
      </c>
      <c r="D232" s="124">
        <f>Variety!D92</f>
        <v>10008216.134983843</v>
      </c>
      <c r="E232" s="88">
        <f>Variety!E92</f>
        <v>56629.315657509491</v>
      </c>
      <c r="F232" s="87">
        <f>Variety!F92</f>
        <v>5.6904809942001765E-3</v>
      </c>
      <c r="G232" s="126">
        <f>Variety!G92</f>
        <v>0.18240215678346433</v>
      </c>
      <c r="H232" s="90">
        <f>Variety!H92</f>
        <v>-3.0986361678702612E-3</v>
      </c>
      <c r="I232" s="258">
        <f>Variety!I92</f>
        <v>4.788254502720191</v>
      </c>
      <c r="J232" s="259">
        <f>Variety!J92</f>
        <v>0.11481361207993679</v>
      </c>
      <c r="K232" s="87">
        <f>Variety!K92</f>
        <v>2.4567254570370206E-2</v>
      </c>
      <c r="L232" s="125">
        <f>Variety!L92</f>
        <v>47921885.972533256</v>
      </c>
      <c r="M232" s="89">
        <f>Variety!M92</f>
        <v>1413733.2043369785</v>
      </c>
      <c r="N232" s="87">
        <f>Variety!N92</f>
        <v>3.0397535059782751E-2</v>
      </c>
      <c r="O232" s="124">
        <f>Variety!O92</f>
        <v>7962114.2612824719</v>
      </c>
      <c r="P232" s="88">
        <f>Variety!P92</f>
        <v>-8513.4006444150582</v>
      </c>
      <c r="Q232" s="87">
        <f>Variety!Q92</f>
        <v>-1.0680966425117087E-3</v>
      </c>
    </row>
    <row r="233" spans="2:17" s="55" customFormat="1">
      <c r="B233" s="494"/>
      <c r="C233" s="120" t="s">
        <v>185</v>
      </c>
      <c r="D233" s="124">
        <f>Variety!D93</f>
        <v>6651819.9283785932</v>
      </c>
      <c r="E233" s="88">
        <f>Variety!E93</f>
        <v>573669.62524194643</v>
      </c>
      <c r="F233" s="87">
        <f>Variety!F93</f>
        <v>9.4382270367006652E-2</v>
      </c>
      <c r="G233" s="126">
        <f>Variety!G93</f>
        <v>0.12123102510050292</v>
      </c>
      <c r="H233" s="90">
        <f>Variety!H93</f>
        <v>7.9323400385794829E-3</v>
      </c>
      <c r="I233" s="258">
        <f>Variety!I93</f>
        <v>5.8171726768947316</v>
      </c>
      <c r="J233" s="259">
        <f>Variety!J93</f>
        <v>-6.625925023356416E-2</v>
      </c>
      <c r="K233" s="87">
        <f>Variety!K93</f>
        <v>-1.1262006776698667E-2</v>
      </c>
      <c r="L233" s="125">
        <f>Variety!L93</f>
        <v>38694785.138987824</v>
      </c>
      <c r="M233" s="89">
        <f>Variety!M93</f>
        <v>2934401.5876291469</v>
      </c>
      <c r="N233" s="87">
        <f>Variety!N93</f>
        <v>8.2057329821834571E-2</v>
      </c>
      <c r="O233" s="124">
        <f>Variety!O93</f>
        <v>5560058.0270420881</v>
      </c>
      <c r="P233" s="88">
        <f>Variety!P93</f>
        <v>440255.36023363378</v>
      </c>
      <c r="Q233" s="87">
        <f>Variety!Q93</f>
        <v>8.5990689267732456E-2</v>
      </c>
    </row>
    <row r="234" spans="2:17" s="55" customFormat="1">
      <c r="B234" s="494"/>
      <c r="C234" s="120" t="s">
        <v>163</v>
      </c>
      <c r="D234" s="124">
        <f>Variety!D94</f>
        <v>93999473.981032327</v>
      </c>
      <c r="E234" s="88">
        <f>Variety!E94</f>
        <v>6557642.3077795804</v>
      </c>
      <c r="F234" s="87">
        <f>Variety!F94</f>
        <v>7.4994338319487347E-2</v>
      </c>
      <c r="G234" s="126">
        <f>Variety!G94</f>
        <v>1.7131631211198972</v>
      </c>
      <c r="H234" s="90">
        <f>Variety!H94</f>
        <v>8.3219132588875366E-2</v>
      </c>
      <c r="I234" s="258">
        <f>Variety!I94</f>
        <v>5.0482130726983208</v>
      </c>
      <c r="J234" s="259">
        <f>Variety!J94</f>
        <v>3.125431895843267E-2</v>
      </c>
      <c r="K234" s="87">
        <f>Variety!K94</f>
        <v>6.2297340864391525E-3</v>
      </c>
      <c r="L234" s="125">
        <f>Variety!L94</f>
        <v>474529373.37781304</v>
      </c>
      <c r="M234" s="89">
        <f>Variety!M94</f>
        <v>35837310.521637857</v>
      </c>
      <c r="N234" s="87">
        <f>Variety!N94</f>
        <v>8.1691267191645295E-2</v>
      </c>
      <c r="O234" s="124">
        <f>Variety!O94</f>
        <v>100991329.21249771</v>
      </c>
      <c r="P234" s="88">
        <f>Variety!P94</f>
        <v>6869818.4389252812</v>
      </c>
      <c r="Q234" s="87">
        <f>Variety!Q94</f>
        <v>7.2988824578602049E-2</v>
      </c>
    </row>
    <row r="235" spans="2:17" s="55" customFormat="1">
      <c r="B235" s="494"/>
      <c r="C235" s="120" t="s">
        <v>175</v>
      </c>
      <c r="D235" s="124">
        <f>Variety!D95</f>
        <v>32808593.62374223</v>
      </c>
      <c r="E235" s="88">
        <f>Variety!E95</f>
        <v>6238412.2459869087</v>
      </c>
      <c r="F235" s="87">
        <f>Variety!F95</f>
        <v>0.23478997592427939</v>
      </c>
      <c r="G235" s="126">
        <f>Variety!G95</f>
        <v>0.59794454449124057</v>
      </c>
      <c r="H235" s="90">
        <f>Variety!H95</f>
        <v>0.1026677807029257</v>
      </c>
      <c r="I235" s="258">
        <f>Variety!I95</f>
        <v>5.3659802331020741</v>
      </c>
      <c r="J235" s="259">
        <f>Variety!J95</f>
        <v>-0.11746977553137583</v>
      </c>
      <c r="K235" s="87">
        <f>Variety!K95</f>
        <v>-2.1422603533619321E-2</v>
      </c>
      <c r="L235" s="125">
        <f>Variety!L95</f>
        <v>176050264.86087954</v>
      </c>
      <c r="M235" s="89">
        <f>Variety!M95</f>
        <v>30354003.555634797</v>
      </c>
      <c r="N235" s="87">
        <f>Variety!N95</f>
        <v>0.20833755982276617</v>
      </c>
      <c r="O235" s="124">
        <f>Variety!O95</f>
        <v>28688186.310090322</v>
      </c>
      <c r="P235" s="88">
        <f>Variety!P95</f>
        <v>3928288.5355325602</v>
      </c>
      <c r="Q235" s="87">
        <f>Variety!Q95</f>
        <v>0.15865528086182593</v>
      </c>
    </row>
    <row r="236" spans="2:17" s="55" customFormat="1">
      <c r="B236" s="494"/>
      <c r="C236" s="120" t="s">
        <v>207</v>
      </c>
      <c r="D236" s="124">
        <f>Variety!D96</f>
        <v>102000009.32648845</v>
      </c>
      <c r="E236" s="88">
        <f>Variety!E96</f>
        <v>60039.371492803097</v>
      </c>
      <c r="F236" s="87">
        <f>Variety!F96</f>
        <v>5.8896791434517014E-4</v>
      </c>
      <c r="G236" s="126">
        <f>Variety!G96</f>
        <v>1.8589748105110249</v>
      </c>
      <c r="H236" s="90">
        <f>Variety!H96</f>
        <v>-4.12191588932449E-2</v>
      </c>
      <c r="I236" s="258">
        <f>Variety!I96</f>
        <v>3.1570242865681291</v>
      </c>
      <c r="J236" s="259">
        <f>Variety!J96</f>
        <v>-5.1809796737423142E-4</v>
      </c>
      <c r="K236" s="87">
        <f>Variety!K96</f>
        <v>-1.6408266438850899E-4</v>
      </c>
      <c r="L236" s="125">
        <f>Variety!L96</f>
        <v>322016506.67389971</v>
      </c>
      <c r="M236" s="89">
        <f>Variety!M96</f>
        <v>136730.86272519827</v>
      </c>
      <c r="N236" s="87">
        <f>Variety!N96</f>
        <v>4.2478861053205525E-4</v>
      </c>
      <c r="O236" s="124">
        <f>Variety!O96</f>
        <v>77032656.664588213</v>
      </c>
      <c r="P236" s="88">
        <f>Variety!P96</f>
        <v>387376.86174461246</v>
      </c>
      <c r="Q236" s="87">
        <f>Variety!Q96</f>
        <v>5.054151576471125E-3</v>
      </c>
    </row>
    <row r="237" spans="2:17" s="55" customFormat="1">
      <c r="B237" s="494"/>
      <c r="C237" s="120" t="s">
        <v>208</v>
      </c>
      <c r="D237" s="124">
        <f>Variety!D97</f>
        <v>2267610.0205290429</v>
      </c>
      <c r="E237" s="88">
        <f>Variety!E97</f>
        <v>49222.76766949147</v>
      </c>
      <c r="F237" s="87">
        <f>Variety!F97</f>
        <v>2.2188537013112658E-2</v>
      </c>
      <c r="G237" s="126">
        <f>Variety!G97</f>
        <v>4.1327740419442989E-2</v>
      </c>
      <c r="H237" s="90">
        <f>Variety!H97</f>
        <v>-2.3714574589474291E-5</v>
      </c>
      <c r="I237" s="258">
        <f>Variety!I97</f>
        <v>12.303437119417216</v>
      </c>
      <c r="J237" s="259">
        <f>Variety!J97</f>
        <v>0.24949029218567631</v>
      </c>
      <c r="K237" s="87">
        <f>Variety!K97</f>
        <v>2.0697809253815778E-2</v>
      </c>
      <c r="L237" s="125">
        <f>Variety!L97</f>
        <v>27899397.298939463</v>
      </c>
      <c r="M237" s="89">
        <f>Variety!M97</f>
        <v>1159075.3107621819</v>
      </c>
      <c r="N237" s="87">
        <f>Variety!N97</f>
        <v>4.3345600373647139E-2</v>
      </c>
      <c r="O237" s="124">
        <f>Variety!O97</f>
        <v>5298245.9605398159</v>
      </c>
      <c r="P237" s="88">
        <f>Variety!P97</f>
        <v>106746.76050869096</v>
      </c>
      <c r="Q237" s="87">
        <f>Variety!Q97</f>
        <v>2.0561837033135046E-2</v>
      </c>
    </row>
    <row r="238" spans="2:17" s="55" customFormat="1">
      <c r="B238" s="494"/>
      <c r="C238" s="120" t="s">
        <v>239</v>
      </c>
      <c r="D238" s="124">
        <f>Variety!D98</f>
        <v>5039305.9163965005</v>
      </c>
      <c r="E238" s="88">
        <f>Variety!E98</f>
        <v>545346.83429499995</v>
      </c>
      <c r="F238" s="87">
        <f>Variety!F98</f>
        <v>0.12135109028184132</v>
      </c>
      <c r="G238" s="126">
        <f>Variety!G98</f>
        <v>9.1842567690898269E-2</v>
      </c>
      <c r="H238" s="90">
        <f>Variety!H98</f>
        <v>8.0737187268581506E-3</v>
      </c>
      <c r="I238" s="258">
        <f>Variety!I98</f>
        <v>14.654054268998163</v>
      </c>
      <c r="J238" s="259">
        <f>Variety!J98</f>
        <v>0.33873767857086534</v>
      </c>
      <c r="K238" s="87">
        <f>Variety!K98</f>
        <v>2.3662604765400747E-2</v>
      </c>
      <c r="L238" s="125">
        <f>Variety!L98</f>
        <v>73846262.376957834</v>
      </c>
      <c r="M238" s="89">
        <f>Variety!M98</f>
        <v>9513815.3722487912</v>
      </c>
      <c r="N238" s="87">
        <f>Variety!N98</f>
        <v>0.14788517793443165</v>
      </c>
      <c r="O238" s="124">
        <f>Variety!O98</f>
        <v>7517668.2468376746</v>
      </c>
      <c r="P238" s="88">
        <f>Variety!P98</f>
        <v>503477.5224679932</v>
      </c>
      <c r="Q238" s="87">
        <f>Variety!Q98</f>
        <v>7.1779844924766759E-2</v>
      </c>
    </row>
    <row r="239" spans="2:17" s="55" customFormat="1">
      <c r="B239" s="494"/>
      <c r="C239" s="120" t="s">
        <v>209</v>
      </c>
      <c r="D239" s="124">
        <f>Variety!D99</f>
        <v>248530532.78684622</v>
      </c>
      <c r="E239" s="88">
        <f>Variety!E99</f>
        <v>14260435.030878842</v>
      </c>
      <c r="F239" s="87">
        <f>Variety!F99</f>
        <v>6.0871767961327865E-2</v>
      </c>
      <c r="G239" s="126">
        <f>Variety!G99</f>
        <v>4.5295289985199174</v>
      </c>
      <c r="H239" s="90">
        <f>Variety!H99</f>
        <v>0.16265870059687426</v>
      </c>
      <c r="I239" s="258">
        <f>Variety!I99</f>
        <v>5.1030244439553067</v>
      </c>
      <c r="J239" s="259">
        <f>Variety!J99</f>
        <v>-0.13066392310122943</v>
      </c>
      <c r="K239" s="87">
        <f>Variety!K99</f>
        <v>-2.4965934908103012E-2</v>
      </c>
      <c r="L239" s="125">
        <f>Variety!L99</f>
        <v>1268257383.880512</v>
      </c>
      <c r="M239" s="89">
        <f>Variety!M99</f>
        <v>42160698.505908012</v>
      </c>
      <c r="N239" s="87">
        <f>Variety!N99</f>
        <v>3.4386112456561153E-2</v>
      </c>
      <c r="O239" s="124">
        <f>Variety!O99</f>
        <v>252612487.77542907</v>
      </c>
      <c r="P239" s="88">
        <f>Variety!P99</f>
        <v>2021420.4795690477</v>
      </c>
      <c r="Q239" s="87">
        <f>Variety!Q99</f>
        <v>8.0666102801759502E-3</v>
      </c>
    </row>
    <row r="240" spans="2:17" s="55" customFormat="1" ht="15" thickBot="1">
      <c r="B240" s="495"/>
      <c r="C240" s="95" t="s">
        <v>210</v>
      </c>
      <c r="D240" s="121">
        <f>Variety!D100</f>
        <v>102466118.60815972</v>
      </c>
      <c r="E240" s="84">
        <f>Variety!E100</f>
        <v>-3706825.0015601516</v>
      </c>
      <c r="F240" s="83">
        <f>Variety!F100</f>
        <v>-3.4913084968106703E-2</v>
      </c>
      <c r="G240" s="123">
        <f>Variety!G100</f>
        <v>1.867469764769301</v>
      </c>
      <c r="H240" s="86">
        <f>Variety!H100</f>
        <v>-0.11162820092715053</v>
      </c>
      <c r="I240" s="260">
        <f>Variety!I100</f>
        <v>6.7452025727424907</v>
      </c>
      <c r="J240" s="261">
        <f>Variety!J100</f>
        <v>-0.21178257113909904</v>
      </c>
      <c r="K240" s="83">
        <f>Variety!K100</f>
        <v>-3.0441716743545722E-2</v>
      </c>
      <c r="L240" s="122">
        <f>Variety!L100</f>
        <v>691154726.85469615</v>
      </c>
      <c r="M240" s="85">
        <f>Variety!M100</f>
        <v>-47488864.520302773</v>
      </c>
      <c r="N240" s="83">
        <f>Variety!N100</f>
        <v>-6.4291987468409986E-2</v>
      </c>
      <c r="O240" s="121">
        <f>Variety!O100</f>
        <v>193027682.9023245</v>
      </c>
      <c r="P240" s="84">
        <f>Variety!P100</f>
        <v>-5258740.0485151708</v>
      </c>
      <c r="Q240" s="83">
        <f>Variety!Q100</f>
        <v>-2.652092851470193E-2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525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12-29-2024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Data'!D15</f>
        <v>5486895720.6821442</v>
      </c>
      <c r="E247" s="425">
        <f>'Segment Data'!E15</f>
        <v>122181823.23961735</v>
      </c>
      <c r="F247" s="426">
        <f>'Segment Data'!F15</f>
        <v>2.2775086533107388E-2</v>
      </c>
      <c r="G247" s="427">
        <f>'Segment Data'!G15</f>
        <v>99.999999999999986</v>
      </c>
      <c r="H247" s="428">
        <f>'Segment Data'!H15</f>
        <v>-1.4210854715202004E-14</v>
      </c>
      <c r="I247" s="429">
        <f>'Segment Data'!I15</f>
        <v>5.6259598039893204</v>
      </c>
      <c r="J247" s="430">
        <f>'Segment Data'!J15</f>
        <v>-5.1974461879815692E-2</v>
      </c>
      <c r="K247" s="426">
        <f>'Segment Data'!K15</f>
        <v>-9.1537625210354259E-3</v>
      </c>
      <c r="L247" s="431">
        <f>'Segment Data'!L15</f>
        <v>30869054773.238758</v>
      </c>
      <c r="M247" s="432">
        <f>'Segment Data'!M15</f>
        <v>408561908.36547089</v>
      </c>
      <c r="N247" s="426">
        <f>'Segment Data'!N15</f>
        <v>1.3412846278551851E-2</v>
      </c>
      <c r="O247" s="424">
        <f>'Segment Data'!O15</f>
        <v>7302254111.7296839</v>
      </c>
      <c r="P247" s="425">
        <f>'Segment Data'!P15</f>
        <v>99500202.521098137</v>
      </c>
      <c r="Q247" s="426">
        <f>'Segment Data'!Q15</f>
        <v>1.3814188819347139E-2</v>
      </c>
    </row>
    <row r="248" spans="2:17">
      <c r="B248" s="493" t="s">
        <v>66</v>
      </c>
      <c r="C248" s="421" t="s">
        <v>194</v>
      </c>
      <c r="D248" s="355">
        <f>'Segment Data'!D16</f>
        <v>4673873830.346096</v>
      </c>
      <c r="E248" s="347">
        <f>'Segment Data'!E16</f>
        <v>121100233.607234</v>
      </c>
      <c r="F248" s="114">
        <f>'Segment Data'!F16</f>
        <v>2.6599221558914709E-2</v>
      </c>
      <c r="G248" s="348">
        <f>'Segment Data'!G16</f>
        <v>85.182479643790785</v>
      </c>
      <c r="H248" s="115">
        <f>'Segment Data'!H16</f>
        <v>0.31730912818758839</v>
      </c>
      <c r="I248" s="349">
        <f>'Segment Data'!I16</f>
        <v>5.6937853014228592</v>
      </c>
      <c r="J248" s="350">
        <f>'Segment Data'!J16</f>
        <v>-4.8750855835201889E-2</v>
      </c>
      <c r="K248" s="114">
        <f>'Segment Data'!K16</f>
        <v>-8.4894294959876031E-3</v>
      </c>
      <c r="L248" s="351">
        <f>'Segment Data'!L16</f>
        <v>26612034115.929562</v>
      </c>
      <c r="M248" s="352">
        <f>'Segment Data'!M16</f>
        <v>467567120.84681702</v>
      </c>
      <c r="N248" s="114">
        <f>'Segment Data'!N16</f>
        <v>1.7883979846854674E-2</v>
      </c>
      <c r="O248" s="353">
        <f>'Segment Data'!O16</f>
        <v>6411009762.9510155</v>
      </c>
      <c r="P248" s="354">
        <f>'Segment Data'!P16</f>
        <v>102491920.75133705</v>
      </c>
      <c r="Q248" s="114">
        <f>'Segment Data'!Q16</f>
        <v>1.6246592831320229E-2</v>
      </c>
    </row>
    <row r="249" spans="2:17">
      <c r="B249" s="494"/>
      <c r="C249" s="421" t="s">
        <v>195</v>
      </c>
      <c r="D249" s="355">
        <f>'Segment Data'!D17</f>
        <v>748888930.65712702</v>
      </c>
      <c r="E249" s="347">
        <f>'Segment Data'!E17</f>
        <v>3954187.4565526247</v>
      </c>
      <c r="F249" s="114">
        <f>'Segment Data'!F17</f>
        <v>5.3080991222984961E-3</v>
      </c>
      <c r="G249" s="348">
        <f>'Segment Data'!G17</f>
        <v>13.648681673214362</v>
      </c>
      <c r="H249" s="115">
        <f>'Segment Data'!H17</f>
        <v>-0.23714257466772004</v>
      </c>
      <c r="I249" s="349">
        <f>'Segment Data'!I17</f>
        <v>4.9739441081248801</v>
      </c>
      <c r="J249" s="350">
        <f>'Segment Data'!J17</f>
        <v>-1.8710298936579939E-2</v>
      </c>
      <c r="K249" s="114">
        <f>'Segment Data'!K17</f>
        <v>-3.7475654053115825E-3</v>
      </c>
      <c r="L249" s="351">
        <f>'Segment Data'!L17</f>
        <v>3724931684.2819586</v>
      </c>
      <c r="M249" s="352">
        <f>'Segment Data'!M17</f>
        <v>5729955.6684136391</v>
      </c>
      <c r="N249" s="114">
        <f>'Segment Data'!N17</f>
        <v>1.5406412683481056E-3</v>
      </c>
      <c r="O249" s="353">
        <f>'Segment Data'!O17</f>
        <v>777129788.506917</v>
      </c>
      <c r="P249" s="354">
        <f>'Segment Data'!P17</f>
        <v>13999133.845817447</v>
      </c>
      <c r="Q249" s="114">
        <f>'Segment Data'!Q17</f>
        <v>1.8344347406715505E-2</v>
      </c>
    </row>
    <row r="250" spans="2:17">
      <c r="B250" s="494"/>
      <c r="C250" s="421" t="s">
        <v>293</v>
      </c>
      <c r="D250" s="355">
        <f>'Segment Data'!D18</f>
        <v>20404137.006797273</v>
      </c>
      <c r="E250" s="347">
        <f>'Segment Data'!E18</f>
        <v>-575066.93196819723</v>
      </c>
      <c r="F250" s="114">
        <f>'Segment Data'!F18</f>
        <v>-2.7411284701112319E-2</v>
      </c>
      <c r="G250" s="348">
        <f>'Segment Data'!G18</f>
        <v>0.371870326054977</v>
      </c>
      <c r="H250" s="115">
        <f>'Segment Data'!H18</f>
        <v>-1.9188812229484042E-2</v>
      </c>
      <c r="I250" s="349">
        <f>'Segment Data'!I18</f>
        <v>10.761586813019246</v>
      </c>
      <c r="J250" s="350">
        <f>'Segment Data'!J18</f>
        <v>-0.12391564013097245</v>
      </c>
      <c r="K250" s="114">
        <f>'Segment Data'!K18</f>
        <v>-1.138354804146976E-2</v>
      </c>
      <c r="L250" s="351">
        <f>'Segment Data'!L18</f>
        <v>219580891.74338752</v>
      </c>
      <c r="M250" s="352">
        <f>'Segment Data'!M18</f>
        <v>-8788284.1971827149</v>
      </c>
      <c r="N250" s="114">
        <f>'Segment Data'!N18</f>
        <v>-3.8482795066308501E-2</v>
      </c>
      <c r="O250" s="353">
        <f>'Segment Data'!O18</f>
        <v>44021178.415647849</v>
      </c>
      <c r="P250" s="354">
        <f>'Segment Data'!P18</f>
        <v>-726053.42739076912</v>
      </c>
      <c r="Q250" s="114">
        <f>'Segment Data'!Q18</f>
        <v>-1.6225661286436027E-2</v>
      </c>
    </row>
    <row r="251" spans="2:17">
      <c r="B251" s="494"/>
      <c r="C251" s="421" t="s">
        <v>193</v>
      </c>
      <c r="D251" s="355">
        <f>'Segment Data'!D19</f>
        <v>10591894.003376333</v>
      </c>
      <c r="E251" s="347">
        <f>'Segment Data'!E19</f>
        <v>-685033.2911368385</v>
      </c>
      <c r="F251" s="114">
        <f>'Segment Data'!F19</f>
        <v>-6.0746449209630342E-2</v>
      </c>
      <c r="G251" s="348">
        <f>'Segment Data'!G19</f>
        <v>0.19303982693623201</v>
      </c>
      <c r="H251" s="115">
        <f>'Segment Data'!H19</f>
        <v>-1.7165740594389189E-2</v>
      </c>
      <c r="I251" s="349">
        <f>'Segment Data'!I19</f>
        <v>2.7208290301134803</v>
      </c>
      <c r="J251" s="350">
        <f>'Segment Data'!J19</f>
        <v>-4.6125256906956125E-2</v>
      </c>
      <c r="K251" s="114">
        <f>'Segment Data'!K19</f>
        <v>-1.6670046600815218E-2</v>
      </c>
      <c r="L251" s="351">
        <f>'Segment Data'!L19</f>
        <v>28818732.688271217</v>
      </c>
      <c r="M251" s="352">
        <f>'Segment Data'!M19</f>
        <v>-2384009.6336997747</v>
      </c>
      <c r="N251" s="114">
        <f>'Segment Data'!N19</f>
        <v>-7.6403849671286952E-2</v>
      </c>
      <c r="O251" s="353">
        <f>'Segment Data'!O19</f>
        <v>16619102.994208382</v>
      </c>
      <c r="P251" s="354">
        <f>'Segment Data'!P19</f>
        <v>-1222467.0902733784</v>
      </c>
      <c r="Q251" s="114">
        <f>'Segment Data'!Q19</f>
        <v>-6.8517909829956938E-2</v>
      </c>
    </row>
    <row r="252" spans="2:17" ht="15" thickBot="1">
      <c r="B252" s="495"/>
      <c r="C252" s="422" t="s">
        <v>292</v>
      </c>
      <c r="D252" s="356">
        <f>'Segment Data'!D20</f>
        <v>3922797.9741287753</v>
      </c>
      <c r="E252" s="113">
        <f>'Segment Data'!E20</f>
        <v>-2054532.2140453104</v>
      </c>
      <c r="F252" s="111">
        <f>'Segment Data'!F20</f>
        <v>-0.34372071633421258</v>
      </c>
      <c r="G252" s="171">
        <f>'Segment Data'!G20</f>
        <v>7.149394072393786E-2</v>
      </c>
      <c r="H252" s="112">
        <f>'Segment Data'!H20</f>
        <v>-3.9925424827384565E-2</v>
      </c>
      <c r="I252" s="234">
        <f>'Segment Data'!I20</f>
        <v>21.448610368084953</v>
      </c>
      <c r="J252" s="235">
        <f>'Segment Data'!J20</f>
        <v>1.1525342257321398</v>
      </c>
      <c r="K252" s="111">
        <f>'Segment Data'!K20</f>
        <v>5.6786061386865337E-2</v>
      </c>
      <c r="L252" s="170">
        <f>'Segment Data'!L20</f>
        <v>84138565.299801096</v>
      </c>
      <c r="M252" s="169">
        <f>'Segment Data'!M20</f>
        <v>-37177783.327364221</v>
      </c>
      <c r="N252" s="111">
        <f>'Segment Data'!N20</f>
        <v>-0.30645320064503923</v>
      </c>
      <c r="O252" s="168">
        <f>'Segment Data'!O20</f>
        <v>17637481.134204373</v>
      </c>
      <c r="P252" s="167">
        <f>'Segment Data'!P20</f>
        <v>-7832806.7457688153</v>
      </c>
      <c r="Q252" s="111">
        <f>'Segment Data'!Q20</f>
        <v>-0.30752721691565982</v>
      </c>
    </row>
    <row r="253" spans="2:17">
      <c r="B253" s="493" t="s">
        <v>151</v>
      </c>
      <c r="C253" s="224" t="s">
        <v>150</v>
      </c>
      <c r="D253" s="110">
        <f>Fat!D11</f>
        <v>5225404818.3515749</v>
      </c>
      <c r="E253" s="109">
        <f>Fat!E11</f>
        <v>131528701.86326218</v>
      </c>
      <c r="F253" s="107">
        <f>Fat!F11</f>
        <v>2.5820946339373731E-2</v>
      </c>
      <c r="G253" s="223">
        <f>Fat!G11</f>
        <v>95.234265135659271</v>
      </c>
      <c r="H253" s="108">
        <f>Fat!H11</f>
        <v>0.28276886077549079</v>
      </c>
      <c r="I253" s="236">
        <f>Fat!I11</f>
        <v>5.6386630597584926</v>
      </c>
      <c r="J253" s="237">
        <f>Fat!J11</f>
        <v>-5.4342670920376257E-2</v>
      </c>
      <c r="K253" s="107">
        <f>Fat!K11</f>
        <v>-9.5455148810988637E-3</v>
      </c>
      <c r="L253" s="222">
        <f>Fat!L11</f>
        <v>29464297121.52306</v>
      </c>
      <c r="M253" s="221">
        <f>Fat!M11</f>
        <v>464831198.98687363</v>
      </c>
      <c r="N253" s="107">
        <f>Fat!N11</f>
        <v>1.602895723074824E-2</v>
      </c>
      <c r="O253" s="225">
        <f>Fat!O11</f>
        <v>6967076554.1703434</v>
      </c>
      <c r="P253" s="226">
        <f>Fat!P11</f>
        <v>116304063.61872387</v>
      </c>
      <c r="Q253" s="107">
        <f>Fat!Q11</f>
        <v>1.6976780907427148E-2</v>
      </c>
    </row>
    <row r="254" spans="2:17">
      <c r="B254" s="494"/>
      <c r="C254" s="220" t="s">
        <v>213</v>
      </c>
      <c r="D254" s="99">
        <f>Fat!D12</f>
        <v>242345054.73465794</v>
      </c>
      <c r="E254" s="98">
        <f>Fat!E12</f>
        <v>-9457857.6314170361</v>
      </c>
      <c r="F254" s="96">
        <f>Fat!F12</f>
        <v>-3.7560556955223201E-2</v>
      </c>
      <c r="G254" s="203">
        <f>Fat!G12</f>
        <v>4.4167971667689914</v>
      </c>
      <c r="H254" s="97">
        <f>Fat!H12</f>
        <v>-0.27689045907280363</v>
      </c>
      <c r="I254" s="238">
        <f>Fat!I12</f>
        <v>5.330438666808341</v>
      </c>
      <c r="J254" s="239">
        <f>Fat!J12</f>
        <v>-1.3446543065173344E-2</v>
      </c>
      <c r="K254" s="96">
        <f>Fat!K12</f>
        <v>-2.516248485339679E-3</v>
      </c>
      <c r="L254" s="202">
        <f>Fat!L12</f>
        <v>1291805450.4674046</v>
      </c>
      <c r="M254" s="201">
        <f>Fat!M12</f>
        <v>-53800408.728740215</v>
      </c>
      <c r="N254" s="96">
        <f>Fat!N12</f>
        <v>-3.9982293746015786E-2</v>
      </c>
      <c r="O254" s="200">
        <f>Fat!O12</f>
        <v>300863742.32361835</v>
      </c>
      <c r="P254" s="199">
        <f>Fat!P12</f>
        <v>-16825719.227968395</v>
      </c>
      <c r="Q254" s="96">
        <f>Fat!Q12</f>
        <v>-5.2962786822679089E-2</v>
      </c>
    </row>
    <row r="255" spans="2:17">
      <c r="B255" s="494"/>
      <c r="C255" s="220" t="s">
        <v>65</v>
      </c>
      <c r="D255" s="99">
        <f>Fat!D13</f>
        <v>2572418.4990064641</v>
      </c>
      <c r="E255" s="98">
        <f>Fat!E13</f>
        <v>-851657.91111988109</v>
      </c>
      <c r="F255" s="96">
        <f>Fat!F13</f>
        <v>-0.24872631597857819</v>
      </c>
      <c r="G255" s="203">
        <f>Fat!G13</f>
        <v>4.6882948573454125E-2</v>
      </c>
      <c r="H255" s="97">
        <f>Fat!H13</f>
        <v>-1.6942941783134602E-2</v>
      </c>
      <c r="I255" s="238">
        <f>Fat!I13</f>
        <v>4.8505064317816506</v>
      </c>
      <c r="J255" s="239">
        <f>Fat!J13</f>
        <v>0.17117849791223172</v>
      </c>
      <c r="K255" s="96">
        <f>Fat!K13</f>
        <v>3.6581855414155852E-2</v>
      </c>
      <c r="L255" s="202">
        <f>Fat!L13</f>
        <v>12477532.474664954</v>
      </c>
      <c r="M255" s="201">
        <f>Fat!M13</f>
        <v>-3544843.9189425744</v>
      </c>
      <c r="N255" s="96">
        <f>Fat!N13</f>
        <v>-0.22124333069324637</v>
      </c>
      <c r="O255" s="200">
        <f>Fat!O13</f>
        <v>3518278.8251895839</v>
      </c>
      <c r="P255" s="199">
        <f>Fat!P13</f>
        <v>-1167424.7312298557</v>
      </c>
      <c r="Q255" s="96">
        <f>Fat!Q13</f>
        <v>-0.24914609240067639</v>
      </c>
    </row>
    <row r="256" spans="2:17" ht="15" thickBot="1">
      <c r="B256" s="495"/>
      <c r="C256" s="227" t="s">
        <v>13</v>
      </c>
      <c r="D256" s="94">
        <f>Fat!D14</f>
        <v>16573429.096842632</v>
      </c>
      <c r="E256" s="93">
        <f>Fat!E14</f>
        <v>962636.91898506507</v>
      </c>
      <c r="F256" s="91">
        <f>Fat!F14</f>
        <v>6.1664834687279645E-2</v>
      </c>
      <c r="G256" s="215">
        <f>Fat!G14</f>
        <v>0.30205474899716495</v>
      </c>
      <c r="H256" s="92">
        <f>Fat!H14</f>
        <v>1.1064540082211194E-2</v>
      </c>
      <c r="I256" s="240">
        <f>Fat!I14</f>
        <v>6.0623947033772305</v>
      </c>
      <c r="J256" s="241">
        <f>Fat!J14</f>
        <v>-0.30491232466472606</v>
      </c>
      <c r="K256" s="91">
        <f>Fat!K14</f>
        <v>-4.7887171660150211E-2</v>
      </c>
      <c r="L256" s="214">
        <f>Fat!L14</f>
        <v>100474668.77349685</v>
      </c>
      <c r="M256" s="213">
        <f>Fat!M14</f>
        <v>1075962.0261219591</v>
      </c>
      <c r="N256" s="91">
        <f>Fat!N14</f>
        <v>1.0824708503064856E-2</v>
      </c>
      <c r="O256" s="212">
        <f>Fat!O14</f>
        <v>30795536.410528462</v>
      </c>
      <c r="P256" s="211">
        <f>Fat!P14</f>
        <v>1189282.861562673</v>
      </c>
      <c r="Q256" s="91">
        <f>Fat!Q14</f>
        <v>4.0169988397745694E-2</v>
      </c>
    </row>
    <row r="257" spans="2:17">
      <c r="B257" s="493" t="s">
        <v>67</v>
      </c>
      <c r="C257" s="224" t="s">
        <v>148</v>
      </c>
      <c r="D257" s="110">
        <f>'Form Data'!D41</f>
        <v>44606736.382884212</v>
      </c>
      <c r="E257" s="109">
        <f>'Form Data'!E41</f>
        <v>2690831.0264503583</v>
      </c>
      <c r="F257" s="107">
        <f>'Form Data'!F41</f>
        <v>6.4195941935853498E-2</v>
      </c>
      <c r="G257" s="223">
        <f>'Form Data'!G41</f>
        <v>0.890997559263632</v>
      </c>
      <c r="H257" s="108">
        <f>'Form Data'!H41</f>
        <v>3.1578510697356177E-2</v>
      </c>
      <c r="I257" s="236">
        <f>'Form Data'!I41</f>
        <v>8.6389056114953533</v>
      </c>
      <c r="J257" s="237">
        <f>'Form Data'!J41</f>
        <v>-5.3870187479997611E-2</v>
      </c>
      <c r="K257" s="107">
        <f>'Form Data'!K41</f>
        <v>-6.1971214633589752E-3</v>
      </c>
      <c r="L257" s="222">
        <f>'Form Data'!L41</f>
        <v>385353385.24859232</v>
      </c>
      <c r="M257" s="221">
        <f>'Form Data'!M41</f>
        <v>20987817.574042857</v>
      </c>
      <c r="N257" s="107">
        <f>'Form Data'!N41</f>
        <v>5.7600990422863256E-2</v>
      </c>
      <c r="O257" s="225">
        <f>'Form Data'!O41</f>
        <v>70733423.939777672</v>
      </c>
      <c r="P257" s="226">
        <f>'Form Data'!P41</f>
        <v>3727752.2010883093</v>
      </c>
      <c r="Q257" s="107">
        <f>'Form Data'!Q41</f>
        <v>5.5633383031005255E-2</v>
      </c>
    </row>
    <row r="258" spans="2:17">
      <c r="B258" s="494"/>
      <c r="C258" s="220" t="s">
        <v>147</v>
      </c>
      <c r="D258" s="99">
        <f>'Form Data'!D42</f>
        <v>925522607.58219421</v>
      </c>
      <c r="E258" s="98">
        <f>'Form Data'!E42</f>
        <v>52352530.5647403</v>
      </c>
      <c r="F258" s="96">
        <f>'Form Data'!F42</f>
        <v>5.9956853702046661E-2</v>
      </c>
      <c r="G258" s="203">
        <f>'Form Data'!G42</f>
        <v>18.486857619905685</v>
      </c>
      <c r="H258" s="97">
        <f>'Form Data'!H42</f>
        <v>0.58389237447774889</v>
      </c>
      <c r="I258" s="238">
        <f>'Form Data'!I42</f>
        <v>5.1715419630481536</v>
      </c>
      <c r="J258" s="239">
        <f>'Form Data'!J42</f>
        <v>-1.2333590644705517E-2</v>
      </c>
      <c r="K258" s="96">
        <f>'Form Data'!K42</f>
        <v>-2.3792219772558747E-3</v>
      </c>
      <c r="L258" s="202">
        <f>'Form Data'!L42</f>
        <v>4786379002.8610668</v>
      </c>
      <c r="M258" s="201">
        <f>'Form Data'!M42</f>
        <v>259973986.39417648</v>
      </c>
      <c r="N258" s="96">
        <f>'Form Data'!N42</f>
        <v>5.7434981060775811E-2</v>
      </c>
      <c r="O258" s="200">
        <f>'Form Data'!O42</f>
        <v>1222279337.2303164</v>
      </c>
      <c r="P258" s="199">
        <f>'Form Data'!P42</f>
        <v>56024895.491872072</v>
      </c>
      <c r="Q258" s="96">
        <f>'Form Data'!Q42</f>
        <v>4.8038312641588005E-2</v>
      </c>
    </row>
    <row r="259" spans="2:17">
      <c r="B259" s="494"/>
      <c r="C259" s="220" t="s">
        <v>146</v>
      </c>
      <c r="D259" s="99">
        <f>'Form Data'!D43</f>
        <v>3073692.6464875876</v>
      </c>
      <c r="E259" s="98">
        <f>'Form Data'!E43</f>
        <v>-1063921.8330256566</v>
      </c>
      <c r="F259" s="96">
        <f>'Form Data'!F43</f>
        <v>-0.25713411394258706</v>
      </c>
      <c r="G259" s="203">
        <f>'Form Data'!G43</f>
        <v>6.1395494672366262E-2</v>
      </c>
      <c r="H259" s="97">
        <f>'Form Data'!H43</f>
        <v>-2.3439716903744932E-2</v>
      </c>
      <c r="I259" s="238">
        <f>'Form Data'!I43</f>
        <v>7.4072747490852162</v>
      </c>
      <c r="J259" s="239">
        <f>'Form Data'!J43</f>
        <v>0.57830985470423979</v>
      </c>
      <c r="K259" s="96">
        <f>'Form Data'!K43</f>
        <v>8.4684848091705081E-2</v>
      </c>
      <c r="L259" s="202">
        <f>'Form Data'!L43</f>
        <v>22767685.92677642</v>
      </c>
      <c r="M259" s="201">
        <f>'Form Data'!M43</f>
        <v>-5487938.10030194</v>
      </c>
      <c r="N259" s="96">
        <f>'Form Data'!N43</f>
        <v>-0.19422462922930514</v>
      </c>
      <c r="O259" s="200">
        <f>'Form Data'!O43</f>
        <v>4297033.5682893917</v>
      </c>
      <c r="P259" s="199">
        <f>'Form Data'!P43</f>
        <v>-863029.91411069967</v>
      </c>
      <c r="Q259" s="96">
        <f>'Form Data'!Q43</f>
        <v>-0.16725180165986642</v>
      </c>
    </row>
    <row r="260" spans="2:17">
      <c r="B260" s="494"/>
      <c r="C260" s="220" t="s">
        <v>145</v>
      </c>
      <c r="D260" s="99">
        <f>'Form Data'!D44</f>
        <v>51925211.03851667</v>
      </c>
      <c r="E260" s="98">
        <f>'Form Data'!E44</f>
        <v>2947817.1809602752</v>
      </c>
      <c r="F260" s="96">
        <f>'Form Data'!F44</f>
        <v>6.0187301707672961E-2</v>
      </c>
      <c r="G260" s="203">
        <f>'Form Data'!G44</f>
        <v>1.0371804810476901</v>
      </c>
      <c r="H260" s="97">
        <f>'Form Data'!H44</f>
        <v>3.2976829178913869E-2</v>
      </c>
      <c r="I260" s="238">
        <f>'Form Data'!I44</f>
        <v>10.012820636190495</v>
      </c>
      <c r="J260" s="239">
        <f>'Form Data'!J44</f>
        <v>-0.45446175327078642</v>
      </c>
      <c r="K260" s="96">
        <f>'Form Data'!K44</f>
        <v>-4.3417358619114901E-2</v>
      </c>
      <c r="L260" s="202">
        <f>'Form Data'!L44</f>
        <v>519917824.62500626</v>
      </c>
      <c r="M260" s="201">
        <f>'Form Data'!M44</f>
        <v>7257612.4180970192</v>
      </c>
      <c r="N260" s="96">
        <f>'Form Data'!N44</f>
        <v>1.415676942599917E-2</v>
      </c>
      <c r="O260" s="200">
        <f>'Form Data'!O44</f>
        <v>114163090.02798006</v>
      </c>
      <c r="P260" s="199">
        <f>'Form Data'!P44</f>
        <v>1697364.2179398835</v>
      </c>
      <c r="Q260" s="96">
        <f>'Form Data'!Q44</f>
        <v>1.5092279943196297E-2</v>
      </c>
    </row>
    <row r="261" spans="2:17">
      <c r="B261" s="494"/>
      <c r="C261" s="220" t="s">
        <v>144</v>
      </c>
      <c r="D261" s="99">
        <f>'Form Data'!D45</f>
        <v>27361280.725394886</v>
      </c>
      <c r="E261" s="98">
        <f>'Form Data'!E45</f>
        <v>866640.62368576974</v>
      </c>
      <c r="F261" s="96">
        <f>'Form Data'!F45</f>
        <v>3.2710035703782385E-2</v>
      </c>
      <c r="G261" s="203">
        <f>'Form Data'!G45</f>
        <v>0.54652808794162666</v>
      </c>
      <c r="H261" s="97">
        <f>'Form Data'!H45</f>
        <v>3.2975840388479449E-3</v>
      </c>
      <c r="I261" s="238">
        <f>'Form Data'!I45</f>
        <v>6.3695985779063129</v>
      </c>
      <c r="J261" s="239">
        <f>'Form Data'!J45</f>
        <v>4.6614157260377098E-2</v>
      </c>
      <c r="K261" s="96">
        <f>'Form Data'!K45</f>
        <v>7.372176516546777E-3</v>
      </c>
      <c r="L261" s="202">
        <f>'Form Data'!L45</f>
        <v>174280374.79817069</v>
      </c>
      <c r="M261" s="201">
        <f>'Form Data'!M45</f>
        <v>6755178.2044428885</v>
      </c>
      <c r="N261" s="96">
        <f>'Form Data'!N45</f>
        <v>4.0323356377400033E-2</v>
      </c>
      <c r="O261" s="200">
        <f>'Form Data'!O45</f>
        <v>48899716.07052923</v>
      </c>
      <c r="P261" s="199">
        <f>'Form Data'!P45</f>
        <v>664659.86881705374</v>
      </c>
      <c r="Q261" s="96">
        <f>'Form Data'!Q45</f>
        <v>1.3779601832276099E-2</v>
      </c>
    </row>
    <row r="262" spans="2:17">
      <c r="B262" s="494"/>
      <c r="C262" s="220" t="s">
        <v>143</v>
      </c>
      <c r="D262" s="99">
        <f>'Form Data'!D46</f>
        <v>6360388.246597941</v>
      </c>
      <c r="E262" s="98">
        <f>'Form Data'!E46</f>
        <v>-121450.01226276904</v>
      </c>
      <c r="F262" s="96">
        <f>'Form Data'!F46</f>
        <v>-1.8736970503197326E-2</v>
      </c>
      <c r="G262" s="203">
        <f>'Form Data'!G46</f>
        <v>0.12704561829056704</v>
      </c>
      <c r="H262" s="97">
        <f>'Form Data'!H46</f>
        <v>-5.8541776704308102E-3</v>
      </c>
      <c r="I262" s="238">
        <f>'Form Data'!I46</f>
        <v>8.4513173916811972</v>
      </c>
      <c r="J262" s="239">
        <f>'Form Data'!J46</f>
        <v>-4.299436002171042E-2</v>
      </c>
      <c r="K262" s="96">
        <f>'Form Data'!K46</f>
        <v>-5.061547218712696E-3</v>
      </c>
      <c r="L262" s="202">
        <f>'Form Data'!L46</f>
        <v>53753659.806317851</v>
      </c>
      <c r="M262" s="201">
        <f>'Form Data'!M46</f>
        <v>-1305095.0885601938</v>
      </c>
      <c r="N262" s="96">
        <f>'Form Data'!N46</f>
        <v>-2.3703679660972553E-2</v>
      </c>
      <c r="O262" s="200">
        <f>'Form Data'!O46</f>
        <v>10028131.550919145</v>
      </c>
      <c r="P262" s="199">
        <f>'Form Data'!P46</f>
        <v>-261340.65870194882</v>
      </c>
      <c r="Q262" s="96">
        <f>'Form Data'!Q46</f>
        <v>-2.5398840035505823E-2</v>
      </c>
    </row>
    <row r="263" spans="2:17">
      <c r="B263" s="494"/>
      <c r="C263" s="220" t="s">
        <v>142</v>
      </c>
      <c r="D263" s="99">
        <f>'Form Data'!D47</f>
        <v>103959258.36517091</v>
      </c>
      <c r="E263" s="98">
        <f>'Form Data'!E47</f>
        <v>431307.03164233267</v>
      </c>
      <c r="F263" s="96">
        <f>'Form Data'!F47</f>
        <v>4.1660925970883143E-3</v>
      </c>
      <c r="G263" s="203">
        <f>'Form Data'!G47</f>
        <v>2.0765349132730124</v>
      </c>
      <c r="H263" s="97">
        <f>'Form Data'!H47</f>
        <v>-4.6141256512255868E-2</v>
      </c>
      <c r="I263" s="238">
        <f>'Form Data'!I47</f>
        <v>7.9592656893876361</v>
      </c>
      <c r="J263" s="239">
        <f>'Form Data'!J47</f>
        <v>5.4170262689736681E-2</v>
      </c>
      <c r="K263" s="96">
        <f>'Form Data'!K47</f>
        <v>6.8525754296130713E-3</v>
      </c>
      <c r="L263" s="202">
        <f>'Form Data'!L47</f>
        <v>827439358.20008945</v>
      </c>
      <c r="M263" s="201">
        <f>'Form Data'!M47</f>
        <v>9041023.578009963</v>
      </c>
      <c r="N263" s="96">
        <f>'Form Data'!N47</f>
        <v>1.1047216490469684E-2</v>
      </c>
      <c r="O263" s="200">
        <f>'Form Data'!O47</f>
        <v>180023600.49329275</v>
      </c>
      <c r="P263" s="199">
        <f>'Form Data'!P47</f>
        <v>720560.95888841152</v>
      </c>
      <c r="Q263" s="96">
        <f>'Form Data'!Q47</f>
        <v>4.0186767650982943E-3</v>
      </c>
    </row>
    <row r="264" spans="2:17" ht="15" customHeight="1">
      <c r="B264" s="494"/>
      <c r="C264" s="220" t="s">
        <v>141</v>
      </c>
      <c r="D264" s="99">
        <f>'Form Data'!D48</f>
        <v>113689159.11186206</v>
      </c>
      <c r="E264" s="98">
        <f>'Form Data'!E48</f>
        <v>-1581189.3616549969</v>
      </c>
      <c r="F264" s="96">
        <f>'Form Data'!F48</f>
        <v>-1.3717225484212614E-2</v>
      </c>
      <c r="G264" s="203">
        <f>'Form Data'!G48</f>
        <v>2.2708848819137502</v>
      </c>
      <c r="H264" s="97">
        <f>'Form Data'!H48</f>
        <v>-9.2550486369594953E-2</v>
      </c>
      <c r="I264" s="238">
        <f>'Form Data'!I48</f>
        <v>4.2167935628333746</v>
      </c>
      <c r="J264" s="239">
        <f>'Form Data'!J48</f>
        <v>5.7915481436880967E-2</v>
      </c>
      <c r="K264" s="96">
        <f>'Form Data'!K48</f>
        <v>1.3925746392025455E-2</v>
      </c>
      <c r="L264" s="202">
        <f>'Form Data'!L48</f>
        <v>479403714.30683929</v>
      </c>
      <c r="M264" s="201">
        <f>'Form Data'!M48</f>
        <v>8388.6053934693336</v>
      </c>
      <c r="N264" s="96">
        <f>'Form Data'!N48</f>
        <v>1.7498304517665499E-5</v>
      </c>
      <c r="O264" s="200">
        <f>'Form Data'!O48</f>
        <v>59389362.027493775</v>
      </c>
      <c r="P264" s="199">
        <f>'Form Data'!P48</f>
        <v>227287.27313905954</v>
      </c>
      <c r="Q264" s="96">
        <f>'Form Data'!Q48</f>
        <v>3.8417731981640773E-3</v>
      </c>
    </row>
    <row r="265" spans="2:17">
      <c r="B265" s="494"/>
      <c r="C265" s="220" t="s">
        <v>140</v>
      </c>
      <c r="D265" s="99">
        <f>'Form Data'!D49</f>
        <v>20836393.459028751</v>
      </c>
      <c r="E265" s="98">
        <f>'Form Data'!E49</f>
        <v>-192326.93056830764</v>
      </c>
      <c r="F265" s="96">
        <f>'Form Data'!F49</f>
        <v>-9.1459169652306598E-3</v>
      </c>
      <c r="G265" s="203">
        <f>'Form Data'!G49</f>
        <v>0.41619668286189287</v>
      </c>
      <c r="H265" s="97">
        <f>'Form Data'!H49</f>
        <v>-1.4963820916172932E-2</v>
      </c>
      <c r="I265" s="238">
        <f>'Form Data'!I49</f>
        <v>10.384451640329354</v>
      </c>
      <c r="J265" s="239">
        <f>'Form Data'!J49</f>
        <v>-5.687487748258313E-2</v>
      </c>
      <c r="K265" s="96">
        <f>'Form Data'!K49</f>
        <v>-5.4470930858794477E-3</v>
      </c>
      <c r="L265" s="202">
        <f>'Form Data'!L49</f>
        <v>216374520.23415893</v>
      </c>
      <c r="M265" s="201">
        <f>'Form Data'!M49</f>
        <v>-3193215.6053934097</v>
      </c>
      <c r="N265" s="96">
        <f>'Form Data'!N49</f>
        <v>-1.4543191390044804E-2</v>
      </c>
      <c r="O265" s="200">
        <f>'Form Data'!O49</f>
        <v>41831528.627382949</v>
      </c>
      <c r="P265" s="199">
        <f>'Form Data'!P49</f>
        <v>-5660.0653147026896</v>
      </c>
      <c r="Q265" s="96">
        <f>'Form Data'!Q49</f>
        <v>-1.3528789795789049E-4</v>
      </c>
    </row>
    <row r="266" spans="2:17">
      <c r="B266" s="494"/>
      <c r="C266" s="220" t="s">
        <v>139</v>
      </c>
      <c r="D266" s="99">
        <f>'Form Data'!D50</f>
        <v>57086361.791727707</v>
      </c>
      <c r="E266" s="98">
        <f>'Form Data'!E50</f>
        <v>5490482.5310694054</v>
      </c>
      <c r="F266" s="96">
        <f>'Form Data'!F50</f>
        <v>0.10641319829693999</v>
      </c>
      <c r="G266" s="203">
        <f>'Form Data'!G50</f>
        <v>1.1402719218702289</v>
      </c>
      <c r="H266" s="97">
        <f>'Form Data'!H50</f>
        <v>8.2380386734173916E-2</v>
      </c>
      <c r="I266" s="238">
        <f>'Form Data'!I50</f>
        <v>11.604978718896952</v>
      </c>
      <c r="J266" s="239">
        <f>'Form Data'!J50</f>
        <v>-0.18494658720348589</v>
      </c>
      <c r="K266" s="96">
        <f>'Form Data'!K50</f>
        <v>-1.5686832817150193E-2</v>
      </c>
      <c r="L266" s="202">
        <f>'Form Data'!L50</f>
        <v>662486013.73225212</v>
      </c>
      <c r="M266" s="201">
        <f>'Form Data'!M50</f>
        <v>54174451.146514058</v>
      </c>
      <c r="N266" s="96">
        <f>'Form Data'!N50</f>
        <v>8.9057079428567457E-2</v>
      </c>
      <c r="O266" s="200">
        <f>'Form Data'!O50</f>
        <v>116670799.2696434</v>
      </c>
      <c r="P266" s="199">
        <f>'Form Data'!P50</f>
        <v>10616875.056087822</v>
      </c>
      <c r="Q266" s="96">
        <f>'Form Data'!Q50</f>
        <v>0.10010827166290558</v>
      </c>
    </row>
    <row r="267" spans="2:17">
      <c r="B267" s="494"/>
      <c r="C267" s="220" t="s">
        <v>138</v>
      </c>
      <c r="D267" s="99">
        <f>'Form Data'!D51</f>
        <v>131009330.74062131</v>
      </c>
      <c r="E267" s="98">
        <f>'Form Data'!E51</f>
        <v>9686306.397369504</v>
      </c>
      <c r="F267" s="96">
        <f>'Form Data'!F51</f>
        <v>7.9838979038015317E-2</v>
      </c>
      <c r="G267" s="203">
        <f>'Form Data'!G51</f>
        <v>2.616846767912052</v>
      </c>
      <c r="H267" s="97">
        <f>'Form Data'!H51</f>
        <v>0.12931089665700979</v>
      </c>
      <c r="I267" s="238">
        <f>'Form Data'!I51</f>
        <v>7.2556408090614868</v>
      </c>
      <c r="J267" s="239">
        <f>'Form Data'!J51</f>
        <v>-5.5651956260799551E-2</v>
      </c>
      <c r="K267" s="96">
        <f>'Form Data'!K51</f>
        <v>-7.6117805765840343E-3</v>
      </c>
      <c r="L267" s="202">
        <f>'Form Data'!L51</f>
        <v>950556646.4894855</v>
      </c>
      <c r="M267" s="201">
        <f>'Form Data'!M51</f>
        <v>63528496.341648936</v>
      </c>
      <c r="N267" s="96">
        <f>'Form Data'!N51</f>
        <v>7.1619481671535409E-2</v>
      </c>
      <c r="O267" s="200">
        <f>'Form Data'!O51</f>
        <v>158729819.71182421</v>
      </c>
      <c r="P267" s="199">
        <f>'Form Data'!P51</f>
        <v>8862802.4653429389</v>
      </c>
      <c r="Q267" s="96">
        <f>'Form Data'!Q51</f>
        <v>5.9137778466402544E-2</v>
      </c>
    </row>
    <row r="268" spans="2:17">
      <c r="B268" s="494"/>
      <c r="C268" s="220" t="s">
        <v>137</v>
      </c>
      <c r="D268" s="99">
        <f>'Form Data'!D52</f>
        <v>12197550.096989527</v>
      </c>
      <c r="E268" s="98">
        <f>'Form Data'!E52</f>
        <v>1062442.454002656</v>
      </c>
      <c r="F268" s="96">
        <f>'Form Data'!F52</f>
        <v>9.5413756926885654E-2</v>
      </c>
      <c r="G268" s="203">
        <f>'Form Data'!G52</f>
        <v>0.24364004737149153</v>
      </c>
      <c r="H268" s="97">
        <f>'Form Data'!H52</f>
        <v>1.5332355223552641E-2</v>
      </c>
      <c r="I268" s="238">
        <f>'Form Data'!I52</f>
        <v>10.581358880225865</v>
      </c>
      <c r="J268" s="239">
        <f>'Form Data'!J52</f>
        <v>-9.799026035478775E-2</v>
      </c>
      <c r="K268" s="96">
        <f>'Form Data'!K52</f>
        <v>-9.1756771938874791E-3</v>
      </c>
      <c r="L268" s="202">
        <f>'Form Data'!L52</f>
        <v>129066655.03578</v>
      </c>
      <c r="M268" s="201">
        <f>'Form Data'!M52</f>
        <v>10150952.7983751</v>
      </c>
      <c r="N268" s="96">
        <f>'Form Data'!N52</f>
        <v>8.5362593899581077E-2</v>
      </c>
      <c r="O268" s="200">
        <f>'Form Data'!O52</f>
        <v>27638909.891419582</v>
      </c>
      <c r="P268" s="199">
        <f>'Form Data'!P52</f>
        <v>1985068.7731137425</v>
      </c>
      <c r="Q268" s="96">
        <f>'Form Data'!Q52</f>
        <v>7.7379007843673547E-2</v>
      </c>
    </row>
    <row r="269" spans="2:17">
      <c r="B269" s="494"/>
      <c r="C269" s="220" t="s">
        <v>136</v>
      </c>
      <c r="D269" s="99">
        <f>'Form Data'!D53</f>
        <v>892515763.23988259</v>
      </c>
      <c r="E269" s="98">
        <f>'Form Data'!E53</f>
        <v>19117695.175126314</v>
      </c>
      <c r="F269" s="96">
        <f>'Form Data'!F53</f>
        <v>2.1888868173806027E-2</v>
      </c>
      <c r="G269" s="203">
        <f>'Form Data'!G53</f>
        <v>17.827562183100795</v>
      </c>
      <c r="H269" s="97">
        <f>'Form Data'!H53</f>
        <v>-8.0077656548311893E-2</v>
      </c>
      <c r="I269" s="238">
        <f>'Form Data'!I53</f>
        <v>4.6704874058736428</v>
      </c>
      <c r="J269" s="239">
        <f>'Form Data'!J53</f>
        <v>-6.2852783523882572E-2</v>
      </c>
      <c r="K269" s="96">
        <f>'Form Data'!K53</f>
        <v>-1.3278737848733133E-2</v>
      </c>
      <c r="L269" s="202">
        <f>'Form Data'!L53</f>
        <v>4168483631.7555737</v>
      </c>
      <c r="M269" s="201">
        <f>'Form Data'!M53</f>
        <v>34393454.842507362</v>
      </c>
      <c r="N269" s="96">
        <f>'Form Data'!N53</f>
        <v>8.3194737827874433E-3</v>
      </c>
      <c r="O269" s="200">
        <f>'Form Data'!O53</f>
        <v>982806578.80183434</v>
      </c>
      <c r="P269" s="199">
        <f>'Form Data'!P53</f>
        <v>10050580.27051115</v>
      </c>
      <c r="Q269" s="96">
        <f>'Form Data'!Q53</f>
        <v>1.0332067122367394E-2</v>
      </c>
    </row>
    <row r="270" spans="2:17">
      <c r="B270" s="494"/>
      <c r="C270" s="220" t="s">
        <v>135</v>
      </c>
      <c r="D270" s="99">
        <f>'Form Data'!D54</f>
        <v>616547116.84659159</v>
      </c>
      <c r="E270" s="98">
        <f>'Form Data'!E54</f>
        <v>6824628.4904497862</v>
      </c>
      <c r="F270" s="96">
        <f>'Form Data'!F54</f>
        <v>1.1193007672801283E-2</v>
      </c>
      <c r="G270" s="203">
        <f>'Form Data'!G54</f>
        <v>12.315224578772975</v>
      </c>
      <c r="H270" s="97">
        <f>'Form Data'!H54</f>
        <v>-0.18616639385611577</v>
      </c>
      <c r="I270" s="238">
        <f>'Form Data'!I54</f>
        <v>4.4256555229092491</v>
      </c>
      <c r="J270" s="239">
        <f>'Form Data'!J54</f>
        <v>-7.1398799335073981E-2</v>
      </c>
      <c r="K270" s="96">
        <f>'Form Data'!K54</f>
        <v>-1.587679272227277E-2</v>
      </c>
      <c r="L270" s="202">
        <f>'Form Data'!L54</f>
        <v>2728625152.8058925</v>
      </c>
      <c r="M270" s="201">
        <f>'Form Data'!M54</f>
        <v>-13329998.825658798</v>
      </c>
      <c r="N270" s="96">
        <f>'Form Data'!N54</f>
        <v>-4.8614941122312018E-3</v>
      </c>
      <c r="O270" s="200">
        <f>'Form Data'!O54</f>
        <v>850294125.66727924</v>
      </c>
      <c r="P270" s="199">
        <f>'Form Data'!P54</f>
        <v>7621887.1652038097</v>
      </c>
      <c r="Q270" s="96">
        <f>'Form Data'!Q54</f>
        <v>9.0449012284448682E-3</v>
      </c>
    </row>
    <row r="271" spans="2:17">
      <c r="B271" s="494"/>
      <c r="C271" s="220" t="s">
        <v>134</v>
      </c>
      <c r="D271" s="99">
        <f>'Form Data'!D55</f>
        <v>1064363438.9466947</v>
      </c>
      <c r="E271" s="98">
        <f>'Form Data'!E55</f>
        <v>37201641.245943904</v>
      </c>
      <c r="F271" s="96">
        <f>'Form Data'!F55</f>
        <v>3.6217898026598999E-2</v>
      </c>
      <c r="G271" s="203">
        <f>'Form Data'!G55</f>
        <v>21.260134750293783</v>
      </c>
      <c r="H271" s="97">
        <f>'Form Data'!H55</f>
        <v>0.19981391511216273</v>
      </c>
      <c r="I271" s="238">
        <f>'Form Data'!I55</f>
        <v>5.3195408137477553</v>
      </c>
      <c r="J271" s="239">
        <f>'Form Data'!J55</f>
        <v>-7.268473246960383E-2</v>
      </c>
      <c r="K271" s="96">
        <f>'Form Data'!K55</f>
        <v>-1.3479542323779852E-2</v>
      </c>
      <c r="L271" s="202">
        <f>'Form Data'!L55</f>
        <v>5661924754.1378593</v>
      </c>
      <c r="M271" s="201">
        <f>'Form Data'!M55</f>
        <v>123236668.47732353</v>
      </c>
      <c r="N271" s="96">
        <f>'Form Data'!N55</f>
        <v>2.225015501349116E-2</v>
      </c>
      <c r="O271" s="200">
        <f>'Form Data'!O55</f>
        <v>1476651242.5432899</v>
      </c>
      <c r="P271" s="199">
        <f>'Form Data'!P55</f>
        <v>65019415.017382383</v>
      </c>
      <c r="Q271" s="96">
        <f>'Form Data'!Q55</f>
        <v>4.6059754214622994E-2</v>
      </c>
    </row>
    <row r="272" spans="2:17">
      <c r="B272" s="494"/>
      <c r="C272" s="220" t="s">
        <v>133</v>
      </c>
      <c r="D272" s="99">
        <f>'Form Data'!D56</f>
        <v>280164331.50324661</v>
      </c>
      <c r="E272" s="98">
        <f>'Form Data'!E56</f>
        <v>389676.04860234261</v>
      </c>
      <c r="F272" s="96">
        <f>'Form Data'!F56</f>
        <v>1.3928211187289445E-3</v>
      </c>
      <c r="G272" s="203">
        <f>'Form Data'!G56</f>
        <v>5.5961443450927337</v>
      </c>
      <c r="H272" s="97">
        <f>'Form Data'!H56</f>
        <v>-0.1401904938941394</v>
      </c>
      <c r="I272" s="238">
        <f>'Form Data'!I56</f>
        <v>6.9877472786404837</v>
      </c>
      <c r="J272" s="239">
        <f>'Form Data'!J56</f>
        <v>8.3517791228926441E-2</v>
      </c>
      <c r="K272" s="96">
        <f>'Form Data'!K56</f>
        <v>1.2096612863347598E-2</v>
      </c>
      <c r="L272" s="202">
        <f>'Form Data'!L56</f>
        <v>1957717545.0339417</v>
      </c>
      <c r="M272" s="201">
        <f>'Form Data'!M56</f>
        <v>26089119.013578176</v>
      </c>
      <c r="N272" s="96">
        <f>'Form Data'!N56</f>
        <v>1.3506282399937689E-2</v>
      </c>
      <c r="O272" s="200">
        <f>'Form Data'!O56</f>
        <v>446770060.80486166</v>
      </c>
      <c r="P272" s="199">
        <f>'Form Data'!P56</f>
        <v>-7434933.636067152</v>
      </c>
      <c r="Q272" s="96">
        <f>'Form Data'!Q56</f>
        <v>-1.6369114666426449E-2</v>
      </c>
    </row>
    <row r="273" spans="2:17">
      <c r="B273" s="494"/>
      <c r="C273" s="220" t="s">
        <v>132</v>
      </c>
      <c r="D273" s="99">
        <f>'Form Data'!D57</f>
        <v>51864377.54625684</v>
      </c>
      <c r="E273" s="98">
        <f>'Form Data'!E57</f>
        <v>-984873.16270911694</v>
      </c>
      <c r="F273" s="96">
        <f>'Form Data'!F57</f>
        <v>-1.8635517996890571E-2</v>
      </c>
      <c r="G273" s="203">
        <f>'Form Data'!G57</f>
        <v>1.0359653620427993</v>
      </c>
      <c r="H273" s="97">
        <f>'Form Data'!H57</f>
        <v>-4.7624563440426426E-2</v>
      </c>
      <c r="I273" s="238">
        <f>'Form Data'!I57</f>
        <v>7.8220094491727821</v>
      </c>
      <c r="J273" s="239">
        <f>'Form Data'!J57</f>
        <v>-0.11947985130618566</v>
      </c>
      <c r="K273" s="96">
        <f>'Form Data'!K57</f>
        <v>-1.5045018230897772E-2</v>
      </c>
      <c r="L273" s="202">
        <f>'Form Data'!L57</f>
        <v>405683651.24228567</v>
      </c>
      <c r="M273" s="201">
        <f>'Form Data'!M57</f>
        <v>-14018107.801297963</v>
      </c>
      <c r="N273" s="96">
        <f>'Form Data'!N57</f>
        <v>-3.3400164519782873E-2</v>
      </c>
      <c r="O273" s="200">
        <f>'Form Data'!O57</f>
        <v>113232385.70834234</v>
      </c>
      <c r="P273" s="199">
        <f>'Form Data'!P57</f>
        <v>-2320295.2430887818</v>
      </c>
      <c r="Q273" s="96">
        <f>'Form Data'!Q57</f>
        <v>-2.007997758238118E-2</v>
      </c>
    </row>
    <row r="274" spans="2:17">
      <c r="B274" s="496"/>
      <c r="C274" s="216" t="s">
        <v>131</v>
      </c>
      <c r="D274" s="99">
        <f>'Form Data'!D58</f>
        <v>236820220.54141957</v>
      </c>
      <c r="E274" s="98">
        <f>'Form Data'!E58</f>
        <v>12367026.461524904</v>
      </c>
      <c r="F274" s="96">
        <f>'Form Data'!F58</f>
        <v>5.5098465015039309E-2</v>
      </c>
      <c r="G274" s="203">
        <f>'Form Data'!G58</f>
        <v>4.7303671058895</v>
      </c>
      <c r="H274" s="97">
        <f>'Form Data'!H58</f>
        <v>0.12831094454749614</v>
      </c>
      <c r="I274" s="238">
        <f>'Form Data'!I58</f>
        <v>5.1390837856303175</v>
      </c>
      <c r="J274" s="239">
        <f>'Form Data'!J58</f>
        <v>-0.16365277759116204</v>
      </c>
      <c r="K274" s="96">
        <f>'Form Data'!K58</f>
        <v>-3.0861947532189096E-2</v>
      </c>
      <c r="L274" s="202">
        <f>'Form Data'!L58</f>
        <v>1217038955.4938052</v>
      </c>
      <c r="M274" s="201">
        <f>'Form Data'!M58</f>
        <v>26822796.514500856</v>
      </c>
      <c r="N274" s="96">
        <f>'Form Data'!N58</f>
        <v>2.2536071546451972E-2</v>
      </c>
      <c r="O274" s="200">
        <f>'Form Data'!O58</f>
        <v>242590628.90624338</v>
      </c>
      <c r="P274" s="199">
        <f>'Form Data'!P58</f>
        <v>-1433574.4551814497</v>
      </c>
      <c r="Q274" s="96">
        <f>'Form Data'!Q58</f>
        <v>-5.874722406359746E-3</v>
      </c>
    </row>
    <row r="275" spans="2:17" ht="15" thickBot="1">
      <c r="B275" s="494"/>
      <c r="C275" s="228" t="s">
        <v>130</v>
      </c>
      <c r="D275" s="94">
        <f>'Form Data'!D59</f>
        <v>88217027.59932977</v>
      </c>
      <c r="E275" s="93">
        <f>'Form Data'!E59</f>
        <v>334857.82166291773</v>
      </c>
      <c r="F275" s="91">
        <f>'Form Data'!F59</f>
        <v>3.8103044395703329E-3</v>
      </c>
      <c r="G275" s="215">
        <f>'Form Data'!G59</f>
        <v>1.7620916177731143</v>
      </c>
      <c r="H275" s="92">
        <f>'Form Data'!H59</f>
        <v>-3.9792657277366139E-2</v>
      </c>
      <c r="I275" s="240">
        <f>'Form Data'!I59</f>
        <v>3.1652830479318399</v>
      </c>
      <c r="J275" s="241">
        <f>'Form Data'!J59</f>
        <v>-5.4549669908792175E-3</v>
      </c>
      <c r="K275" s="91">
        <f>'Form Data'!K59</f>
        <v>-1.7204092439066343E-3</v>
      </c>
      <c r="L275" s="214">
        <f>'Form Data'!L59</f>
        <v>279231861.99909377</v>
      </c>
      <c r="M275" s="213">
        <f>'Form Data'!M59</f>
        <v>580525.45115298033</v>
      </c>
      <c r="N275" s="91">
        <f>'Form Data'!N59</f>
        <v>2.0833399126836895E-3</v>
      </c>
      <c r="O275" s="212">
        <f>'Form Data'!O59</f>
        <v>67284394.676679611</v>
      </c>
      <c r="P275" s="211">
        <f>'Form Data'!P59</f>
        <v>661973.34810009599</v>
      </c>
      <c r="Q275" s="91">
        <f>'Form Data'!Q59</f>
        <v>9.9361946758924589E-3</v>
      </c>
    </row>
    <row r="276" spans="2:17">
      <c r="B276" s="493" t="s">
        <v>68</v>
      </c>
      <c r="C276" s="210" t="s">
        <v>129</v>
      </c>
      <c r="D276" s="104">
        <f>Package!D17</f>
        <v>2160451851.9291668</v>
      </c>
      <c r="E276" s="103">
        <f>Package!E17</f>
        <v>45487713.935046911</v>
      </c>
      <c r="F276" s="101">
        <f>Package!F17</f>
        <v>2.1507558032727917E-2</v>
      </c>
      <c r="G276" s="209">
        <f>Package!G17</f>
        <v>39.374756910098036</v>
      </c>
      <c r="H276" s="102">
        <f>Package!H17</f>
        <v>-4.885781430262881E-2</v>
      </c>
      <c r="I276" s="242">
        <f>Package!I17</f>
        <v>4.7806652643420886</v>
      </c>
      <c r="J276" s="243">
        <f>Package!J17</f>
        <v>-8.2612364264436522E-2</v>
      </c>
      <c r="K276" s="101">
        <f>Package!K17</f>
        <v>-1.6986972690701072E-2</v>
      </c>
      <c r="L276" s="208">
        <f>Package!L17</f>
        <v>10328397123.801306</v>
      </c>
      <c r="M276" s="207">
        <f>Package!M17</f>
        <v>42739346.189418793</v>
      </c>
      <c r="N276" s="101">
        <f>Package!N17</f>
        <v>4.155237041081292E-3</v>
      </c>
      <c r="O276" s="206">
        <f>Package!O17</f>
        <v>2846866361.7848282</v>
      </c>
      <c r="P276" s="205">
        <f>Package!P17</f>
        <v>35745452.956078053</v>
      </c>
      <c r="Q276" s="101">
        <f>Package!Q17</f>
        <v>1.2715729460022177E-2</v>
      </c>
    </row>
    <row r="277" spans="2:17">
      <c r="B277" s="494"/>
      <c r="C277" s="204" t="s">
        <v>128</v>
      </c>
      <c r="D277" s="99">
        <f>Package!D18</f>
        <v>15774295.20653012</v>
      </c>
      <c r="E277" s="98">
        <f>Package!E18</f>
        <v>186166.35699020512</v>
      </c>
      <c r="F277" s="96">
        <f>Package!F18</f>
        <v>1.1942828981407852E-2</v>
      </c>
      <c r="G277" s="203">
        <f>Package!G18</f>
        <v>0.28749034079636226</v>
      </c>
      <c r="H277" s="97">
        <f>Package!H18</f>
        <v>-3.077416357865681E-3</v>
      </c>
      <c r="I277" s="238">
        <f>Package!I18</f>
        <v>11.067112596661948</v>
      </c>
      <c r="J277" s="239">
        <f>Package!J18</f>
        <v>0.30815055052016405</v>
      </c>
      <c r="K277" s="96">
        <f>Package!K18</f>
        <v>2.864128985664266E-2</v>
      </c>
      <c r="L277" s="202">
        <f>Package!L18</f>
        <v>174575901.18365368</v>
      </c>
      <c r="M277" s="201">
        <f>Package!M18</f>
        <v>6863814.5210859478</v>
      </c>
      <c r="N277" s="96">
        <f>Package!N18</f>
        <v>4.0926176864615374E-2</v>
      </c>
      <c r="O277" s="200">
        <f>Package!O18</f>
        <v>22168489.313358523</v>
      </c>
      <c r="P277" s="199">
        <f>Package!P18</f>
        <v>-164045.82311630249</v>
      </c>
      <c r="Q277" s="96">
        <f>Package!Q18</f>
        <v>-7.3455978962447968E-3</v>
      </c>
    </row>
    <row r="278" spans="2:17">
      <c r="B278" s="494"/>
      <c r="C278" s="204" t="s">
        <v>127</v>
      </c>
      <c r="D278" s="99">
        <f>Package!D19</f>
        <v>24351718.069665916</v>
      </c>
      <c r="E278" s="98">
        <f>Package!E19</f>
        <v>-364196.39059893787</v>
      </c>
      <c r="F278" s="96">
        <f>Package!F19</f>
        <v>-1.4735299039185749E-2</v>
      </c>
      <c r="G278" s="203">
        <f>Package!G19</f>
        <v>0.44381594455814527</v>
      </c>
      <c r="H278" s="97">
        <f>Package!H19</f>
        <v>-1.6896684908404014E-2</v>
      </c>
      <c r="I278" s="238">
        <f>Package!I19</f>
        <v>6.7078484458725463</v>
      </c>
      <c r="J278" s="239">
        <f>Package!J19</f>
        <v>9.6309595445398521E-2</v>
      </c>
      <c r="K278" s="96">
        <f>Package!K19</f>
        <v>1.4566895487451655E-2</v>
      </c>
      <c r="L278" s="202">
        <f>Package!L19</f>
        <v>163347634.20793492</v>
      </c>
      <c r="M278" s="201">
        <f>Package!M19</f>
        <v>-62594.469940304756</v>
      </c>
      <c r="N278" s="96">
        <f>Package!N19</f>
        <v>-3.8305111281433315E-4</v>
      </c>
      <c r="O278" s="200">
        <f>Package!O19</f>
        <v>48063115.456534259</v>
      </c>
      <c r="P278" s="199">
        <f>Package!P19</f>
        <v>-461472.13506734371</v>
      </c>
      <c r="Q278" s="96">
        <f>Package!Q19</f>
        <v>-9.5100681524846811E-3</v>
      </c>
    </row>
    <row r="279" spans="2:17">
      <c r="B279" s="494"/>
      <c r="C279" s="204" t="s">
        <v>126</v>
      </c>
      <c r="D279" s="99">
        <f>Package!D20</f>
        <v>588954575.71868956</v>
      </c>
      <c r="E279" s="98">
        <f>Package!E20</f>
        <v>10170854.416159749</v>
      </c>
      <c r="F279" s="96">
        <f>Package!F20</f>
        <v>1.7572806631932641E-2</v>
      </c>
      <c r="G279" s="203">
        <f>Package!G20</f>
        <v>10.733839418502182</v>
      </c>
      <c r="H279" s="97">
        <f>Package!H20</f>
        <v>-5.487610980303792E-2</v>
      </c>
      <c r="I279" s="238">
        <f>Package!I20</f>
        <v>7.1652716120300708</v>
      </c>
      <c r="J279" s="239">
        <f>Package!J20</f>
        <v>-2.0505407771725714E-2</v>
      </c>
      <c r="K279" s="96">
        <f>Package!K20</f>
        <v>-2.8536103632521722E-3</v>
      </c>
      <c r="L279" s="202">
        <f>Package!L20</f>
        <v>4220019502.1723413</v>
      </c>
      <c r="M279" s="201">
        <f>Package!M20</f>
        <v>61008738.201255322</v>
      </c>
      <c r="N279" s="96">
        <f>Package!N20</f>
        <v>1.4669050325564261E-2</v>
      </c>
      <c r="O279" s="200">
        <f>Package!O20</f>
        <v>921309414.62845206</v>
      </c>
      <c r="P279" s="199">
        <f>Package!P20</f>
        <v>13291926.415139914</v>
      </c>
      <c r="Q279" s="96">
        <f>Package!Q20</f>
        <v>1.4638403541427567E-2</v>
      </c>
    </row>
    <row r="280" spans="2:17">
      <c r="B280" s="494"/>
      <c r="C280" s="204" t="s">
        <v>125</v>
      </c>
      <c r="D280" s="99">
        <f>Package!D21</f>
        <v>806208672.8356061</v>
      </c>
      <c r="E280" s="98">
        <f>Package!E21</f>
        <v>13163850.221156359</v>
      </c>
      <c r="F280" s="96">
        <f>Package!F21</f>
        <v>1.6599125100847111E-2</v>
      </c>
      <c r="G280" s="203">
        <f>Package!G21</f>
        <v>14.6933478213684</v>
      </c>
      <c r="H280" s="97">
        <f>Package!H21</f>
        <v>-8.9263847680928876E-2</v>
      </c>
      <c r="I280" s="238">
        <f>Package!I21</f>
        <v>5.3006409295713208</v>
      </c>
      <c r="J280" s="239">
        <f>Package!J21</f>
        <v>-3.6641077556843982E-2</v>
      </c>
      <c r="K280" s="96">
        <f>Package!K21</f>
        <v>-6.865119270053237E-3</v>
      </c>
      <c r="L280" s="202">
        <f>Package!L21</f>
        <v>4273422689.0077882</v>
      </c>
      <c r="M280" s="201">
        <f>Package!M21</f>
        <v>40718826.421538353</v>
      </c>
      <c r="N280" s="96">
        <f>Package!N21</f>
        <v>9.6200508571980502E-3</v>
      </c>
      <c r="O280" s="200">
        <f>Package!O21</f>
        <v>889413099.428442</v>
      </c>
      <c r="P280" s="199">
        <f>Package!P21</f>
        <v>9351018.2158477306</v>
      </c>
      <c r="Q280" s="96">
        <f>Package!Q21</f>
        <v>1.0625407474622043E-2</v>
      </c>
    </row>
    <row r="281" spans="2:17">
      <c r="B281" s="494"/>
      <c r="C281" s="204" t="s">
        <v>124</v>
      </c>
      <c r="D281" s="99">
        <f>Package!D22</f>
        <v>989236158.03350425</v>
      </c>
      <c r="E281" s="98">
        <f>Package!E22</f>
        <v>52206974.604903221</v>
      </c>
      <c r="F281" s="96">
        <f>Package!F22</f>
        <v>5.571542010450227E-2</v>
      </c>
      <c r="G281" s="203">
        <f>Package!G22</f>
        <v>18.02906795375582</v>
      </c>
      <c r="H281" s="97">
        <f>Package!H22</f>
        <v>0.56254128818092042</v>
      </c>
      <c r="I281" s="238">
        <f>Package!I22</f>
        <v>5.8734120527482787</v>
      </c>
      <c r="J281" s="239">
        <f>Package!J22</f>
        <v>-5.513377240006001E-2</v>
      </c>
      <c r="K281" s="96">
        <f>Package!K22</f>
        <v>-9.2997126152230599E-3</v>
      </c>
      <c r="L281" s="202">
        <f>Package!L22</f>
        <v>5810191573.6083851</v>
      </c>
      <c r="M281" s="201">
        <f>Package!M22</f>
        <v>254971120.15059566</v>
      </c>
      <c r="N281" s="96">
        <f>Package!N22</f>
        <v>4.5897570094070979E-2</v>
      </c>
      <c r="O281" s="200">
        <f>Package!O22</f>
        <v>1377777489.1392548</v>
      </c>
      <c r="P281" s="199">
        <f>Package!P22</f>
        <v>60329776.500717878</v>
      </c>
      <c r="Q281" s="96">
        <f>Package!Q22</f>
        <v>4.5792919082831431E-2</v>
      </c>
    </row>
    <row r="282" spans="2:17" ht="15" thickBot="1">
      <c r="B282" s="495"/>
      <c r="C282" s="198" t="s">
        <v>123</v>
      </c>
      <c r="D282" s="197">
        <f>Package!D23</f>
        <v>75451909.344975084</v>
      </c>
      <c r="E282" s="139">
        <f>Package!E23</f>
        <v>9056608.0411155596</v>
      </c>
      <c r="F282" s="137">
        <f>Package!F23</f>
        <v>0.1364043518632109</v>
      </c>
      <c r="G282" s="196">
        <f>Package!G23</f>
        <v>1.3751292750210076</v>
      </c>
      <c r="H282" s="138">
        <f>Package!H23</f>
        <v>0.13749941118965592</v>
      </c>
      <c r="I282" s="244">
        <f>Package!I23</f>
        <v>7.0035775935033389</v>
      </c>
      <c r="J282" s="245">
        <f>Package!J23</f>
        <v>-0.3271162702057433</v>
      </c>
      <c r="K282" s="137">
        <f>Package!K23</f>
        <v>-4.4622825108704453E-2</v>
      </c>
      <c r="L282" s="195">
        <f>Package!L23</f>
        <v>528433301.67551267</v>
      </c>
      <c r="M282" s="194">
        <f>Package!M23</f>
        <v>41709673.828194022</v>
      </c>
      <c r="N282" s="137">
        <f>Package!N23</f>
        <v>8.5694779217248149E-2</v>
      </c>
      <c r="O282" s="193">
        <f>Package!O23</f>
        <v>94520215.785659388</v>
      </c>
      <c r="P282" s="192">
        <f>Package!P23</f>
        <v>12316582.022415206</v>
      </c>
      <c r="Q282" s="137">
        <f>Package!Q23</f>
        <v>0.1498301408169907</v>
      </c>
    </row>
    <row r="283" spans="2:17">
      <c r="B283" s="493" t="s">
        <v>122</v>
      </c>
      <c r="C283" s="219" t="s">
        <v>12</v>
      </c>
      <c r="D283" s="136">
        <f>'NB &amp; PL'!D7</f>
        <v>2339003333.0652995</v>
      </c>
      <c r="E283" s="119">
        <f>'NB &amp; PL'!E7</f>
        <v>43020539.620684147</v>
      </c>
      <c r="F283" s="117">
        <f>'NB &amp; PL'!F7</f>
        <v>1.8737309244439643E-2</v>
      </c>
      <c r="G283" s="181">
        <f>'NB &amp; PL'!G7</f>
        <v>42.628900787174224</v>
      </c>
      <c r="H283" s="118">
        <f>'NB &amp; PL'!H7</f>
        <v>-0.16896014887979049</v>
      </c>
      <c r="I283" s="246">
        <f>'NB &amp; PL'!I7</f>
        <v>6.6756223965995494</v>
      </c>
      <c r="J283" s="247">
        <f>'NB &amp; PL'!J7</f>
        <v>-4.1585546255126005E-2</v>
      </c>
      <c r="K283" s="117">
        <f>'NB &amp; PL'!K7</f>
        <v>-6.1908975587635301E-3</v>
      </c>
      <c r="L283" s="180">
        <f>'NB &amp; PL'!L7</f>
        <v>15614303035.931709</v>
      </c>
      <c r="M283" s="179">
        <f>'NB &amp; PL'!M7</f>
        <v>191709179.14787292</v>
      </c>
      <c r="N283" s="117">
        <f>'NB &amp; PL'!N7</f>
        <v>1.2430410923616915E-2</v>
      </c>
      <c r="O283" s="178">
        <f>'NB &amp; PL'!O7</f>
        <v>3186628767.5059624</v>
      </c>
      <c r="P283" s="177">
        <f>'NB &amp; PL'!P7</f>
        <v>20592772.239511967</v>
      </c>
      <c r="Q283" s="117">
        <f>'NB &amp; PL'!Q7</f>
        <v>6.5042760948707725E-3</v>
      </c>
    </row>
    <row r="284" spans="2:17" ht="15" thickBot="1">
      <c r="B284" s="495"/>
      <c r="C284" s="217" t="s">
        <v>11</v>
      </c>
      <c r="D284" s="134">
        <f>'NB &amp; PL'!D8</f>
        <v>2796107743.6223545</v>
      </c>
      <c r="E284" s="113">
        <f>'NB &amp; PL'!E8</f>
        <v>83484902.787198544</v>
      </c>
      <c r="F284" s="111">
        <f>'NB &amp; PL'!F8</f>
        <v>3.0776450574122354E-2</v>
      </c>
      <c r="G284" s="171">
        <f>'NB &amp; PL'!G8</f>
        <v>50.959739094052544</v>
      </c>
      <c r="H284" s="112">
        <f>'NB &amp; PL'!H8</f>
        <v>0.39557308832535654</v>
      </c>
      <c r="I284" s="234">
        <f>'NB &amp; PL'!I8</f>
        <v>4.3518481135060947</v>
      </c>
      <c r="J284" s="235">
        <f>'NB &amp; PL'!J8</f>
        <v>-2.3023548205474142E-2</v>
      </c>
      <c r="K284" s="111">
        <f>'NB &amp; PL'!K8</f>
        <v>-5.262679682006193E-3</v>
      </c>
      <c r="L284" s="170">
        <f>'NB &amp; PL'!L8</f>
        <v>12168236209.242725</v>
      </c>
      <c r="M284" s="169">
        <f>'NB &amp; PL'!M8</f>
        <v>300859413.96146965</v>
      </c>
      <c r="N284" s="111">
        <f>'NB &amp; PL'!N8</f>
        <v>2.535180429099532E-2</v>
      </c>
      <c r="O284" s="168">
        <f>'NB &amp; PL'!O8</f>
        <v>3573190344.9941001</v>
      </c>
      <c r="P284" s="167">
        <f>'NB &amp; PL'!P8</f>
        <v>97670231.817090988</v>
      </c>
      <c r="Q284" s="111">
        <f>'NB &amp; PL'!Q8</f>
        <v>2.8102335373283053E-2</v>
      </c>
    </row>
    <row r="285" spans="2:17">
      <c r="B285" s="493" t="s">
        <v>121</v>
      </c>
      <c r="C285" s="120" t="s">
        <v>120</v>
      </c>
      <c r="D285" s="166">
        <f>Sodium!D11</f>
        <v>5472812240.5899553</v>
      </c>
      <c r="E285" s="165">
        <f>Sodium!E11</f>
        <v>122443707.46725273</v>
      </c>
      <c r="F285" s="158">
        <f>Sodium!F11</f>
        <v>2.2885097859939262E-2</v>
      </c>
      <c r="G285" s="164">
        <f>Sodium!G11</f>
        <v>99.743325173119203</v>
      </c>
      <c r="H285" s="163">
        <f>Sodium!H11</f>
        <v>1.0727397992056353E-2</v>
      </c>
      <c r="I285" s="248">
        <f>Sodium!I11</f>
        <v>5.6211623146307765</v>
      </c>
      <c r="J285" s="249">
        <f>Sodium!J11</f>
        <v>-5.1542841899184566E-2</v>
      </c>
      <c r="K285" s="158">
        <f>Sodium!K11</f>
        <v>-9.0861133228214049E-3</v>
      </c>
      <c r="L285" s="162">
        <f>Sodium!L11</f>
        <v>30763565921.854279</v>
      </c>
      <c r="M285" s="161">
        <f>Sodium!M11</f>
        <v>412502754.67348099</v>
      </c>
      <c r="N285" s="158">
        <f>Sodium!N11</f>
        <v>1.3591047944558605E-2</v>
      </c>
      <c r="O285" s="160">
        <f>Sodium!O11</f>
        <v>7273024385.8726511</v>
      </c>
      <c r="P285" s="159">
        <f>Sodium!P11</f>
        <v>100177044.00419235</v>
      </c>
      <c r="Q285" s="158">
        <f>Sodium!Q11</f>
        <v>1.3966147504555309E-2</v>
      </c>
    </row>
    <row r="286" spans="2:17">
      <c r="B286" s="494"/>
      <c r="C286" s="100" t="s">
        <v>119</v>
      </c>
      <c r="D286" s="157">
        <f>Sodium!D12</f>
        <v>4676138.0310937725</v>
      </c>
      <c r="E286" s="156">
        <f>Sodium!E12</f>
        <v>-332380.98095482029</v>
      </c>
      <c r="F286" s="149">
        <f>Sodium!F12</f>
        <v>-6.6363126536055472E-2</v>
      </c>
      <c r="G286" s="155">
        <f>Sodium!G12</f>
        <v>8.5223745249388888E-2</v>
      </c>
      <c r="H286" s="154">
        <f>Sodium!H12</f>
        <v>-8.1366670260217405E-3</v>
      </c>
      <c r="I286" s="250">
        <f>Sodium!I12</f>
        <v>10.484757334547067</v>
      </c>
      <c r="J286" s="251">
        <f>Sodium!J12</f>
        <v>-0.22767029150538676</v>
      </c>
      <c r="K286" s="149">
        <f>Sodium!K12</f>
        <v>-2.1252912920662E-2</v>
      </c>
      <c r="L286" s="153">
        <f>Sodium!L12</f>
        <v>49028172.518864915</v>
      </c>
      <c r="M286" s="152">
        <f>Sodium!M12</f>
        <v>-4625224.911413379</v>
      </c>
      <c r="N286" s="149">
        <f>Sodium!N12</f>
        <v>-8.620562970730386E-2</v>
      </c>
      <c r="O286" s="151">
        <f>Sodium!O12</f>
        <v>8026142.5575626967</v>
      </c>
      <c r="P286" s="150">
        <f>Sodium!P12</f>
        <v>-665412.1278814422</v>
      </c>
      <c r="Q286" s="149">
        <f>Sodium!Q12</f>
        <v>-7.6558469912847316E-2</v>
      </c>
    </row>
    <row r="287" spans="2:17">
      <c r="B287" s="494"/>
      <c r="C287" s="100" t="s">
        <v>118</v>
      </c>
      <c r="D287" s="157">
        <f>Sodium!D13</f>
        <v>8567315.6377242673</v>
      </c>
      <c r="E287" s="156">
        <f>Sodium!E13</f>
        <v>106495.11368687451</v>
      </c>
      <c r="F287" s="149">
        <f>Sodium!F13</f>
        <v>1.2586854121809977E-2</v>
      </c>
      <c r="G287" s="155">
        <f>Sodium!G13</f>
        <v>0.15614139713701647</v>
      </c>
      <c r="H287" s="154">
        <f>Sodium!H13</f>
        <v>-1.5710305111913958E-3</v>
      </c>
      <c r="I287" s="250">
        <f>Sodium!I13</f>
        <v>6.0493514503043189</v>
      </c>
      <c r="J287" s="251">
        <f>Sodium!J13</f>
        <v>6.9709268680382408E-3</v>
      </c>
      <c r="K287" s="149">
        <f>Sodium!K13</f>
        <v>1.1536722722113335E-3</v>
      </c>
      <c r="L287" s="153">
        <f>Sodium!L13</f>
        <v>51826703.278282166</v>
      </c>
      <c r="M287" s="152">
        <f>Sodium!M13</f>
        <v>703206.13154868037</v>
      </c>
      <c r="N287" s="149">
        <f>Sodium!N13</f>
        <v>1.3755047498616033E-2</v>
      </c>
      <c r="O287" s="151">
        <f>Sodium!O13</f>
        <v>20119459.353376973</v>
      </c>
      <c r="P287" s="150">
        <f>Sodium!P13</f>
        <v>-2287.3339641839266</v>
      </c>
      <c r="Q287" s="149">
        <f>Sodium!Q13</f>
        <v>-1.1367472216628773E-4</v>
      </c>
    </row>
    <row r="288" spans="2:17" ht="15" thickBot="1">
      <c r="B288" s="495"/>
      <c r="C288" s="297" t="s">
        <v>117</v>
      </c>
      <c r="D288" s="148">
        <f>Sodium!D14</f>
        <v>840026.42337623984</v>
      </c>
      <c r="E288" s="147">
        <f>Sodium!E14</f>
        <v>-35998.360363014275</v>
      </c>
      <c r="F288" s="140">
        <f>Sodium!F14</f>
        <v>-4.1092856082630039E-2</v>
      </c>
      <c r="G288" s="146">
        <f>Sodium!G14</f>
        <v>1.5309684494455926E-2</v>
      </c>
      <c r="H288" s="145">
        <f>Sodium!H14</f>
        <v>-1.019700454793172E-3</v>
      </c>
      <c r="I288" s="254">
        <f>Sodium!I14</f>
        <v>5.5164640758542696</v>
      </c>
      <c r="J288" s="255">
        <f>Sodium!J14</f>
        <v>0.20519526037453328</v>
      </c>
      <c r="K288" s="140">
        <f>Sodium!K14</f>
        <v>3.8633943696558912E-2</v>
      </c>
      <c r="L288" s="144">
        <f>Sodium!L14</f>
        <v>4633975.587323376</v>
      </c>
      <c r="M288" s="143">
        <f>Sodium!M14</f>
        <v>-18827.528138304129</v>
      </c>
      <c r="N288" s="140">
        <f>Sodium!N14</f>
        <v>-4.0464914742982727E-3</v>
      </c>
      <c r="O288" s="142">
        <f>Sodium!O14</f>
        <v>1084123.9460927295</v>
      </c>
      <c r="P288" s="141">
        <f>Sodium!P14</f>
        <v>-9142.0212509271223</v>
      </c>
      <c r="Q288" s="140">
        <f>Sodium!Q14</f>
        <v>-8.3621200366638913E-3</v>
      </c>
    </row>
    <row r="289" spans="2:17">
      <c r="B289" s="505"/>
      <c r="C289" s="285" t="s">
        <v>114</v>
      </c>
      <c r="D289" s="286">
        <f>'Flavor Groups'!D27</f>
        <v>28774569.844062682</v>
      </c>
      <c r="E289" s="287">
        <f>'Flavor Groups'!E27</f>
        <v>-789873.25788082927</v>
      </c>
      <c r="F289" s="288">
        <f>'Flavor Groups'!F27</f>
        <v>-2.6717001066355432E-2</v>
      </c>
      <c r="G289" s="289">
        <f>'Flavor Groups'!G27</f>
        <v>0.52442348659189297</v>
      </c>
      <c r="H289" s="290">
        <f>'Flavor Groups'!H27</f>
        <v>-2.6667282965035732E-2</v>
      </c>
      <c r="I289" s="291">
        <f>'Flavor Groups'!I27</f>
        <v>7.5245588664521126</v>
      </c>
      <c r="J289" s="292">
        <f>'Flavor Groups'!J27</f>
        <v>7.277150741126448E-2</v>
      </c>
      <c r="K289" s="288">
        <f>'Flavor Groups'!K27</f>
        <v>9.765644657449165E-3</v>
      </c>
      <c r="L289" s="293">
        <f>'Flavor Groups'!L27</f>
        <v>216515944.64848745</v>
      </c>
      <c r="M289" s="294">
        <f>'Flavor Groups'!M27</f>
        <v>-3791998.7356576025</v>
      </c>
      <c r="N289" s="288">
        <f>'Flavor Groups'!N27</f>
        <v>-1.7212265147632903E-2</v>
      </c>
      <c r="O289" s="295">
        <f>'Flavor Groups'!O27</f>
        <v>56799324.732825972</v>
      </c>
      <c r="P289" s="296">
        <f>'Flavor Groups'!P27</f>
        <v>-1599087.3870857581</v>
      </c>
      <c r="Q289" s="288">
        <f>'Flavor Groups'!Q27</f>
        <v>-2.7382377859902933E-2</v>
      </c>
    </row>
    <row r="290" spans="2:17">
      <c r="B290" s="505"/>
      <c r="C290" s="218" t="s">
        <v>113</v>
      </c>
      <c r="D290" s="135">
        <f>'Flavor Groups'!D28</f>
        <v>8032788.4607213987</v>
      </c>
      <c r="E290" s="116">
        <f>'Flavor Groups'!E28</f>
        <v>-104652.70147503261</v>
      </c>
      <c r="F290" s="114">
        <f>'Flavor Groups'!F28</f>
        <v>-1.286064002050309E-2</v>
      </c>
      <c r="G290" s="176">
        <f>'Flavor Groups'!G28</f>
        <v>0.14639951020834677</v>
      </c>
      <c r="H290" s="115">
        <f>'Flavor Groups'!H28</f>
        <v>-5.2850216746251344E-3</v>
      </c>
      <c r="I290" s="232">
        <f>'Flavor Groups'!I28</f>
        <v>11.137030936949134</v>
      </c>
      <c r="J290" s="233">
        <f>'Flavor Groups'!J28</f>
        <v>0.10500591721286412</v>
      </c>
      <c r="K290" s="114">
        <f>'Flavor Groups'!K28</f>
        <v>9.5182812788231312E-3</v>
      </c>
      <c r="L290" s="175">
        <f>'Flavor Groups'!L28</f>
        <v>89461413.597022235</v>
      </c>
      <c r="M290" s="174">
        <f>'Flavor Groups'!M28</f>
        <v>-311040.90096059442</v>
      </c>
      <c r="N290" s="114">
        <f>'Flavor Groups'!N28</f>
        <v>-3.4647699308208561E-3</v>
      </c>
      <c r="O290" s="173">
        <f>'Flavor Groups'!O28</f>
        <v>16271845.989328831</v>
      </c>
      <c r="P290" s="172">
        <f>'Flavor Groups'!P28</f>
        <v>-257389.94399281777</v>
      </c>
      <c r="Q290" s="114">
        <f>'Flavor Groups'!Q28</f>
        <v>-1.5571799267136102E-2</v>
      </c>
    </row>
    <row r="291" spans="2:17">
      <c r="B291" s="505"/>
      <c r="C291" s="218" t="s">
        <v>112</v>
      </c>
      <c r="D291" s="135">
        <f>'Flavor Groups'!D29</f>
        <v>3174420.9108886523</v>
      </c>
      <c r="E291" s="116">
        <f>'Flavor Groups'!E29</f>
        <v>-427967.0181365069</v>
      </c>
      <c r="F291" s="114">
        <f>'Flavor Groups'!F29</f>
        <v>-0.11880092498875292</v>
      </c>
      <c r="G291" s="176">
        <f>'Flavor Groups'!G29</f>
        <v>5.7854587958052171E-2</v>
      </c>
      <c r="H291" s="115">
        <f>'Flavor Groups'!H29</f>
        <v>-9.2950867103862647E-3</v>
      </c>
      <c r="I291" s="232">
        <f>'Flavor Groups'!I29</f>
        <v>11.677405022226859</v>
      </c>
      <c r="J291" s="233">
        <f>'Flavor Groups'!J29</f>
        <v>5.2290314396124415E-2</v>
      </c>
      <c r="K291" s="114">
        <f>'Flavor Groups'!K29</f>
        <v>4.4980471771948541E-3</v>
      </c>
      <c r="L291" s="175">
        <f>'Flavor Groups'!L29</f>
        <v>37068998.687473111</v>
      </c>
      <c r="M291" s="174">
        <f>'Flavor Groups'!M29</f>
        <v>-4809174.2095491663</v>
      </c>
      <c r="N291" s="114">
        <f>'Flavor Groups'!N29</f>
        <v>-0.11483724997685178</v>
      </c>
      <c r="O291" s="173">
        <f>'Flavor Groups'!O29</f>
        <v>9407312.8976530377</v>
      </c>
      <c r="P291" s="172">
        <f>'Flavor Groups'!P29</f>
        <v>-673351.36475864798</v>
      </c>
      <c r="Q291" s="114">
        <f>'Flavor Groups'!Q29</f>
        <v>-6.6796328816287373E-2</v>
      </c>
    </row>
    <row r="292" spans="2:17">
      <c r="B292" s="505"/>
      <c r="C292" s="218" t="s">
        <v>111</v>
      </c>
      <c r="D292" s="135">
        <f>'Flavor Groups'!D30</f>
        <v>2060027.9123730839</v>
      </c>
      <c r="E292" s="116">
        <f>'Flavor Groups'!E30</f>
        <v>-207416.84960223385</v>
      </c>
      <c r="F292" s="114">
        <f>'Flavor Groups'!F30</f>
        <v>-9.1476031998918295E-2</v>
      </c>
      <c r="G292" s="176">
        <f>'Flavor Groups'!G30</f>
        <v>3.7544506351889911E-2</v>
      </c>
      <c r="H292" s="115">
        <f>'Flavor Groups'!H30</f>
        <v>-4.7213964589991747E-3</v>
      </c>
      <c r="I292" s="232">
        <f>'Flavor Groups'!I30</f>
        <v>9.0111629492502043</v>
      </c>
      <c r="J292" s="233">
        <f>'Flavor Groups'!J30</f>
        <v>0.36006886946615602</v>
      </c>
      <c r="K292" s="114">
        <f>'Flavor Groups'!K30</f>
        <v>4.1621194515450717E-2</v>
      </c>
      <c r="L292" s="175">
        <f>'Flavor Groups'!L30</f>
        <v>18563247.198397581</v>
      </c>
      <c r="M292" s="174">
        <f>'Flavor Groups'!M30</f>
        <v>-1052630.7581644431</v>
      </c>
      <c r="N292" s="114">
        <f>'Flavor Groups'!N30</f>
        <v>-5.3662179204796212E-2</v>
      </c>
      <c r="O292" s="173">
        <f>'Flavor Groups'!O30</f>
        <v>4769298.5495448839</v>
      </c>
      <c r="P292" s="172">
        <f>'Flavor Groups'!P30</f>
        <v>-421666.60610960331</v>
      </c>
      <c r="Q292" s="114">
        <f>'Flavor Groups'!Q30</f>
        <v>-8.1230868146029533E-2</v>
      </c>
    </row>
    <row r="293" spans="2:17">
      <c r="B293" s="505"/>
      <c r="C293" s="218" t="s">
        <v>110</v>
      </c>
      <c r="D293" s="135">
        <f>'Flavor Groups'!D31</f>
        <v>121006510.09944344</v>
      </c>
      <c r="E293" s="116">
        <f>'Flavor Groups'!E31</f>
        <v>-1774444.4022860825</v>
      </c>
      <c r="F293" s="114">
        <f>'Flavor Groups'!F31</f>
        <v>-1.4452114413730895E-2</v>
      </c>
      <c r="G293" s="176">
        <f>'Flavor Groups'!G31</f>
        <v>2.2053728785718492</v>
      </c>
      <c r="H293" s="115">
        <f>'Flavor Groups'!H31</f>
        <v>-8.3303775000708846E-2</v>
      </c>
      <c r="I293" s="232">
        <f>'Flavor Groups'!I31</f>
        <v>5.2077230559705372</v>
      </c>
      <c r="J293" s="233">
        <f>'Flavor Groups'!J31</f>
        <v>-6.3109656243297785E-2</v>
      </c>
      <c r="K293" s="114">
        <f>'Flavor Groups'!K31</f>
        <v>-1.1973374927467716E-2</v>
      </c>
      <c r="L293" s="175">
        <f>'Flavor Groups'!L31</f>
        <v>630168392.5674032</v>
      </c>
      <c r="M293" s="174">
        <f>'Flavor Groups'!M31</f>
        <v>-16989478.85715127</v>
      </c>
      <c r="N293" s="114">
        <f>'Flavor Groups'!N31</f>
        <v>-2.6252448756828417E-2</v>
      </c>
      <c r="O293" s="173">
        <f>'Flavor Groups'!O31</f>
        <v>148732475.54585087</v>
      </c>
      <c r="P293" s="172">
        <f>'Flavor Groups'!P31</f>
        <v>-2116378.9562023878</v>
      </c>
      <c r="Q293" s="114">
        <f>'Flavor Groups'!Q31</f>
        <v>-1.4029797993418511E-2</v>
      </c>
    </row>
    <row r="294" spans="2:17">
      <c r="B294" s="505"/>
      <c r="C294" s="218" t="s">
        <v>109</v>
      </c>
      <c r="D294" s="135">
        <f>'Flavor Groups'!D32</f>
        <v>196088149.51060277</v>
      </c>
      <c r="E294" s="116">
        <f>'Flavor Groups'!E32</f>
        <v>9351630.4710661173</v>
      </c>
      <c r="F294" s="114">
        <f>'Flavor Groups'!F32</f>
        <v>5.0079280256296037E-2</v>
      </c>
      <c r="G294" s="176">
        <f>'Flavor Groups'!G32</f>
        <v>3.5737538946015284</v>
      </c>
      <c r="H294" s="115">
        <f>'Flavor Groups'!H32</f>
        <v>9.292485861960964E-2</v>
      </c>
      <c r="I294" s="232">
        <f>'Flavor Groups'!I32</f>
        <v>5.9391399747196587</v>
      </c>
      <c r="J294" s="233">
        <f>'Flavor Groups'!J32</f>
        <v>-0.14713708990754348</v>
      </c>
      <c r="K294" s="114">
        <f>'Flavor Groups'!K32</f>
        <v>-2.4175220474711653E-2</v>
      </c>
      <c r="L294" s="175">
        <f>'Flavor Groups'!L32</f>
        <v>1164594967.3272259</v>
      </c>
      <c r="M294" s="174">
        <f>'Flavor Groups'!M32</f>
        <v>28064774.368573189</v>
      </c>
      <c r="N294" s="114">
        <f>'Flavor Groups'!N32</f>
        <v>2.4693382140173546E-2</v>
      </c>
      <c r="O294" s="173">
        <f>'Flavor Groups'!O32</f>
        <v>318068327.90745836</v>
      </c>
      <c r="P294" s="172">
        <f>'Flavor Groups'!P32</f>
        <v>12749560.392661333</v>
      </c>
      <c r="Q294" s="114">
        <f>'Flavor Groups'!Q32</f>
        <v>4.1758194219238209E-2</v>
      </c>
    </row>
    <row r="295" spans="2:17">
      <c r="B295" s="505"/>
      <c r="C295" s="218" t="s">
        <v>108</v>
      </c>
      <c r="D295" s="135">
        <f>'Flavor Groups'!D33</f>
        <v>4946692849.139698</v>
      </c>
      <c r="E295" s="116">
        <f>'Flavor Groups'!E33</f>
        <v>110922598.64830017</v>
      </c>
      <c r="F295" s="114">
        <f>'Flavor Groups'!F33</f>
        <v>2.2937938095183186E-2</v>
      </c>
      <c r="G295" s="176">
        <f>'Flavor Groups'!G33</f>
        <v>90.154672167247099</v>
      </c>
      <c r="H295" s="115">
        <f>'Flavor Groups'!H33</f>
        <v>1.4352609913132142E-2</v>
      </c>
      <c r="I295" s="232">
        <f>'Flavor Groups'!I33</f>
        <v>5.5088365712268779</v>
      </c>
      <c r="J295" s="233">
        <f>'Flavor Groups'!J33</f>
        <v>-4.93252417761747E-2</v>
      </c>
      <c r="K295" s="114">
        <f>'Flavor Groups'!K33</f>
        <v>-8.8743803141500249E-3</v>
      </c>
      <c r="L295" s="175">
        <f>'Flavor Groups'!L33</f>
        <v>27250522473.967251</v>
      </c>
      <c r="M295" s="174">
        <f>'Flavor Groups'!M33</f>
        <v>372528931.2297554</v>
      </c>
      <c r="N295" s="114">
        <f>'Flavor Groups'!N33</f>
        <v>1.3859997794754055E-2</v>
      </c>
      <c r="O295" s="173">
        <f>'Flavor Groups'!O33</f>
        <v>6399839795.7621994</v>
      </c>
      <c r="P295" s="172">
        <f>'Flavor Groups'!P33</f>
        <v>81365348.926267624</v>
      </c>
      <c r="Q295" s="114">
        <f>'Flavor Groups'!Q33</f>
        <v>1.2877372475093653E-2</v>
      </c>
    </row>
    <row r="296" spans="2:17">
      <c r="B296" s="505"/>
      <c r="C296" s="218" t="s">
        <v>107</v>
      </c>
      <c r="D296" s="135">
        <f>'Flavor Groups'!D34</f>
        <v>58479826.084899947</v>
      </c>
      <c r="E296" s="116">
        <f>'Flavor Groups'!E34</f>
        <v>58998.630177155137</v>
      </c>
      <c r="F296" s="114">
        <f>'Flavor Groups'!F34</f>
        <v>1.0098903549916364E-3</v>
      </c>
      <c r="G296" s="176">
        <f>'Flavor Groups'!G34</f>
        <v>1.0658089575945064</v>
      </c>
      <c r="H296" s="115">
        <f>'Flavor Groups'!H34</f>
        <v>-2.3174137712277165E-2</v>
      </c>
      <c r="I296" s="232">
        <f>'Flavor Groups'!I34</f>
        <v>7.3099807033831983</v>
      </c>
      <c r="J296" s="233">
        <f>'Flavor Groups'!J34</f>
        <v>1.0273525681618878E-3</v>
      </c>
      <c r="K296" s="114">
        <f>'Flavor Groups'!K34</f>
        <v>1.4056083256398476E-4</v>
      </c>
      <c r="L296" s="175">
        <f>'Flavor Groups'!L34</f>
        <v>427486400.21782404</v>
      </c>
      <c r="M296" s="174">
        <f>'Flavor Groups'!M34</f>
        <v>491297.63524079323</v>
      </c>
      <c r="N296" s="114">
        <f>'Flavor Groups'!N34</f>
        <v>1.1505931385847065E-3</v>
      </c>
      <c r="O296" s="173">
        <f>'Flavor Groups'!O34</f>
        <v>109100219.19195159</v>
      </c>
      <c r="P296" s="172">
        <f>'Flavor Groups'!P34</f>
        <v>1510822.9321384728</v>
      </c>
      <c r="Q296" s="114">
        <f>'Flavor Groups'!Q34</f>
        <v>1.4042489173282931E-2</v>
      </c>
    </row>
    <row r="297" spans="2:17">
      <c r="B297" s="505"/>
      <c r="C297" s="218" t="s">
        <v>106</v>
      </c>
      <c r="D297" s="135">
        <f>'Flavor Groups'!D35</f>
        <v>32160905.041827783</v>
      </c>
      <c r="E297" s="116">
        <f>'Flavor Groups'!E35</f>
        <v>-192586.79285065085</v>
      </c>
      <c r="F297" s="114">
        <f>'Flavor Groups'!F35</f>
        <v>-5.9525813731247596E-3</v>
      </c>
      <c r="G297" s="176">
        <f>'Flavor Groups'!G35</f>
        <v>0.5861402636212204</v>
      </c>
      <c r="H297" s="115">
        <f>'Flavor Groups'!H35</f>
        <v>-1.6939275254134079E-2</v>
      </c>
      <c r="I297" s="232">
        <f>'Flavor Groups'!I35</f>
        <v>5.0152430171793734</v>
      </c>
      <c r="J297" s="233">
        <f>'Flavor Groups'!J35</f>
        <v>-6.3015039684374941E-2</v>
      </c>
      <c r="K297" s="114">
        <f>'Flavor Groups'!K35</f>
        <v>-1.2408790372360878E-2</v>
      </c>
      <c r="L297" s="175">
        <f>'Flavor Groups'!L35</f>
        <v>161294754.43719569</v>
      </c>
      <c r="M297" s="174">
        <f>'Flavor Groups'!M35</f>
        <v>-3004626.1399355531</v>
      </c>
      <c r="N297" s="114">
        <f>'Flavor Groups'!N35</f>
        <v>-1.8287507411052076E-2</v>
      </c>
      <c r="O297" s="173">
        <f>'Flavor Groups'!O35</f>
        <v>53238335.367848746</v>
      </c>
      <c r="P297" s="172">
        <f>'Flavor Groups'!P35</f>
        <v>-322454.11854459345</v>
      </c>
      <c r="Q297" s="114">
        <f>'Flavor Groups'!Q35</f>
        <v>-6.0203391629712654E-3</v>
      </c>
    </row>
    <row r="298" spans="2:17">
      <c r="B298" s="505"/>
      <c r="C298" s="218" t="s">
        <v>105</v>
      </c>
      <c r="D298" s="135">
        <f>'Flavor Groups'!D36</f>
        <v>9401410.3557996415</v>
      </c>
      <c r="E298" s="116">
        <f>'Flavor Groups'!E36</f>
        <v>2728867.0275309328</v>
      </c>
      <c r="F298" s="114">
        <f>'Flavor Groups'!F36</f>
        <v>0.40896954778395994</v>
      </c>
      <c r="G298" s="176">
        <f>'Flavor Groups'!G36</f>
        <v>0.17134297486941913</v>
      </c>
      <c r="H298" s="115">
        <f>'Flavor Groups'!H36</f>
        <v>4.6964611813569035E-2</v>
      </c>
      <c r="I298" s="232">
        <f>'Flavor Groups'!I36</f>
        <v>6.1279004133174322</v>
      </c>
      <c r="J298" s="233">
        <f>'Flavor Groups'!J36</f>
        <v>-0.51477457976906749</v>
      </c>
      <c r="K298" s="114">
        <f>'Flavor Groups'!K36</f>
        <v>-7.7495072437659476E-2</v>
      </c>
      <c r="L298" s="175">
        <f>'Flavor Groups'!L36</f>
        <v>57610906.405071408</v>
      </c>
      <c r="M298" s="174">
        <f>'Flavor Groups'!M36</f>
        <v>13287369.698094696</v>
      </c>
      <c r="N298" s="114">
        <f>'Flavor Groups'!N36</f>
        <v>0.29978135061598565</v>
      </c>
      <c r="O298" s="173">
        <f>'Flavor Groups'!O36</f>
        <v>11678805.973545101</v>
      </c>
      <c r="P298" s="172">
        <f>'Flavor Groups'!P36</f>
        <v>2643837.2689010985</v>
      </c>
      <c r="Q298" s="114">
        <f>'Flavor Groups'!Q36</f>
        <v>0.29262273676079897</v>
      </c>
    </row>
    <row r="299" spans="2:17">
      <c r="B299" s="505"/>
      <c r="C299" s="218" t="s">
        <v>104</v>
      </c>
      <c r="D299" s="135">
        <f>'Flavor Groups'!D37</f>
        <v>19676449.228811815</v>
      </c>
      <c r="E299" s="116">
        <f>'Flavor Groups'!E37</f>
        <v>-468120.98437131569</v>
      </c>
      <c r="F299" s="114">
        <f>'Flavor Groups'!F37</f>
        <v>-2.3238072563343402E-2</v>
      </c>
      <c r="G299" s="176">
        <f>'Flavor Groups'!G37</f>
        <v>0.35860804051084805</v>
      </c>
      <c r="H299" s="115">
        <f>'Flavor Groups'!H37</f>
        <v>-1.6893255518870942E-2</v>
      </c>
      <c r="I299" s="232">
        <f>'Flavor Groups'!I37</f>
        <v>9.1118327702955302</v>
      </c>
      <c r="J299" s="233">
        <f>'Flavor Groups'!J37</f>
        <v>-4.6955978049556535E-2</v>
      </c>
      <c r="K299" s="114">
        <f>'Flavor Groups'!K37</f>
        <v>-5.1268764178059104E-3</v>
      </c>
      <c r="L299" s="175">
        <f>'Flavor Groups'!L37</f>
        <v>179288514.88614371</v>
      </c>
      <c r="M299" s="174">
        <f>'Flavor Groups'!M37</f>
        <v>-5211348.1226055324</v>
      </c>
      <c r="N299" s="114">
        <f>'Flavor Groups'!N37</f>
        <v>-2.8245810254929039E-2</v>
      </c>
      <c r="O299" s="173">
        <f>'Flavor Groups'!O37</f>
        <v>39245432.810308762</v>
      </c>
      <c r="P299" s="172">
        <f>'Flavor Groups'!P37</f>
        <v>-974293.60923276097</v>
      </c>
      <c r="Q299" s="114">
        <f>'Flavor Groups'!Q37</f>
        <v>-2.4224272414726866E-2</v>
      </c>
    </row>
    <row r="300" spans="2:17" ht="15" thickBot="1">
      <c r="B300" s="506"/>
      <c r="C300" s="217" t="s">
        <v>103</v>
      </c>
      <c r="D300" s="134">
        <f>'Flavor Groups'!D38</f>
        <v>5677155.3784405822</v>
      </c>
      <c r="E300" s="113">
        <f>'Flavor Groups'!E38</f>
        <v>-246132.46230204776</v>
      </c>
      <c r="F300" s="111">
        <f>'Flavor Groups'!F38</f>
        <v>-4.1553351604670455E-2</v>
      </c>
      <c r="G300" s="171">
        <f>'Flavor Groups'!G38</f>
        <v>0.10346752822440708</v>
      </c>
      <c r="H300" s="112">
        <f>'Flavor Groups'!H38</f>
        <v>-6.9444705136130214E-3</v>
      </c>
      <c r="I300" s="234">
        <f>'Flavor Groups'!I38</f>
        <v>10.076154461172177</v>
      </c>
      <c r="J300" s="235">
        <f>'Flavor Groups'!J38</f>
        <v>-4.7740228636961035E-4</v>
      </c>
      <c r="K300" s="111">
        <f>'Flavor Groups'!K38</f>
        <v>-4.7377168565703087E-5</v>
      </c>
      <c r="L300" s="170">
        <f>'Flavor Groups'!L38</f>
        <v>57203894.49324169</v>
      </c>
      <c r="M300" s="169">
        <f>'Flavor Groups'!M38</f>
        <v>-2482896.4992220625</v>
      </c>
      <c r="N300" s="111">
        <f>'Flavor Groups'!N38</f>
        <v>-4.1598760093092643E-2</v>
      </c>
      <c r="O300" s="168">
        <f>'Flavor Groups'!O38</f>
        <v>10242011.176693495</v>
      </c>
      <c r="P300" s="167">
        <f>'Flavor Groups'!P38</f>
        <v>-413277.21515167691</v>
      </c>
      <c r="Q300" s="111">
        <f>'Flavor Groups'!Q38</f>
        <v>-3.8786112581239096E-2</v>
      </c>
    </row>
    <row r="301" spans="2:17">
      <c r="B301" s="504" t="s">
        <v>102</v>
      </c>
      <c r="C301" s="120" t="s">
        <v>101</v>
      </c>
      <c r="D301" s="166">
        <f>'Cheddar Sharpness'!D13</f>
        <v>5486895720.682147</v>
      </c>
      <c r="E301" s="165">
        <f>'Cheddar Sharpness'!E13</f>
        <v>122181823.23961926</v>
      </c>
      <c r="F301" s="158">
        <f>'Cheddar Sharpness'!F13</f>
        <v>2.2775086533107742E-2</v>
      </c>
      <c r="G301" s="164">
        <f>'Cheddar Sharpness'!G13</f>
        <v>100</v>
      </c>
      <c r="H301" s="163">
        <f>'Cheddar Sharpness'!H13</f>
        <v>2.8421709430404007E-14</v>
      </c>
      <c r="I301" s="248">
        <f>'Cheddar Sharpness'!I13</f>
        <v>5.6259598039893159</v>
      </c>
      <c r="J301" s="249">
        <f>'Cheddar Sharpness'!J13</f>
        <v>-5.1974461879817468E-2</v>
      </c>
      <c r="K301" s="158">
        <f>'Cheddar Sharpness'!K13</f>
        <v>-9.1537625210357434E-3</v>
      </c>
      <c r="L301" s="162">
        <f>'Cheddar Sharpness'!L13</f>
        <v>30869054773.23875</v>
      </c>
      <c r="M301" s="161">
        <f>'Cheddar Sharpness'!M13</f>
        <v>408561908.3654747</v>
      </c>
      <c r="N301" s="158">
        <f>'Cheddar Sharpness'!N13</f>
        <v>1.3412846278551981E-2</v>
      </c>
      <c r="O301" s="160">
        <f>'Cheddar Sharpness'!O13</f>
        <v>7302254111.729682</v>
      </c>
      <c r="P301" s="159">
        <f>'Cheddar Sharpness'!P13</f>
        <v>99500202.52109623</v>
      </c>
      <c r="Q301" s="158">
        <f>'Cheddar Sharpness'!Q13</f>
        <v>1.3814188819346873E-2</v>
      </c>
    </row>
    <row r="302" spans="2:17">
      <c r="B302" s="505"/>
      <c r="C302" s="106" t="s">
        <v>100</v>
      </c>
      <c r="D302" s="157">
        <f>'Cheddar Sharpness'!D14</f>
        <v>158373792.61718145</v>
      </c>
      <c r="E302" s="156">
        <f>'Cheddar Sharpness'!E14</f>
        <v>5183286.175370872</v>
      </c>
      <c r="F302" s="149">
        <f>'Cheddar Sharpness'!F14</f>
        <v>3.3835557409947876E-2</v>
      </c>
      <c r="G302" s="155">
        <f>'Cheddar Sharpness'!G14</f>
        <v>2.8864006294162259</v>
      </c>
      <c r="H302" s="154">
        <f>'Cheddar Sharpness'!H14</f>
        <v>3.0880104550218501E-2</v>
      </c>
      <c r="I302" s="250">
        <f>'Cheddar Sharpness'!I14</f>
        <v>5.956767873981085</v>
      </c>
      <c r="J302" s="251">
        <f>'Cheddar Sharpness'!J14</f>
        <v>-5.9339044624736381E-2</v>
      </c>
      <c r="K302" s="149">
        <f>'Cheddar Sharpness'!K14</f>
        <v>-9.8633627074047533E-3</v>
      </c>
      <c r="L302" s="153">
        <f>'Cheddar Sharpness'!L14</f>
        <v>943395919.94256914</v>
      </c>
      <c r="M302" s="152">
        <f>'Cheddar Sharpness'!M14</f>
        <v>21785454.273262858</v>
      </c>
      <c r="N302" s="149">
        <f>'Cheddar Sharpness'!N14</f>
        <v>2.3638462327401508E-2</v>
      </c>
      <c r="O302" s="151">
        <f>'Cheddar Sharpness'!O14</f>
        <v>249654567.84887698</v>
      </c>
      <c r="P302" s="150">
        <f>'Cheddar Sharpness'!P14</f>
        <v>6747582.8133051395</v>
      </c>
      <c r="Q302" s="149">
        <f>'Cheddar Sharpness'!Q14</f>
        <v>2.7778463481883852E-2</v>
      </c>
    </row>
    <row r="303" spans="2:17">
      <c r="B303" s="505"/>
      <c r="C303" s="106" t="s">
        <v>99</v>
      </c>
      <c r="D303" s="157">
        <f>'Cheddar Sharpness'!D15</f>
        <v>469604203.13193184</v>
      </c>
      <c r="E303" s="156">
        <f>'Cheddar Sharpness'!E15</f>
        <v>8321004.5463857055</v>
      </c>
      <c r="F303" s="149">
        <f>'Cheddar Sharpness'!F15</f>
        <v>1.8038819909116099E-2</v>
      </c>
      <c r="G303" s="155">
        <f>'Cheddar Sharpness'!G15</f>
        <v>8.5586500461785562</v>
      </c>
      <c r="H303" s="154">
        <f>'Cheddar Sharpness'!H15</f>
        <v>-3.9817782747967101E-2</v>
      </c>
      <c r="I303" s="250">
        <f>'Cheddar Sharpness'!I15</f>
        <v>5.278881961501356</v>
      </c>
      <c r="J303" s="251">
        <f>'Cheddar Sharpness'!J15</f>
        <v>-5.4084589986225673E-2</v>
      </c>
      <c r="K303" s="149">
        <f>'Cheddar Sharpness'!K15</f>
        <v>-1.0141558073552754E-2</v>
      </c>
      <c r="L303" s="153">
        <f>'Cheddar Sharpness'!L15</f>
        <v>2478985156.9583735</v>
      </c>
      <c r="M303" s="152">
        <f>'Cheddar Sharpness'!M15</f>
        <v>18977288.138452053</v>
      </c>
      <c r="N303" s="149">
        <f>'Cheddar Sharpness'!N15</f>
        <v>7.7143200958765864E-3</v>
      </c>
      <c r="O303" s="151">
        <f>'Cheddar Sharpness'!O15</f>
        <v>688735088.83448219</v>
      </c>
      <c r="P303" s="150">
        <f>'Cheddar Sharpness'!P15</f>
        <v>7224002.4766215086</v>
      </c>
      <c r="Q303" s="149">
        <f>'Cheddar Sharpness'!Q15</f>
        <v>1.0599977933195635E-2</v>
      </c>
    </row>
    <row r="304" spans="2:17">
      <c r="B304" s="505"/>
      <c r="C304" s="106" t="s">
        <v>98</v>
      </c>
      <c r="D304" s="157">
        <f>'Cheddar Sharpness'!D16</f>
        <v>127430485.22280726</v>
      </c>
      <c r="E304" s="156">
        <f>'Cheddar Sharpness'!E16</f>
        <v>2187798.0398272127</v>
      </c>
      <c r="F304" s="149">
        <f>'Cheddar Sharpness'!F16</f>
        <v>1.7468469329716883E-2</v>
      </c>
      <c r="G304" s="155">
        <f>'Cheddar Sharpness'!G16</f>
        <v>2.3224513770596085</v>
      </c>
      <c r="H304" s="154">
        <f>'Cheddar Sharpness'!H16</f>
        <v>-1.2112768899523285E-2</v>
      </c>
      <c r="I304" s="250">
        <f>'Cheddar Sharpness'!I16</f>
        <v>5.2393993097727938</v>
      </c>
      <c r="J304" s="251">
        <f>'Cheddar Sharpness'!J16</f>
        <v>1.2721252450262455E-2</v>
      </c>
      <c r="K304" s="149">
        <f>'Cheddar Sharpness'!K16</f>
        <v>2.4339077920516052E-3</v>
      </c>
      <c r="L304" s="153">
        <f>'Cheddar Sharpness'!L16</f>
        <v>667659196.32038856</v>
      </c>
      <c r="M304" s="152">
        <f>'Cheddar Sharpness'!M16</f>
        <v>13055991.380996943</v>
      </c>
      <c r="N304" s="149">
        <f>'Cheddar Sharpness'!N16</f>
        <v>1.9944893765385354E-2</v>
      </c>
      <c r="O304" s="151">
        <f>'Cheddar Sharpness'!O16</f>
        <v>152910767.86262843</v>
      </c>
      <c r="P304" s="150">
        <f>'Cheddar Sharpness'!P16</f>
        <v>1840875.7348611057</v>
      </c>
      <c r="Q304" s="149">
        <f>'Cheddar Sharpness'!Q16</f>
        <v>1.2185589788494622E-2</v>
      </c>
    </row>
    <row r="305" spans="2:17" ht="15" thickBot="1">
      <c r="B305" s="506"/>
      <c r="C305" s="105" t="s">
        <v>97</v>
      </c>
      <c r="D305" s="148">
        <f>'Cheddar Sharpness'!D17</f>
        <v>256150539.14910349</v>
      </c>
      <c r="E305" s="147">
        <f>'Cheddar Sharpness'!E17</f>
        <v>-11205857.486986816</v>
      </c>
      <c r="F305" s="140">
        <f>'Cheddar Sharpness'!F17</f>
        <v>-4.1913556690545785E-2</v>
      </c>
      <c r="G305" s="146">
        <f>'Cheddar Sharpness'!G17</f>
        <v>4.6684054552663907</v>
      </c>
      <c r="H305" s="145">
        <f>'Cheddar Sharpness'!H17</f>
        <v>-0.31520414157612997</v>
      </c>
      <c r="I305" s="254">
        <f>'Cheddar Sharpness'!I17</f>
        <v>5.058609643186661</v>
      </c>
      <c r="J305" s="255">
        <f>'Cheddar Sharpness'!J17</f>
        <v>-1.3118438697618195E-2</v>
      </c>
      <c r="K305" s="140">
        <f>'Cheddar Sharpness'!K17</f>
        <v>-2.5865816317077379E-3</v>
      </c>
      <c r="L305" s="144">
        <f>'Cheddar Sharpness'!L17</f>
        <v>1295765587.4471173</v>
      </c>
      <c r="M305" s="143">
        <f>'Cheddar Sharpness'!M17</f>
        <v>-60193357.243533611</v>
      </c>
      <c r="N305" s="140">
        <f>'Cheddar Sharpness'!N17</f>
        <v>-4.4391725486398227E-2</v>
      </c>
      <c r="O305" s="142">
        <f>'Cheddar Sharpness'!O17</f>
        <v>356094638.67940664</v>
      </c>
      <c r="P305" s="141">
        <f>'Cheddar Sharpness'!P17</f>
        <v>-11303042.185934544</v>
      </c>
      <c r="Q305" s="140">
        <f>'Cheddar Sharpness'!Q17</f>
        <v>-3.0765142989776631E-2</v>
      </c>
    </row>
    <row r="306" spans="2:17">
      <c r="B306" s="493" t="s">
        <v>69</v>
      </c>
      <c r="C306" s="362" t="s">
        <v>294</v>
      </c>
      <c r="D306" s="317">
        <f>Size!D15</f>
        <v>6285190.1065076729</v>
      </c>
      <c r="E306" s="318">
        <f>Size!E15</f>
        <v>-1157356.4539406719</v>
      </c>
      <c r="F306" s="321">
        <f>Size!F15</f>
        <v>-0.15550543682066689</v>
      </c>
      <c r="G306" s="333">
        <f>Size!G15</f>
        <v>0.11454910802872488</v>
      </c>
      <c r="H306" s="334">
        <f>Size!H15</f>
        <v>-2.4182364007395554E-2</v>
      </c>
      <c r="I306" s="332">
        <f>Size!I15</f>
        <v>18.615361445789436</v>
      </c>
      <c r="J306" s="319">
        <f>Size!J15</f>
        <v>-1.6830176962155718E-2</v>
      </c>
      <c r="K306" s="321">
        <f>Size!K15</f>
        <v>-9.0328487935925638E-4</v>
      </c>
      <c r="L306" s="337">
        <f>Size!L15</f>
        <v>117001085.58814013</v>
      </c>
      <c r="M306" s="340">
        <f>Size!M15</f>
        <v>-21669868.087384194</v>
      </c>
      <c r="N306" s="321">
        <f>Size!N15</f>
        <v>-0.15626825599028793</v>
      </c>
      <c r="O306" s="329">
        <f>Size!O15</f>
        <v>47386411.099759161</v>
      </c>
      <c r="P306" s="320">
        <f>Size!P15</f>
        <v>-8370194.2941309586</v>
      </c>
      <c r="Q306" s="321">
        <f>Size!Q15</f>
        <v>-0.15012022763939956</v>
      </c>
    </row>
    <row r="307" spans="2:17">
      <c r="B307" s="494"/>
      <c r="C307" s="362" t="s">
        <v>295</v>
      </c>
      <c r="D307" s="157">
        <f>Size!D16</f>
        <v>468437977.33341813</v>
      </c>
      <c r="E307" s="357">
        <f>Size!E16</f>
        <v>9061507.6292841434</v>
      </c>
      <c r="F307" s="325">
        <f>Size!F16</f>
        <v>1.9725667784247412E-2</v>
      </c>
      <c r="G307" s="313">
        <f>Size!G16</f>
        <v>8.5373952992709814</v>
      </c>
      <c r="H307" s="335">
        <f>Size!H16</f>
        <v>-2.5530487379610278E-2</v>
      </c>
      <c r="I307" s="315">
        <f>Size!I16</f>
        <v>9.5533344874733821</v>
      </c>
      <c r="J307" s="358">
        <f>Size!J16</f>
        <v>-6.0991773355542733E-2</v>
      </c>
      <c r="K307" s="325">
        <f>Size!K16</f>
        <v>-6.3438426885966907E-3</v>
      </c>
      <c r="L307" s="338">
        <f>Size!L16</f>
        <v>4475144684.1016178</v>
      </c>
      <c r="M307" s="359">
        <f>Size!M16</f>
        <v>58549427.818279266</v>
      </c>
      <c r="N307" s="325">
        <f>Size!N16</f>
        <v>1.3256688562299886E-2</v>
      </c>
      <c r="O307" s="360">
        <f>Size!O16</f>
        <v>1201560269.420027</v>
      </c>
      <c r="P307" s="361">
        <f>Size!P16</f>
        <v>24649881.826414347</v>
      </c>
      <c r="Q307" s="325">
        <f>Size!Q16</f>
        <v>2.0944569855326958E-2</v>
      </c>
    </row>
    <row r="308" spans="2:17">
      <c r="B308" s="494"/>
      <c r="C308" s="100" t="s">
        <v>96</v>
      </c>
      <c r="D308" s="157">
        <f>Size!D17</f>
        <v>1662205313.8787043</v>
      </c>
      <c r="E308" s="322">
        <f>Size!E17</f>
        <v>25258137.217049837</v>
      </c>
      <c r="F308" s="325">
        <f>Size!F17</f>
        <v>1.5430025829276052E-2</v>
      </c>
      <c r="G308" s="313">
        <f>Size!G17</f>
        <v>30.2940933907899</v>
      </c>
      <c r="H308" s="335">
        <f>Size!H17</f>
        <v>-0.21913076161126455</v>
      </c>
      <c r="I308" s="315">
        <f>Size!I17</f>
        <v>5.97036153090718</v>
      </c>
      <c r="J308" s="323">
        <f>Size!J17</f>
        <v>-2.525734496848564E-2</v>
      </c>
      <c r="K308" s="325">
        <f>Size!K17</f>
        <v>-4.212633506461296E-3</v>
      </c>
      <c r="L308" s="338">
        <f>Size!L17</f>
        <v>9923966662.4509106</v>
      </c>
      <c r="M308" s="341">
        <f>Size!M17</f>
        <v>109455271.24691772</v>
      </c>
      <c r="N308" s="325">
        <f>Size!N17</f>
        <v>1.115239127900083E-2</v>
      </c>
      <c r="O308" s="330">
        <f>Size!O17</f>
        <v>3252277888.8075051</v>
      </c>
      <c r="P308" s="324">
        <f>Size!P17</f>
        <v>47563302.76248312</v>
      </c>
      <c r="Q308" s="325">
        <f>Size!Q17</f>
        <v>1.4841665766305131E-2</v>
      </c>
    </row>
    <row r="309" spans="2:17">
      <c r="B309" s="494"/>
      <c r="C309" s="100" t="s">
        <v>95</v>
      </c>
      <c r="D309" s="157">
        <f>Size!D18</f>
        <v>428051911.65749824</v>
      </c>
      <c r="E309" s="322">
        <f>Size!E18</f>
        <v>-686245.39610666037</v>
      </c>
      <c r="F309" s="325">
        <f>Size!F18</f>
        <v>-1.6006165647179835E-3</v>
      </c>
      <c r="G309" s="313">
        <f>Size!G18</f>
        <v>7.8013494961096432</v>
      </c>
      <c r="H309" s="335">
        <f>Size!H18</f>
        <v>-0.19046824570867926</v>
      </c>
      <c r="I309" s="315">
        <f>Size!I18</f>
        <v>5.2979420382057674</v>
      </c>
      <c r="J309" s="323">
        <f>Size!J18</f>
        <v>-2.5337088243087003E-2</v>
      </c>
      <c r="K309" s="325">
        <f>Size!K18</f>
        <v>-4.7596768159683762E-3</v>
      </c>
      <c r="L309" s="338">
        <f>Size!L18</f>
        <v>2267794217.3046012</v>
      </c>
      <c r="M309" s="341">
        <f>Size!M18</f>
        <v>-14498664.851004601</v>
      </c>
      <c r="N309" s="325">
        <f>Size!N18</f>
        <v>-6.3526749631321365E-3</v>
      </c>
      <c r="O309" s="330">
        <f>Size!O18</f>
        <v>550806943.04812741</v>
      </c>
      <c r="P309" s="324">
        <f>Size!P18</f>
        <v>-1816993.6427363157</v>
      </c>
      <c r="Q309" s="325">
        <f>Size!Q18</f>
        <v>-3.2879387266801234E-3</v>
      </c>
    </row>
    <row r="310" spans="2:17">
      <c r="B310" s="494"/>
      <c r="C310" s="100" t="s">
        <v>94</v>
      </c>
      <c r="D310" s="157">
        <f>Size!D19</f>
        <v>1122056821.9292793</v>
      </c>
      <c r="E310" s="322">
        <f>Size!E19</f>
        <v>50150098.901884675</v>
      </c>
      <c r="F310" s="325">
        <f>Size!F19</f>
        <v>4.6785879614828198E-2</v>
      </c>
      <c r="G310" s="313">
        <f>Size!G19</f>
        <v>20.44975663925652</v>
      </c>
      <c r="H310" s="335">
        <f>Size!H19</f>
        <v>0.46906906636664303</v>
      </c>
      <c r="I310" s="315">
        <f>Size!I19</f>
        <v>5.1357547567977573</v>
      </c>
      <c r="J310" s="323">
        <f>Size!J19</f>
        <v>1.3657625660129291E-2</v>
      </c>
      <c r="K310" s="325">
        <f>Size!K19</f>
        <v>2.666412859901371E-3</v>
      </c>
      <c r="L310" s="338">
        <f>Size!L19</f>
        <v>5762608660.6206703</v>
      </c>
      <c r="M310" s="341">
        <f>Size!M19</f>
        <v>272198309.75491619</v>
      </c>
      <c r="N310" s="325">
        <f>Size!N19</f>
        <v>4.9577042945796332E-2</v>
      </c>
      <c r="O310" s="330">
        <f>Size!O19</f>
        <v>1043497205.7813151</v>
      </c>
      <c r="P310" s="324">
        <f>Size!P19</f>
        <v>47259721.916376591</v>
      </c>
      <c r="Q310" s="325">
        <f>Size!Q19</f>
        <v>4.7438208942942831E-2</v>
      </c>
    </row>
    <row r="311" spans="2:17" ht="15" thickBot="1">
      <c r="B311" s="495"/>
      <c r="C311" s="95" t="s">
        <v>93</v>
      </c>
      <c r="D311" s="148">
        <f>Size!D20</f>
        <v>1424799007.5128431</v>
      </c>
      <c r="E311" s="147">
        <f>Size!E20</f>
        <v>43883840.017363787</v>
      </c>
      <c r="F311" s="328">
        <f>Size!F20</f>
        <v>3.1778809481073679E-2</v>
      </c>
      <c r="G311" s="314">
        <f>Size!G20</f>
        <v>25.96730610611473</v>
      </c>
      <c r="H311" s="336">
        <f>Size!H20</f>
        <v>0.22660131002501771</v>
      </c>
      <c r="I311" s="316">
        <f>Size!I20</f>
        <v>3.5913484511200302</v>
      </c>
      <c r="J311" s="326">
        <f>Size!J20</f>
        <v>-4.8021006677278599E-2</v>
      </c>
      <c r="K311" s="328">
        <f>Size!K20</f>
        <v>-1.3194869944955471E-2</v>
      </c>
      <c r="L311" s="339">
        <f>Size!L20</f>
        <v>5116949708.7886057</v>
      </c>
      <c r="M311" s="342">
        <f>Size!M20</f>
        <v>91289224.396503448</v>
      </c>
      <c r="N311" s="328">
        <f>Size!N20</f>
        <v>1.8164622278010027E-2</v>
      </c>
      <c r="O311" s="331">
        <f>Size!O20</f>
        <v>580991426.12795198</v>
      </c>
      <c r="P311" s="327">
        <f>Size!P20</f>
        <v>15137322.523662329</v>
      </c>
      <c r="Q311" s="328">
        <f>Size!Q20</f>
        <v>2.6751281694774254E-2</v>
      </c>
    </row>
    <row r="312" spans="2:17">
      <c r="B312" s="493" t="s">
        <v>92</v>
      </c>
      <c r="C312" s="120" t="s">
        <v>189</v>
      </c>
      <c r="D312" s="129">
        <f>Variety!D101</f>
        <v>952043.39343538252</v>
      </c>
      <c r="E312" s="128">
        <f>Variety!E101</f>
        <v>128456.96492157015</v>
      </c>
      <c r="F312" s="127">
        <f>Variety!F101</f>
        <v>0.15597265869639787</v>
      </c>
      <c r="G312" s="133">
        <f>Variety!G101</f>
        <v>1.7351220834155426E-2</v>
      </c>
      <c r="H312" s="132">
        <f>Variety!H101</f>
        <v>1.999303765354548E-3</v>
      </c>
      <c r="I312" s="256">
        <f>Variety!I101</f>
        <v>4.073169898898473</v>
      </c>
      <c r="J312" s="257">
        <f>Variety!J101</f>
        <v>-0.14575924856244615</v>
      </c>
      <c r="K312" s="127">
        <f>Variety!K101</f>
        <v>-3.4548873296478218E-2</v>
      </c>
      <c r="L312" s="131">
        <f>Variety!L101</f>
        <v>3877834.4925861564</v>
      </c>
      <c r="M312" s="130">
        <f>Variety!M101</f>
        <v>403181.70387599478</v>
      </c>
      <c r="N312" s="127">
        <f>Variety!N101</f>
        <v>0.11603510577690306</v>
      </c>
      <c r="O312" s="129">
        <f>Variety!O101</f>
        <v>827495.2437237323</v>
      </c>
      <c r="P312" s="128">
        <f>Variety!P101</f>
        <v>100738.28402483708</v>
      </c>
      <c r="Q312" s="127">
        <f>Variety!Q101</f>
        <v>0.13861344247267235</v>
      </c>
    </row>
    <row r="313" spans="2:17">
      <c r="B313" s="494"/>
      <c r="C313" s="120" t="s">
        <v>176</v>
      </c>
      <c r="D313" s="124">
        <f>Variety!D102</f>
        <v>4349025.2733775508</v>
      </c>
      <c r="E313" s="88">
        <f>Variety!E102</f>
        <v>-69596.186852795072</v>
      </c>
      <c r="F313" s="87">
        <f>Variety!F102</f>
        <v>-1.5750656053973671E-2</v>
      </c>
      <c r="G313" s="126">
        <f>Variety!G102</f>
        <v>7.9262036218119891E-2</v>
      </c>
      <c r="H313" s="90">
        <f>Variety!H102</f>
        <v>-3.10249513809642E-3</v>
      </c>
      <c r="I313" s="258">
        <f>Variety!I102</f>
        <v>11.215078467841121</v>
      </c>
      <c r="J313" s="259">
        <f>Variety!J102</f>
        <v>-4.9350313515317268E-2</v>
      </c>
      <c r="K313" s="87">
        <f>Variety!K102</f>
        <v>-4.3810755496981896E-3</v>
      </c>
      <c r="L313" s="125">
        <f>Variety!L102</f>
        <v>48774659.699553415</v>
      </c>
      <c r="M313" s="89">
        <f>Variety!M102</f>
        <v>-998587.05098450184</v>
      </c>
      <c r="N313" s="87">
        <f>Variety!N102</f>
        <v>-2.0062726789542011E-2</v>
      </c>
      <c r="O313" s="124">
        <f>Variety!O102</f>
        <v>9150109.8549299166</v>
      </c>
      <c r="P313" s="88">
        <f>Variety!P102</f>
        <v>-192053.31082233042</v>
      </c>
      <c r="Q313" s="87">
        <f>Variety!Q102</f>
        <v>-2.0557691769544893E-2</v>
      </c>
    </row>
    <row r="314" spans="2:17">
      <c r="B314" s="494"/>
      <c r="C314" s="120" t="s">
        <v>171</v>
      </c>
      <c r="D314" s="124">
        <f>Variety!D103</f>
        <v>26842780.991489381</v>
      </c>
      <c r="E314" s="88">
        <f>Variety!E103</f>
        <v>-3855922.7132195309</v>
      </c>
      <c r="F314" s="87">
        <f>Variety!F103</f>
        <v>-0.12560539201621293</v>
      </c>
      <c r="G314" s="126">
        <f>Variety!G103</f>
        <v>0.48921616808405877</v>
      </c>
      <c r="H314" s="90">
        <f>Variety!H103</f>
        <v>-8.3017585506111713E-2</v>
      </c>
      <c r="I314" s="258">
        <f>Variety!I103</f>
        <v>7.6638355786913248</v>
      </c>
      <c r="J314" s="259">
        <f>Variety!J103</f>
        <v>9.9181783989357619E-2</v>
      </c>
      <c r="K314" s="87">
        <f>Variety!K103</f>
        <v>1.31112125790636E-2</v>
      </c>
      <c r="L314" s="125">
        <f>Variety!L103</f>
        <v>205718659.99359551</v>
      </c>
      <c r="M314" s="89">
        <f>Variety!M103</f>
        <v>-26506405.478662103</v>
      </c>
      <c r="N314" s="87">
        <f>Variety!N103</f>
        <v>-0.11414101843295055</v>
      </c>
      <c r="O314" s="124">
        <f>Variety!O103</f>
        <v>48025212.424353555</v>
      </c>
      <c r="P314" s="88">
        <f>Variety!P103</f>
        <v>-7427189.9213987812</v>
      </c>
      <c r="Q314" s="87">
        <f>Variety!Q103</f>
        <v>-0.1339381092110197</v>
      </c>
    </row>
    <row r="315" spans="2:17">
      <c r="B315" s="494"/>
      <c r="C315" s="120" t="s">
        <v>173</v>
      </c>
      <c r="D315" s="124">
        <f>Variety!D104</f>
        <v>9874314.0996543914</v>
      </c>
      <c r="E315" s="88">
        <f>Variety!E104</f>
        <v>-720739.75246911682</v>
      </c>
      <c r="F315" s="87">
        <f>Variety!F104</f>
        <v>-6.8026058435244563E-2</v>
      </c>
      <c r="G315" s="126">
        <f>Variety!G104</f>
        <v>0.17996175984235388</v>
      </c>
      <c r="H315" s="90">
        <f>Variety!H104</f>
        <v>-1.7533466458053149E-2</v>
      </c>
      <c r="I315" s="258">
        <f>Variety!I104</f>
        <v>13.832428982378495</v>
      </c>
      <c r="J315" s="259">
        <f>Variety!J104</f>
        <v>0.33692137721564563</v>
      </c>
      <c r="K315" s="87">
        <f>Variety!K104</f>
        <v>2.4965446804442747E-2</v>
      </c>
      <c r="L315" s="125">
        <f>Variety!L104</f>
        <v>136585748.53316802</v>
      </c>
      <c r="M315" s="89">
        <f>Variety!M104</f>
        <v>-6399881.305274725</v>
      </c>
      <c r="N315" s="87">
        <f>Variety!N104</f>
        <v>-4.4758912573982797E-2</v>
      </c>
      <c r="O315" s="124">
        <f>Variety!O104</f>
        <v>29658843.250618242</v>
      </c>
      <c r="P315" s="88">
        <f>Variety!P104</f>
        <v>-1047132.250885468</v>
      </c>
      <c r="Q315" s="87">
        <f>Variety!Q104</f>
        <v>-3.4101904719952267E-2</v>
      </c>
    </row>
    <row r="316" spans="2:17">
      <c r="B316" s="494"/>
      <c r="C316" s="120" t="s">
        <v>169</v>
      </c>
      <c r="D316" s="124">
        <f>Variety!D105</f>
        <v>21086666.631799791</v>
      </c>
      <c r="E316" s="88">
        <f>Variety!E105</f>
        <v>-948855.03963453323</v>
      </c>
      <c r="F316" s="87">
        <f>Variety!F105</f>
        <v>-4.3060248528836886E-2</v>
      </c>
      <c r="G316" s="126">
        <f>Variety!G105</f>
        <v>0.38430959335196274</v>
      </c>
      <c r="H316" s="90">
        <f>Variety!H105</f>
        <v>-2.6439648689427775E-2</v>
      </c>
      <c r="I316" s="258">
        <f>Variety!I105</f>
        <v>11.958279747360608</v>
      </c>
      <c r="J316" s="259">
        <f>Variety!J105</f>
        <v>8.0378700674240022E-2</v>
      </c>
      <c r="K316" s="87">
        <f>Variety!K105</f>
        <v>6.7670794998467877E-3</v>
      </c>
      <c r="L316" s="125">
        <f>Variety!L105</f>
        <v>252160258.52239618</v>
      </c>
      <c r="M316" s="89">
        <f>Variety!M105</f>
        <v>-9575487.403013736</v>
      </c>
      <c r="N316" s="87">
        <f>Variety!N105</f>
        <v>-3.6584561154067899E-2</v>
      </c>
      <c r="O316" s="124">
        <f>Variety!O105</f>
        <v>36212117.38893903</v>
      </c>
      <c r="P316" s="88">
        <f>Variety!P105</f>
        <v>-1593344.0426032543</v>
      </c>
      <c r="Q316" s="87">
        <f>Variety!Q105</f>
        <v>-4.2145869466200386E-2</v>
      </c>
    </row>
    <row r="317" spans="2:17">
      <c r="B317" s="494"/>
      <c r="C317" s="120" t="s">
        <v>233</v>
      </c>
      <c r="D317" s="124">
        <f>Variety!D106</f>
        <v>6025137.2448759945</v>
      </c>
      <c r="E317" s="88">
        <f>Variety!E106</f>
        <v>1347175.9882532787</v>
      </c>
      <c r="F317" s="87">
        <f>Variety!F106</f>
        <v>0.28798357112215184</v>
      </c>
      <c r="G317" s="126">
        <f>Variety!G106</f>
        <v>0.10980958180351451</v>
      </c>
      <c r="H317" s="90">
        <f>Variety!H106</f>
        <v>2.2610872868583279E-2</v>
      </c>
      <c r="I317" s="258">
        <f>Variety!I106</f>
        <v>11.602775104821058</v>
      </c>
      <c r="J317" s="259">
        <f>Variety!J106</f>
        <v>-0.50476605014549314</v>
      </c>
      <c r="K317" s="87">
        <f>Variety!K106</f>
        <v>-4.1690219647813179E-2</v>
      </c>
      <c r="L317" s="125">
        <f>Variety!L106</f>
        <v>69908312.427977324</v>
      </c>
      <c r="M317" s="89">
        <f>Variety!M106</f>
        <v>13269703.992078744</v>
      </c>
      <c r="N317" s="87">
        <f>Variety!N106</f>
        <v>0.23428725313929435</v>
      </c>
      <c r="O317" s="124">
        <f>Variety!O106</f>
        <v>10200231.983878074</v>
      </c>
      <c r="P317" s="88">
        <f>Variety!P106</f>
        <v>2453776.917392293</v>
      </c>
      <c r="Q317" s="87">
        <f>Variety!Q106</f>
        <v>0.31676126645441982</v>
      </c>
    </row>
    <row r="318" spans="2:17">
      <c r="B318" s="494"/>
      <c r="C318" s="120" t="s">
        <v>153</v>
      </c>
      <c r="D318" s="124">
        <f>Variety!D107</f>
        <v>1021356040.7462974</v>
      </c>
      <c r="E318" s="88">
        <f>Variety!E107</f>
        <v>3432565.203928709</v>
      </c>
      <c r="F318" s="87">
        <f>Variety!F107</f>
        <v>3.3721250038955767E-3</v>
      </c>
      <c r="G318" s="126">
        <f>Variety!G107</f>
        <v>18.614460575520472</v>
      </c>
      <c r="H318" s="90">
        <f>Variety!H107</f>
        <v>-0.35996182615940242</v>
      </c>
      <c r="I318" s="258">
        <f>Variety!I107</f>
        <v>5.4588964075189432</v>
      </c>
      <c r="J318" s="259">
        <f>Variety!J107</f>
        <v>-4.2026747749616788E-2</v>
      </c>
      <c r="K318" s="87">
        <f>Variety!K107</f>
        <v>-7.6399445262865162E-3</v>
      </c>
      <c r="L318" s="125">
        <f>Variety!L107</f>
        <v>5575476821.6277342</v>
      </c>
      <c r="M318" s="89">
        <f>Variety!M107</f>
        <v>-24041995.274731636</v>
      </c>
      <c r="N318" s="87">
        <f>Variety!N107</f>
        <v>-4.2935823703564501E-3</v>
      </c>
      <c r="O318" s="124">
        <f>Variety!O107</f>
        <v>1500102930.0379829</v>
      </c>
      <c r="P318" s="88">
        <f>Variety!P107</f>
        <v>4172576.1999795437</v>
      </c>
      <c r="Q318" s="87">
        <f>Variety!Q107</f>
        <v>2.7892850688364321E-3</v>
      </c>
    </row>
    <row r="319" spans="2:17">
      <c r="B319" s="494"/>
      <c r="C319" s="120" t="s">
        <v>234</v>
      </c>
      <c r="D319" s="124">
        <f>Variety!D108</f>
        <v>115439391.63715768</v>
      </c>
      <c r="E319" s="88">
        <f>Variety!E108</f>
        <v>-2403425.34875682</v>
      </c>
      <c r="F319" s="87">
        <f>Variety!F108</f>
        <v>-2.0395179020916449E-2</v>
      </c>
      <c r="G319" s="126">
        <f>Variety!G108</f>
        <v>2.1039107997264068</v>
      </c>
      <c r="H319" s="90">
        <f>Variety!H108</f>
        <v>-9.2717375395711787E-2</v>
      </c>
      <c r="I319" s="258">
        <f>Variety!I108</f>
        <v>3.4372650874828827</v>
      </c>
      <c r="J319" s="259">
        <f>Variety!J108</f>
        <v>-0.12684972708916176</v>
      </c>
      <c r="K319" s="87">
        <f>Variety!K108</f>
        <v>-3.5590808290050284E-2</v>
      </c>
      <c r="L319" s="125">
        <f>Variety!L108</f>
        <v>396795790.59466553</v>
      </c>
      <c r="M319" s="89">
        <f>Variety!M108</f>
        <v>-23209539.215734482</v>
      </c>
      <c r="N319" s="87">
        <f>Variety!N108</f>
        <v>-5.5260106404392051E-2</v>
      </c>
      <c r="O319" s="124">
        <f>Variety!O108</f>
        <v>109893482.55118401</v>
      </c>
      <c r="P319" s="88">
        <f>Variety!P108</f>
        <v>-4271450.4118944257</v>
      </c>
      <c r="Q319" s="87">
        <f>Variety!Q108</f>
        <v>-3.7414732361607361E-2</v>
      </c>
    </row>
    <row r="320" spans="2:17">
      <c r="B320" s="494"/>
      <c r="C320" s="120" t="s">
        <v>235</v>
      </c>
      <c r="D320" s="124">
        <f>Variety!D109</f>
        <v>324680767.54707927</v>
      </c>
      <c r="E320" s="88">
        <f>Variety!E109</f>
        <v>9001402.5524666309</v>
      </c>
      <c r="F320" s="87">
        <f>Variety!F109</f>
        <v>2.8514383740667525E-2</v>
      </c>
      <c r="G320" s="126">
        <f>Variety!G109</f>
        <v>5.9173854229311695</v>
      </c>
      <c r="H320" s="90">
        <f>Variety!H109</f>
        <v>3.3020086224144762E-2</v>
      </c>
      <c r="I320" s="258">
        <f>Variety!I109</f>
        <v>4.2270681175934355</v>
      </c>
      <c r="J320" s="259">
        <f>Variety!J109</f>
        <v>-5.2232329377860154E-2</v>
      </c>
      <c r="K320" s="87">
        <f>Variety!K109</f>
        <v>-1.2205810277899029E-2</v>
      </c>
      <c r="L320" s="125">
        <f>Variety!L109</f>
        <v>1372447720.8940241</v>
      </c>
      <c r="M320" s="89">
        <f>Variety!M109</f>
        <v>21560873.172963381</v>
      </c>
      <c r="N320" s="87">
        <f>Variety!N109</f>
        <v>1.5960532304638588E-2</v>
      </c>
      <c r="O320" s="124">
        <f>Variety!O109</f>
        <v>329788312.81063676</v>
      </c>
      <c r="P320" s="88">
        <f>Variety!P109</f>
        <v>8136758.9148828387</v>
      </c>
      <c r="Q320" s="87">
        <f>Variety!Q109</f>
        <v>2.5296812082306719E-2</v>
      </c>
    </row>
    <row r="321" spans="2:17">
      <c r="B321" s="494"/>
      <c r="C321" s="120" t="s">
        <v>236</v>
      </c>
      <c r="D321" s="124">
        <f>Variety!D110</f>
        <v>11658476.588251395</v>
      </c>
      <c r="E321" s="88">
        <f>Variety!E110</f>
        <v>-733830.46500727162</v>
      </c>
      <c r="F321" s="87">
        <f>Variety!F110</f>
        <v>-5.921661413435559E-2</v>
      </c>
      <c r="G321" s="126">
        <f>Variety!G110</f>
        <v>0.21247855220405004</v>
      </c>
      <c r="H321" s="90">
        <f>Variety!H110</f>
        <v>-1.8518054328244965E-2</v>
      </c>
      <c r="I321" s="258">
        <f>Variety!I110</f>
        <v>6.2020645700334045</v>
      </c>
      <c r="J321" s="259">
        <f>Variety!J110</f>
        <v>-0.28545722064416612</v>
      </c>
      <c r="K321" s="87">
        <f>Variety!K110</f>
        <v>-4.4000965215155348E-2</v>
      </c>
      <c r="L321" s="125">
        <f>Variety!L110</f>
        <v>72306624.588557899</v>
      </c>
      <c r="M321" s="89">
        <f>Variety!M110</f>
        <v>-8088737.4562250525</v>
      </c>
      <c r="N321" s="87">
        <f>Variety!N110</f>
        <v>-0.10061199117082588</v>
      </c>
      <c r="O321" s="124">
        <f>Variety!O110</f>
        <v>20524408.116409566</v>
      </c>
      <c r="P321" s="88">
        <f>Variety!P110</f>
        <v>-1212487.9339390434</v>
      </c>
      <c r="Q321" s="87">
        <f>Variety!Q110</f>
        <v>-5.5780178141837222E-2</v>
      </c>
    </row>
    <row r="322" spans="2:17">
      <c r="B322" s="494"/>
      <c r="C322" s="120" t="s">
        <v>160</v>
      </c>
      <c r="D322" s="124">
        <f>Variety!D111</f>
        <v>61579367.810553744</v>
      </c>
      <c r="E322" s="88">
        <f>Variety!E111</f>
        <v>-2704520.1093074903</v>
      </c>
      <c r="F322" s="87">
        <f>Variety!F111</f>
        <v>-4.2071508068694433E-2</v>
      </c>
      <c r="G322" s="126">
        <f>Variety!G111</f>
        <v>1.1222988543127999</v>
      </c>
      <c r="H322" s="90">
        <f>Variety!H111</f>
        <v>-7.5973581995624873E-2</v>
      </c>
      <c r="I322" s="258">
        <f>Variety!I111</f>
        <v>5.0695839060508847</v>
      </c>
      <c r="J322" s="259">
        <f>Variety!J111</f>
        <v>4.5554331529044312E-2</v>
      </c>
      <c r="K322" s="87">
        <f>Variety!K111</f>
        <v>9.0672896831782528E-3</v>
      </c>
      <c r="L322" s="125">
        <f>Variety!L111</f>
        <v>312181771.99717116</v>
      </c>
      <c r="M322" s="89">
        <f>Variety!M111</f>
        <v>-10782382.077458978</v>
      </c>
      <c r="N322" s="87">
        <f>Variety!N111</f>
        <v>-3.3385692936583292E-2</v>
      </c>
      <c r="O322" s="124">
        <f>Variety!O111</f>
        <v>64010099.86984694</v>
      </c>
      <c r="P322" s="88">
        <f>Variety!P111</f>
        <v>-2716996.8533351123</v>
      </c>
      <c r="Q322" s="87">
        <f>Variety!Q111</f>
        <v>-4.071804389462047E-2</v>
      </c>
    </row>
    <row r="323" spans="2:17">
      <c r="B323" s="494"/>
      <c r="C323" s="120" t="s">
        <v>155</v>
      </c>
      <c r="D323" s="124">
        <f>Variety!D112</f>
        <v>479300010.90370762</v>
      </c>
      <c r="E323" s="88">
        <f>Variety!E112</f>
        <v>-1685270.2791467905</v>
      </c>
      <c r="F323" s="87">
        <f>Variety!F112</f>
        <v>-3.5037876315098869E-3</v>
      </c>
      <c r="G323" s="126">
        <f>Variety!G112</f>
        <v>8.7353584850728669</v>
      </c>
      <c r="H323" s="90">
        <f>Variety!H112</f>
        <v>-0.23036252778767263</v>
      </c>
      <c r="I323" s="258">
        <f>Variety!I112</f>
        <v>4.4333568749542032</v>
      </c>
      <c r="J323" s="259">
        <f>Variety!J112</f>
        <v>-6.9147702294650948E-2</v>
      </c>
      <c r="K323" s="87">
        <f>Variety!K112</f>
        <v>-1.5357608439545879E-2</v>
      </c>
      <c r="L323" s="125">
        <f>Variety!L112</f>
        <v>2124907998.5055768</v>
      </c>
      <c r="M323" s="89">
        <f>Variety!M112</f>
        <v>-40730431.609552145</v>
      </c>
      <c r="N323" s="87">
        <f>Variety!N112</f>
        <v>-1.8807586272555594E-2</v>
      </c>
      <c r="O323" s="124">
        <f>Variety!O112</f>
        <v>457903645.05726469</v>
      </c>
      <c r="P323" s="88">
        <f>Variety!P112</f>
        <v>1515572.8923811316</v>
      </c>
      <c r="Q323" s="87">
        <f>Variety!Q112</f>
        <v>3.320798646625424E-3</v>
      </c>
    </row>
    <row r="324" spans="2:17">
      <c r="B324" s="494"/>
      <c r="C324" s="120" t="s">
        <v>168</v>
      </c>
      <c r="D324" s="124">
        <f>Variety!D113</f>
        <v>13926676.840783749</v>
      </c>
      <c r="E324" s="88">
        <f>Variety!E113</f>
        <v>-763934.7552259881</v>
      </c>
      <c r="F324" s="87">
        <f>Variety!F113</f>
        <v>-5.2001562374264121E-2</v>
      </c>
      <c r="G324" s="126">
        <f>Variety!G113</f>
        <v>0.253817049744338</v>
      </c>
      <c r="H324" s="90">
        <f>Variety!H113</f>
        <v>-2.0020695881072859E-2</v>
      </c>
      <c r="I324" s="258">
        <f>Variety!I113</f>
        <v>5.58542566503011</v>
      </c>
      <c r="J324" s="259">
        <f>Variety!J113</f>
        <v>-5.4013204365816136E-2</v>
      </c>
      <c r="K324" s="87">
        <f>Variety!K113</f>
        <v>-9.5777621881734856E-3</v>
      </c>
      <c r="L324" s="125">
        <f>Variety!L113</f>
        <v>77786418.255094007</v>
      </c>
      <c r="M324" s="89">
        <f>Variety!M113</f>
        <v>-5060387.7946418226</v>
      </c>
      <c r="N324" s="87">
        <f>Variety!N113</f>
        <v>-6.108126596460333E-2</v>
      </c>
      <c r="O324" s="124">
        <f>Variety!O113</f>
        <v>22813454.373992424</v>
      </c>
      <c r="P324" s="88">
        <f>Variety!P113</f>
        <v>-1432260.9453681409</v>
      </c>
      <c r="Q324" s="87">
        <f>Variety!Q113</f>
        <v>-5.9072744462377612E-2</v>
      </c>
    </row>
    <row r="325" spans="2:17">
      <c r="B325" s="494"/>
      <c r="C325" s="120" t="s">
        <v>157</v>
      </c>
      <c r="D325" s="124">
        <f>Variety!D114</f>
        <v>357563089.4920153</v>
      </c>
      <c r="E325" s="88">
        <f>Variety!E114</f>
        <v>15911761.088308811</v>
      </c>
      <c r="F325" s="87">
        <f>Variety!F114</f>
        <v>4.6573098845109566E-2</v>
      </c>
      <c r="G325" s="126">
        <f>Variety!G114</f>
        <v>6.5166736838870021</v>
      </c>
      <c r="H325" s="90">
        <f>Variety!H114</f>
        <v>0.14818255956854021</v>
      </c>
      <c r="I325" s="258">
        <f>Variety!I114</f>
        <v>5.037708028764035</v>
      </c>
      <c r="J325" s="259">
        <f>Variety!J114</f>
        <v>-0.13344839275289644</v>
      </c>
      <c r="K325" s="87">
        <f>Variety!K114</f>
        <v>-2.5806295898848492E-2</v>
      </c>
      <c r="L325" s="125">
        <f>Variety!L114</f>
        <v>1801298446.7235987</v>
      </c>
      <c r="M325" s="89">
        <f>Variety!M114</f>
        <v>34565985.928982019</v>
      </c>
      <c r="N325" s="87">
        <f>Variety!N114</f>
        <v>1.9564923776537964E-2</v>
      </c>
      <c r="O325" s="124">
        <f>Variety!O114</f>
        <v>518171980.10919243</v>
      </c>
      <c r="P325" s="88">
        <f>Variety!P114</f>
        <v>20025492.801853418</v>
      </c>
      <c r="Q325" s="87">
        <f>Variety!Q114</f>
        <v>4.0200008054053361E-2</v>
      </c>
    </row>
    <row r="326" spans="2:17" ht="15" customHeight="1">
      <c r="B326" s="494"/>
      <c r="C326" s="120" t="s">
        <v>178</v>
      </c>
      <c r="D326" s="124">
        <f>Variety!D115</f>
        <v>15280577.624029633</v>
      </c>
      <c r="E326" s="88">
        <f>Variety!E115</f>
        <v>692413.44761458598</v>
      </c>
      <c r="F326" s="87">
        <f>Variety!F115</f>
        <v>4.7464056425552403E-2</v>
      </c>
      <c r="G326" s="126">
        <f>Variety!G115</f>
        <v>0.27849221858602985</v>
      </c>
      <c r="H326" s="90">
        <f>Variety!H115</f>
        <v>6.5641259552274844E-3</v>
      </c>
      <c r="I326" s="258">
        <f>Variety!I115</f>
        <v>5.5730236313758192</v>
      </c>
      <c r="J326" s="259">
        <f>Variety!J115</f>
        <v>-0.17990885382510236</v>
      </c>
      <c r="K326" s="87">
        <f>Variety!K115</f>
        <v>-3.1272547398723559E-2</v>
      </c>
      <c r="L326" s="125">
        <f>Variety!L115</f>
        <v>85159020.199789718</v>
      </c>
      <c r="M326" s="89">
        <f>Variety!M115</f>
        <v>1234296.6098472476</v>
      </c>
      <c r="N326" s="87">
        <f>Variety!N115</f>
        <v>1.470718707252514E-2</v>
      </c>
      <c r="O326" s="124">
        <f>Variety!O115</f>
        <v>15005878.660830768</v>
      </c>
      <c r="P326" s="88">
        <f>Variety!P115</f>
        <v>-597153.08401439339</v>
      </c>
      <c r="Q326" s="87">
        <f>Variety!Q115</f>
        <v>-3.827160604295235E-2</v>
      </c>
    </row>
    <row r="327" spans="2:17">
      <c r="B327" s="494"/>
      <c r="C327" s="120" t="s">
        <v>154</v>
      </c>
      <c r="D327" s="124">
        <f>Variety!D116</f>
        <v>551176545.47366786</v>
      </c>
      <c r="E327" s="88">
        <f>Variety!E116</f>
        <v>5221865.096552372</v>
      </c>
      <c r="F327" s="87">
        <f>Variety!F116</f>
        <v>9.5646493825190665E-3</v>
      </c>
      <c r="G327" s="126">
        <f>Variety!G116</f>
        <v>10.04532569110215</v>
      </c>
      <c r="H327" s="90">
        <f>Variety!H116</f>
        <v>-0.13144590966081893</v>
      </c>
      <c r="I327" s="258">
        <f>Variety!I116</f>
        <v>5.468632634012625</v>
      </c>
      <c r="J327" s="259">
        <f>Variety!J116</f>
        <v>0.10778025654082413</v>
      </c>
      <c r="K327" s="87">
        <f>Variety!K116</f>
        <v>2.010505959719296E-2</v>
      </c>
      <c r="L327" s="125">
        <f>Variety!L116</f>
        <v>3014182043.6796436</v>
      </c>
      <c r="M327" s="89">
        <f>Variety!M116</f>
        <v>87399597.38812685</v>
      </c>
      <c r="N327" s="87">
        <f>Variety!N116</f>
        <v>2.9862006825573797E-2</v>
      </c>
      <c r="O327" s="124">
        <f>Variety!O116</f>
        <v>797422901.67265654</v>
      </c>
      <c r="P327" s="88">
        <f>Variety!P116</f>
        <v>-8434231.2378202677</v>
      </c>
      <c r="Q327" s="87">
        <f>Variety!Q116</f>
        <v>-1.0466161920486756E-2</v>
      </c>
    </row>
    <row r="328" spans="2:17">
      <c r="B328" s="494"/>
      <c r="C328" s="120" t="s">
        <v>237</v>
      </c>
      <c r="D328" s="124">
        <f>Variety!D117</f>
        <v>7028643.5094498079</v>
      </c>
      <c r="E328" s="88">
        <f>Variety!E117</f>
        <v>1438588.8031279352</v>
      </c>
      <c r="F328" s="87">
        <f>Variety!F117</f>
        <v>0.25734789348322734</v>
      </c>
      <c r="G328" s="126">
        <f>Variety!G117</f>
        <v>0.12809872589625215</v>
      </c>
      <c r="H328" s="90">
        <f>Variety!H117</f>
        <v>2.3898300427397823E-2</v>
      </c>
      <c r="I328" s="258">
        <f>Variety!I117</f>
        <v>8.5908794880877686</v>
      </c>
      <c r="J328" s="259">
        <f>Variety!J117</f>
        <v>-0.43831852692971118</v>
      </c>
      <c r="K328" s="87">
        <f>Variety!K117</f>
        <v>-4.8544569096911384E-2</v>
      </c>
      <c r="L328" s="125">
        <f>Variety!L117</f>
        <v>60382229.354413584</v>
      </c>
      <c r="M328" s="89">
        <f>Variety!M117</f>
        <v>9908518.4962530136</v>
      </c>
      <c r="N328" s="87">
        <f>Variety!N117</f>
        <v>0.19631048178917498</v>
      </c>
      <c r="O328" s="124">
        <f>Variety!O117</f>
        <v>6620650.5386179583</v>
      </c>
      <c r="P328" s="88">
        <f>Variety!P117</f>
        <v>1103613.5715795681</v>
      </c>
      <c r="Q328" s="87">
        <f>Variety!Q117</f>
        <v>0.20003737117824691</v>
      </c>
    </row>
    <row r="329" spans="2:17">
      <c r="B329" s="494"/>
      <c r="C329" s="120" t="s">
        <v>183</v>
      </c>
      <c r="D329" s="124">
        <f>Variety!D118</f>
        <v>2147655.7822613283</v>
      </c>
      <c r="E329" s="88">
        <f>Variety!E118</f>
        <v>178457.57914258866</v>
      </c>
      <c r="F329" s="87">
        <f>Variety!F118</f>
        <v>9.0624488108893494E-2</v>
      </c>
      <c r="G329" s="126">
        <f>Variety!G118</f>
        <v>3.9141545449205783E-2</v>
      </c>
      <c r="H329" s="90">
        <f>Variety!H118</f>
        <v>2.4350548373299544E-3</v>
      </c>
      <c r="I329" s="258">
        <f>Variety!I118</f>
        <v>6.5713995175243323</v>
      </c>
      <c r="J329" s="259">
        <f>Variety!J118</f>
        <v>1.8542983616057995E-2</v>
      </c>
      <c r="K329" s="87">
        <f>Variety!K118</f>
        <v>2.8297557744635274E-3</v>
      </c>
      <c r="L329" s="125">
        <f>Variety!L118</f>
        <v>14113104.171360435</v>
      </c>
      <c r="M329" s="89">
        <f>Variety!M118</f>
        <v>1209230.8594933692</v>
      </c>
      <c r="N329" s="87">
        <f>Variety!N118</f>
        <v>9.3710689051890977E-2</v>
      </c>
      <c r="O329" s="124">
        <f>Variety!O118</f>
        <v>2831867.9229817786</v>
      </c>
      <c r="P329" s="88">
        <f>Variety!P118</f>
        <v>130414.54742050217</v>
      </c>
      <c r="Q329" s="87">
        <f>Variety!Q118</f>
        <v>4.8275698037322658E-2</v>
      </c>
    </row>
    <row r="330" spans="2:17">
      <c r="B330" s="494"/>
      <c r="C330" s="120" t="s">
        <v>167</v>
      </c>
      <c r="D330" s="124">
        <f>Variety!D119</f>
        <v>57934519.428816095</v>
      </c>
      <c r="E330" s="88">
        <f>Variety!E119</f>
        <v>2921819.0217345133</v>
      </c>
      <c r="F330" s="87">
        <f>Variety!F119</f>
        <v>5.3111717841765833E-2</v>
      </c>
      <c r="G330" s="126">
        <f>Variety!G119</f>
        <v>1.0558706120555459</v>
      </c>
      <c r="H330" s="90">
        <f>Variety!H119</f>
        <v>3.0416105836541529E-2</v>
      </c>
      <c r="I330" s="258">
        <f>Variety!I119</f>
        <v>9.3684026828663693</v>
      </c>
      <c r="J330" s="259">
        <f>Variety!J119</f>
        <v>-8.2528662256285301E-2</v>
      </c>
      <c r="K330" s="87">
        <f>Variety!K119</f>
        <v>-8.7323311579102624E-3</v>
      </c>
      <c r="L330" s="125">
        <f>Variety!L119</f>
        <v>542753907.24749446</v>
      </c>
      <c r="M330" s="89">
        <f>Variety!M119</f>
        <v>22832652.59036535</v>
      </c>
      <c r="N330" s="87">
        <f>Variety!N119</f>
        <v>4.3915597575295763E-2</v>
      </c>
      <c r="O330" s="124">
        <f>Variety!O119</f>
        <v>107334616.54097435</v>
      </c>
      <c r="P330" s="88">
        <f>Variety!P119</f>
        <v>4262073.0668709725</v>
      </c>
      <c r="Q330" s="87">
        <f>Variety!Q119</f>
        <v>4.1350226968463272E-2</v>
      </c>
    </row>
    <row r="331" spans="2:17">
      <c r="B331" s="494"/>
      <c r="C331" s="120" t="s">
        <v>187</v>
      </c>
      <c r="D331" s="124">
        <f>Variety!D120</f>
        <v>2075170.644712056</v>
      </c>
      <c r="E331" s="88">
        <f>Variety!E120</f>
        <v>-89158.579337892588</v>
      </c>
      <c r="F331" s="87">
        <f>Variety!F120</f>
        <v>-4.1194555036805705E-2</v>
      </c>
      <c r="G331" s="126">
        <f>Variety!G120</f>
        <v>3.7820486306855965E-2</v>
      </c>
      <c r="H331" s="90">
        <f>Variety!H120</f>
        <v>-2.5233095679199416E-3</v>
      </c>
      <c r="I331" s="258">
        <f>Variety!I120</f>
        <v>12.871907100336042</v>
      </c>
      <c r="J331" s="259">
        <f>Variety!J120</f>
        <v>-0.29734697160196077</v>
      </c>
      <c r="K331" s="87">
        <f>Variety!K120</f>
        <v>-2.257887728322967E-2</v>
      </c>
      <c r="L331" s="125">
        <f>Variety!L120</f>
        <v>26711403.756078035</v>
      </c>
      <c r="M331" s="89">
        <f>Variety!M120</f>
        <v>-1791197.6907561682</v>
      </c>
      <c r="N331" s="87">
        <f>Variety!N120</f>
        <v>-6.2843305517122097E-2</v>
      </c>
      <c r="O331" s="124">
        <f>Variety!O120</f>
        <v>4302865.9612681037</v>
      </c>
      <c r="P331" s="88">
        <f>Variety!P120</f>
        <v>-205735.8562408369</v>
      </c>
      <c r="Q331" s="87">
        <f>Variety!Q120</f>
        <v>-4.5631853192684146E-2</v>
      </c>
    </row>
    <row r="332" spans="2:17">
      <c r="B332" s="494"/>
      <c r="C332" s="120" t="s">
        <v>165</v>
      </c>
      <c r="D332" s="124">
        <f>Variety!D121</f>
        <v>94985654.464217857</v>
      </c>
      <c r="E332" s="88">
        <f>Variety!E121</f>
        <v>3558088.2370908409</v>
      </c>
      <c r="F332" s="87">
        <f>Variety!F121</f>
        <v>3.891701796208525E-2</v>
      </c>
      <c r="G332" s="126">
        <f>Variety!G121</f>
        <v>1.7311364986613782</v>
      </c>
      <c r="H332" s="90">
        <f>Variety!H121</f>
        <v>2.6897130543118486E-2</v>
      </c>
      <c r="I332" s="258">
        <f>Variety!I121</f>
        <v>7.0536557701149691</v>
      </c>
      <c r="J332" s="259">
        <f>Variety!J121</f>
        <v>-0.10581725998783842</v>
      </c>
      <c r="K332" s="87">
        <f>Variety!K121</f>
        <v>-1.4780034723633692E-2</v>
      </c>
      <c r="L332" s="125">
        <f>Variety!L121</f>
        <v>669996109.689677</v>
      </c>
      <c r="M332" s="89">
        <f>Variety!M121</f>
        <v>15422915.078622818</v>
      </c>
      <c r="N332" s="87">
        <f>Variety!N121</f>
        <v>2.35617883616317E-2</v>
      </c>
      <c r="O332" s="124">
        <f>Variety!O121</f>
        <v>115511885.07938483</v>
      </c>
      <c r="P332" s="88">
        <f>Variety!P121</f>
        <v>3948296.0962233394</v>
      </c>
      <c r="Q332" s="87">
        <f>Variety!Q121</f>
        <v>3.5390543923961279E-2</v>
      </c>
    </row>
    <row r="333" spans="2:17">
      <c r="B333" s="494"/>
      <c r="C333" s="120" t="s">
        <v>238</v>
      </c>
      <c r="D333" s="124">
        <f>Variety!D122</f>
        <v>22058508.493828498</v>
      </c>
      <c r="E333" s="88">
        <f>Variety!E122</f>
        <v>345469.12450169027</v>
      </c>
      <c r="F333" s="87">
        <f>Variety!F122</f>
        <v>1.5910675545023949E-2</v>
      </c>
      <c r="G333" s="126">
        <f>Variety!G122</f>
        <v>0.40202164605902396</v>
      </c>
      <c r="H333" s="90">
        <f>Variety!H122</f>
        <v>-2.7164217003372015E-3</v>
      </c>
      <c r="I333" s="258">
        <f>Variety!I122</f>
        <v>13.599384552693818</v>
      </c>
      <c r="J333" s="259">
        <f>Variety!J122</f>
        <v>-6.6244003607867086E-2</v>
      </c>
      <c r="K333" s="87">
        <f>Variety!K122</f>
        <v>-4.8474904271651464E-3</v>
      </c>
      <c r="L333" s="125">
        <f>Variety!L122</f>
        <v>299982139.66643667</v>
      </c>
      <c r="M333" s="89">
        <f>Variety!M122</f>
        <v>3259808.8168615103</v>
      </c>
      <c r="N333" s="87">
        <f>Variety!N122</f>
        <v>1.0986058270464606E-2</v>
      </c>
      <c r="O333" s="124">
        <f>Variety!O122</f>
        <v>58322741.448994942</v>
      </c>
      <c r="P333" s="88">
        <f>Variety!P122</f>
        <v>367815.07032556087</v>
      </c>
      <c r="Q333" s="87">
        <f>Variety!Q122</f>
        <v>6.346571263369548E-3</v>
      </c>
    </row>
    <row r="334" spans="2:17">
      <c r="B334" s="494"/>
      <c r="C334" s="120" t="s">
        <v>184</v>
      </c>
      <c r="D334" s="124">
        <f>Variety!D123</f>
        <v>3160073.1255829078</v>
      </c>
      <c r="E334" s="88">
        <f>Variety!E123</f>
        <v>145652.40433422849</v>
      </c>
      <c r="F334" s="87">
        <f>Variety!F123</f>
        <v>4.8318538718740672E-2</v>
      </c>
      <c r="G334" s="126">
        <f>Variety!G123</f>
        <v>5.7593096104805147E-2</v>
      </c>
      <c r="H334" s="90">
        <f>Variety!H123</f>
        <v>1.4033201190677413E-3</v>
      </c>
      <c r="I334" s="258">
        <f>Variety!I123</f>
        <v>11.748836746132714</v>
      </c>
      <c r="J334" s="259">
        <f>Variety!J123</f>
        <v>-0.52245868549712782</v>
      </c>
      <c r="K334" s="87">
        <f>Variety!K123</f>
        <v>-4.2575674948747949E-2</v>
      </c>
      <c r="L334" s="125">
        <f>Variety!L123</f>
        <v>37127183.258314922</v>
      </c>
      <c r="M334" s="89">
        <f>Variety!M123</f>
        <v>136336.03264567256</v>
      </c>
      <c r="N334" s="87">
        <f>Variety!N123</f>
        <v>3.6856693715050732E-3</v>
      </c>
      <c r="O334" s="124">
        <f>Variety!O123</f>
        <v>7179872.917377145</v>
      </c>
      <c r="P334" s="88">
        <f>Variety!P123</f>
        <v>21517.600183271803</v>
      </c>
      <c r="Q334" s="87">
        <f>Variety!Q123</f>
        <v>3.0059419000322629E-3</v>
      </c>
    </row>
    <row r="335" spans="2:17">
      <c r="B335" s="494"/>
      <c r="C335" s="120" t="s">
        <v>170</v>
      </c>
      <c r="D335" s="124">
        <f>Variety!D124</f>
        <v>48401396.96637094</v>
      </c>
      <c r="E335" s="88">
        <f>Variety!E124</f>
        <v>4710858.1513804421</v>
      </c>
      <c r="F335" s="87">
        <f>Variety!F124</f>
        <v>0.10782330177544336</v>
      </c>
      <c r="G335" s="126">
        <f>Variety!G124</f>
        <v>0.88212715222431048</v>
      </c>
      <c r="H335" s="90">
        <f>Variety!H124</f>
        <v>6.7721395454714672E-2</v>
      </c>
      <c r="I335" s="258">
        <f>Variety!I124</f>
        <v>8.4652136362123684</v>
      </c>
      <c r="J335" s="259">
        <f>Variety!J124</f>
        <v>-0.40854673244041706</v>
      </c>
      <c r="K335" s="87">
        <f>Variety!K124</f>
        <v>-4.6039865340925655E-2</v>
      </c>
      <c r="L335" s="125">
        <f>Variety!L124</f>
        <v>409728165.61145127</v>
      </c>
      <c r="M335" s="89">
        <f>Variety!M124</f>
        <v>22028793.789902329</v>
      </c>
      <c r="N335" s="87">
        <f>Variety!N124</f>
        <v>5.6819266140162299E-2</v>
      </c>
      <c r="O335" s="124">
        <f>Variety!O124</f>
        <v>89529075.990527853</v>
      </c>
      <c r="P335" s="88">
        <f>Variety!P124</f>
        <v>9311932.5179000795</v>
      </c>
      <c r="Q335" s="87">
        <f>Variety!Q124</f>
        <v>0.11608407024712315</v>
      </c>
    </row>
    <row r="336" spans="2:17">
      <c r="B336" s="494"/>
      <c r="C336" s="120" t="s">
        <v>174</v>
      </c>
      <c r="D336" s="124">
        <f>Variety!D125</f>
        <v>11986566.300905308</v>
      </c>
      <c r="E336" s="88">
        <f>Variety!E125</f>
        <v>1371484.8231989592</v>
      </c>
      <c r="F336" s="87">
        <f>Variety!F125</f>
        <v>0.12920153520058544</v>
      </c>
      <c r="G336" s="126">
        <f>Variety!G125</f>
        <v>0.21845806647506527</v>
      </c>
      <c r="H336" s="90">
        <f>Variety!H125</f>
        <v>2.0589518764314474E-2</v>
      </c>
      <c r="I336" s="258">
        <f>Variety!I125</f>
        <v>14.264468859192005</v>
      </c>
      <c r="J336" s="259">
        <f>Variety!J125</f>
        <v>1.7964307331475027E-3</v>
      </c>
      <c r="K336" s="87">
        <f>Variety!K125</f>
        <v>1.2595330518585111E-4</v>
      </c>
      <c r="L336" s="125">
        <f>Variety!L125</f>
        <v>170982001.72790408</v>
      </c>
      <c r="M336" s="89">
        <f>Variety!M125</f>
        <v>19582571.809977442</v>
      </c>
      <c r="N336" s="87">
        <f>Variety!N125</f>
        <v>0.129343761866165</v>
      </c>
      <c r="O336" s="124">
        <f>Variety!O125</f>
        <v>26438186.080277145</v>
      </c>
      <c r="P336" s="88">
        <f>Variety!P125</f>
        <v>3154266.9463632777</v>
      </c>
      <c r="Q336" s="87">
        <f>Variety!Q125</f>
        <v>0.13546976040511041</v>
      </c>
    </row>
    <row r="337" spans="2:17">
      <c r="B337" s="494"/>
      <c r="C337" s="120" t="s">
        <v>182</v>
      </c>
      <c r="D337" s="124">
        <f>Variety!D126</f>
        <v>8872240.0624428708</v>
      </c>
      <c r="E337" s="88">
        <f>Variety!E126</f>
        <v>312410.72693522833</v>
      </c>
      <c r="F337" s="87">
        <f>Variety!F126</f>
        <v>3.6497307912354629E-2</v>
      </c>
      <c r="G337" s="126">
        <f>Variety!G126</f>
        <v>0.16169871843928271</v>
      </c>
      <c r="H337" s="90">
        <f>Variety!H126</f>
        <v>2.1407345626720531E-3</v>
      </c>
      <c r="I337" s="258">
        <f>Variety!I126</f>
        <v>16.660800718225083</v>
      </c>
      <c r="J337" s="259">
        <f>Variety!J126</f>
        <v>-2.001153934920552E-2</v>
      </c>
      <c r="K337" s="87">
        <f>Variety!K126</f>
        <v>-1.1996741549632178E-3</v>
      </c>
      <c r="L337" s="125">
        <f>Variety!L126</f>
        <v>147818623.60461354</v>
      </c>
      <c r="M337" s="89">
        <f>Variety!M126</f>
        <v>5033717.5021336973</v>
      </c>
      <c r="N337" s="87">
        <f>Variety!N126</f>
        <v>3.5253848880363363E-2</v>
      </c>
      <c r="O337" s="124">
        <f>Variety!O126</f>
        <v>17768417.81593468</v>
      </c>
      <c r="P337" s="88">
        <f>Variety!P126</f>
        <v>545911.90634935349</v>
      </c>
      <c r="Q337" s="87">
        <f>Variety!Q126</f>
        <v>3.1697588563202164E-2</v>
      </c>
    </row>
    <row r="338" spans="2:17">
      <c r="B338" s="494"/>
      <c r="C338" s="120" t="s">
        <v>172</v>
      </c>
      <c r="D338" s="124">
        <f>Variety!D127</f>
        <v>32858553.365594268</v>
      </c>
      <c r="E338" s="88">
        <f>Variety!E127</f>
        <v>-1250103.4151252508</v>
      </c>
      <c r="F338" s="87">
        <f>Variety!F127</f>
        <v>-3.6650619904560193E-2</v>
      </c>
      <c r="G338" s="126">
        <f>Variety!G127</f>
        <v>0.59885507285546191</v>
      </c>
      <c r="H338" s="90">
        <f>Variety!H127</f>
        <v>-3.6941307581150551E-2</v>
      </c>
      <c r="I338" s="258">
        <f>Variety!I127</f>
        <v>7.1115702396343359</v>
      </c>
      <c r="J338" s="259">
        <f>Variety!J127</f>
        <v>-0.10172074935871578</v>
      </c>
      <c r="K338" s="87">
        <f>Variety!K127</f>
        <v>-1.4101850253086159E-2</v>
      </c>
      <c r="L338" s="125">
        <f>Variety!L127</f>
        <v>233675910.23219684</v>
      </c>
      <c r="M338" s="89">
        <f>Variety!M127</f>
        <v>-12359756.370824009</v>
      </c>
      <c r="N338" s="87">
        <f>Variety!N127</f>
        <v>-5.0235628604069452E-2</v>
      </c>
      <c r="O338" s="124">
        <f>Variety!O127</f>
        <v>51790696.503951453</v>
      </c>
      <c r="P338" s="88">
        <f>Variety!P127</f>
        <v>-1830749.9767438769</v>
      </c>
      <c r="Q338" s="87">
        <f>Variety!Q127</f>
        <v>-3.4142122171265547E-2</v>
      </c>
    </row>
    <row r="339" spans="2:17">
      <c r="B339" s="494"/>
      <c r="C339" s="120" t="s">
        <v>162</v>
      </c>
      <c r="D339" s="124">
        <f>Variety!D128</f>
        <v>64921778.486171357</v>
      </c>
      <c r="E339" s="88">
        <f>Variety!E128</f>
        <v>-1231512.2147844359</v>
      </c>
      <c r="F339" s="87">
        <f>Variety!F128</f>
        <v>-1.8616038623860066E-2</v>
      </c>
      <c r="G339" s="126">
        <f>Variety!G128</f>
        <v>1.1832150963149732</v>
      </c>
      <c r="H339" s="90">
        <f>Variety!H128</f>
        <v>-4.9903611702101891E-2</v>
      </c>
      <c r="I339" s="258">
        <f>Variety!I128</f>
        <v>6.102606150714375</v>
      </c>
      <c r="J339" s="259">
        <f>Variety!J128</f>
        <v>-2.0451415022782804E-2</v>
      </c>
      <c r="K339" s="87">
        <f>Variety!K128</f>
        <v>-3.3400657764877063E-3</v>
      </c>
      <c r="L339" s="125">
        <f>Variety!L128</f>
        <v>396192044.70502549</v>
      </c>
      <c r="M339" s="89">
        <f>Variety!M128</f>
        <v>-8868362.4198714495</v>
      </c>
      <c r="N339" s="87">
        <f>Variety!N128</f>
        <v>-2.1893925606846498E-2</v>
      </c>
      <c r="O339" s="124">
        <f>Variety!O128</f>
        <v>114449319.82411112</v>
      </c>
      <c r="P339" s="88">
        <f>Variety!P128</f>
        <v>-3431760.7698579729</v>
      </c>
      <c r="Q339" s="87">
        <f>Variety!Q128</f>
        <v>-2.9112057274723904E-2</v>
      </c>
    </row>
    <row r="340" spans="2:17">
      <c r="B340" s="494"/>
      <c r="C340" s="120" t="s">
        <v>188</v>
      </c>
      <c r="D340" s="124">
        <f>Variety!D129</f>
        <v>9655606.6708326396</v>
      </c>
      <c r="E340" s="88">
        <f>Variety!E129</f>
        <v>-1231269.1008414794</v>
      </c>
      <c r="F340" s="87">
        <f>Variety!F129</f>
        <v>-0.11309664284450104</v>
      </c>
      <c r="G340" s="126">
        <f>Variety!G129</f>
        <v>0.17597576411808011</v>
      </c>
      <c r="H340" s="90">
        <f>Variety!H129</f>
        <v>-2.6959117029339869E-2</v>
      </c>
      <c r="I340" s="258">
        <f>Variety!I129</f>
        <v>7.8250126116533911</v>
      </c>
      <c r="J340" s="259">
        <f>Variety!J129</f>
        <v>5.640642535932372E-2</v>
      </c>
      <c r="K340" s="87">
        <f>Variety!K129</f>
        <v>7.2608166776222975E-3</v>
      </c>
      <c r="L340" s="125">
        <f>Variety!L129</f>
        <v>75555243.972430021</v>
      </c>
      <c r="M340" s="89">
        <f>Variety!M129</f>
        <v>-9020606.4968125373</v>
      </c>
      <c r="N340" s="87">
        <f>Variety!N129</f>
        <v>-0.10665700015742713</v>
      </c>
      <c r="O340" s="124">
        <f>Variety!O129</f>
        <v>9008343.5958606582</v>
      </c>
      <c r="P340" s="88">
        <f>Variety!P129</f>
        <v>-1211018.0130001102</v>
      </c>
      <c r="Q340" s="87">
        <f>Variety!Q129</f>
        <v>-0.118502315443079</v>
      </c>
    </row>
    <row r="341" spans="2:17">
      <c r="B341" s="494"/>
      <c r="C341" s="120" t="s">
        <v>179</v>
      </c>
      <c r="D341" s="124">
        <f>Variety!D130</f>
        <v>4197996.1208474906</v>
      </c>
      <c r="E341" s="88">
        <f>Variety!E130</f>
        <v>391439.206828536</v>
      </c>
      <c r="F341" s="87">
        <f>Variety!F130</f>
        <v>0.10283287907424332</v>
      </c>
      <c r="G341" s="126">
        <f>Variety!G130</f>
        <v>7.6509493428564487E-2</v>
      </c>
      <c r="H341" s="90">
        <f>Variety!H130</f>
        <v>5.5540429275858644E-3</v>
      </c>
      <c r="I341" s="258">
        <f>Variety!I130</f>
        <v>9.2746868314561617</v>
      </c>
      <c r="J341" s="259">
        <f>Variety!J130</f>
        <v>-2.3216502324849841E-3</v>
      </c>
      <c r="K341" s="87">
        <f>Variety!K130</f>
        <v>-2.5025850057888336E-4</v>
      </c>
      <c r="L341" s="125">
        <f>Variety!L130</f>
        <v>38935099.340528272</v>
      </c>
      <c r="M341" s="89">
        <f>Variety!M130</f>
        <v>3621638.5631438717</v>
      </c>
      <c r="N341" s="87">
        <f>Variety!N130</f>
        <v>0.10255688577153721</v>
      </c>
      <c r="O341" s="124">
        <f>Variety!O130</f>
        <v>7436215.4251689073</v>
      </c>
      <c r="P341" s="88">
        <f>Variety!P130</f>
        <v>616051.88563140575</v>
      </c>
      <c r="Q341" s="87">
        <f>Variety!Q130</f>
        <v>9.0328022496830376E-2</v>
      </c>
    </row>
    <row r="342" spans="2:17">
      <c r="B342" s="494"/>
      <c r="C342" s="120" t="s">
        <v>158</v>
      </c>
      <c r="D342" s="124">
        <f>Variety!D131</f>
        <v>194886730.55049688</v>
      </c>
      <c r="E342" s="88">
        <f>Variety!E131</f>
        <v>7526620.2882926464</v>
      </c>
      <c r="F342" s="87">
        <f>Variety!F131</f>
        <v>4.017194630041257E-2</v>
      </c>
      <c r="G342" s="126">
        <f>Variety!G131</f>
        <v>3.5518577438221866</v>
      </c>
      <c r="H342" s="90">
        <f>Variety!H131</f>
        <v>5.940476601245237E-2</v>
      </c>
      <c r="I342" s="258">
        <f>Variety!I131</f>
        <v>5.2442650983053305</v>
      </c>
      <c r="J342" s="259">
        <f>Variety!J131</f>
        <v>-0.17186528725577954</v>
      </c>
      <c r="K342" s="87">
        <f>Variety!K131</f>
        <v>-3.1732117770642318E-2</v>
      </c>
      <c r="L342" s="125">
        <f>Variety!L131</f>
        <v>1022037679.148806</v>
      </c>
      <c r="M342" s="89">
        <f>Variety!M131</f>
        <v>7270892.9156017303</v>
      </c>
      <c r="N342" s="87">
        <f>Variety!N131</f>
        <v>7.1650875986896964E-3</v>
      </c>
      <c r="O342" s="124">
        <f>Variety!O131</f>
        <v>302461625.02492714</v>
      </c>
      <c r="P342" s="88">
        <f>Variety!P131</f>
        <v>9527790.3025017381</v>
      </c>
      <c r="Q342" s="87">
        <f>Variety!Q131</f>
        <v>3.2525400527835792E-2</v>
      </c>
    </row>
    <row r="343" spans="2:17">
      <c r="B343" s="494"/>
      <c r="C343" s="120" t="s">
        <v>156</v>
      </c>
      <c r="D343" s="124">
        <f>Variety!D132</f>
        <v>529243594.85315245</v>
      </c>
      <c r="E343" s="88">
        <f>Variety!E132</f>
        <v>28446450.168793738</v>
      </c>
      <c r="F343" s="87">
        <f>Variety!F132</f>
        <v>5.6802340969261921E-2</v>
      </c>
      <c r="G343" s="126">
        <f>Variety!G132</f>
        <v>9.6455923676157589</v>
      </c>
      <c r="H343" s="90">
        <f>Variety!H132</f>
        <v>0.31057181930470712</v>
      </c>
      <c r="I343" s="258">
        <f>Variety!I132</f>
        <v>4.341841574276545</v>
      </c>
      <c r="J343" s="259">
        <f>Variety!J132</f>
        <v>-6.6062481231524472E-2</v>
      </c>
      <c r="K343" s="87">
        <f>Variety!K132</f>
        <v>-1.4987277490528295E-2</v>
      </c>
      <c r="L343" s="125">
        <f>Variety!L132</f>
        <v>2297891843.0529895</v>
      </c>
      <c r="M343" s="89">
        <f>Variety!M132</f>
        <v>90426078.01194334</v>
      </c>
      <c r="N343" s="87">
        <f>Variety!N132</f>
        <v>4.0963751032515761E-2</v>
      </c>
      <c r="O343" s="124">
        <f>Variety!O132</f>
        <v>550837829.10083044</v>
      </c>
      <c r="P343" s="88">
        <f>Variety!P132</f>
        <v>24341227.154799342</v>
      </c>
      <c r="Q343" s="87">
        <f>Variety!Q132</f>
        <v>4.6232448727740232E-2</v>
      </c>
    </row>
    <row r="344" spans="2:17">
      <c r="B344" s="494"/>
      <c r="C344" s="120" t="s">
        <v>166</v>
      </c>
      <c r="D344" s="124">
        <f>Variety!D133</f>
        <v>48244831.385116354</v>
      </c>
      <c r="E344" s="88">
        <f>Variety!E133</f>
        <v>468374.51092848927</v>
      </c>
      <c r="F344" s="87">
        <f>Variety!F133</f>
        <v>9.8034584724832844E-3</v>
      </c>
      <c r="G344" s="126">
        <f>Variety!G133</f>
        <v>0.87927370668379412</v>
      </c>
      <c r="H344" s="90">
        <f>Variety!H133</f>
        <v>-1.1294882574318876E-2</v>
      </c>
      <c r="I344" s="258">
        <f>Variety!I133</f>
        <v>6.1850395252091221</v>
      </c>
      <c r="J344" s="259">
        <f>Variety!J133</f>
        <v>-0.24928815310437447</v>
      </c>
      <c r="K344" s="87">
        <f>Variety!K133</f>
        <v>-3.8743465606295553E-2</v>
      </c>
      <c r="L344" s="125">
        <f>Variety!L133</f>
        <v>298396189.00399423</v>
      </c>
      <c r="M344" s="89">
        <f>Variety!M133</f>
        <v>-9013189.8333438635</v>
      </c>
      <c r="N344" s="87">
        <f>Variety!N133</f>
        <v>-2.9319827089963585E-2</v>
      </c>
      <c r="O344" s="124">
        <f>Variety!O133</f>
        <v>80737953.891047925</v>
      </c>
      <c r="P344" s="88">
        <f>Variety!P133</f>
        <v>1364205.6927793622</v>
      </c>
      <c r="Q344" s="87">
        <f>Variety!Q133</f>
        <v>1.7187114426947529E-2</v>
      </c>
    </row>
    <row r="345" spans="2:17">
      <c r="B345" s="494"/>
      <c r="C345" s="120" t="s">
        <v>186</v>
      </c>
      <c r="D345" s="124">
        <f>Variety!D134</f>
        <v>6256180.0444538388</v>
      </c>
      <c r="E345" s="88">
        <f>Variety!E134</f>
        <v>13303.423733411357</v>
      </c>
      <c r="F345" s="87">
        <f>Variety!F134</f>
        <v>2.1309765580272101E-3</v>
      </c>
      <c r="G345" s="126">
        <f>Variety!G134</f>
        <v>0.11402039263972119</v>
      </c>
      <c r="H345" s="90">
        <f>Variety!H134</f>
        <v>-2.3488441931421022E-3</v>
      </c>
      <c r="I345" s="258">
        <f>Variety!I134</f>
        <v>5.2705212537024506</v>
      </c>
      <c r="J345" s="259">
        <f>Variety!J134</f>
        <v>-0.20369219182450493</v>
      </c>
      <c r="K345" s="87">
        <f>Variety!K134</f>
        <v>-3.7209398912083747E-2</v>
      </c>
      <c r="L345" s="125">
        <f>Variety!L134</f>
        <v>32973329.891283102</v>
      </c>
      <c r="M345" s="89">
        <f>Variety!M134</f>
        <v>-1201509.2446305454</v>
      </c>
      <c r="N345" s="87">
        <f>Variety!N134</f>
        <v>-3.5157714710876385E-2</v>
      </c>
      <c r="O345" s="124">
        <f>Variety!O134</f>
        <v>6301117.6312152371</v>
      </c>
      <c r="P345" s="88">
        <f>Variety!P134</f>
        <v>-457324.06259867176</v>
      </c>
      <c r="Q345" s="87">
        <f>Variety!Q134</f>
        <v>-6.7667087076783775E-2</v>
      </c>
    </row>
    <row r="346" spans="2:17">
      <c r="B346" s="494"/>
      <c r="C346" s="120" t="s">
        <v>181</v>
      </c>
      <c r="D346" s="124">
        <f>Variety!D135</f>
        <v>15785474.391899975</v>
      </c>
      <c r="E346" s="88">
        <f>Variety!E135</f>
        <v>2571714.2168274932</v>
      </c>
      <c r="F346" s="87">
        <f>Variety!F135</f>
        <v>0.19462395130183952</v>
      </c>
      <c r="G346" s="126">
        <f>Variety!G135</f>
        <v>0.28769408415032699</v>
      </c>
      <c r="H346" s="90">
        <f>Variety!H135</f>
        <v>4.1385326075236401E-2</v>
      </c>
      <c r="I346" s="258">
        <f>Variety!I135</f>
        <v>4.5023546201371483</v>
      </c>
      <c r="J346" s="259">
        <f>Variety!J135</f>
        <v>-0.43133426772841155</v>
      </c>
      <c r="K346" s="87">
        <f>Variety!K135</f>
        <v>-8.7426320858877221E-2</v>
      </c>
      <c r="L346" s="125">
        <f>Variety!L135</f>
        <v>71071803.5594275</v>
      </c>
      <c r="M346" s="89">
        <f>Variety!M135</f>
        <v>5879221.8167519197</v>
      </c>
      <c r="N346" s="87">
        <f>Variety!N135</f>
        <v>9.0182374429625248E-2</v>
      </c>
      <c r="O346" s="124">
        <f>Variety!O135</f>
        <v>11753854.500381408</v>
      </c>
      <c r="P346" s="88">
        <f>Variety!P135</f>
        <v>210123.03646826744</v>
      </c>
      <c r="Q346" s="87">
        <f>Variety!Q135</f>
        <v>1.8202349658352074E-2</v>
      </c>
    </row>
    <row r="347" spans="2:17">
      <c r="B347" s="494"/>
      <c r="C347" s="120" t="s">
        <v>159</v>
      </c>
      <c r="D347" s="124">
        <f>Variety!D136</f>
        <v>193818566.19740757</v>
      </c>
      <c r="E347" s="88">
        <f>Variety!E136</f>
        <v>5853181.469912827</v>
      </c>
      <c r="F347" s="87">
        <f>Variety!F136</f>
        <v>3.1139677544344418E-2</v>
      </c>
      <c r="G347" s="126">
        <f>Variety!G136</f>
        <v>3.53239019044655</v>
      </c>
      <c r="H347" s="90">
        <f>Variety!H136</f>
        <v>2.8654701083328682E-2</v>
      </c>
      <c r="I347" s="258">
        <f>Variety!I136</f>
        <v>9.3450792320730951</v>
      </c>
      <c r="J347" s="259">
        <f>Variety!J136</f>
        <v>2.5457789043160872E-2</v>
      </c>
      <c r="K347" s="87">
        <f>Variety!K136</f>
        <v>2.7316333821907042E-3</v>
      </c>
      <c r="L347" s="125">
        <f>Variety!L136</f>
        <v>1811249857.7615778</v>
      </c>
      <c r="M347" s="89">
        <f>Variety!M136</f>
        <v>59483627.707846403</v>
      </c>
      <c r="N347" s="87">
        <f>Variety!N136</f>
        <v>3.3956373109225814E-2</v>
      </c>
      <c r="O347" s="124">
        <f>Variety!O136</f>
        <v>394979423.61434144</v>
      </c>
      <c r="P347" s="88">
        <f>Variety!P136</f>
        <v>12479497.082648277</v>
      </c>
      <c r="Q347" s="87">
        <f>Variety!Q136</f>
        <v>3.2626142430420182E-2</v>
      </c>
    </row>
    <row r="348" spans="2:17">
      <c r="B348" s="494"/>
      <c r="C348" s="120" t="s">
        <v>161</v>
      </c>
      <c r="D348" s="124">
        <f>Variety!D137</f>
        <v>166953870.97879216</v>
      </c>
      <c r="E348" s="88">
        <f>Variety!E137</f>
        <v>537076.35495492816</v>
      </c>
      <c r="F348" s="87">
        <f>Variety!F137</f>
        <v>3.2272965968904578E-3</v>
      </c>
      <c r="G348" s="126">
        <f>Variety!G137</f>
        <v>3.0427746302792151</v>
      </c>
      <c r="H348" s="90">
        <f>Variety!H137</f>
        <v>-5.9288178758404086E-2</v>
      </c>
      <c r="I348" s="258">
        <f>Variety!I137</f>
        <v>5.6275562711197349</v>
      </c>
      <c r="J348" s="259">
        <f>Variety!J137</f>
        <v>-3.2584530189818217E-2</v>
      </c>
      <c r="K348" s="87">
        <f>Variety!K137</f>
        <v>-5.7568409220984974E-3</v>
      </c>
      <c r="L348" s="125">
        <f>Variety!L137</f>
        <v>939542303.61441696</v>
      </c>
      <c r="M348" s="89">
        <f>Variety!M137</f>
        <v>-2400185.6591165066</v>
      </c>
      <c r="N348" s="87">
        <f>Variety!N137</f>
        <v>-2.5481233583248093E-3</v>
      </c>
      <c r="O348" s="124">
        <f>Variety!O137</f>
        <v>185384000.35430875</v>
      </c>
      <c r="P348" s="88">
        <f>Variety!P137</f>
        <v>810164.58763697743</v>
      </c>
      <c r="Q348" s="87">
        <f>Variety!Q137</f>
        <v>4.3893793736894731E-3</v>
      </c>
    </row>
    <row r="349" spans="2:17">
      <c r="B349" s="494"/>
      <c r="C349" s="120" t="s">
        <v>177</v>
      </c>
      <c r="D349" s="124">
        <f>Variety!D138</f>
        <v>9664853.5868690722</v>
      </c>
      <c r="E349" s="88">
        <f>Variety!E138</f>
        <v>475375.62712117285</v>
      </c>
      <c r="F349" s="87">
        <f>Variety!F138</f>
        <v>5.1730427909336227E-2</v>
      </c>
      <c r="G349" s="126">
        <f>Variety!G138</f>
        <v>0.17614429139665727</v>
      </c>
      <c r="H349" s="90">
        <f>Variety!H138</f>
        <v>4.8494537702049867E-3</v>
      </c>
      <c r="I349" s="258">
        <f>Variety!I138</f>
        <v>14.46947158190426</v>
      </c>
      <c r="J349" s="259">
        <f>Variety!J138</f>
        <v>0.10288492989635145</v>
      </c>
      <c r="K349" s="87">
        <f>Variety!K138</f>
        <v>7.1614039151026874E-3</v>
      </c>
      <c r="L349" s="125">
        <f>Variety!L138</f>
        <v>139845324.3184675</v>
      </c>
      <c r="M349" s="89">
        <f>Variety!M138</f>
        <v>7823892.9230324626</v>
      </c>
      <c r="N349" s="87">
        <f>Variety!N138</f>
        <v>5.9262294313398821E-2</v>
      </c>
      <c r="O349" s="124">
        <f>Variety!O138</f>
        <v>13270451.041729625</v>
      </c>
      <c r="P349" s="88">
        <f>Variety!P138</f>
        <v>451050.60435188003</v>
      </c>
      <c r="Q349" s="87">
        <f>Variety!Q138</f>
        <v>3.5184999997093784E-2</v>
      </c>
    </row>
    <row r="350" spans="2:17">
      <c r="B350" s="494"/>
      <c r="C350" s="120" t="s">
        <v>164</v>
      </c>
      <c r="D350" s="124">
        <f>Variety!D139</f>
        <v>96097531.077131554</v>
      </c>
      <c r="E350" s="88">
        <f>Variety!E139</f>
        <v>-368935.81866471469</v>
      </c>
      <c r="F350" s="87">
        <f>Variety!F139</f>
        <v>-3.824498092826823E-3</v>
      </c>
      <c r="G350" s="126">
        <f>Variety!G139</f>
        <v>1.7514007185320537</v>
      </c>
      <c r="H350" s="90">
        <f>Variety!H139</f>
        <v>-4.6765385755144884E-2</v>
      </c>
      <c r="I350" s="258">
        <f>Variety!I139</f>
        <v>6.4626124389808872</v>
      </c>
      <c r="J350" s="259">
        <f>Variety!J139</f>
        <v>-0.15693659304525287</v>
      </c>
      <c r="K350" s="87">
        <f>Variety!K139</f>
        <v>-2.3708049035663242E-2</v>
      </c>
      <c r="L350" s="125">
        <f>Variety!L139</f>
        <v>621041099.69442272</v>
      </c>
      <c r="M350" s="89">
        <f>Variety!M139</f>
        <v>-17523407.868627191</v>
      </c>
      <c r="N350" s="87">
        <f>Variety!N139</f>
        <v>-2.7441875740168636E-2</v>
      </c>
      <c r="O350" s="124">
        <f>Variety!O139</f>
        <v>168387284.80689397</v>
      </c>
      <c r="P350" s="88">
        <f>Variety!P139</f>
        <v>263819.20147633553</v>
      </c>
      <c r="Q350" s="87">
        <f>Variety!Q139</f>
        <v>1.569199162807611E-3</v>
      </c>
    </row>
    <row r="351" spans="2:17">
      <c r="B351" s="494"/>
      <c r="C351" s="120" t="s">
        <v>190</v>
      </c>
      <c r="D351" s="124">
        <f>Variety!D140</f>
        <v>380.53696241974831</v>
      </c>
      <c r="E351" s="88">
        <f>Variety!E140</f>
        <v>-625.64520412783622</v>
      </c>
      <c r="F351" s="87">
        <f>Variety!F140</f>
        <v>-0.62180112600738302</v>
      </c>
      <c r="G351" s="126">
        <f>Variety!G140</f>
        <v>6.9353780678820534E-6</v>
      </c>
      <c r="H351" s="90">
        <f>Variety!H140</f>
        <v>-1.1820182541365955E-5</v>
      </c>
      <c r="I351" s="258">
        <f>Variety!I140</f>
        <v>6.3066776218708371</v>
      </c>
      <c r="J351" s="259">
        <f>Variety!J140</f>
        <v>-3.3151326440690818</v>
      </c>
      <c r="K351" s="87">
        <f>Variety!K140</f>
        <v>-0.34454354767358725</v>
      </c>
      <c r="L351" s="125">
        <f>Variety!L140</f>
        <v>2399.9239451873304</v>
      </c>
      <c r="M351" s="89">
        <f>Variety!M140</f>
        <v>-7281.3699543058865</v>
      </c>
      <c r="N351" s="87">
        <f>Variety!N140</f>
        <v>-0.75210710777895518</v>
      </c>
      <c r="O351" s="124">
        <f>Variety!O140</f>
        <v>398.5154093503952</v>
      </c>
      <c r="P351" s="88">
        <f>Variety!P140</f>
        <v>-1002.5206112861633</v>
      </c>
      <c r="Q351" s="87">
        <f>Variety!Q140</f>
        <v>-0.71555662846603307</v>
      </c>
    </row>
    <row r="352" spans="2:17">
      <c r="B352" s="494"/>
      <c r="C352" s="120" t="s">
        <v>180</v>
      </c>
      <c r="D352" s="124">
        <f>Variety!D141</f>
        <v>10008216.134983843</v>
      </c>
      <c r="E352" s="88">
        <f>Variety!E141</f>
        <v>56629.315657513216</v>
      </c>
      <c r="F352" s="87">
        <f>Variety!F141</f>
        <v>5.690480994200553E-3</v>
      </c>
      <c r="G352" s="126">
        <f>Variety!G141</f>
        <v>0.18240215678346444</v>
      </c>
      <c r="H352" s="90">
        <f>Variety!H141</f>
        <v>-3.0986361678700114E-3</v>
      </c>
      <c r="I352" s="258">
        <f>Variety!I141</f>
        <v>4.7882545027201928</v>
      </c>
      <c r="J352" s="259">
        <f>Variety!J141</f>
        <v>0.11481361207993857</v>
      </c>
      <c r="K352" s="87">
        <f>Variety!K141</f>
        <v>2.4567254570370584E-2</v>
      </c>
      <c r="L352" s="125">
        <f>Variety!L141</f>
        <v>47921885.972533271</v>
      </c>
      <c r="M352" s="89">
        <f>Variety!M141</f>
        <v>1413733.2043370157</v>
      </c>
      <c r="N352" s="87">
        <f>Variety!N141</f>
        <v>3.0397535059783567E-2</v>
      </c>
      <c r="O352" s="124">
        <f>Variety!O141</f>
        <v>7962114.2612824738</v>
      </c>
      <c r="P352" s="88">
        <f>Variety!P141</f>
        <v>-8513.4006444150582</v>
      </c>
      <c r="Q352" s="87">
        <f>Variety!Q141</f>
        <v>-1.0680966425117085E-3</v>
      </c>
    </row>
    <row r="353" spans="2:17">
      <c r="B353" s="494"/>
      <c r="C353" s="120" t="s">
        <v>185</v>
      </c>
      <c r="D353" s="124">
        <f>Variety!D142</f>
        <v>6651819.9283785922</v>
      </c>
      <c r="E353" s="88">
        <f>Variety!E142</f>
        <v>573669.6252419455</v>
      </c>
      <c r="F353" s="87">
        <f>Variety!F142</f>
        <v>9.4382270367006499E-2</v>
      </c>
      <c r="G353" s="126">
        <f>Variety!G142</f>
        <v>0.12123102510050297</v>
      </c>
      <c r="H353" s="90">
        <f>Variety!H142</f>
        <v>7.93234003857958E-3</v>
      </c>
      <c r="I353" s="258">
        <f>Variety!I142</f>
        <v>5.8171726768947325</v>
      </c>
      <c r="J353" s="259">
        <f>Variety!J142</f>
        <v>-6.6259250233560607E-2</v>
      </c>
      <c r="K353" s="87">
        <f>Variety!K142</f>
        <v>-1.1262006776698067E-2</v>
      </c>
      <c r="L353" s="125">
        <f>Variety!L142</f>
        <v>38694785.138987824</v>
      </c>
      <c r="M353" s="89">
        <f>Variety!M142</f>
        <v>2934401.5876291618</v>
      </c>
      <c r="N353" s="87">
        <f>Variety!N142</f>
        <v>8.2057329821835029E-2</v>
      </c>
      <c r="O353" s="124">
        <f>Variety!O142</f>
        <v>5560058.0270420881</v>
      </c>
      <c r="P353" s="88">
        <f>Variety!P142</f>
        <v>440255.36023363471</v>
      </c>
      <c r="Q353" s="87">
        <f>Variety!Q142</f>
        <v>8.5990689267732651E-2</v>
      </c>
    </row>
    <row r="354" spans="2:17">
      <c r="B354" s="494"/>
      <c r="C354" s="120" t="s">
        <v>163</v>
      </c>
      <c r="D354" s="124">
        <f>Variety!D143</f>
        <v>93999473.981032342</v>
      </c>
      <c r="E354" s="88">
        <f>Variety!E143</f>
        <v>6557642.3077795506</v>
      </c>
      <c r="F354" s="87">
        <f>Variety!F143</f>
        <v>7.4994338319486958E-2</v>
      </c>
      <c r="G354" s="126">
        <f>Variety!G143</f>
        <v>1.7131631211198981</v>
      </c>
      <c r="H354" s="90">
        <f>Variety!H143</f>
        <v>8.3219132588876032E-2</v>
      </c>
      <c r="I354" s="258">
        <f>Variety!I143</f>
        <v>5.0482130726983181</v>
      </c>
      <c r="J354" s="259">
        <f>Variety!J143</f>
        <v>3.1254318958431782E-2</v>
      </c>
      <c r="K354" s="87">
        <f>Variety!K143</f>
        <v>6.2297340864389773E-3</v>
      </c>
      <c r="L354" s="125">
        <f>Variety!L143</f>
        <v>474529373.37781286</v>
      </c>
      <c r="M354" s="89">
        <f>Variety!M143</f>
        <v>35837310.521637619</v>
      </c>
      <c r="N354" s="87">
        <f>Variety!N143</f>
        <v>8.169126719164474E-2</v>
      </c>
      <c r="O354" s="124">
        <f>Variety!O143</f>
        <v>100991329.21249768</v>
      </c>
      <c r="P354" s="88">
        <f>Variety!P143</f>
        <v>6869818.4389252216</v>
      </c>
      <c r="Q354" s="87">
        <f>Variety!Q143</f>
        <v>7.2988824578601397E-2</v>
      </c>
    </row>
    <row r="355" spans="2:17">
      <c r="B355" s="494"/>
      <c r="C355" s="120" t="s">
        <v>175</v>
      </c>
      <c r="D355" s="124">
        <f>Variety!D144</f>
        <v>32808593.62374223</v>
      </c>
      <c r="E355" s="88">
        <f>Variety!E144</f>
        <v>6238412.2459869161</v>
      </c>
      <c r="F355" s="87">
        <f>Variety!F144</f>
        <v>0.23478997592427975</v>
      </c>
      <c r="G355" s="126">
        <f>Variety!G144</f>
        <v>0.5979445444912409</v>
      </c>
      <c r="H355" s="90">
        <f>Variety!H144</f>
        <v>0.10266778070292643</v>
      </c>
      <c r="I355" s="258">
        <f>Variety!I144</f>
        <v>5.3659802331020741</v>
      </c>
      <c r="J355" s="259">
        <f>Variety!J144</f>
        <v>-0.11746977553137405</v>
      </c>
      <c r="K355" s="87">
        <f>Variety!K144</f>
        <v>-2.1422603533619002E-2</v>
      </c>
      <c r="L355" s="125">
        <f>Variety!L144</f>
        <v>176050264.86087954</v>
      </c>
      <c r="M355" s="89">
        <f>Variety!M144</f>
        <v>30354003.555634886</v>
      </c>
      <c r="N355" s="87">
        <f>Variety!N144</f>
        <v>0.20833755982276689</v>
      </c>
      <c r="O355" s="124">
        <f>Variety!O144</f>
        <v>28688186.310090326</v>
      </c>
      <c r="P355" s="88">
        <f>Variety!P144</f>
        <v>3928288.5355325602</v>
      </c>
      <c r="Q355" s="87">
        <f>Variety!Q144</f>
        <v>0.1586552808618259</v>
      </c>
    </row>
    <row r="356" spans="2:17">
      <c r="B356" s="494"/>
      <c r="C356" s="120" t="s">
        <v>207</v>
      </c>
      <c r="D356" s="124">
        <f>Variety!D145</f>
        <v>102000009.32648844</v>
      </c>
      <c r="E356" s="88">
        <f>Variety!E145</f>
        <v>60039.371492743492</v>
      </c>
      <c r="F356" s="87">
        <f>Variety!F145</f>
        <v>5.8896791434458521E-4</v>
      </c>
      <c r="G356" s="126">
        <f>Variety!G145</f>
        <v>1.8589748105110255</v>
      </c>
      <c r="H356" s="90">
        <f>Variety!H145</f>
        <v>-4.1219158893244234E-2</v>
      </c>
      <c r="I356" s="258">
        <f>Variety!I145</f>
        <v>3.1570242865681291</v>
      </c>
      <c r="J356" s="259">
        <f>Variety!J145</f>
        <v>-5.1809796737334324E-4</v>
      </c>
      <c r="K356" s="87">
        <f>Variety!K145</f>
        <v>-1.6408266438822775E-4</v>
      </c>
      <c r="L356" s="125">
        <f>Variety!L145</f>
        <v>322016506.67389965</v>
      </c>
      <c r="M356" s="89">
        <f>Variety!M145</f>
        <v>136730.86272507906</v>
      </c>
      <c r="N356" s="87">
        <f>Variety!N145</f>
        <v>4.2478861053168483E-4</v>
      </c>
      <c r="O356" s="124">
        <f>Variety!O145</f>
        <v>77032656.664588228</v>
      </c>
      <c r="P356" s="88">
        <f>Variety!P145</f>
        <v>387376.86174458265</v>
      </c>
      <c r="Q356" s="87">
        <f>Variety!Q145</f>
        <v>5.0541515764707329E-3</v>
      </c>
    </row>
    <row r="357" spans="2:17">
      <c r="B357" s="494"/>
      <c r="C357" s="120" t="s">
        <v>208</v>
      </c>
      <c r="D357" s="124">
        <f>Variety!D146</f>
        <v>2267610.0205290429</v>
      </c>
      <c r="E357" s="88">
        <f>Variety!E146</f>
        <v>49222.76766949147</v>
      </c>
      <c r="F357" s="87">
        <f>Variety!F146</f>
        <v>2.2188537013112658E-2</v>
      </c>
      <c r="G357" s="126">
        <f>Variety!G146</f>
        <v>4.132774041944301E-2</v>
      </c>
      <c r="H357" s="90">
        <f>Variety!H146</f>
        <v>-2.3714574589439597E-5</v>
      </c>
      <c r="I357" s="258">
        <f>Variety!I146</f>
        <v>12.303437119417213</v>
      </c>
      <c r="J357" s="259">
        <f>Variety!J146</f>
        <v>0.24949029218567453</v>
      </c>
      <c r="K357" s="87">
        <f>Variety!K146</f>
        <v>2.0697809253815633E-2</v>
      </c>
      <c r="L357" s="125">
        <f>Variety!L146</f>
        <v>27899397.298939455</v>
      </c>
      <c r="M357" s="89">
        <f>Variety!M146</f>
        <v>1159075.3107621782</v>
      </c>
      <c r="N357" s="87">
        <f>Variety!N146</f>
        <v>4.3345600373647E-2</v>
      </c>
      <c r="O357" s="124">
        <f>Variety!O146</f>
        <v>5298245.9605398141</v>
      </c>
      <c r="P357" s="88">
        <f>Variety!P146</f>
        <v>106746.76050869003</v>
      </c>
      <c r="Q357" s="87">
        <f>Variety!Q146</f>
        <v>2.0561837033134873E-2</v>
      </c>
    </row>
    <row r="358" spans="2:17">
      <c r="B358" s="494"/>
      <c r="C358" s="120" t="s">
        <v>239</v>
      </c>
      <c r="D358" s="124">
        <f>Variety!D147</f>
        <v>5039305.9163965005</v>
      </c>
      <c r="E358" s="88">
        <f>Variety!E147</f>
        <v>545346.83429499995</v>
      </c>
      <c r="F358" s="87">
        <f>Variety!F147</f>
        <v>0.12135109028184132</v>
      </c>
      <c r="G358" s="126">
        <f>Variety!G147</f>
        <v>9.1842567690898325E-2</v>
      </c>
      <c r="H358" s="90">
        <f>Variety!H147</f>
        <v>8.0737187268582339E-3</v>
      </c>
      <c r="I358" s="258">
        <f>Variety!I147</f>
        <v>14.654054268998163</v>
      </c>
      <c r="J358" s="259">
        <f>Variety!J147</f>
        <v>0.33873767857087067</v>
      </c>
      <c r="K358" s="87">
        <f>Variety!K147</f>
        <v>2.3662604765401128E-2</v>
      </c>
      <c r="L358" s="125">
        <f>Variety!L147</f>
        <v>73846262.376957834</v>
      </c>
      <c r="M358" s="89">
        <f>Variety!M147</f>
        <v>9513815.372248821</v>
      </c>
      <c r="N358" s="87">
        <f>Variety!N147</f>
        <v>0.14788517793443218</v>
      </c>
      <c r="O358" s="124">
        <f>Variety!O147</f>
        <v>7517668.2468376774</v>
      </c>
      <c r="P358" s="88">
        <f>Variety!P147</f>
        <v>503477.52246799693</v>
      </c>
      <c r="Q358" s="87">
        <f>Variety!Q147</f>
        <v>7.17798449247673E-2</v>
      </c>
    </row>
    <row r="359" spans="2:17">
      <c r="B359" s="494"/>
      <c r="C359" s="120" t="s">
        <v>209</v>
      </c>
      <c r="D359" s="124">
        <f>Variety!D148</f>
        <v>248530532.78684631</v>
      </c>
      <c r="E359" s="88">
        <f>Variety!E148</f>
        <v>14260435.030878872</v>
      </c>
      <c r="F359" s="87">
        <f>Variety!F148</f>
        <v>6.0871767961327976E-2</v>
      </c>
      <c r="G359" s="126">
        <f>Variety!G148</f>
        <v>4.5295289985199219</v>
      </c>
      <c r="H359" s="90">
        <f>Variety!H148</f>
        <v>0.1626587005968787</v>
      </c>
      <c r="I359" s="258">
        <f>Variety!I148</f>
        <v>5.103024443955305</v>
      </c>
      <c r="J359" s="259">
        <f>Variety!J148</f>
        <v>-0.13066392310123298</v>
      </c>
      <c r="K359" s="87">
        <f>Variety!K148</f>
        <v>-2.4965934908103681E-2</v>
      </c>
      <c r="L359" s="125">
        <f>Variety!L148</f>
        <v>1268257383.880512</v>
      </c>
      <c r="M359" s="89">
        <f>Variety!M148</f>
        <v>42160698.505907297</v>
      </c>
      <c r="N359" s="87">
        <f>Variety!N148</f>
        <v>3.438611245656055E-2</v>
      </c>
      <c r="O359" s="124">
        <f>Variety!O148</f>
        <v>252612487.77542919</v>
      </c>
      <c r="P359" s="88">
        <f>Variety!P148</f>
        <v>2021420.4795691967</v>
      </c>
      <c r="Q359" s="87">
        <f>Variety!Q148</f>
        <v>8.0666102801765453E-3</v>
      </c>
    </row>
    <row r="360" spans="2:17" ht="15" thickBot="1">
      <c r="B360" s="495"/>
      <c r="C360" s="95" t="s">
        <v>210</v>
      </c>
      <c r="D360" s="121">
        <f>Variety!D149</f>
        <v>102466118.60815972</v>
      </c>
      <c r="E360" s="84">
        <f>Variety!E149</f>
        <v>-3706825.0015601814</v>
      </c>
      <c r="F360" s="83">
        <f>Variety!F149</f>
        <v>-3.4913084968106974E-2</v>
      </c>
      <c r="G360" s="123">
        <f>Variety!G149</f>
        <v>1.8674697647693019</v>
      </c>
      <c r="H360" s="86">
        <f>Variety!H149</f>
        <v>-0.11162820092714965</v>
      </c>
      <c r="I360" s="260">
        <f>Variety!I149</f>
        <v>6.7452025727424934</v>
      </c>
      <c r="J360" s="261">
        <f>Variety!J149</f>
        <v>-0.21178257113909371</v>
      </c>
      <c r="K360" s="83">
        <f>Variety!K149</f>
        <v>-3.0441716743544969E-2</v>
      </c>
      <c r="L360" s="122">
        <f>Variety!L149</f>
        <v>691154726.85469639</v>
      </c>
      <c r="M360" s="85">
        <f>Variety!M149</f>
        <v>-47488864.520302415</v>
      </c>
      <c r="N360" s="83">
        <f>Variety!N149</f>
        <v>-6.4291987468409501E-2</v>
      </c>
      <c r="O360" s="121">
        <f>Variety!O149</f>
        <v>193027682.90232444</v>
      </c>
      <c r="P360" s="84">
        <f>Variety!P149</f>
        <v>-5258740.0485151708</v>
      </c>
      <c r="Q360" s="83">
        <f>Variety!Q149</f>
        <v>-2.6520928514701936E-2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312:B360"/>
    <mergeCell ref="B306:B311"/>
    <mergeCell ref="B289:B300"/>
    <mergeCell ref="B253:B256"/>
    <mergeCell ref="B283:B284"/>
    <mergeCell ref="B285:B288"/>
    <mergeCell ref="B301:B305"/>
    <mergeCell ref="B257:B275"/>
    <mergeCell ref="B276:B282"/>
    <mergeCell ref="B2:Q2"/>
    <mergeCell ref="B3:Q3"/>
    <mergeCell ref="B4:Q4"/>
    <mergeCell ref="B243:Q243"/>
    <mergeCell ref="B242:Q242"/>
    <mergeCell ref="B13:B16"/>
    <mergeCell ref="B163:B164"/>
    <mergeCell ref="B165:B168"/>
    <mergeCell ref="B169:B180"/>
    <mergeCell ref="B181:B185"/>
    <mergeCell ref="B186:B191"/>
    <mergeCell ref="B192:B240"/>
    <mergeCell ref="D5:F5"/>
    <mergeCell ref="G5:H5"/>
    <mergeCell ref="I5:K5"/>
    <mergeCell ref="B123:Q123"/>
    <mergeCell ref="B124:Q124"/>
    <mergeCell ref="D125:F125"/>
    <mergeCell ref="G125:H125"/>
    <mergeCell ref="L245:N245"/>
    <mergeCell ref="I125:K125"/>
    <mergeCell ref="L125:N125"/>
    <mergeCell ref="O125:Q125"/>
    <mergeCell ref="O245:Q245"/>
    <mergeCell ref="B244:Q244"/>
    <mergeCell ref="D245:F245"/>
    <mergeCell ref="G245:H245"/>
    <mergeCell ref="I245:K245"/>
    <mergeCell ref="B156:B162"/>
    <mergeCell ref="B248:B252"/>
    <mergeCell ref="B133:B136"/>
    <mergeCell ref="B137:B155"/>
    <mergeCell ref="L5:N5"/>
    <mergeCell ref="O5:Q5"/>
    <mergeCell ref="B36:B42"/>
    <mergeCell ref="B17:B35"/>
    <mergeCell ref="B43:B44"/>
    <mergeCell ref="B72:B120"/>
    <mergeCell ref="B61:B65"/>
    <mergeCell ref="B66:B71"/>
    <mergeCell ref="B45:B48"/>
    <mergeCell ref="B49:B60"/>
    <mergeCell ref="B8:B12"/>
    <mergeCell ref="B128:B132"/>
    <mergeCell ref="B122:Q122"/>
  </mergeCells>
  <conditionalFormatting sqref="C8:C12">
    <cfRule type="cellIs" dxfId="115" priority="6" operator="lessThan">
      <formula>0</formula>
    </cfRule>
  </conditionalFormatting>
  <conditionalFormatting sqref="C128:C132">
    <cfRule type="cellIs" dxfId="114" priority="5" operator="lessThan">
      <formula>0</formula>
    </cfRule>
  </conditionalFormatting>
  <conditionalFormatting sqref="C248:C252">
    <cfRule type="cellIs" dxfId="113" priority="4" operator="lessThan">
      <formula>0</formula>
    </cfRule>
  </conditionalFormatting>
  <conditionalFormatting sqref="D72:D119">
    <cfRule type="dataBar" priority="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{7BEBC69D-F75F-491E-AC9F-57BE87A2411E}</x14:id>
        </ext>
      </extLst>
    </cfRule>
  </conditionalFormatting>
  <conditionalFormatting sqref="D120">
    <cfRule type="dataBar" priority="2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{B508801C-BC0C-4A1C-BFE9-928D21163C2F}</x14:id>
        </ext>
      </extLst>
    </cfRule>
  </conditionalFormatting>
  <conditionalFormatting sqref="D121">
    <cfRule type="dataBar" priority="5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{23C7700C-B0C2-433C-BD9F-11314BA9DADE}</x14:id>
        </ext>
      </extLst>
    </cfRule>
  </conditionalFormatting>
  <conditionalFormatting sqref="D192:D239">
    <cfRule type="dataBar" priority="1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{585ACE7D-6D51-4756-BF06-7ACA0659F4E9}</x14:id>
        </ext>
      </extLst>
    </cfRule>
  </conditionalFormatting>
  <conditionalFormatting sqref="D240">
    <cfRule type="dataBar" priority="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{C9D11572-67A4-4992-8A5A-76C6D58EA5CA}</x14:id>
        </ext>
      </extLst>
    </cfRule>
  </conditionalFormatting>
  <conditionalFormatting sqref="D312:D359">
    <cfRule type="dataBar" priority="1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{DC9E1246-3FBB-4F47-A3DF-584DEFF46630}</x14:id>
        </ext>
      </extLst>
    </cfRule>
  </conditionalFormatting>
  <conditionalFormatting sqref="D360">
    <cfRule type="dataBar" priority="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{96A8274C-80E6-4816-83C3-36CED8B1ABA4}</x14:id>
        </ext>
      </extLst>
    </cfRule>
  </conditionalFormatting>
  <conditionalFormatting sqref="D7:Q121">
    <cfRule type="cellIs" dxfId="112" priority="3" operator="lessThan">
      <formula>0</formula>
    </cfRule>
  </conditionalFormatting>
  <conditionalFormatting sqref="D127:Q240">
    <cfRule type="cellIs" dxfId="111" priority="2" operator="lessThan">
      <formula>0</formula>
    </cfRule>
  </conditionalFormatting>
  <conditionalFormatting sqref="D247:Q360">
    <cfRule type="cellIs" dxfId="11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7BEBC69D-F75F-491E-AC9F-57BE87A2411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B508801C-BC0C-4A1C-BFE9-928D21163C2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3C7700C-B0C2-433C-BD9F-11314BA9DAD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85ACE7D-6D51-4756-BF06-7ACA0659F4E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C9D11572-67A4-4992-8A5A-76C6D58EA5C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C9E1246-3FBB-4F47-A3DF-584DEFF4663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96A8274C-80E6-4816-83C3-36CED8B1AB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C00000"/>
    <pageSetUpPr fitToPage="1"/>
  </sheetPr>
  <dimension ref="B2:Q507"/>
  <sheetViews>
    <sheetView showGridLines="0" zoomScale="70" zoomScaleNormal="70" workbookViewId="0">
      <selection activeCell="B2" sqref="B2:Q2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4.08984375" style="1" bestFit="1" customWidth="1"/>
    <col min="14" max="14" width="11.54296875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9.179687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524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12-29-2024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Data'!D21</f>
        <v>477600051.97531599</v>
      </c>
      <c r="E7" s="425">
        <f>'Segment Data'!E21</f>
        <v>-5193897.7803350687</v>
      </c>
      <c r="F7" s="426">
        <f>'Segment Data'!F21</f>
        <v>-1.0758000971146748E-2</v>
      </c>
      <c r="G7" s="427">
        <f>'Segment Data'!G21</f>
        <v>100.00000000000003</v>
      </c>
      <c r="H7" s="428">
        <f>'Segment Data'!H21</f>
        <v>8.5265128291212022E-14</v>
      </c>
      <c r="I7" s="429">
        <f>'Segment Data'!I21</f>
        <v>5.689799027318478</v>
      </c>
      <c r="J7" s="430">
        <f>'Segment Data'!J21</f>
        <v>6.9034014769824736E-2</v>
      </c>
      <c r="K7" s="426">
        <f>'Segment Data'!K21</f>
        <v>1.228196066117382E-2</v>
      </c>
      <c r="L7" s="431">
        <f>'Segment Data'!L21</f>
        <v>2717448311.1764073</v>
      </c>
      <c r="M7" s="432">
        <f>'Segment Data'!M21</f>
        <v>3776970.1196713448</v>
      </c>
      <c r="N7" s="426">
        <f>'Segment Data'!N21</f>
        <v>1.3918303453064982E-3</v>
      </c>
      <c r="O7" s="424">
        <f>'Segment Data'!O21</f>
        <v>626493313.74793446</v>
      </c>
      <c r="P7" s="425">
        <f>'Segment Data'!P21</f>
        <v>-10077711.658252239</v>
      </c>
      <c r="Q7" s="426">
        <f>'Segment Data'!Q21</f>
        <v>-1.5831244678190935E-2</v>
      </c>
    </row>
    <row r="8" spans="2:17">
      <c r="B8" s="493" t="s">
        <v>66</v>
      </c>
      <c r="C8" s="421" t="s">
        <v>194</v>
      </c>
      <c r="D8" s="355">
        <f>'Segment Data'!D22</f>
        <v>413421109.8818692</v>
      </c>
      <c r="E8" s="347">
        <f>'Segment Data'!E22</f>
        <v>-2718974.6530757546</v>
      </c>
      <c r="F8" s="114">
        <f>'Segment Data'!F22</f>
        <v>-6.5337965606325323E-3</v>
      </c>
      <c r="G8" s="348">
        <f>'Segment Data'!G22</f>
        <v>86.562199516518547</v>
      </c>
      <c r="H8" s="115">
        <f>'Segment Data'!H22</f>
        <v>0.36806126239189041</v>
      </c>
      <c r="I8" s="349">
        <f>'Segment Data'!I22</f>
        <v>5.7505837853665671</v>
      </c>
      <c r="J8" s="350">
        <f>'Segment Data'!J22</f>
        <v>7.1758062842897097E-2</v>
      </c>
      <c r="K8" s="114">
        <f>'Segment Data'!K22</f>
        <v>1.2636074137349617E-2</v>
      </c>
      <c r="L8" s="351">
        <f>'Segment Data'!L22</f>
        <v>2377412731.0149269</v>
      </c>
      <c r="M8" s="352">
        <f>'Segment Data'!M22</f>
        <v>14225714.784707069</v>
      </c>
      <c r="N8" s="114">
        <f>'Segment Data'!N22</f>
        <v>6.0197160389786142E-3</v>
      </c>
      <c r="O8" s="353">
        <f>'Segment Data'!O22</f>
        <v>558651787.87315297</v>
      </c>
      <c r="P8" s="354">
        <f>'Segment Data'!P22</f>
        <v>-7778687.5984569788</v>
      </c>
      <c r="Q8" s="114">
        <f>'Segment Data'!Q22</f>
        <v>-1.3732819710981201E-2</v>
      </c>
    </row>
    <row r="9" spans="2:17">
      <c r="B9" s="494"/>
      <c r="C9" s="421" t="s">
        <v>195</v>
      </c>
      <c r="D9" s="355">
        <f>'Segment Data'!D23</f>
        <v>58975695.227883741</v>
      </c>
      <c r="E9" s="347">
        <f>'Segment Data'!E23</f>
        <v>-2438057.1075058281</v>
      </c>
      <c r="F9" s="114">
        <f>'Segment Data'!F23</f>
        <v>-3.969887874935956E-2</v>
      </c>
      <c r="G9" s="348">
        <f>'Segment Data'!G23</f>
        <v>12.348343553139275</v>
      </c>
      <c r="H9" s="115">
        <f>'Segment Data'!H23</f>
        <v>-0.37214566725628195</v>
      </c>
      <c r="I9" s="349">
        <f>'Segment Data'!I23</f>
        <v>5.0575311416923396</v>
      </c>
      <c r="J9" s="350">
        <f>'Segment Data'!J23</f>
        <v>8.8005948457466232E-2</v>
      </c>
      <c r="K9" s="114">
        <f>'Segment Data'!K23</f>
        <v>1.7709126130856668E-2</v>
      </c>
      <c r="L9" s="351">
        <f>'Segment Data'!L23</f>
        <v>298271415.2179783</v>
      </c>
      <c r="M9" s="352">
        <f>'Segment Data'!M23</f>
        <v>-6925774.2238271832</v>
      </c>
      <c r="N9" s="114">
        <f>'Segment Data'!N23</f>
        <v>-2.269278506952889E-2</v>
      </c>
      <c r="O9" s="353">
        <f>'Segment Data'!O23</f>
        <v>59217971.015097715</v>
      </c>
      <c r="P9" s="354">
        <f>'Segment Data'!P23</f>
        <v>-1244293.4036952332</v>
      </c>
      <c r="Q9" s="114">
        <f>'Segment Data'!Q23</f>
        <v>-2.0579669247526237E-2</v>
      </c>
    </row>
    <row r="10" spans="2:17">
      <c r="B10" s="494"/>
      <c r="C10" s="421" t="s">
        <v>293</v>
      </c>
      <c r="D10" s="355">
        <f>'Segment Data'!D24</f>
        <v>1623440.0765692629</v>
      </c>
      <c r="E10" s="347">
        <f>'Segment Data'!E24</f>
        <v>-147490.01041566487</v>
      </c>
      <c r="F10" s="114">
        <f>'Segment Data'!F24</f>
        <v>-8.3283926056489294E-2</v>
      </c>
      <c r="G10" s="348">
        <f>'Segment Data'!G24</f>
        <v>0.33991622694655155</v>
      </c>
      <c r="H10" s="115">
        <f>'Segment Data'!H24</f>
        <v>-2.6892447412607212E-2</v>
      </c>
      <c r="I10" s="349">
        <f>'Segment Data'!I24</f>
        <v>10.685164968350346</v>
      </c>
      <c r="J10" s="350">
        <f>'Segment Data'!J24</f>
        <v>-0.18080081196628939</v>
      </c>
      <c r="K10" s="114">
        <f>'Segment Data'!K24</f>
        <v>-1.6639184737154662E-2</v>
      </c>
      <c r="L10" s="351">
        <f>'Segment Data'!L24</f>
        <v>17346725.034373891</v>
      </c>
      <c r="M10" s="352">
        <f>'Segment Data'!M24</f>
        <v>-1896140.6901374981</v>
      </c>
      <c r="N10" s="114">
        <f>'Segment Data'!N24</f>
        <v>-9.8537334162354578E-2</v>
      </c>
      <c r="O10" s="353">
        <f>'Segment Data'!O24</f>
        <v>3502329.2351770401</v>
      </c>
      <c r="P10" s="354">
        <f>'Segment Data'!P24</f>
        <v>-273163.60139660537</v>
      </c>
      <c r="Q10" s="114">
        <f>'Segment Data'!Q24</f>
        <v>-7.2351773191154614E-2</v>
      </c>
    </row>
    <row r="11" spans="2:17">
      <c r="B11" s="494"/>
      <c r="C11" s="421" t="s">
        <v>193</v>
      </c>
      <c r="D11" s="355">
        <f>'Segment Data'!D25</f>
        <v>756013.16868984362</v>
      </c>
      <c r="E11" s="347">
        <f>'Segment Data'!E25</f>
        <v>-29886.39947594027</v>
      </c>
      <c r="F11" s="114">
        <f>'Segment Data'!F25</f>
        <v>-3.8028268097528455E-2</v>
      </c>
      <c r="G11" s="348">
        <f>'Segment Data'!G25</f>
        <v>0.15829419732326938</v>
      </c>
      <c r="H11" s="115">
        <f>'Segment Data'!H25</f>
        <v>-4.4873720322576305E-3</v>
      </c>
      <c r="I11" s="349">
        <f>'Segment Data'!I25</f>
        <v>2.7741550829865207</v>
      </c>
      <c r="J11" s="350">
        <f>'Segment Data'!J25</f>
        <v>4.398467518157112E-2</v>
      </c>
      <c r="K11" s="114">
        <f>'Segment Data'!K25</f>
        <v>1.61105970000366E-2</v>
      </c>
      <c r="L11" s="351">
        <f>'Segment Data'!L25</f>
        <v>2097297.7747256756</v>
      </c>
      <c r="M11" s="352">
        <f>'Segment Data'!M25</f>
        <v>-48341.969787236303</v>
      </c>
      <c r="N11" s="114">
        <f>'Segment Data'!N25</f>
        <v>-2.2530329199420454E-2</v>
      </c>
      <c r="O11" s="353">
        <f>'Segment Data'!O25</f>
        <v>1182981.7267638445</v>
      </c>
      <c r="P11" s="354">
        <f>'Segment Data'!P25</f>
        <v>-52065.201925899368</v>
      </c>
      <c r="Q11" s="114">
        <f>'Segment Data'!Q25</f>
        <v>-4.2156456338979055E-2</v>
      </c>
    </row>
    <row r="12" spans="2:17" ht="15" thickBot="1">
      <c r="B12" s="495"/>
      <c r="C12" s="422" t="s">
        <v>292</v>
      </c>
      <c r="D12" s="355">
        <f>'Segment Data'!D26</f>
        <v>175593.6807237968</v>
      </c>
      <c r="E12" s="347">
        <f>'Segment Data'!E26</f>
        <v>-150195.50500383452</v>
      </c>
      <c r="F12" s="114">
        <f>'Segment Data'!F26</f>
        <v>-0.46102053592841497</v>
      </c>
      <c r="G12" s="348">
        <f>'Segment Data'!G26</f>
        <v>3.6765842046615212E-2</v>
      </c>
      <c r="H12" s="115">
        <f>'Segment Data'!H26</f>
        <v>-3.0714122417006946E-2</v>
      </c>
      <c r="I12" s="349">
        <f>'Segment Data'!I26</f>
        <v>22.108312244292236</v>
      </c>
      <c r="J12" s="350">
        <f>'Segment Data'!J26</f>
        <v>0.78928915268965483</v>
      </c>
      <c r="K12" s="114">
        <f>'Segment Data'!K26</f>
        <v>3.7022763627501794E-2</v>
      </c>
      <c r="L12" s="351">
        <f>'Segment Data'!L26</f>
        <v>3882079.9215662582</v>
      </c>
      <c r="M12" s="352">
        <f>'Segment Data'!M26</f>
        <v>-3063427.2519555166</v>
      </c>
      <c r="N12" s="114">
        <f>'Segment Data'!N26</f>
        <v>-0.44106602663001521</v>
      </c>
      <c r="O12" s="353">
        <f>'Segment Data'!O26</f>
        <v>779347.37818706036</v>
      </c>
      <c r="P12" s="354">
        <f>'Segment Data'!P26</f>
        <v>-622874.66796843219</v>
      </c>
      <c r="Q12" s="114">
        <f>'Segment Data'!Q26</f>
        <v>-0.44420544497655229</v>
      </c>
    </row>
    <row r="13" spans="2:17">
      <c r="B13" s="493" t="s">
        <v>151</v>
      </c>
      <c r="C13" s="224" t="s">
        <v>150</v>
      </c>
      <c r="D13" s="110">
        <f>Fat!D15</f>
        <v>452901493.32768714</v>
      </c>
      <c r="E13" s="109">
        <f>Fat!E15</f>
        <v>-3298934.5448151827</v>
      </c>
      <c r="F13" s="107">
        <f>Fat!F15</f>
        <v>-7.2313271607390072E-3</v>
      </c>
      <c r="G13" s="223">
        <f>Fat!G15</f>
        <v>94.828610561184519</v>
      </c>
      <c r="H13" s="108">
        <f>Fat!H15</f>
        <v>0.33686556243468146</v>
      </c>
      <c r="I13" s="236">
        <f>Fat!I15</f>
        <v>5.724947953718889</v>
      </c>
      <c r="J13" s="237">
        <f>Fat!J15</f>
        <v>6.8329862062696201E-2</v>
      </c>
      <c r="K13" s="107">
        <f>Fat!K15</f>
        <v>1.2079631496332821E-2</v>
      </c>
      <c r="L13" s="222">
        <f>Fat!L15</f>
        <v>2592837477.4625716</v>
      </c>
      <c r="M13" s="221">
        <f>Fat!M15</f>
        <v>12285883.737679005</v>
      </c>
      <c r="N13" s="107">
        <f>Fat!N15</f>
        <v>4.7609525682627283E-3</v>
      </c>
      <c r="O13" s="225">
        <f>Fat!O15</f>
        <v>597556507.5778563</v>
      </c>
      <c r="P13" s="226">
        <f>Fat!P15</f>
        <v>-7534861.7556018829</v>
      </c>
      <c r="Q13" s="107">
        <f>Fat!Q15</f>
        <v>-1.2452436338501989E-2</v>
      </c>
    </row>
    <row r="14" spans="2:17">
      <c r="B14" s="494"/>
      <c r="C14" s="220" t="s">
        <v>213</v>
      </c>
      <c r="D14" s="99">
        <f>Fat!D16</f>
        <v>23301268.073336378</v>
      </c>
      <c r="E14" s="98">
        <f>Fat!E16</f>
        <v>-1787510.7230699621</v>
      </c>
      <c r="F14" s="96">
        <f>Fat!F16</f>
        <v>-7.1247418520266961E-2</v>
      </c>
      <c r="G14" s="203">
        <f>Fat!G16</f>
        <v>4.8788244425360059</v>
      </c>
      <c r="H14" s="97">
        <f>Fat!H16</f>
        <v>-0.31775658527184536</v>
      </c>
      <c r="I14" s="238">
        <f>Fat!I16</f>
        <v>5.0143172847638171</v>
      </c>
      <c r="J14" s="239">
        <f>Fat!J16</f>
        <v>3.1962417093544637E-2</v>
      </c>
      <c r="K14" s="96">
        <f>Fat!K16</f>
        <v>6.4151225559913047E-3</v>
      </c>
      <c r="L14" s="202">
        <f>Fat!L16</f>
        <v>116839951.25704588</v>
      </c>
      <c r="M14" s="201">
        <f>Fat!M16</f>
        <v>-8161247.9031319618</v>
      </c>
      <c r="N14" s="96">
        <f>Fat!N16</f>
        <v>-6.5289356885881181E-2</v>
      </c>
      <c r="O14" s="200">
        <f>Fat!O16</f>
        <v>26584105.10527556</v>
      </c>
      <c r="P14" s="199">
        <f>Fat!P16</f>
        <v>-2352673.2538974918</v>
      </c>
      <c r="Q14" s="96">
        <f>Fat!Q16</f>
        <v>-8.1303911053791755E-2</v>
      </c>
    </row>
    <row r="15" spans="2:17">
      <c r="B15" s="494"/>
      <c r="C15" s="220" t="s">
        <v>65</v>
      </c>
      <c r="D15" s="99">
        <f>Fat!D17</f>
        <v>228630.92042610951</v>
      </c>
      <c r="E15" s="98">
        <f>Fat!E17</f>
        <v>-74299.407029430149</v>
      </c>
      <c r="F15" s="96">
        <f>Fat!F17</f>
        <v>-0.24526896218515754</v>
      </c>
      <c r="G15" s="203">
        <f>Fat!G17</f>
        <v>4.7870790524521548E-2</v>
      </c>
      <c r="H15" s="97">
        <f>Fat!H17</f>
        <v>-1.4874471218890309E-2</v>
      </c>
      <c r="I15" s="238">
        <f>Fat!I17</f>
        <v>4.7783769973172125</v>
      </c>
      <c r="J15" s="239">
        <f>Fat!J17</f>
        <v>0.17931850226462132</v>
      </c>
      <c r="K15" s="96">
        <f>Fat!K17</f>
        <v>3.8990263432726956E-2</v>
      </c>
      <c r="L15" s="202">
        <f>Fat!L17</f>
        <v>1092484.7310395837</v>
      </c>
      <c r="M15" s="201">
        <f>Fat!M17</f>
        <v>-300709.56485387916</v>
      </c>
      <c r="N15" s="96">
        <f>Fat!N17</f>
        <v>-0.21584180019990143</v>
      </c>
      <c r="O15" s="200">
        <f>Fat!O17</f>
        <v>301363.49063902319</v>
      </c>
      <c r="P15" s="199">
        <f>Fat!P17</f>
        <v>-94145.896676597418</v>
      </c>
      <c r="Q15" s="96">
        <f>Fat!Q17</f>
        <v>-0.23803707243355013</v>
      </c>
    </row>
    <row r="16" spans="2:17" ht="15" thickBot="1">
      <c r="B16" s="495"/>
      <c r="C16" s="227" t="s">
        <v>13</v>
      </c>
      <c r="D16" s="94">
        <f>Fat!D18</f>
        <v>1168659.6538661069</v>
      </c>
      <c r="E16" s="93">
        <f>Fat!E18</f>
        <v>-33153.105420480482</v>
      </c>
      <c r="F16" s="91">
        <f>Fat!F18</f>
        <v>-2.7585915663069366E-2</v>
      </c>
      <c r="G16" s="215">
        <f>Fat!G18</f>
        <v>0.24469420575492473</v>
      </c>
      <c r="H16" s="92">
        <f>Fat!H18</f>
        <v>-4.2345059438945731E-3</v>
      </c>
      <c r="I16" s="240">
        <f>Fat!I18</f>
        <v>5.714578837095857</v>
      </c>
      <c r="J16" s="241">
        <f>Fat!J18</f>
        <v>0.11857078691990441</v>
      </c>
      <c r="K16" s="91">
        <f>Fat!K18</f>
        <v>2.1188458961594284E-2</v>
      </c>
      <c r="L16" s="214">
        <f>Fat!L18</f>
        <v>6678397.7257510237</v>
      </c>
      <c r="M16" s="213">
        <f>Fat!M18</f>
        <v>-46956.150020893663</v>
      </c>
      <c r="N16" s="91">
        <f>Fat!N18</f>
        <v>-6.9819597434200688E-3</v>
      </c>
      <c r="O16" s="212">
        <f>Fat!O18</f>
        <v>2051337.5741632581</v>
      </c>
      <c r="P16" s="211">
        <f>Fat!P18</f>
        <v>-96030.75207670778</v>
      </c>
      <c r="Q16" s="91">
        <f>Fat!Q18</f>
        <v>-4.4720205147505958E-2</v>
      </c>
    </row>
    <row r="17" spans="2:17">
      <c r="B17" s="493" t="s">
        <v>67</v>
      </c>
      <c r="C17" s="224" t="s">
        <v>148</v>
      </c>
      <c r="D17" s="110">
        <f>'Form Data'!D60</f>
        <v>3581815.0514535094</v>
      </c>
      <c r="E17" s="109">
        <f>'Form Data'!E60</f>
        <v>-26433.725742786657</v>
      </c>
      <c r="F17" s="107">
        <f>'Form Data'!F60</f>
        <v>-7.3259155271789087E-3</v>
      </c>
      <c r="G17" s="223">
        <f>'Form Data'!G60</f>
        <v>0.75035643904039495</v>
      </c>
      <c r="H17" s="108">
        <f>'Form Data'!H60</f>
        <v>-3.623033286757904E-2</v>
      </c>
      <c r="I17" s="236">
        <f>'Form Data'!I60</f>
        <v>8.2412660548536021</v>
      </c>
      <c r="J17" s="237">
        <f>'Form Data'!J60</f>
        <v>0.50455174474455955</v>
      </c>
      <c r="K17" s="107">
        <f>'Form Data'!K60</f>
        <v>6.5215248298014034E-2</v>
      </c>
      <c r="L17" s="222">
        <f>'Form Data'!L60</f>
        <v>29518690.798307516</v>
      </c>
      <c r="M17" s="221">
        <f>'Form Data'!M60</f>
        <v>1602700.8493394777</v>
      </c>
      <c r="N17" s="107">
        <f>'Form Data'!N60</f>
        <v>5.7411571370719894E-2</v>
      </c>
      <c r="O17" s="225">
        <f>'Form Data'!O60</f>
        <v>5699510.4739864515</v>
      </c>
      <c r="P17" s="226">
        <f>'Form Data'!P60</f>
        <v>132656.8397364635</v>
      </c>
      <c r="Q17" s="107">
        <f>'Form Data'!Q60</f>
        <v>2.382976964227947E-2</v>
      </c>
    </row>
    <row r="18" spans="2:17">
      <c r="B18" s="494"/>
      <c r="C18" s="220" t="s">
        <v>147</v>
      </c>
      <c r="D18" s="99">
        <f>'Form Data'!D61</f>
        <v>115097343.79195657</v>
      </c>
      <c r="E18" s="98">
        <f>'Form Data'!E61</f>
        <v>11010760.014582098</v>
      </c>
      <c r="F18" s="96">
        <f>'Form Data'!F61</f>
        <v>0.10578462290714098</v>
      </c>
      <c r="G18" s="203">
        <f>'Form Data'!G61</f>
        <v>24.11180694427366</v>
      </c>
      <c r="H18" s="97">
        <f>'Form Data'!H61</f>
        <v>1.4212623094906149</v>
      </c>
      <c r="I18" s="238">
        <f>'Form Data'!I61</f>
        <v>5.0988315677293885</v>
      </c>
      <c r="J18" s="239">
        <f>'Form Data'!J61</f>
        <v>8.2969231371130547E-2</v>
      </c>
      <c r="K18" s="96">
        <f>'Form Data'!K61</f>
        <v>1.6541369321425584E-2</v>
      </c>
      <c r="L18" s="202">
        <f>'Form Data'!L61</f>
        <v>586861969.88823032</v>
      </c>
      <c r="M18" s="201">
        <f>'Form Data'!M61</f>
        <v>64777994.599099219</v>
      </c>
      <c r="N18" s="96">
        <f>'Form Data'!N61</f>
        <v>0.12407581474460128</v>
      </c>
      <c r="O18" s="200">
        <f>'Form Data'!O61</f>
        <v>152949575.83246309</v>
      </c>
      <c r="P18" s="199">
        <f>'Form Data'!P61</f>
        <v>13742373.613561213</v>
      </c>
      <c r="Q18" s="96">
        <f>'Form Data'!Q61</f>
        <v>9.8718840652737741E-2</v>
      </c>
    </row>
    <row r="19" spans="2:17">
      <c r="B19" s="494"/>
      <c r="C19" s="220" t="s">
        <v>146</v>
      </c>
      <c r="D19" s="99">
        <f>'Form Data'!D62</f>
        <v>348415.81856793817</v>
      </c>
      <c r="E19" s="98">
        <f>'Form Data'!E62</f>
        <v>-38986.21967707458</v>
      </c>
      <c r="F19" s="96">
        <f>'Form Data'!F62</f>
        <v>-0.1006350401605727</v>
      </c>
      <c r="G19" s="203">
        <f>'Form Data'!G62</f>
        <v>7.2989824759346802E-2</v>
      </c>
      <c r="H19" s="97">
        <f>'Form Data'!H62</f>
        <v>-1.1462589004233456E-2</v>
      </c>
      <c r="I19" s="238">
        <f>'Form Data'!I62</f>
        <v>7.1838739596905379</v>
      </c>
      <c r="J19" s="239">
        <f>'Form Data'!J62</f>
        <v>9.0017335591875636E-2</v>
      </c>
      <c r="K19" s="96">
        <f>'Form Data'!K62</f>
        <v>1.2689477721621297E-2</v>
      </c>
      <c r="L19" s="202">
        <f>'Form Data'!L62</f>
        <v>2502975.3261544742</v>
      </c>
      <c r="M19" s="201">
        <f>'Form Data'!M62</f>
        <v>-245199.18903923267</v>
      </c>
      <c r="N19" s="96">
        <f>'Form Data'!N62</f>
        <v>-8.922256853908335E-2</v>
      </c>
      <c r="O19" s="200">
        <f>'Form Data'!O62</f>
        <v>486296.93895305652</v>
      </c>
      <c r="P19" s="199">
        <f>'Form Data'!P62</f>
        <v>-51335.292545133911</v>
      </c>
      <c r="Q19" s="96">
        <f>'Form Data'!Q62</f>
        <v>-9.5484030788259566E-2</v>
      </c>
    </row>
    <row r="20" spans="2:17">
      <c r="B20" s="494"/>
      <c r="C20" s="220" t="s">
        <v>145</v>
      </c>
      <c r="D20" s="99">
        <f>'Form Data'!D63</f>
        <v>4101280.6839417303</v>
      </c>
      <c r="E20" s="98">
        <f>'Form Data'!E63</f>
        <v>468862.27488746354</v>
      </c>
      <c r="F20" s="96">
        <f>'Form Data'!F63</f>
        <v>0.1290771662534152</v>
      </c>
      <c r="G20" s="203">
        <f>'Form Data'!G63</f>
        <v>0.85917958501482272</v>
      </c>
      <c r="H20" s="97">
        <f>'Form Data'!H63</f>
        <v>6.7323910136101173E-2</v>
      </c>
      <c r="I20" s="238">
        <f>'Form Data'!I63</f>
        <v>9.5667237474001716</v>
      </c>
      <c r="J20" s="239">
        <f>'Form Data'!J63</f>
        <v>-0.88468782578442529</v>
      </c>
      <c r="K20" s="96">
        <f>'Form Data'!K63</f>
        <v>-8.4647687978749886E-2</v>
      </c>
      <c r="L20" s="202">
        <f>'Form Data'!L63</f>
        <v>39235819.313818969</v>
      </c>
      <c r="M20" s="201">
        <f>'Form Data'!M63</f>
        <v>1271919.5147804245</v>
      </c>
      <c r="N20" s="96">
        <f>'Form Data'!N63</f>
        <v>3.3503394580465008E-2</v>
      </c>
      <c r="O20" s="200">
        <f>'Form Data'!O63</f>
        <v>8513047.1747583188</v>
      </c>
      <c r="P20" s="199">
        <f>'Form Data'!P63</f>
        <v>43029.511543260887</v>
      </c>
      <c r="Q20" s="96">
        <f>'Form Data'!Q63</f>
        <v>5.080215089767322E-3</v>
      </c>
    </row>
    <row r="21" spans="2:17">
      <c r="B21" s="494"/>
      <c r="C21" s="220" t="s">
        <v>144</v>
      </c>
      <c r="D21" s="99">
        <f>'Form Data'!D64</f>
        <v>2564022.7868031044</v>
      </c>
      <c r="E21" s="98">
        <f>'Form Data'!E64</f>
        <v>17310.798022227827</v>
      </c>
      <c r="F21" s="96">
        <f>'Form Data'!F64</f>
        <v>6.7973128090210904E-3</v>
      </c>
      <c r="G21" s="203">
        <f>'Form Data'!G64</f>
        <v>0.5371385680964379</v>
      </c>
      <c r="H21" s="97">
        <f>'Form Data'!H64</f>
        <v>-1.8036555884628935E-2</v>
      </c>
      <c r="I21" s="238">
        <f>'Form Data'!I64</f>
        <v>6.4027839013525725</v>
      </c>
      <c r="J21" s="239">
        <f>'Form Data'!J64</f>
        <v>4.4806025411329387E-2</v>
      </c>
      <c r="K21" s="96">
        <f>'Form Data'!K64</f>
        <v>7.047213168337149E-3</v>
      </c>
      <c r="L21" s="202">
        <f>'Form Data'!L64</f>
        <v>16416883.822044076</v>
      </c>
      <c r="M21" s="201">
        <f>'Form Data'!M64</f>
        <v>224945.34098093957</v>
      </c>
      <c r="N21" s="96">
        <f>'Form Data'!N64</f>
        <v>1.3892428089695288E-2</v>
      </c>
      <c r="O21" s="200">
        <f>'Form Data'!O64</f>
        <v>4445075.7223001132</v>
      </c>
      <c r="P21" s="199">
        <f>'Form Data'!P64</f>
        <v>-23773.89423179999</v>
      </c>
      <c r="Q21" s="96">
        <f>'Form Data'!Q64</f>
        <v>-5.3199136851353511E-3</v>
      </c>
    </row>
    <row r="22" spans="2:17">
      <c r="B22" s="494"/>
      <c r="C22" s="220" t="s">
        <v>143</v>
      </c>
      <c r="D22" s="99">
        <f>'Form Data'!D65</f>
        <v>415615.24458006694</v>
      </c>
      <c r="E22" s="98">
        <f>'Form Data'!E65</f>
        <v>4511.7065979395411</v>
      </c>
      <c r="F22" s="96">
        <f>'Form Data'!F65</f>
        <v>1.0974623619356168E-2</v>
      </c>
      <c r="G22" s="203">
        <f>'Form Data'!G65</f>
        <v>8.706747011056544E-2</v>
      </c>
      <c r="H22" s="97">
        <f>'Form Data'!H65</f>
        <v>-2.5517953084267242E-3</v>
      </c>
      <c r="I22" s="238">
        <f>'Form Data'!I65</f>
        <v>7.9276610449100708</v>
      </c>
      <c r="J22" s="239">
        <f>'Form Data'!J65</f>
        <v>-0.10704120869844402</v>
      </c>
      <c r="K22" s="96">
        <f>'Form Data'!K65</f>
        <v>-1.3322361590981182E-2</v>
      </c>
      <c r="L22" s="202">
        <f>'Form Data'!L65</f>
        <v>3294856.7841281681</v>
      </c>
      <c r="M22" s="201">
        <f>'Form Data'!M65</f>
        <v>-8237.7389632645063</v>
      </c>
      <c r="N22" s="96">
        <f>'Form Data'!N65</f>
        <v>-2.4939458758069812E-3</v>
      </c>
      <c r="O22" s="200">
        <f>'Form Data'!O65</f>
        <v>625225.82266736403</v>
      </c>
      <c r="P22" s="199">
        <f>'Form Data'!P65</f>
        <v>11398.203028398682</v>
      </c>
      <c r="Q22" s="96">
        <f>'Form Data'!Q65</f>
        <v>1.8569061840362864E-2</v>
      </c>
    </row>
    <row r="23" spans="2:17">
      <c r="B23" s="494"/>
      <c r="C23" s="220" t="s">
        <v>142</v>
      </c>
      <c r="D23" s="99">
        <f>'Form Data'!D66</f>
        <v>9008057.8490128964</v>
      </c>
      <c r="E23" s="98">
        <f>'Form Data'!E66</f>
        <v>186446.09917915426</v>
      </c>
      <c r="F23" s="96">
        <f>'Form Data'!F66</f>
        <v>2.1135151315480206E-2</v>
      </c>
      <c r="G23" s="203">
        <f>'Form Data'!G66</f>
        <v>1.8871030785110681</v>
      </c>
      <c r="H23" s="97">
        <f>'Form Data'!H66</f>
        <v>-3.598026130202947E-2</v>
      </c>
      <c r="I23" s="238">
        <f>'Form Data'!I66</f>
        <v>7.9937279307754734</v>
      </c>
      <c r="J23" s="239">
        <f>'Form Data'!J66</f>
        <v>-2.0718555021402629E-2</v>
      </c>
      <c r="K23" s="96">
        <f>'Form Data'!K66</f>
        <v>-2.5851510841228835E-3</v>
      </c>
      <c r="L23" s="202">
        <f>'Form Data'!L66</f>
        <v>72007963.629695624</v>
      </c>
      <c r="M23" s="201">
        <f>'Form Data'!M66</f>
        <v>1307628.3421761543</v>
      </c>
      <c r="N23" s="96">
        <f>'Form Data'!N66</f>
        <v>1.8495362672020964E-2</v>
      </c>
      <c r="O23" s="200">
        <f>'Form Data'!O66</f>
        <v>15438886.522684757</v>
      </c>
      <c r="P23" s="199">
        <f>'Form Data'!P66</f>
        <v>197804.02709876187</v>
      </c>
      <c r="Q23" s="96">
        <f>'Form Data'!Q66</f>
        <v>1.2978345019525245E-2</v>
      </c>
    </row>
    <row r="24" spans="2:17" ht="15" customHeight="1">
      <c r="B24" s="494"/>
      <c r="C24" s="220" t="s">
        <v>141</v>
      </c>
      <c r="D24" s="99">
        <f>'Form Data'!D67</f>
        <v>14209460.458626091</v>
      </c>
      <c r="E24" s="98">
        <f>'Form Data'!E67</f>
        <v>58999.632883517072</v>
      </c>
      <c r="F24" s="96">
        <f>'Form Data'!F67</f>
        <v>4.1694495755350038E-3</v>
      </c>
      <c r="G24" s="203">
        <f>'Form Data'!G67</f>
        <v>2.9767478212179714</v>
      </c>
      <c r="H24" s="97">
        <f>'Form Data'!H67</f>
        <v>-0.10800769017441025</v>
      </c>
      <c r="I24" s="238">
        <f>'Form Data'!I67</f>
        <v>4.2399247093326471</v>
      </c>
      <c r="J24" s="239">
        <f>'Form Data'!J67</f>
        <v>6.214783354167519E-2</v>
      </c>
      <c r="K24" s="96">
        <f>'Form Data'!K67</f>
        <v>1.4875814431786484E-2</v>
      </c>
      <c r="L24" s="202">
        <f>'Form Data'!L67</f>
        <v>60247042.504813977</v>
      </c>
      <c r="M24" s="201">
        <f>'Form Data'!M67</f>
        <v>1129574.4852406234</v>
      </c>
      <c r="N24" s="96">
        <f>'Form Data'!N67</f>
        <v>1.9107287965489821E-2</v>
      </c>
      <c r="O24" s="200">
        <f>'Form Data'!O67</f>
        <v>7623282.541536808</v>
      </c>
      <c r="P24" s="199">
        <f>'Form Data'!P67</f>
        <v>57548.720869565383</v>
      </c>
      <c r="Q24" s="96">
        <f>'Form Data'!Q67</f>
        <v>7.6064955804234207E-3</v>
      </c>
    </row>
    <row r="25" spans="2:17">
      <c r="B25" s="494"/>
      <c r="C25" s="220" t="s">
        <v>140</v>
      </c>
      <c r="D25" s="99">
        <f>'Form Data'!D68</f>
        <v>2618146.7164488975</v>
      </c>
      <c r="E25" s="98">
        <f>'Form Data'!E68</f>
        <v>-12730.715036968235</v>
      </c>
      <c r="F25" s="96">
        <f>'Form Data'!F68</f>
        <v>-4.8389616652639673E-3</v>
      </c>
      <c r="G25" s="203">
        <f>'Form Data'!G68</f>
        <v>0.54847702039854929</v>
      </c>
      <c r="H25" s="97">
        <f>'Form Data'!H68</f>
        <v>-2.5045902742575676E-2</v>
      </c>
      <c r="I25" s="238">
        <f>'Form Data'!I68</f>
        <v>10.174150707270734</v>
      </c>
      <c r="J25" s="239">
        <f>'Form Data'!J68</f>
        <v>7.5166936114738903E-2</v>
      </c>
      <c r="K25" s="96">
        <f>'Form Data'!K68</f>
        <v>7.4430197946674008E-3</v>
      </c>
      <c r="L25" s="202">
        <f>'Form Data'!L68</f>
        <v>26637419.266897097</v>
      </c>
      <c r="M25" s="201">
        <f>'Form Data'!M68</f>
        <v>68230.782420773059</v>
      </c>
      <c r="N25" s="96">
        <f>'Form Data'!N68</f>
        <v>2.5680416419432044E-3</v>
      </c>
      <c r="O25" s="200">
        <f>'Form Data'!O68</f>
        <v>5253194.8450757638</v>
      </c>
      <c r="P25" s="199">
        <f>'Form Data'!P68</f>
        <v>54298.480588098988</v>
      </c>
      <c r="Q25" s="96">
        <f>'Form Data'!Q68</f>
        <v>1.0444232156462679E-2</v>
      </c>
    </row>
    <row r="26" spans="2:17">
      <c r="B26" s="494"/>
      <c r="C26" s="220" t="s">
        <v>139</v>
      </c>
      <c r="D26" s="99">
        <f>'Form Data'!D69</f>
        <v>5878673.2543527819</v>
      </c>
      <c r="E26" s="98">
        <f>'Form Data'!E69</f>
        <v>230395.76382529456</v>
      </c>
      <c r="F26" s="96">
        <f>'Form Data'!F69</f>
        <v>4.0790447036584618E-2</v>
      </c>
      <c r="G26" s="203">
        <f>'Form Data'!G69</f>
        <v>1.2315265489847467</v>
      </c>
      <c r="H26" s="97">
        <f>'Form Data'!H69</f>
        <v>2.1999767574643059E-4</v>
      </c>
      <c r="I26" s="238">
        <f>'Form Data'!I69</f>
        <v>12.120411575110149</v>
      </c>
      <c r="J26" s="239">
        <f>'Form Data'!J69</f>
        <v>0.17408171134495554</v>
      </c>
      <c r="K26" s="96">
        <f>'Form Data'!K69</f>
        <v>1.4571982636522412E-2</v>
      </c>
      <c r="L26" s="202">
        <f>'Form Data'!L69</f>
        <v>71251939.358347908</v>
      </c>
      <c r="M26" s="201">
        <f>'Form Data'!M69</f>
        <v>3775753.2944266647</v>
      </c>
      <c r="N26" s="96">
        <f>'Form Data'!N69</f>
        <v>5.5956827359060199E-2</v>
      </c>
      <c r="O26" s="200">
        <f>'Form Data'!O69</f>
        <v>11969508.347746609</v>
      </c>
      <c r="P26" s="199">
        <f>'Form Data'!P69</f>
        <v>452765.81193589233</v>
      </c>
      <c r="Q26" s="96">
        <f>'Form Data'!Q69</f>
        <v>3.9313704420155297E-2</v>
      </c>
    </row>
    <row r="27" spans="2:17">
      <c r="B27" s="494"/>
      <c r="C27" s="220" t="s">
        <v>138</v>
      </c>
      <c r="D27" s="99">
        <f>'Form Data'!D70</f>
        <v>11969408.060424514</v>
      </c>
      <c r="E27" s="98">
        <f>'Form Data'!E70</f>
        <v>1194605.9364194386</v>
      </c>
      <c r="F27" s="96">
        <f>'Form Data'!F70</f>
        <v>0.11087033642668832</v>
      </c>
      <c r="G27" s="203">
        <f>'Form Data'!G70</f>
        <v>2.5074779910807776</v>
      </c>
      <c r="H27" s="97">
        <f>'Form Data'!H70</f>
        <v>0.15860535396347819</v>
      </c>
      <c r="I27" s="238">
        <f>'Form Data'!I70</f>
        <v>7.6869376448110005</v>
      </c>
      <c r="J27" s="239">
        <f>'Form Data'!J70</f>
        <v>-0.11816915820802443</v>
      </c>
      <c r="K27" s="96">
        <f>'Form Data'!K70</f>
        <v>-1.5139979655668063E-2</v>
      </c>
      <c r="L27" s="202">
        <f>'Form Data'!L70</f>
        <v>92008093.405781418</v>
      </c>
      <c r="M27" s="201">
        <f>'Form Data'!M70</f>
        <v>7909612.0465255678</v>
      </c>
      <c r="N27" s="96">
        <f>'Form Data'!N70</f>
        <v>9.4051782133103154E-2</v>
      </c>
      <c r="O27" s="200">
        <f>'Form Data'!O70</f>
        <v>14285776.655726571</v>
      </c>
      <c r="P27" s="199">
        <f>'Form Data'!P70</f>
        <v>562847.17082672566</v>
      </c>
      <c r="Q27" s="96">
        <f>'Form Data'!Q70</f>
        <v>4.101508875681828E-2</v>
      </c>
    </row>
    <row r="28" spans="2:17">
      <c r="B28" s="494"/>
      <c r="C28" s="220" t="s">
        <v>137</v>
      </c>
      <c r="D28" s="99">
        <f>'Form Data'!D71</f>
        <v>1091226.2827353033</v>
      </c>
      <c r="E28" s="98">
        <f>'Form Data'!E71</f>
        <v>93450.655212672544</v>
      </c>
      <c r="F28" s="96">
        <f>'Form Data'!F71</f>
        <v>9.3658987687142092E-2</v>
      </c>
      <c r="G28" s="203">
        <f>'Form Data'!G71</f>
        <v>0.22860160447655578</v>
      </c>
      <c r="H28" s="97">
        <f>'Form Data'!H71</f>
        <v>1.1089687088387701E-2</v>
      </c>
      <c r="I28" s="238">
        <f>'Form Data'!I71</f>
        <v>10.469381434913815</v>
      </c>
      <c r="J28" s="239">
        <f>'Form Data'!J71</f>
        <v>-0.1363053300671293</v>
      </c>
      <c r="K28" s="96">
        <f>'Form Data'!K71</f>
        <v>-1.285209841546496E-2</v>
      </c>
      <c r="L28" s="202">
        <f>'Form Data'!L71</f>
        <v>11424464.185758999</v>
      </c>
      <c r="M28" s="201">
        <f>'Form Data'!M71</f>
        <v>842368.41852167621</v>
      </c>
      <c r="N28" s="96">
        <f>'Form Data'!N71</f>
        <v>7.9603174744429114E-2</v>
      </c>
      <c r="O28" s="200">
        <f>'Form Data'!O71</f>
        <v>2446877.3617117484</v>
      </c>
      <c r="P28" s="199">
        <f>'Form Data'!P71</f>
        <v>138283.06494313525</v>
      </c>
      <c r="Q28" s="96">
        <f>'Form Data'!Q71</f>
        <v>5.9899249139050932E-2</v>
      </c>
    </row>
    <row r="29" spans="2:17">
      <c r="B29" s="494"/>
      <c r="C29" s="220" t="s">
        <v>136</v>
      </c>
      <c r="D29" s="99">
        <f>'Form Data'!D72</f>
        <v>84063320.90198867</v>
      </c>
      <c r="E29" s="98">
        <f>'Form Data'!E72</f>
        <v>1173887.8544458598</v>
      </c>
      <c r="F29" s="96">
        <f>'Form Data'!F72</f>
        <v>1.4162092938584272E-2</v>
      </c>
      <c r="G29" s="203">
        <f>'Form Data'!G72</f>
        <v>17.610472126507265</v>
      </c>
      <c r="H29" s="97">
        <f>'Form Data'!H72</f>
        <v>-0.45916098144344275</v>
      </c>
      <c r="I29" s="238">
        <f>'Form Data'!I72</f>
        <v>4.7562318154816428</v>
      </c>
      <c r="J29" s="239">
        <f>'Form Data'!J72</f>
        <v>0.1099193077991778</v>
      </c>
      <c r="K29" s="96">
        <f>'Form Data'!K72</f>
        <v>2.365732128810347E-2</v>
      </c>
      <c r="L29" s="202">
        <f>'Form Data'!L72</f>
        <v>399824641.38908148</v>
      </c>
      <c r="M29" s="201">
        <f>'Form Data'!M72</f>
        <v>14694431.865575075</v>
      </c>
      <c r="N29" s="96">
        <f>'Form Data'!N72</f>
        <v>3.8154451409447801E-2</v>
      </c>
      <c r="O29" s="200">
        <f>'Form Data'!O72</f>
        <v>93919519.76407145</v>
      </c>
      <c r="P29" s="199">
        <f>'Form Data'!P72</f>
        <v>1151449.7776498944</v>
      </c>
      <c r="Q29" s="96">
        <f>'Form Data'!Q72</f>
        <v>1.2412134668948398E-2</v>
      </c>
    </row>
    <row r="30" spans="2:17">
      <c r="B30" s="494"/>
      <c r="C30" s="220" t="s">
        <v>135</v>
      </c>
      <c r="D30" s="99">
        <f>'Form Data'!D73</f>
        <v>56033310.221039876</v>
      </c>
      <c r="E30" s="98">
        <f>'Form Data'!E73</f>
        <v>1391350.2770120203</v>
      </c>
      <c r="F30" s="96">
        <f>'Form Data'!F73</f>
        <v>2.5463037534474261E-2</v>
      </c>
      <c r="G30" s="203">
        <f>'Form Data'!G73</f>
        <v>11.738449507057407</v>
      </c>
      <c r="H30" s="97">
        <f>'Form Data'!H73</f>
        <v>-0.17332419178793224</v>
      </c>
      <c r="I30" s="238">
        <f>'Form Data'!I73</f>
        <v>4.5688758990344507</v>
      </c>
      <c r="J30" s="239">
        <f>'Form Data'!J73</f>
        <v>0.11959307295130728</v>
      </c>
      <c r="K30" s="96">
        <f>'Form Data'!K73</f>
        <v>2.6879179774819836E-2</v>
      </c>
      <c r="L30" s="202">
        <f>'Form Data'!L73</f>
        <v>256009240.61202985</v>
      </c>
      <c r="M30" s="201">
        <f>'Form Data'!M73</f>
        <v>12891706.649543673</v>
      </c>
      <c r="N30" s="96">
        <f>'Form Data'!N73</f>
        <v>5.3026642872796272E-2</v>
      </c>
      <c r="O30" s="200">
        <f>'Form Data'!O73</f>
        <v>78359380.203949213</v>
      </c>
      <c r="P30" s="199">
        <f>'Form Data'!P73</f>
        <v>2675655.6129990816</v>
      </c>
      <c r="Q30" s="96">
        <f>'Form Data'!Q73</f>
        <v>3.5353117562068589E-2</v>
      </c>
    </row>
    <row r="31" spans="2:17">
      <c r="B31" s="494"/>
      <c r="C31" s="220" t="s">
        <v>134</v>
      </c>
      <c r="D31" s="99">
        <f>'Form Data'!D74</f>
        <v>82946830.539228335</v>
      </c>
      <c r="E31" s="98">
        <f>'Form Data'!E74</f>
        <v>1866125.4547393471</v>
      </c>
      <c r="F31" s="96">
        <f>'Form Data'!F74</f>
        <v>2.3015654005410755E-2</v>
      </c>
      <c r="G31" s="203">
        <f>'Form Data'!G74</f>
        <v>17.37657793577182</v>
      </c>
      <c r="H31" s="97">
        <f>'Form Data'!H74</f>
        <v>-0.29875822161671195</v>
      </c>
      <c r="I31" s="238">
        <f>'Form Data'!I74</f>
        <v>5.4748486120001827</v>
      </c>
      <c r="J31" s="239">
        <f>'Form Data'!J74</f>
        <v>1.1612479605799031E-2</v>
      </c>
      <c r="K31" s="96">
        <f>'Form Data'!K74</f>
        <v>2.1255679462475669E-3</v>
      </c>
      <c r="L31" s="202">
        <f>'Form Data'!L74</f>
        <v>454121340.0475086</v>
      </c>
      <c r="M31" s="201">
        <f>'Form Data'!M74</f>
        <v>11158302.389915347</v>
      </c>
      <c r="N31" s="96">
        <f>'Form Data'!N74</f>
        <v>2.5190143288074122E-2</v>
      </c>
      <c r="O31" s="200">
        <f>'Form Data'!O74</f>
        <v>114812194.09767778</v>
      </c>
      <c r="P31" s="199">
        <f>'Form Data'!P74</f>
        <v>3293985.8975031972</v>
      </c>
      <c r="Q31" s="96">
        <f>'Form Data'!Q74</f>
        <v>2.9537650852410668E-2</v>
      </c>
    </row>
    <row r="32" spans="2:17">
      <c r="B32" s="494"/>
      <c r="C32" s="220" t="s">
        <v>133</v>
      </c>
      <c r="D32" s="99">
        <f>'Form Data'!D75</f>
        <v>28139077.250449628</v>
      </c>
      <c r="E32" s="98">
        <f>'Form Data'!E75</f>
        <v>494179.00105364248</v>
      </c>
      <c r="F32" s="96">
        <f>'Form Data'!F75</f>
        <v>1.7875956590451183E-2</v>
      </c>
      <c r="G32" s="203">
        <f>'Form Data'!G75</f>
        <v>5.8948710361138605</v>
      </c>
      <c r="H32" s="97">
        <f>'Form Data'!H75</f>
        <v>-0.13162896885899933</v>
      </c>
      <c r="I32" s="238">
        <f>'Form Data'!I75</f>
        <v>6.8283491040289359</v>
      </c>
      <c r="J32" s="239">
        <f>'Form Data'!J75</f>
        <v>0.13473813210297081</v>
      </c>
      <c r="K32" s="96">
        <f>'Form Data'!K75</f>
        <v>2.0129364055975658E-2</v>
      </c>
      <c r="L32" s="202">
        <f>'Form Data'!L75</f>
        <v>192143442.93130872</v>
      </c>
      <c r="M32" s="201">
        <f>'Form Data'!M75</f>
        <v>7099248.6913748384</v>
      </c>
      <c r="N32" s="96">
        <f>'Form Data'!N75</f>
        <v>3.8365152284484748E-2</v>
      </c>
      <c r="O32" s="200">
        <f>'Form Data'!O75</f>
        <v>44322241.939334869</v>
      </c>
      <c r="P32" s="199">
        <f>'Form Data'!P75</f>
        <v>-870697.166471228</v>
      </c>
      <c r="Q32" s="96">
        <f>'Form Data'!Q75</f>
        <v>-1.926622131020831E-2</v>
      </c>
    </row>
    <row r="33" spans="2:17">
      <c r="B33" s="494"/>
      <c r="C33" s="220" t="s">
        <v>132</v>
      </c>
      <c r="D33" s="99">
        <f>'Form Data'!D76</f>
        <v>3734967.4006640562</v>
      </c>
      <c r="E33" s="98">
        <f>'Form Data'!E76</f>
        <v>39577.711159803439</v>
      </c>
      <c r="F33" s="96">
        <f>'Form Data'!F76</f>
        <v>1.0710023701211577E-2</v>
      </c>
      <c r="G33" s="203">
        <f>'Form Data'!G76</f>
        <v>0.78244041036037204</v>
      </c>
      <c r="H33" s="97">
        <f>'Form Data'!H76</f>
        <v>-2.3142803629594977E-2</v>
      </c>
      <c r="I33" s="238">
        <f>'Form Data'!I76</f>
        <v>7.4104199578081111</v>
      </c>
      <c r="J33" s="239">
        <f>'Form Data'!J76</f>
        <v>-2.587536778403976E-2</v>
      </c>
      <c r="K33" s="96">
        <f>'Form Data'!K76</f>
        <v>-3.4796046487004344E-3</v>
      </c>
      <c r="L33" s="202">
        <f>'Form Data'!L76</f>
        <v>27677676.967643607</v>
      </c>
      <c r="M33" s="201">
        <f>'Form Data'!M76</f>
        <v>197667.89334170148</v>
      </c>
      <c r="N33" s="96">
        <f>'Form Data'!N76</f>
        <v>7.1931524042527254E-3</v>
      </c>
      <c r="O33" s="200">
        <f>'Form Data'!O76</f>
        <v>5876771.4472657349</v>
      </c>
      <c r="P33" s="199">
        <f>'Form Data'!P76</f>
        <v>38314.545208842494</v>
      </c>
      <c r="Q33" s="96">
        <f>'Form Data'!Q76</f>
        <v>6.5624437846486892E-3</v>
      </c>
    </row>
    <row r="34" spans="2:17">
      <c r="B34" s="496"/>
      <c r="C34" s="216" t="s">
        <v>131</v>
      </c>
      <c r="D34" s="99">
        <f>'Form Data'!D77</f>
        <v>17725393.38776033</v>
      </c>
      <c r="E34" s="98">
        <f>'Form Data'!E77</f>
        <v>438877.24571502954</v>
      </c>
      <c r="F34" s="96">
        <f>'Form Data'!F77</f>
        <v>2.5388414999802419E-2</v>
      </c>
      <c r="G34" s="203">
        <f>'Form Data'!G77</f>
        <v>3.7133025775947539</v>
      </c>
      <c r="H34" s="97">
        <f>'Form Data'!H77</f>
        <v>-5.5103031142676784E-2</v>
      </c>
      <c r="I34" s="238">
        <f>'Form Data'!I77</f>
        <v>5.2032224773288984</v>
      </c>
      <c r="J34" s="239">
        <f>'Form Data'!J77</f>
        <v>9.5904611340753121E-2</v>
      </c>
      <c r="K34" s="96">
        <f>'Form Data'!K77</f>
        <v>1.8777881827059112E-2</v>
      </c>
      <c r="L34" s="202">
        <f>'Form Data'!L77</f>
        <v>92229165.294691578</v>
      </c>
      <c r="M34" s="201">
        <f>'Form Data'!M77</f>
        <v>3941432.5617311448</v>
      </c>
      <c r="N34" s="96">
        <f>'Form Data'!N77</f>
        <v>4.4643037483504101E-2</v>
      </c>
      <c r="O34" s="200">
        <f>'Form Data'!O77</f>
        <v>15871102.958727989</v>
      </c>
      <c r="P34" s="199">
        <f>'Form Data'!P77</f>
        <v>-296731.93245144933</v>
      </c>
      <c r="Q34" s="96">
        <f>'Form Data'!Q77</f>
        <v>-1.8353226294594033E-2</v>
      </c>
    </row>
    <row r="35" spans="2:17" ht="15" thickBot="1">
      <c r="B35" s="494"/>
      <c r="C35" s="228" t="s">
        <v>130</v>
      </c>
      <c r="D35" s="94">
        <f>'Form Data'!D78</f>
        <v>9295539.2815242037</v>
      </c>
      <c r="E35" s="93">
        <f>'Form Data'!E78</f>
        <v>86791.497869674116</v>
      </c>
      <c r="F35" s="91">
        <f>'Form Data'!F78</f>
        <v>9.4248968381703841E-3</v>
      </c>
      <c r="G35" s="215">
        <f>'Form Data'!G78</f>
        <v>1.9473277246445635</v>
      </c>
      <c r="H35" s="92">
        <f>'Form Data'!H78</f>
        <v>-6.0150040812590344E-2</v>
      </c>
      <c r="I35" s="240">
        <f>'Form Data'!I78</f>
        <v>3.0856312320587476</v>
      </c>
      <c r="J35" s="241">
        <f>'Form Data'!J78</f>
        <v>3.8789984068765548E-2</v>
      </c>
      <c r="K35" s="91">
        <f>'Form Data'!K78</f>
        <v>1.2731212725426872E-2</v>
      </c>
      <c r="L35" s="214">
        <f>'Form Data'!L78</f>
        <v>28682606.325900014</v>
      </c>
      <c r="M35" s="213">
        <f>'Form Data'!M78</f>
        <v>625013.73632506654</v>
      </c>
      <c r="N35" s="91">
        <f>'Form Data'!N78</f>
        <v>2.2276099930159228E-2</v>
      </c>
      <c r="O35" s="212">
        <f>'Form Data'!O78</f>
        <v>6843665.9096622467</v>
      </c>
      <c r="P35" s="211">
        <f>'Form Data'!P78</f>
        <v>157698.19189852569</v>
      </c>
      <c r="Q35" s="91">
        <f>'Form Data'!Q78</f>
        <v>2.358644231552939E-2</v>
      </c>
    </row>
    <row r="36" spans="2:17">
      <c r="B36" s="493" t="s">
        <v>68</v>
      </c>
      <c r="C36" s="210" t="s">
        <v>129</v>
      </c>
      <c r="D36" s="104">
        <f>Package!D24</f>
        <v>176855477.55545202</v>
      </c>
      <c r="E36" s="103">
        <f>Package!E24</f>
        <v>-3939896.9798925519</v>
      </c>
      <c r="F36" s="101">
        <f>Package!F24</f>
        <v>-2.1792023109099633E-2</v>
      </c>
      <c r="G36" s="209">
        <f>Package!G24</f>
        <v>37.030037334374612</v>
      </c>
      <c r="H36" s="102">
        <f>Package!H24</f>
        <v>-0.41769261892071796</v>
      </c>
      <c r="I36" s="242">
        <f>Package!I24</f>
        <v>4.8643273749471634</v>
      </c>
      <c r="J36" s="243">
        <f>Package!J24</f>
        <v>0.12136753264798017</v>
      </c>
      <c r="K36" s="101">
        <f>Package!K24</f>
        <v>2.5588985925115149E-2</v>
      </c>
      <c r="L36" s="208">
        <f>Package!L24</f>
        <v>860282940.88233888</v>
      </c>
      <c r="M36" s="207">
        <f>Package!M24</f>
        <v>2777739.787759304</v>
      </c>
      <c r="N36" s="101">
        <f>Package!N24</f>
        <v>3.2393270433970578E-3</v>
      </c>
      <c r="O36" s="206">
        <f>Package!O24</f>
        <v>230812440.93256187</v>
      </c>
      <c r="P36" s="205">
        <f>Package!P24</f>
        <v>-6025522.3151145577</v>
      </c>
      <c r="Q36" s="101">
        <f>Package!Q24</f>
        <v>-2.5441539153979668E-2</v>
      </c>
    </row>
    <row r="37" spans="2:17">
      <c r="B37" s="494"/>
      <c r="C37" s="204" t="s">
        <v>128</v>
      </c>
      <c r="D37" s="99">
        <f>Package!D25</f>
        <v>1527804.868964911</v>
      </c>
      <c r="E37" s="98">
        <f>Package!E25</f>
        <v>16415.850934775081</v>
      </c>
      <c r="F37" s="96">
        <f>Package!F25</f>
        <v>1.0861433250435171E-2</v>
      </c>
      <c r="G37" s="203">
        <f>Package!G25</f>
        <v>0.3198921069304812</v>
      </c>
      <c r="H37" s="97">
        <f>Package!H25</f>
        <v>6.8415770315312652E-3</v>
      </c>
      <c r="I37" s="238">
        <f>Package!I25</f>
        <v>10.921759555725467</v>
      </c>
      <c r="J37" s="239">
        <f>Package!J25</f>
        <v>0.28400997087270241</v>
      </c>
      <c r="K37" s="96">
        <f>Package!K25</f>
        <v>2.6698313267037987E-2</v>
      </c>
      <c r="L37" s="202">
        <f>Package!L25</f>
        <v>16686317.426901411</v>
      </c>
      <c r="M37" s="201">
        <f>Package!M25</f>
        <v>608539.52780030668</v>
      </c>
      <c r="N37" s="96">
        <f>Package!N25</f>
        <v>3.7849728464922357E-2</v>
      </c>
      <c r="O37" s="200">
        <f>Package!O25</f>
        <v>2280821.6868591905</v>
      </c>
      <c r="P37" s="199">
        <f>Package!P25</f>
        <v>-21524.795282567386</v>
      </c>
      <c r="Q37" s="96">
        <f>Package!Q25</f>
        <v>-9.3490686347712289E-3</v>
      </c>
    </row>
    <row r="38" spans="2:17">
      <c r="B38" s="494"/>
      <c r="C38" s="204" t="s">
        <v>127</v>
      </c>
      <c r="D38" s="99">
        <f>Package!D26</f>
        <v>1922217.8904322649</v>
      </c>
      <c r="E38" s="98">
        <f>Package!E26</f>
        <v>-26235.156175913289</v>
      </c>
      <c r="F38" s="96">
        <f>Package!F26</f>
        <v>-1.3464607844455292E-2</v>
      </c>
      <c r="G38" s="203">
        <f>Package!G26</f>
        <v>0.40247438887037895</v>
      </c>
      <c r="H38" s="97">
        <f>Package!H26</f>
        <v>-1.1042076705093939E-3</v>
      </c>
      <c r="I38" s="238">
        <f>Package!I26</f>
        <v>6.679368927108297</v>
      </c>
      <c r="J38" s="239">
        <f>Package!J26</f>
        <v>5.278138388411957E-2</v>
      </c>
      <c r="K38" s="96">
        <f>Package!K26</f>
        <v>7.9650926724856488E-3</v>
      </c>
      <c r="L38" s="202">
        <f>Package!L26</f>
        <v>12839202.448484931</v>
      </c>
      <c r="M38" s="201">
        <f>Package!M26</f>
        <v>-72392.238726019859</v>
      </c>
      <c r="N38" s="96">
        <f>Package!N26</f>
        <v>-5.6067620212493976E-3</v>
      </c>
      <c r="O38" s="200">
        <f>Package!O26</f>
        <v>3803123.1516888738</v>
      </c>
      <c r="P38" s="199">
        <f>Package!P26</f>
        <v>-11309.870024447329</v>
      </c>
      <c r="Q38" s="96">
        <f>Package!Q26</f>
        <v>-2.9650199544904573E-3</v>
      </c>
    </row>
    <row r="39" spans="2:17">
      <c r="B39" s="494"/>
      <c r="C39" s="204" t="s">
        <v>126</v>
      </c>
      <c r="D39" s="99">
        <f>Package!D27</f>
        <v>53719392.279478483</v>
      </c>
      <c r="E39" s="98">
        <f>Package!E27</f>
        <v>-740868.31859061122</v>
      </c>
      <c r="F39" s="96">
        <f>Package!F27</f>
        <v>-1.3603833519240981E-2</v>
      </c>
      <c r="G39" s="203">
        <f>Package!G27</f>
        <v>11.247777728938543</v>
      </c>
      <c r="H39" s="97">
        <f>Package!H27</f>
        <v>-3.2450746507805661E-2</v>
      </c>
      <c r="I39" s="238">
        <f>Package!I27</f>
        <v>6.8147628071699291</v>
      </c>
      <c r="J39" s="239">
        <f>Package!J27</f>
        <v>-2.0175861414056584E-2</v>
      </c>
      <c r="K39" s="96">
        <f>Package!K27</f>
        <v>-2.9518716103178254E-3</v>
      </c>
      <c r="L39" s="202">
        <f>Package!L27</f>
        <v>366084916.52996141</v>
      </c>
      <c r="M39" s="201">
        <f>Package!M27</f>
        <v>-6147624.5329418778</v>
      </c>
      <c r="N39" s="96">
        <f>Package!N27</f>
        <v>-1.6515548359601895E-2</v>
      </c>
      <c r="O39" s="200">
        <f>Package!O27</f>
        <v>79362059.829397321</v>
      </c>
      <c r="P39" s="199">
        <f>Package!P27</f>
        <v>-1591324.7117245197</v>
      </c>
      <c r="Q39" s="96">
        <f>Package!Q27</f>
        <v>-1.9657296859727655E-2</v>
      </c>
    </row>
    <row r="40" spans="2:17">
      <c r="B40" s="494"/>
      <c r="C40" s="204" t="s">
        <v>125</v>
      </c>
      <c r="D40" s="99">
        <f>Package!D28</f>
        <v>56238106.432291418</v>
      </c>
      <c r="E40" s="98">
        <f>Package!E28</f>
        <v>-813431.4002885744</v>
      </c>
      <c r="F40" s="96">
        <f>Package!F28</f>
        <v>-1.4257834778715716E-2</v>
      </c>
      <c r="G40" s="203">
        <f>Package!G28</f>
        <v>11.775146631516282</v>
      </c>
      <c r="H40" s="97">
        <f>Package!H28</f>
        <v>-4.1807135500597781E-2</v>
      </c>
      <c r="I40" s="238">
        <f>Package!I28</f>
        <v>5.3864427183809171</v>
      </c>
      <c r="J40" s="239">
        <f>Package!J28</f>
        <v>8.7964473985785219E-2</v>
      </c>
      <c r="K40" s="96">
        <f>Package!K28</f>
        <v>1.6601837344304721E-2</v>
      </c>
      <c r="L40" s="202">
        <f>Package!L28</f>
        <v>302923338.88774711</v>
      </c>
      <c r="M40" s="201">
        <f>Package!M28</f>
        <v>637006.87253624201</v>
      </c>
      <c r="N40" s="96">
        <f>Package!N28</f>
        <v>2.1072963117108059E-3</v>
      </c>
      <c r="O40" s="200">
        <f>Package!O28</f>
        <v>60826064.759844422</v>
      </c>
      <c r="P40" s="199">
        <f>Package!P28</f>
        <v>-1033337.8249133453</v>
      </c>
      <c r="Q40" s="96">
        <f>Package!Q28</f>
        <v>-1.6704620182800813E-2</v>
      </c>
    </row>
    <row r="41" spans="2:17">
      <c r="B41" s="494"/>
      <c r="C41" s="204" t="s">
        <v>124</v>
      </c>
      <c r="D41" s="99">
        <f>Package!D29</f>
        <v>89592591.366110623</v>
      </c>
      <c r="E41" s="98">
        <f>Package!E29</f>
        <v>3207000.5164437443</v>
      </c>
      <c r="F41" s="96">
        <f>Package!F29</f>
        <v>3.7124252840091687E-2</v>
      </c>
      <c r="G41" s="203">
        <f>Package!G29</f>
        <v>18.758915748765688</v>
      </c>
      <c r="H41" s="97">
        <f>Package!H29</f>
        <v>0.8660670721433199</v>
      </c>
      <c r="I41" s="238">
        <f>Package!I29</f>
        <v>6.0695096155661261</v>
      </c>
      <c r="J41" s="239">
        <f>Package!J29</f>
        <v>6.37532004623802E-2</v>
      </c>
      <c r="K41" s="96">
        <f>Package!K29</f>
        <v>1.0615349017827075E-2</v>
      </c>
      <c r="L41" s="202">
        <f>Package!L29</f>
        <v>543783094.7800951</v>
      </c>
      <c r="M41" s="201">
        <f>Package!M29</f>
        <v>24972278.362180829</v>
      </c>
      <c r="N41" s="96">
        <f>Package!N29</f>
        <v>4.8133688758842441E-2</v>
      </c>
      <c r="O41" s="200">
        <f>Package!O29</f>
        <v>122400152.31473757</v>
      </c>
      <c r="P41" s="199">
        <f>Package!P29</f>
        <v>4312400.6746842563</v>
      </c>
      <c r="Q41" s="96">
        <f>Package!Q29</f>
        <v>3.6518611073475336E-2</v>
      </c>
    </row>
    <row r="42" spans="2:17" ht="15" thickBot="1">
      <c r="B42" s="495"/>
      <c r="C42" s="198" t="s">
        <v>123</v>
      </c>
      <c r="D42" s="197">
        <f>Package!D30</f>
        <v>8611333.0673530456</v>
      </c>
      <c r="E42" s="139">
        <f>Package!E30</f>
        <v>722920.49668040033</v>
      </c>
      <c r="F42" s="137">
        <f>Package!F30</f>
        <v>9.1643342713597045E-2</v>
      </c>
      <c r="G42" s="196">
        <f>Package!G30</f>
        <v>1.8030427408324721</v>
      </c>
      <c r="H42" s="138">
        <f>Package!H30</f>
        <v>0.16913399473797708</v>
      </c>
      <c r="I42" s="244">
        <f>Package!I30</f>
        <v>6.9631795041817233</v>
      </c>
      <c r="J42" s="245">
        <f>Package!J30</f>
        <v>-0.40635940859151187</v>
      </c>
      <c r="K42" s="137">
        <f>Package!K30</f>
        <v>-5.514041155101175E-2</v>
      </c>
      <c r="L42" s="195">
        <f>Package!L30</f>
        <v>59962257.918275058</v>
      </c>
      <c r="M42" s="194">
        <f>Package!M30</f>
        <v>1828294.5186934546</v>
      </c>
      <c r="N42" s="137">
        <f>Package!N30</f>
        <v>3.1449679529447203E-2</v>
      </c>
      <c r="O42" s="193">
        <f>Package!O30</f>
        <v>9748680.9841288384</v>
      </c>
      <c r="P42" s="192">
        <f>Package!P30</f>
        <v>844877.24477998912</v>
      </c>
      <c r="Q42" s="137">
        <f>Package!Q30</f>
        <v>9.4889473028948013E-2</v>
      </c>
    </row>
    <row r="43" spans="2:17">
      <c r="B43" s="502" t="s">
        <v>122</v>
      </c>
      <c r="C43" s="219" t="s">
        <v>12</v>
      </c>
      <c r="D43" s="136">
        <f>'NB &amp; PL'!D9</f>
        <v>209078099.64000401</v>
      </c>
      <c r="E43" s="119">
        <f>'NB &amp; PL'!E9</f>
        <v>-5839359.0674697757</v>
      </c>
      <c r="F43" s="117">
        <f>'NB &amp; PL'!F9</f>
        <v>-2.7170240624414713E-2</v>
      </c>
      <c r="G43" s="181">
        <f>'NB &amp; PL'!G9</f>
        <v>43.776816768606615</v>
      </c>
      <c r="H43" s="118">
        <f>'NB &amp; PL'!H9</f>
        <v>-0.73854197113040243</v>
      </c>
      <c r="I43" s="246">
        <f>'NB &amp; PL'!I9</f>
        <v>6.6116934301096189</v>
      </c>
      <c r="J43" s="247">
        <f>'NB &amp; PL'!J9</f>
        <v>7.8663179213119605E-2</v>
      </c>
      <c r="K43" s="117">
        <f>'NB &amp; PL'!K9</f>
        <v>1.2040841109273143E-2</v>
      </c>
      <c r="L43" s="180">
        <f>'NB &amp; PL'!L9</f>
        <v>1382360297.7696187</v>
      </c>
      <c r="M43" s="179">
        <f>'NB &amp; PL'!M9</f>
        <v>-21701961.412106752</v>
      </c>
      <c r="N43" s="117">
        <f>'NB &amp; PL'!N9</f>
        <v>-1.54565520654009E-2</v>
      </c>
      <c r="O43" s="178">
        <f>'NB &amp; PL'!O9</f>
        <v>278151707.97725821</v>
      </c>
      <c r="P43" s="177">
        <f>'NB &amp; PL'!P9</f>
        <v>-12106738.065268815</v>
      </c>
      <c r="Q43" s="117">
        <f>'NB &amp; PL'!Q9</f>
        <v>-4.1710200789454387E-2</v>
      </c>
    </row>
    <row r="44" spans="2:17" ht="15" thickBot="1">
      <c r="B44" s="503"/>
      <c r="C44" s="217" t="s">
        <v>11</v>
      </c>
      <c r="D44" s="134">
        <f>'NB &amp; PL'!D10</f>
        <v>240152412.41833115</v>
      </c>
      <c r="E44" s="113">
        <f>'NB &amp; PL'!E10</f>
        <v>1970282.5771793723</v>
      </c>
      <c r="F44" s="111">
        <f>'NB &amp; PL'!F10</f>
        <v>8.2721679350730107E-3</v>
      </c>
      <c r="G44" s="171">
        <f>'NB &amp; PL'!G10</f>
        <v>50.283162957181396</v>
      </c>
      <c r="H44" s="112">
        <f>'NB &amp; PL'!H10</f>
        <v>0.94904641290839464</v>
      </c>
      <c r="I44" s="234">
        <f>'NB &amp; PL'!I10</f>
        <v>4.4806690722942264</v>
      </c>
      <c r="J44" s="235">
        <f>'NB &amp; PL'!J10</f>
        <v>0.14177190498506143</v>
      </c>
      <c r="K44" s="111">
        <f>'NB &amp; PL'!K10</f>
        <v>3.2674640471597877E-2</v>
      </c>
      <c r="L44" s="170">
        <f>'NB &amp; PL'!L10</f>
        <v>1076043486.9596643</v>
      </c>
      <c r="M44" s="169">
        <f>'NB &amp; PL'!M10</f>
        <v>42595718.488227248</v>
      </c>
      <c r="N44" s="111">
        <f>'NB &amp; PL'!N10</f>
        <v>4.1217098519870217E-2</v>
      </c>
      <c r="O44" s="168">
        <f>'NB &amp; PL'!O10</f>
        <v>305576798.34313208</v>
      </c>
      <c r="P44" s="167">
        <f>'NB &amp; PL'!P10</f>
        <v>5567427.4632768631</v>
      </c>
      <c r="Q44" s="111">
        <f>'NB &amp; PL'!Q10</f>
        <v>1.8557511876875512E-2</v>
      </c>
    </row>
    <row r="45" spans="2:17">
      <c r="B45" s="493" t="s">
        <v>121</v>
      </c>
      <c r="C45" s="120" t="s">
        <v>120</v>
      </c>
      <c r="D45" s="166">
        <f>Sodium!D15</f>
        <v>476607356.95156592</v>
      </c>
      <c r="E45" s="165">
        <f>Sodium!E15</f>
        <v>-5081585.7653164268</v>
      </c>
      <c r="F45" s="158">
        <f>Sodium!F15</f>
        <v>-1.0549517156558816E-2</v>
      </c>
      <c r="G45" s="164">
        <f>Sodium!G15</f>
        <v>99.792149305753995</v>
      </c>
      <c r="H45" s="163">
        <f>Sodium!H15</f>
        <v>2.1026871292747273E-2</v>
      </c>
      <c r="I45" s="248">
        <f>Sodium!I15</f>
        <v>5.6859189433254134</v>
      </c>
      <c r="J45" s="249">
        <f>Sodium!J15</f>
        <v>6.9722316498515013E-2</v>
      </c>
      <c r="K45" s="158">
        <f>Sodium!K15</f>
        <v>1.2414507740963391E-2</v>
      </c>
      <c r="L45" s="162">
        <f>Sodium!L15</f>
        <v>2709950799.4191656</v>
      </c>
      <c r="M45" s="161">
        <f>Sodium!M15</f>
        <v>4690984.1527957916</v>
      </c>
      <c r="N45" s="158">
        <f>Sodium!N15</f>
        <v>1.7340235220009359E-3</v>
      </c>
      <c r="O45" s="160">
        <f>Sodium!O15</f>
        <v>624472629.73486018</v>
      </c>
      <c r="P45" s="159">
        <f>Sodium!P15</f>
        <v>-9818649.0702623129</v>
      </c>
      <c r="Q45" s="158">
        <f>Sodium!Q15</f>
        <v>-1.5479716335937454E-2</v>
      </c>
    </row>
    <row r="46" spans="2:17">
      <c r="B46" s="494"/>
      <c r="C46" s="100" t="s">
        <v>119</v>
      </c>
      <c r="D46" s="157">
        <f>Sodium!D16</f>
        <v>324983.05405221443</v>
      </c>
      <c r="E46" s="156">
        <f>Sodium!E16</f>
        <v>-62528.126631222898</v>
      </c>
      <c r="F46" s="149">
        <f>Sodium!F16</f>
        <v>-0.16135825170500795</v>
      </c>
      <c r="G46" s="155">
        <f>Sodium!G16</f>
        <v>6.8045020662814065E-2</v>
      </c>
      <c r="H46" s="154">
        <f>Sodium!H16</f>
        <v>-1.2219278605965514E-2</v>
      </c>
      <c r="I46" s="250">
        <f>Sodium!I16</f>
        <v>10.624417672642286</v>
      </c>
      <c r="J46" s="251">
        <f>Sodium!J16</f>
        <v>-0.21719969126501937</v>
      </c>
      <c r="K46" s="149">
        <f>Sodium!K16</f>
        <v>-2.0033882766246316E-2</v>
      </c>
      <c r="L46" s="153">
        <f>Sodium!L16</f>
        <v>3452755.7027816102</v>
      </c>
      <c r="M46" s="152">
        <f>Sodium!M16</f>
        <v>-748492.2424241649</v>
      </c>
      <c r="N46" s="149">
        <f>Sodium!N16</f>
        <v>-0.17815950217322965</v>
      </c>
      <c r="O46" s="151">
        <f>Sodium!O16</f>
        <v>557951.73810626334</v>
      </c>
      <c r="P46" s="150">
        <f>Sodium!P16</f>
        <v>-111326.82874169759</v>
      </c>
      <c r="Q46" s="149">
        <f>Sodium!Q16</f>
        <v>-0.16633855356522653</v>
      </c>
    </row>
    <row r="47" spans="2:17">
      <c r="B47" s="494"/>
      <c r="C47" s="100" t="s">
        <v>118</v>
      </c>
      <c r="D47" s="157">
        <f>Sodium!D17</f>
        <v>591053.46047563269</v>
      </c>
      <c r="E47" s="156">
        <f>Sodium!E17</f>
        <v>-53257.862244079588</v>
      </c>
      <c r="F47" s="149">
        <f>Sodium!F17</f>
        <v>-8.2658585013331787E-2</v>
      </c>
      <c r="G47" s="155">
        <f>Sodium!G17</f>
        <v>0.12375489869213423</v>
      </c>
      <c r="H47" s="154">
        <f>Sodium!H17</f>
        <v>-9.699823150549805E-3</v>
      </c>
      <c r="I47" s="250">
        <f>Sodium!I17</f>
        <v>6.1310408010743407</v>
      </c>
      <c r="J47" s="251">
        <f>Sodium!J17</f>
        <v>0.19951008490065281</v>
      </c>
      <c r="K47" s="149">
        <f>Sodium!K17</f>
        <v>3.3635514076769846E-2</v>
      </c>
      <c r="L47" s="153">
        <f>Sodium!L17</f>
        <v>3623772.8817922841</v>
      </c>
      <c r="M47" s="152">
        <f>Sodium!M17</f>
        <v>-197979.51969818724</v>
      </c>
      <c r="N47" s="149">
        <f>Sodium!N17</f>
        <v>-5.1803334936343821E-2</v>
      </c>
      <c r="O47" s="151">
        <f>Sodium!O17</f>
        <v>1365953.7929436243</v>
      </c>
      <c r="P47" s="150">
        <f>Sodium!P17</f>
        <v>-149998.11821600283</v>
      </c>
      <c r="Q47" s="149">
        <f>Sodium!Q17</f>
        <v>-9.8946488415494527E-2</v>
      </c>
    </row>
    <row r="48" spans="2:17" ht="15" thickBot="1">
      <c r="B48" s="495"/>
      <c r="C48" s="297" t="s">
        <v>117</v>
      </c>
      <c r="D48" s="148">
        <f>Sodium!D18</f>
        <v>76658.509222303212</v>
      </c>
      <c r="E48" s="147">
        <f>Sodium!E18</f>
        <v>3473.9738568597968</v>
      </c>
      <c r="F48" s="140">
        <f>Sodium!F18</f>
        <v>4.7468687742740698E-2</v>
      </c>
      <c r="G48" s="146">
        <f>Sodium!G18</f>
        <v>1.6050774891093435E-2</v>
      </c>
      <c r="H48" s="145">
        <f>Sodium!H18</f>
        <v>8.9223046391428106E-4</v>
      </c>
      <c r="I48" s="254">
        <f>Sodium!I18</f>
        <v>5.4916691824248325</v>
      </c>
      <c r="J48" s="255">
        <f>Sodium!J18</f>
        <v>0.18282296608057091</v>
      </c>
      <c r="K48" s="140">
        <f>Sodium!K18</f>
        <v>3.4437419851740425E-2</v>
      </c>
      <c r="L48" s="144">
        <f>Sodium!L18</f>
        <v>420983.17266675236</v>
      </c>
      <c r="M48" s="143">
        <f>Sodium!M18</f>
        <v>32457.728997005266</v>
      </c>
      <c r="N48" s="140">
        <f>Sodium!N18</f>
        <v>8.3540806724088992E-2</v>
      </c>
      <c r="O48" s="142">
        <f>Sodium!O18</f>
        <v>96778.482024258279</v>
      </c>
      <c r="P48" s="141">
        <f>Sodium!P18</f>
        <v>2262.3589676813572</v>
      </c>
      <c r="Q48" s="140">
        <f>Sodium!Q18</f>
        <v>2.3936222673110696E-2</v>
      </c>
    </row>
    <row r="49" spans="2:17">
      <c r="B49" s="507"/>
      <c r="C49" s="285" t="s">
        <v>114</v>
      </c>
      <c r="D49" s="286">
        <f>'Flavor Groups'!D39</f>
        <v>2372660.8427826222</v>
      </c>
      <c r="E49" s="287">
        <f>'Flavor Groups'!E39</f>
        <v>-22756.836961526424</v>
      </c>
      <c r="F49" s="288">
        <f>'Flavor Groups'!F39</f>
        <v>-9.5001540457683564E-3</v>
      </c>
      <c r="G49" s="289">
        <f>'Flavor Groups'!G39</f>
        <v>0.49678822960120816</v>
      </c>
      <c r="H49" s="290">
        <f>'Flavor Groups'!H39</f>
        <v>6.3087697562047573E-4</v>
      </c>
      <c r="I49" s="291">
        <f>'Flavor Groups'!I39</f>
        <v>8.0636309498863206</v>
      </c>
      <c r="J49" s="292">
        <f>'Flavor Groups'!J39</f>
        <v>-0.21363194453030587</v>
      </c>
      <c r="K49" s="288">
        <f>'Flavor Groups'!K39</f>
        <v>-2.5809491284179208E-2</v>
      </c>
      <c r="L49" s="293">
        <f>'Flavor Groups'!L39</f>
        <v>19132261.405445315</v>
      </c>
      <c r="M49" s="294">
        <f>'Flavor Groups'!M39</f>
        <v>-695240.47173049673</v>
      </c>
      <c r="N49" s="288">
        <f>'Flavor Groups'!N39</f>
        <v>-3.5064451186904912E-2</v>
      </c>
      <c r="O49" s="295">
        <f>'Flavor Groups'!O39</f>
        <v>4778008.3500582539</v>
      </c>
      <c r="P49" s="296">
        <f>'Flavor Groups'!P39</f>
        <v>-85149.755480604246</v>
      </c>
      <c r="Q49" s="288">
        <f>'Flavor Groups'!Q39</f>
        <v>-1.7509148095272403E-2</v>
      </c>
    </row>
    <row r="50" spans="2:17">
      <c r="B50" s="507"/>
      <c r="C50" s="218" t="s">
        <v>113</v>
      </c>
      <c r="D50" s="135">
        <f>'Flavor Groups'!D40</f>
        <v>727686.43446952838</v>
      </c>
      <c r="E50" s="116">
        <f>'Flavor Groups'!E40</f>
        <v>-21989.351231681416</v>
      </c>
      <c r="F50" s="114">
        <f>'Flavor Groups'!F40</f>
        <v>-2.9331814700555733E-2</v>
      </c>
      <c r="G50" s="176">
        <f>'Flavor Groups'!G40</f>
        <v>0.15236313971488799</v>
      </c>
      <c r="H50" s="115">
        <f>'Flavor Groups'!H40</f>
        <v>-2.915480922473207E-3</v>
      </c>
      <c r="I50" s="232">
        <f>'Flavor Groups'!I40</f>
        <v>11.28490106773547</v>
      </c>
      <c r="J50" s="233">
        <f>'Flavor Groups'!J40</f>
        <v>-0.16831354113258712</v>
      </c>
      <c r="K50" s="114">
        <f>'Flavor Groups'!K40</f>
        <v>-1.4695746729679229E-2</v>
      </c>
      <c r="L50" s="175">
        <f>'Flavor Groups'!L40</f>
        <v>8211869.4213217981</v>
      </c>
      <c r="M50" s="174">
        <f>'Flavor Groups'!M40</f>
        <v>-374328.23938593641</v>
      </c>
      <c r="N50" s="114">
        <f>'Flavor Groups'!N40</f>
        <v>-4.3596508510273642E-2</v>
      </c>
      <c r="O50" s="173">
        <f>'Flavor Groups'!O40</f>
        <v>1491731.9308488925</v>
      </c>
      <c r="P50" s="172">
        <f>'Flavor Groups'!P40</f>
        <v>-34407.822984713828</v>
      </c>
      <c r="Q50" s="114">
        <f>'Flavor Groups'!Q40</f>
        <v>-2.2545656712160637E-2</v>
      </c>
    </row>
    <row r="51" spans="2:17">
      <c r="B51" s="507"/>
      <c r="C51" s="218" t="s">
        <v>112</v>
      </c>
      <c r="D51" s="135">
        <f>'Flavor Groups'!D41</f>
        <v>230235.23397174806</v>
      </c>
      <c r="E51" s="116">
        <f>'Flavor Groups'!E41</f>
        <v>19781.021582120185</v>
      </c>
      <c r="F51" s="114">
        <f>'Flavor Groups'!F41</f>
        <v>9.3992043958228147E-2</v>
      </c>
      <c r="G51" s="176">
        <f>'Flavor Groups'!G41</f>
        <v>4.8206702034372349E-2</v>
      </c>
      <c r="H51" s="115">
        <f>'Flavor Groups'!H41</f>
        <v>4.615805235408374E-3</v>
      </c>
      <c r="I51" s="232">
        <f>'Flavor Groups'!I41</f>
        <v>11.388943280049507</v>
      </c>
      <c r="J51" s="233">
        <f>'Flavor Groups'!J41</f>
        <v>0.70906078702538089</v>
      </c>
      <c r="K51" s="114">
        <f>'Flavor Groups'!K41</f>
        <v>6.6392189941090127E-2</v>
      </c>
      <c r="L51" s="175">
        <f>'Flavor Groups'!L41</f>
        <v>2622136.0207731659</v>
      </c>
      <c r="M51" s="174">
        <f>'Flavor Groups'!M41</f>
        <v>374509.76228999812</v>
      </c>
      <c r="N51" s="114">
        <f>'Flavor Groups'!N41</f>
        <v>0.16662457153474425</v>
      </c>
      <c r="O51" s="173">
        <f>'Flavor Groups'!O41</f>
        <v>509483.94547483366</v>
      </c>
      <c r="P51" s="172">
        <f>'Flavor Groups'!P41</f>
        <v>26141.015200465801</v>
      </c>
      <c r="Q51" s="114">
        <f>'Flavor Groups'!Q41</f>
        <v>5.4083785161866231E-2</v>
      </c>
    </row>
    <row r="52" spans="2:17">
      <c r="B52" s="507"/>
      <c r="C52" s="218" t="s">
        <v>111</v>
      </c>
      <c r="D52" s="135">
        <f>'Flavor Groups'!D42</f>
        <v>377368.87138265546</v>
      </c>
      <c r="E52" s="116">
        <f>'Flavor Groups'!E42</f>
        <v>-151244.55426706176</v>
      </c>
      <c r="F52" s="114">
        <f>'Flavor Groups'!F42</f>
        <v>-0.28611561290023518</v>
      </c>
      <c r="G52" s="176">
        <f>'Flavor Groups'!G42</f>
        <v>7.9013574186578853E-2</v>
      </c>
      <c r="H52" s="115">
        <f>'Flavor Groups'!H42</f>
        <v>-3.0476908433854977E-2</v>
      </c>
      <c r="I52" s="232">
        <f>'Flavor Groups'!I42</f>
        <v>9.2094669856286124</v>
      </c>
      <c r="J52" s="233">
        <f>'Flavor Groups'!J42</f>
        <v>1.056300170189882</v>
      </c>
      <c r="K52" s="114">
        <f>'Flavor Groups'!K42</f>
        <v>0.12955704134370044</v>
      </c>
      <c r="L52" s="175">
        <f>'Flavor Groups'!L42</f>
        <v>3475366.1624024953</v>
      </c>
      <c r="M52" s="174">
        <f>'Flavor Groups'!M42</f>
        <v>-834507.27780016745</v>
      </c>
      <c r="N52" s="114">
        <f>'Flavor Groups'!N42</f>
        <v>-0.19362686384612873</v>
      </c>
      <c r="O52" s="173">
        <f>'Flavor Groups'!O42</f>
        <v>907747.05473089218</v>
      </c>
      <c r="P52" s="172">
        <f>'Flavor Groups'!P42</f>
        <v>-372051.89125507465</v>
      </c>
      <c r="Q52" s="114">
        <f>'Flavor Groups'!Q42</f>
        <v>-0.29071120305419773</v>
      </c>
    </row>
    <row r="53" spans="2:17">
      <c r="B53" s="507"/>
      <c r="C53" s="218" t="s">
        <v>110</v>
      </c>
      <c r="D53" s="135">
        <f>'Flavor Groups'!D43</f>
        <v>10326901.851576138</v>
      </c>
      <c r="E53" s="116">
        <f>'Flavor Groups'!E43</f>
        <v>-426630.56932562031</v>
      </c>
      <c r="F53" s="114">
        <f>'Flavor Groups'!F43</f>
        <v>-3.9673527974526196E-2</v>
      </c>
      <c r="G53" s="176">
        <f>'Flavor Groups'!G43</f>
        <v>2.1622488960930575</v>
      </c>
      <c r="H53" s="115">
        <f>'Flavor Groups'!H43</f>
        <v>-6.5105532508269004E-2</v>
      </c>
      <c r="I53" s="232">
        <f>'Flavor Groups'!I43</f>
        <v>5.4761637794885987</v>
      </c>
      <c r="J53" s="233">
        <f>'Flavor Groups'!J43</f>
        <v>0.12829089929568838</v>
      </c>
      <c r="K53" s="114">
        <f>'Flavor Groups'!K43</f>
        <v>2.3989145248916356E-2</v>
      </c>
      <c r="L53" s="175">
        <f>'Flavor Groups'!L43</f>
        <v>56551805.873934992</v>
      </c>
      <c r="M53" s="174">
        <f>'Flavor Groups'!M43</f>
        <v>-956718.52608073503</v>
      </c>
      <c r="N53" s="114">
        <f>'Flavor Groups'!N43</f>
        <v>-1.6636116750727712E-2</v>
      </c>
      <c r="O53" s="173">
        <f>'Flavor Groups'!O43</f>
        <v>12365852.080482256</v>
      </c>
      <c r="P53" s="172">
        <f>'Flavor Groups'!P43</f>
        <v>-536904.14399547502</v>
      </c>
      <c r="Q53" s="114">
        <f>'Flavor Groups'!Q43</f>
        <v>-4.1611585513560104E-2</v>
      </c>
    </row>
    <row r="54" spans="2:17">
      <c r="B54" s="507"/>
      <c r="C54" s="218" t="s">
        <v>109</v>
      </c>
      <c r="D54" s="135">
        <f>'Flavor Groups'!D44</f>
        <v>16413147.110799564</v>
      </c>
      <c r="E54" s="116">
        <f>'Flavor Groups'!E44</f>
        <v>828206.14300162904</v>
      </c>
      <c r="F54" s="114">
        <f>'Flavor Groups'!F44</f>
        <v>5.3141435999847095E-2</v>
      </c>
      <c r="G54" s="176">
        <f>'Flavor Groups'!G44</f>
        <v>3.4365882170481528</v>
      </c>
      <c r="H54" s="115">
        <f>'Flavor Groups'!H44</f>
        <v>0.20851525223869416</v>
      </c>
      <c r="I54" s="232">
        <f>'Flavor Groups'!I44</f>
        <v>5.8553791926612186</v>
      </c>
      <c r="J54" s="233">
        <f>'Flavor Groups'!J44</f>
        <v>-0.13574201068287284</v>
      </c>
      <c r="K54" s="114">
        <f>'Flavor Groups'!K44</f>
        <v>-2.2657196553978094E-2</v>
      </c>
      <c r="L54" s="175">
        <f>'Flavor Groups'!L44</f>
        <v>96105200.078663364</v>
      </c>
      <c r="M54" s="174">
        <f>'Flavor Groups'!M44</f>
        <v>2733929.7936231643</v>
      </c>
      <c r="N54" s="114">
        <f>'Flavor Groups'!N44</f>
        <v>2.928020348525975E-2</v>
      </c>
      <c r="O54" s="173">
        <f>'Flavor Groups'!O44</f>
        <v>24971854.6783235</v>
      </c>
      <c r="P54" s="172">
        <f>'Flavor Groups'!P44</f>
        <v>548599.48642620072</v>
      </c>
      <c r="Q54" s="114">
        <f>'Flavor Groups'!Q44</f>
        <v>2.2462177220676342E-2</v>
      </c>
    </row>
    <row r="55" spans="2:17">
      <c r="B55" s="507"/>
      <c r="C55" s="218" t="s">
        <v>108</v>
      </c>
      <c r="D55" s="135">
        <f>'Flavor Groups'!D45</f>
        <v>430410445.00939953</v>
      </c>
      <c r="E55" s="116">
        <f>'Flavor Groups'!E45</f>
        <v>-5005603.0348337889</v>
      </c>
      <c r="F55" s="114">
        <f>'Flavor Groups'!F45</f>
        <v>-1.1496138135738342E-2</v>
      </c>
      <c r="G55" s="176">
        <f>'Flavor Groups'!G45</f>
        <v>90.119430102500203</v>
      </c>
      <c r="H55" s="115">
        <f>'Flavor Groups'!H45</f>
        <v>-6.7294123145870799E-2</v>
      </c>
      <c r="I55" s="232">
        <f>'Flavor Groups'!I45</f>
        <v>5.5421609584219818</v>
      </c>
      <c r="J55" s="233">
        <f>'Flavor Groups'!J45</f>
        <v>7.5101748621087872E-2</v>
      </c>
      <c r="K55" s="114">
        <f>'Flavor Groups'!K45</f>
        <v>1.3737138329588901E-2</v>
      </c>
      <c r="L55" s="175">
        <f>'Flavor Groups'!L45</f>
        <v>2385403964.4281254</v>
      </c>
      <c r="M55" s="174">
        <f>'Flavor Groups'!M45</f>
        <v>4958648.8727912903</v>
      </c>
      <c r="N55" s="114">
        <f>'Flavor Groups'!N45</f>
        <v>2.0830761540239317E-3</v>
      </c>
      <c r="O55" s="173">
        <f>'Flavor Groups'!O45</f>
        <v>549078952.14017582</v>
      </c>
      <c r="P55" s="172">
        <f>'Flavor Groups'!P45</f>
        <v>-9084490.6259692907</v>
      </c>
      <c r="Q55" s="114">
        <f>'Flavor Groups'!Q45</f>
        <v>-1.6275681870078041E-2</v>
      </c>
    </row>
    <row r="56" spans="2:17">
      <c r="B56" s="507"/>
      <c r="C56" s="218" t="s">
        <v>107</v>
      </c>
      <c r="D56" s="135">
        <f>'Flavor Groups'!D46</f>
        <v>4702821.8571628006</v>
      </c>
      <c r="E56" s="116">
        <f>'Flavor Groups'!E46</f>
        <v>-526891.27215482574</v>
      </c>
      <c r="F56" s="114">
        <f>'Flavor Groups'!F46</f>
        <v>-0.10074955530564152</v>
      </c>
      <c r="G56" s="176">
        <f>'Flavor Groups'!G46</f>
        <v>0.9846778361334555</v>
      </c>
      <c r="H56" s="115">
        <f>'Flavor Groups'!H46</f>
        <v>-9.8540611811979262E-2</v>
      </c>
      <c r="I56" s="232">
        <f>'Flavor Groups'!I46</f>
        <v>7.8932377024511524</v>
      </c>
      <c r="J56" s="233">
        <f>'Flavor Groups'!J46</f>
        <v>0.20149702629007393</v>
      </c>
      <c r="K56" s="114">
        <f>'Flavor Groups'!K46</f>
        <v>2.6196544419986922E-2</v>
      </c>
      <c r="L56" s="175">
        <f>'Flavor Groups'!L46</f>
        <v>37120490.790868767</v>
      </c>
      <c r="M56" s="174">
        <f>'Flavor Groups'!M46</f>
        <v>-3105106.4105572626</v>
      </c>
      <c r="N56" s="114">
        <f>'Flavor Groups'!N46</f>
        <v>-7.7192301086512746E-2</v>
      </c>
      <c r="O56" s="173">
        <f>'Flavor Groups'!O46</f>
        <v>8807172.8113775589</v>
      </c>
      <c r="P56" s="172">
        <f>'Flavor Groups'!P46</f>
        <v>-831826.31679903902</v>
      </c>
      <c r="Q56" s="114">
        <f>'Flavor Groups'!Q46</f>
        <v>-8.6297996891342696E-2</v>
      </c>
    </row>
    <row r="57" spans="2:17">
      <c r="B57" s="507"/>
      <c r="C57" s="218" t="s">
        <v>106</v>
      </c>
      <c r="D57" s="135">
        <f>'Flavor Groups'!D47</f>
        <v>2326012.4993095174</v>
      </c>
      <c r="E57" s="116">
        <f>'Flavor Groups'!E47</f>
        <v>-135963.02786427364</v>
      </c>
      <c r="F57" s="114">
        <f>'Flavor Groups'!F47</f>
        <v>-5.5225174403074395E-2</v>
      </c>
      <c r="G57" s="176">
        <f>'Flavor Groups'!G47</f>
        <v>0.48702098956842949</v>
      </c>
      <c r="H57" s="115">
        <f>'Flavor Groups'!H47</f>
        <v>-2.2922336858886283E-2</v>
      </c>
      <c r="I57" s="232">
        <f>'Flavor Groups'!I47</f>
        <v>5.2075863595488991</v>
      </c>
      <c r="J57" s="233">
        <f>'Flavor Groups'!J47</f>
        <v>0.10406175197350809</v>
      </c>
      <c r="K57" s="114">
        <f>'Flavor Groups'!K47</f>
        <v>2.0390173453664659E-2</v>
      </c>
      <c r="L57" s="175">
        <f>'Flavor Groups'!L47</f>
        <v>12112910.963544486</v>
      </c>
      <c r="M57" s="174">
        <f>'Flavor Groups'!M47</f>
        <v>-451841.72263535298</v>
      </c>
      <c r="N57" s="114">
        <f>'Flavor Groups'!N47</f>
        <v>-3.5961051834497347E-2</v>
      </c>
      <c r="O57" s="173">
        <f>'Flavor Groups'!O47</f>
        <v>3880452.9539613235</v>
      </c>
      <c r="P57" s="172">
        <f>'Flavor Groups'!P47</f>
        <v>-135070.54763855366</v>
      </c>
      <c r="Q57" s="114">
        <f>'Flavor Groups'!Q47</f>
        <v>-3.3637095533057756E-2</v>
      </c>
    </row>
    <row r="58" spans="2:17">
      <c r="B58" s="507"/>
      <c r="C58" s="218" t="s">
        <v>105</v>
      </c>
      <c r="D58" s="135">
        <f>'Flavor Groups'!D48</f>
        <v>992005.11363992922</v>
      </c>
      <c r="E58" s="116">
        <f>'Flavor Groups'!E48</f>
        <v>264607.30814291432</v>
      </c>
      <c r="F58" s="114">
        <f>'Flavor Groups'!F48</f>
        <v>0.36377248617366115</v>
      </c>
      <c r="G58" s="176">
        <f>'Flavor Groups'!G48</f>
        <v>0.20770624072109595</v>
      </c>
      <c r="H58" s="115">
        <f>'Flavor Groups'!H48</f>
        <v>5.7042006866226569E-2</v>
      </c>
      <c r="I58" s="232">
        <f>'Flavor Groups'!I48</f>
        <v>6.1730740076202117</v>
      </c>
      <c r="J58" s="233">
        <f>'Flavor Groups'!J48</f>
        <v>-0.70222045507454034</v>
      </c>
      <c r="K58" s="114">
        <f>'Flavor Groups'!K48</f>
        <v>-0.10213678248761247</v>
      </c>
      <c r="L58" s="175">
        <f>'Flavor Groups'!L48</f>
        <v>6123720.9824369811</v>
      </c>
      <c r="M58" s="174">
        <f>'Flavor Groups'!M48</f>
        <v>1122646.8781270403</v>
      </c>
      <c r="N58" s="114">
        <f>'Flavor Groups'!N48</f>
        <v>0.22448115239075139</v>
      </c>
      <c r="O58" s="173">
        <f>'Flavor Groups'!O48</f>
        <v>1256317.1645075553</v>
      </c>
      <c r="P58" s="172">
        <f>'Flavor Groups'!P48</f>
        <v>220007.9849774933</v>
      </c>
      <c r="Q58" s="114">
        <f>'Flavor Groups'!Q48</f>
        <v>0.21229956206434544</v>
      </c>
    </row>
    <row r="59" spans="2:17">
      <c r="B59" s="507"/>
      <c r="C59" s="218" t="s">
        <v>104</v>
      </c>
      <c r="D59" s="135">
        <f>'Flavor Groups'!D49</f>
        <v>1837724.2103827957</v>
      </c>
      <c r="E59" s="116">
        <f>'Flavor Groups'!E49</f>
        <v>-29943.383332384052</v>
      </c>
      <c r="F59" s="114">
        <f>'Flavor Groups'!F49</f>
        <v>-1.6032501411463927E-2</v>
      </c>
      <c r="G59" s="176">
        <f>'Flavor Groups'!G49</f>
        <v>0.38478308425263225</v>
      </c>
      <c r="H59" s="115">
        <f>'Flavor Groups'!H49</f>
        <v>-2.0626073017943614E-3</v>
      </c>
      <c r="I59" s="232">
        <f>'Flavor Groups'!I49</f>
        <v>9.4378809692544134</v>
      </c>
      <c r="J59" s="233">
        <f>'Flavor Groups'!J49</f>
        <v>-0.19846173731604644</v>
      </c>
      <c r="K59" s="114">
        <f>'Flavor Groups'!K49</f>
        <v>-2.0595130679684832E-2</v>
      </c>
      <c r="L59" s="175">
        <f>'Flavor Groups'!L49</f>
        <v>17344222.35190988</v>
      </c>
      <c r="M59" s="174">
        <f>'Flavor Groups'!M49</f>
        <v>-653262.64308539405</v>
      </c>
      <c r="N59" s="114">
        <f>'Flavor Groups'!N49</f>
        <v>-3.6297440629457549E-2</v>
      </c>
      <c r="O59" s="173">
        <f>'Flavor Groups'!O49</f>
        <v>3624703.0180743923</v>
      </c>
      <c r="P59" s="172">
        <f>'Flavor Groups'!P49</f>
        <v>-137176.46288141841</v>
      </c>
      <c r="Q59" s="114">
        <f>'Flavor Groups'!Q49</f>
        <v>-3.6464874426696117E-2</v>
      </c>
    </row>
    <row r="60" spans="2:17" ht="15" thickBot="1">
      <c r="B60" s="508"/>
      <c r="C60" s="217" t="s">
        <v>103</v>
      </c>
      <c r="D60" s="134">
        <f>'Flavor Groups'!D50</f>
        <v>727639.33117556828</v>
      </c>
      <c r="E60" s="113">
        <f>'Flavor Groups'!E50</f>
        <v>-22651.896542970091</v>
      </c>
      <c r="F60" s="111">
        <f>'Flavor Groups'!F50</f>
        <v>-3.0190805524741713E-2</v>
      </c>
      <c r="G60" s="171">
        <f>'Flavor Groups'!G50</f>
        <v>0.15235327721722591</v>
      </c>
      <c r="H60" s="112">
        <f>'Flavor Groups'!H50</f>
        <v>-3.0528185091748539E-3</v>
      </c>
      <c r="I60" s="234">
        <f>'Flavor Groups'!I50</f>
        <v>9.6343948814521525</v>
      </c>
      <c r="J60" s="235">
        <f>'Flavor Groups'!J50</f>
        <v>-0.14471994785926334</v>
      </c>
      <c r="K60" s="111">
        <f>'Flavor Groups'!K50</f>
        <v>-1.4798880101651656E-2</v>
      </c>
      <c r="L60" s="170">
        <f>'Flavor Groups'!L50</f>
        <v>7010364.6478211628</v>
      </c>
      <c r="M60" s="169">
        <f>'Flavor Groups'!M50</f>
        <v>-326819.42346346378</v>
      </c>
      <c r="N60" s="111">
        <f>'Flavor Groups'!N50</f>
        <v>-4.4542895515260368E-2</v>
      </c>
      <c r="O60" s="168">
        <f>'Flavor Groups'!O50</f>
        <v>1303982.1868238086</v>
      </c>
      <c r="P60" s="167">
        <f>'Flavor Groups'!P50</f>
        <v>-49746.31334843114</v>
      </c>
      <c r="Q60" s="111">
        <f>'Flavor Groups'!Q50</f>
        <v>-3.6747629485603457E-2</v>
      </c>
    </row>
    <row r="61" spans="2:17">
      <c r="B61" s="504" t="s">
        <v>102</v>
      </c>
      <c r="C61" s="120" t="s">
        <v>101</v>
      </c>
      <c r="D61" s="166">
        <f>'Cheddar Sharpness'!D18</f>
        <v>477600051.97531587</v>
      </c>
      <c r="E61" s="165">
        <f>'Cheddar Sharpness'!E18</f>
        <v>-5193897.7803354859</v>
      </c>
      <c r="F61" s="158">
        <f>'Cheddar Sharpness'!F18</f>
        <v>-1.0758000971147607E-2</v>
      </c>
      <c r="G61" s="164">
        <f>'Cheddar Sharpness'!G18</f>
        <v>99.999999999999986</v>
      </c>
      <c r="H61" s="163">
        <f>'Cheddar Sharpness'!H18</f>
        <v>-4.2632564145606011E-14</v>
      </c>
      <c r="I61" s="248">
        <f>'Cheddar Sharpness'!I18</f>
        <v>5.689799027318478</v>
      </c>
      <c r="J61" s="249">
        <f>'Cheddar Sharpness'!J18</f>
        <v>6.9034014769829177E-2</v>
      </c>
      <c r="K61" s="158">
        <f>'Cheddar Sharpness'!K18</f>
        <v>1.228196066117462E-2</v>
      </c>
      <c r="L61" s="162">
        <f>'Cheddar Sharpness'!L18</f>
        <v>2717448311.1764069</v>
      </c>
      <c r="M61" s="161">
        <f>'Cheddar Sharpness'!M18</f>
        <v>3776970.1196713448</v>
      </c>
      <c r="N61" s="158">
        <f>'Cheddar Sharpness'!N18</f>
        <v>1.3918303453064984E-3</v>
      </c>
      <c r="O61" s="160">
        <f>'Cheddar Sharpness'!O18</f>
        <v>626493313.74793446</v>
      </c>
      <c r="P61" s="159">
        <f>'Cheddar Sharpness'!P18</f>
        <v>-10077711.65825212</v>
      </c>
      <c r="Q61" s="158">
        <f>'Cheddar Sharpness'!Q18</f>
        <v>-1.5831244678190751E-2</v>
      </c>
    </row>
    <row r="62" spans="2:17">
      <c r="B62" s="505"/>
      <c r="C62" s="106" t="s">
        <v>100</v>
      </c>
      <c r="D62" s="157">
        <f>'Cheddar Sharpness'!D19</f>
        <v>15040604.916410929</v>
      </c>
      <c r="E62" s="156">
        <f>'Cheddar Sharpness'!E19</f>
        <v>398675.82960091345</v>
      </c>
      <c r="F62" s="149">
        <f>'Cheddar Sharpness'!F19</f>
        <v>2.7228367740153529E-2</v>
      </c>
      <c r="G62" s="155">
        <f>'Cheddar Sharpness'!G19</f>
        <v>3.149205041792642</v>
      </c>
      <c r="H62" s="154">
        <f>'Cheddar Sharpness'!H19</f>
        <v>0.11645595820936583</v>
      </c>
      <c r="I62" s="250">
        <f>'Cheddar Sharpness'!I19</f>
        <v>5.9410209153663125</v>
      </c>
      <c r="J62" s="251">
        <f>'Cheddar Sharpness'!J19</f>
        <v>3.3602783309041762E-2</v>
      </c>
      <c r="K62" s="149">
        <f>'Cheddar Sharpness'!K19</f>
        <v>5.6882351236816082E-3</v>
      </c>
      <c r="L62" s="153">
        <f>'Cheddar Sharpness'!L19</f>
        <v>89356548.388158709</v>
      </c>
      <c r="M62" s="152">
        <f>'Cheddar Sharpness'!M19</f>
        <v>2860551.0124404728</v>
      </c>
      <c r="N62" s="149">
        <f>'Cheddar Sharpness'!N19</f>
        <v>3.3071484221575166E-2</v>
      </c>
      <c r="O62" s="151">
        <f>'Cheddar Sharpness'!O19</f>
        <v>22812926.882332817</v>
      </c>
      <c r="P62" s="150">
        <f>'Cheddar Sharpness'!P19</f>
        <v>307965.17886830121</v>
      </c>
      <c r="Q62" s="149">
        <f>'Cheddar Sharpness'!Q19</f>
        <v>1.3684323613885184E-2</v>
      </c>
    </row>
    <row r="63" spans="2:17">
      <c r="B63" s="505"/>
      <c r="C63" s="106" t="s">
        <v>99</v>
      </c>
      <c r="D63" s="157">
        <f>'Cheddar Sharpness'!D20</f>
        <v>43222773.231172547</v>
      </c>
      <c r="E63" s="156">
        <f>'Cheddar Sharpness'!E20</f>
        <v>-671571.67626473308</v>
      </c>
      <c r="F63" s="149">
        <f>'Cheddar Sharpness'!F20</f>
        <v>-1.5299731153999857E-2</v>
      </c>
      <c r="G63" s="155">
        <f>'Cheddar Sharpness'!G20</f>
        <v>9.049993410261699</v>
      </c>
      <c r="H63" s="154">
        <f>'Cheddar Sharpness'!H20</f>
        <v>-4.1741258255340696E-2</v>
      </c>
      <c r="I63" s="250">
        <f>'Cheddar Sharpness'!I20</f>
        <v>5.2667848838724431</v>
      </c>
      <c r="J63" s="251">
        <f>'Cheddar Sharpness'!J20</f>
        <v>9.811018776896141E-2</v>
      </c>
      <c r="K63" s="149">
        <f>'Cheddar Sharpness'!K20</f>
        <v>1.8981691349800735E-2</v>
      </c>
      <c r="L63" s="153">
        <f>'Cheddar Sharpness'!L20</f>
        <v>227645048.69298604</v>
      </c>
      <c r="M63" s="152">
        <f>'Cheddar Sharpness'!M20</f>
        <v>769458.86787626147</v>
      </c>
      <c r="N63" s="149">
        <f>'Cheddar Sharpness'!N20</f>
        <v>3.3915454213007648E-3</v>
      </c>
      <c r="O63" s="151">
        <f>'Cheddar Sharpness'!O20</f>
        <v>61961027.339920461</v>
      </c>
      <c r="P63" s="150">
        <f>'Cheddar Sharpness'!P20</f>
        <v>-1931671.5311060771</v>
      </c>
      <c r="Q63" s="149">
        <f>'Cheddar Sharpness'!Q20</f>
        <v>-3.0233055814488898E-2</v>
      </c>
    </row>
    <row r="64" spans="2:17">
      <c r="B64" s="505"/>
      <c r="C64" s="106" t="s">
        <v>98</v>
      </c>
      <c r="D64" s="157">
        <f>'Cheddar Sharpness'!D21</f>
        <v>10826094.458126361</v>
      </c>
      <c r="E64" s="156">
        <f>'Cheddar Sharpness'!E21</f>
        <v>-176353.87617330812</v>
      </c>
      <c r="F64" s="149">
        <f>'Cheddar Sharpness'!F21</f>
        <v>-1.6028602981350282E-2</v>
      </c>
      <c r="G64" s="155">
        <f>'Cheddar Sharpness'!G21</f>
        <v>2.2667699497415241</v>
      </c>
      <c r="H64" s="154">
        <f>'Cheddar Sharpness'!H21</f>
        <v>-1.2141859295884849E-2</v>
      </c>
      <c r="I64" s="250">
        <f>'Cheddar Sharpness'!I21</f>
        <v>5.2657481873326581</v>
      </c>
      <c r="J64" s="251">
        <f>'Cheddar Sharpness'!J21</f>
        <v>8.1499669335411973E-2</v>
      </c>
      <c r="K64" s="149">
        <f>'Cheddar Sharpness'!K21</f>
        <v>1.5720633193506035E-2</v>
      </c>
      <c r="L64" s="153">
        <f>'Cheddar Sharpness'!L21</f>
        <v>57007487.268771023</v>
      </c>
      <c r="M64" s="152">
        <f>'Cheddar Sharpness'!M21</f>
        <v>-31939.202663302422</v>
      </c>
      <c r="N64" s="149">
        <f>'Cheddar Sharpness'!N21</f>
        <v>-5.5994957591829506E-4</v>
      </c>
      <c r="O64" s="151">
        <f>'Cheddar Sharpness'!O21</f>
        <v>12716785.852647064</v>
      </c>
      <c r="P64" s="150">
        <f>'Cheddar Sharpness'!P21</f>
        <v>-116041.42556638643</v>
      </c>
      <c r="Q64" s="149">
        <f>'Cheddar Sharpness'!Q21</f>
        <v>-9.0425455786654514E-3</v>
      </c>
    </row>
    <row r="65" spans="2:17" ht="15" thickBot="1">
      <c r="B65" s="506"/>
      <c r="C65" s="105" t="s">
        <v>97</v>
      </c>
      <c r="D65" s="148">
        <f>'Cheddar Sharpness'!D22</f>
        <v>22896657.293684077</v>
      </c>
      <c r="E65" s="147">
        <f>'Cheddar Sharpness'!E22</f>
        <v>-1514021.1460772566</v>
      </c>
      <c r="F65" s="140">
        <f>'Cheddar Sharpness'!F22</f>
        <v>-6.2022903206620565E-2</v>
      </c>
      <c r="G65" s="146">
        <f>'Cheddar Sharpness'!G22</f>
        <v>4.7941069518282751</v>
      </c>
      <c r="H65" s="145">
        <f>'Cheddar Sharpness'!H22</f>
        <v>-0.26202070928179477</v>
      </c>
      <c r="I65" s="254">
        <f>'Cheddar Sharpness'!I22</f>
        <v>5.1385617440373181</v>
      </c>
      <c r="J65" s="255">
        <f>'Cheddar Sharpness'!J22</f>
        <v>0.18997829646739994</v>
      </c>
      <c r="K65" s="140">
        <f>'Cheddar Sharpness'!K22</f>
        <v>3.8390440108813734E-2</v>
      </c>
      <c r="L65" s="144">
        <f>'Cheddar Sharpness'!L22</f>
        <v>117655887.23565803</v>
      </c>
      <c r="M65" s="143">
        <f>'Cheddar Sharpness'!M22</f>
        <v>-3142392.0352967829</v>
      </c>
      <c r="N65" s="140">
        <f>'Cheddar Sharpness'!N22</f>
        <v>-2.6013549648735361E-2</v>
      </c>
      <c r="O65" s="142">
        <f>'Cheddar Sharpness'!O22</f>
        <v>30094353.451666545</v>
      </c>
      <c r="P65" s="141">
        <f>'Cheddar Sharpness'!P22</f>
        <v>-1400471.0286042467</v>
      </c>
      <c r="Q65" s="140">
        <f>'Cheddar Sharpness'!Q22</f>
        <v>-4.4466703711320554E-2</v>
      </c>
    </row>
    <row r="66" spans="2:17">
      <c r="B66" s="493" t="s">
        <v>69</v>
      </c>
      <c r="C66" s="362" t="s">
        <v>294</v>
      </c>
      <c r="D66" s="317">
        <f>Size!D21</f>
        <v>242960.48719446725</v>
      </c>
      <c r="E66" s="318">
        <f>Size!E21</f>
        <v>-69718.744818586245</v>
      </c>
      <c r="F66" s="321">
        <f>Size!F21</f>
        <v>-0.2229720994571065</v>
      </c>
      <c r="G66" s="333">
        <f>Size!G21</f>
        <v>5.0871118248333902E-2</v>
      </c>
      <c r="H66" s="334">
        <f>Size!H21</f>
        <v>-1.3893411665784713E-2</v>
      </c>
      <c r="I66" s="332">
        <f>Size!I21</f>
        <v>18.269758095318437</v>
      </c>
      <c r="J66" s="319">
        <f>Size!J21</f>
        <v>-1.2020214165952794</v>
      </c>
      <c r="K66" s="321">
        <f>Size!K21</f>
        <v>-6.1731461978594623E-2</v>
      </c>
      <c r="L66" s="337">
        <f>Size!L21</f>
        <v>4438829.3277636291</v>
      </c>
      <c r="M66" s="340">
        <f>Size!M21</f>
        <v>-1649591.7359490618</v>
      </c>
      <c r="N66" s="321">
        <f>Size!N21</f>
        <v>-0.27093916775577748</v>
      </c>
      <c r="O66" s="329">
        <f>Size!O21</f>
        <v>1582548.48305583</v>
      </c>
      <c r="P66" s="320">
        <f>Size!P21</f>
        <v>-508003.12861297023</v>
      </c>
      <c r="Q66" s="321">
        <f>Size!Q21</f>
        <v>-0.24299956326237385</v>
      </c>
    </row>
    <row r="67" spans="2:17">
      <c r="B67" s="494"/>
      <c r="C67" s="362" t="s">
        <v>295</v>
      </c>
      <c r="D67" s="157">
        <f>Size!D22</f>
        <v>38621632.092223711</v>
      </c>
      <c r="E67" s="357">
        <f>Size!E22</f>
        <v>-919798.49821975082</v>
      </c>
      <c r="F67" s="325">
        <f>Size!F22</f>
        <v>-2.3261639361173026E-2</v>
      </c>
      <c r="G67" s="313">
        <f>Size!G22</f>
        <v>8.0866055044357061</v>
      </c>
      <c r="H67" s="335">
        <f>Size!H22</f>
        <v>-0.10352003679279242</v>
      </c>
      <c r="I67" s="315">
        <f>Size!I22</f>
        <v>10.050831885813983</v>
      </c>
      <c r="J67" s="358">
        <f>Size!J22</f>
        <v>0.1291614487491799</v>
      </c>
      <c r="K67" s="325">
        <f>Size!K22</f>
        <v>1.3018115202321781E-2</v>
      </c>
      <c r="L67" s="338">
        <f>Size!L22</f>
        <v>388179531.3146987</v>
      </c>
      <c r="M67" s="359">
        <f>Size!M22</f>
        <v>-4137511.613754034</v>
      </c>
      <c r="N67" s="325">
        <f>Size!N22</f>
        <v>-1.0546346859849768E-2</v>
      </c>
      <c r="O67" s="360">
        <f>Size!O22</f>
        <v>99985819.648367822</v>
      </c>
      <c r="P67" s="361">
        <f>Size!P22</f>
        <v>-2413984.6734735519</v>
      </c>
      <c r="Q67" s="325">
        <f>Size!Q22</f>
        <v>-2.3574114125124952E-2</v>
      </c>
    </row>
    <row r="68" spans="2:17">
      <c r="B68" s="494"/>
      <c r="C68" s="100" t="s">
        <v>96</v>
      </c>
      <c r="D68" s="157">
        <f>Size!D23</f>
        <v>148795748.02715582</v>
      </c>
      <c r="E68" s="322">
        <f>Size!E23</f>
        <v>-1423335.7368737161</v>
      </c>
      <c r="F68" s="325">
        <f>Size!F23</f>
        <v>-9.475066024963591E-3</v>
      </c>
      <c r="G68" s="313">
        <f>Size!G23</f>
        <v>31.154885224938404</v>
      </c>
      <c r="H68" s="335">
        <f>Size!H23</f>
        <v>4.0352029139754109E-2</v>
      </c>
      <c r="I68" s="315">
        <f>Size!I23</f>
        <v>5.9560042095668164</v>
      </c>
      <c r="J68" s="323">
        <f>Size!J23</f>
        <v>5.227539180848062E-2</v>
      </c>
      <c r="K68" s="325">
        <f>Size!K23</f>
        <v>8.85463974077484E-3</v>
      </c>
      <c r="L68" s="338">
        <f>Size!L23</f>
        <v>886228101.61538339</v>
      </c>
      <c r="M68" s="341">
        <f>Size!M23</f>
        <v>-624632.17957115173</v>
      </c>
      <c r="N68" s="325">
        <f>Size!N23</f>
        <v>-7.0432458035988904E-4</v>
      </c>
      <c r="O68" s="330">
        <f>Size!O23</f>
        <v>291930454.33151507</v>
      </c>
      <c r="P68" s="324">
        <f>Size!P23</f>
        <v>-3167501.4647360444</v>
      </c>
      <c r="Q68" s="325">
        <f>Size!Q23</f>
        <v>-1.0733728928041201E-2</v>
      </c>
    </row>
    <row r="69" spans="2:17">
      <c r="B69" s="494"/>
      <c r="C69" s="100" t="s">
        <v>95</v>
      </c>
      <c r="D69" s="157">
        <f>Size!D24</f>
        <v>33019612.099793725</v>
      </c>
      <c r="E69" s="322">
        <f>Size!E24</f>
        <v>-1189210.6219178289</v>
      </c>
      <c r="F69" s="325">
        <f>Size!F24</f>
        <v>-3.4763272375435014E-2</v>
      </c>
      <c r="G69" s="313">
        <f>Size!G24</f>
        <v>6.9136533723619236</v>
      </c>
      <c r="H69" s="335">
        <f>Size!H24</f>
        <v>-0.17194137028659551</v>
      </c>
      <c r="I69" s="315">
        <f>Size!I24</f>
        <v>5.4815032840416533</v>
      </c>
      <c r="J69" s="323">
        <f>Size!J24</f>
        <v>9.6842581830702379E-2</v>
      </c>
      <c r="K69" s="325">
        <f>Size!K24</f>
        <v>1.7984899548255408E-2</v>
      </c>
      <c r="L69" s="338">
        <f>Size!L24</f>
        <v>180997112.16280082</v>
      </c>
      <c r="M69" s="341">
        <f>Size!M24</f>
        <v>-3205791.2157004476</v>
      </c>
      <c r="N69" s="325">
        <f>Size!N24</f>
        <v>-1.7403586788820414E-2</v>
      </c>
      <c r="O69" s="330">
        <f>Size!O24</f>
        <v>42070195.109439611</v>
      </c>
      <c r="P69" s="324">
        <f>Size!P24</f>
        <v>-1530534.9310175478</v>
      </c>
      <c r="Q69" s="325">
        <f>Size!Q24</f>
        <v>-3.5103424405907031E-2</v>
      </c>
    </row>
    <row r="70" spans="2:17">
      <c r="B70" s="494"/>
      <c r="C70" s="100" t="s">
        <v>94</v>
      </c>
      <c r="D70" s="157">
        <f>Size!D25</f>
        <v>101193518.56630163</v>
      </c>
      <c r="E70" s="322">
        <f>Size!E25</f>
        <v>2604777.9804681391</v>
      </c>
      <c r="F70" s="325">
        <f>Size!F25</f>
        <v>2.6420643625124342E-2</v>
      </c>
      <c r="G70" s="313">
        <f>Size!G25</f>
        <v>21.187920342088173</v>
      </c>
      <c r="H70" s="335">
        <f>Size!H25</f>
        <v>0.76746133763489865</v>
      </c>
      <c r="I70" s="315">
        <f>Size!I25</f>
        <v>5.2067423929523571</v>
      </c>
      <c r="J70" s="323">
        <f>Size!J25</f>
        <v>9.542018430410959E-2</v>
      </c>
      <c r="K70" s="325">
        <f>Size!K25</f>
        <v>1.8668395457962068E-2</v>
      </c>
      <c r="L70" s="338">
        <f>Size!L25</f>
        <v>526888583.01117414</v>
      </c>
      <c r="M70" s="341">
        <f>Size!M25</f>
        <v>22969763.732142627</v>
      </c>
      <c r="N70" s="325">
        <f>Size!N25</f>
        <v>4.5582270106534241E-2</v>
      </c>
      <c r="O70" s="330">
        <f>Size!O25</f>
        <v>95072353.999078929</v>
      </c>
      <c r="P70" s="324">
        <f>Size!P25</f>
        <v>2553325.4365391135</v>
      </c>
      <c r="Q70" s="325">
        <f>Size!Q25</f>
        <v>2.7597840965365841E-2</v>
      </c>
    </row>
    <row r="71" spans="2:17" ht="15" thickBot="1">
      <c r="B71" s="495"/>
      <c r="C71" s="95" t="s">
        <v>93</v>
      </c>
      <c r="D71" s="148">
        <f>Size!D26</f>
        <v>125315028.70658292</v>
      </c>
      <c r="E71" s="147">
        <f>Size!E26</f>
        <v>-3040780.7274635434</v>
      </c>
      <c r="F71" s="328">
        <f>Size!F26</f>
        <v>-2.3690246206004403E-2</v>
      </c>
      <c r="G71" s="314">
        <f>Size!G26</f>
        <v>26.238487242262625</v>
      </c>
      <c r="H71" s="336">
        <f>Size!H26</f>
        <v>-0.34755624461394774</v>
      </c>
      <c r="I71" s="316">
        <f>Size!I26</f>
        <v>3.7288607972478167</v>
      </c>
      <c r="J71" s="326">
        <f>Size!J26</f>
        <v>0.14763669785474764</v>
      </c>
      <c r="K71" s="328">
        <f>Size!K26</f>
        <v>4.1225205057613817E-2</v>
      </c>
      <c r="L71" s="339">
        <f>Size!L26</f>
        <v>467282297.84996182</v>
      </c>
      <c r="M71" s="342">
        <f>Size!M26</f>
        <v>7611379.8076503873</v>
      </c>
      <c r="N71" s="328">
        <f>Size!N26</f>
        <v>1.6558323593901542E-2</v>
      </c>
      <c r="O71" s="331">
        <f>Size!O26</f>
        <v>52440350.514860451</v>
      </c>
      <c r="P71" s="327">
        <f>Size!P26</f>
        <v>-1206173.99825304</v>
      </c>
      <c r="Q71" s="328">
        <f>Size!Q26</f>
        <v>-2.2483730478349995E-2</v>
      </c>
    </row>
    <row r="72" spans="2:17">
      <c r="B72" s="493" t="s">
        <v>92</v>
      </c>
      <c r="C72" s="120" t="s">
        <v>189</v>
      </c>
      <c r="D72" s="129">
        <f>Variety!D150</f>
        <v>82694.586085897332</v>
      </c>
      <c r="E72" s="128">
        <f>Variety!E150</f>
        <v>-610.75393202078703</v>
      </c>
      <c r="F72" s="127">
        <f>Variety!F150</f>
        <v>-7.3315099835067014E-3</v>
      </c>
      <c r="G72" s="133">
        <f>Variety!G150</f>
        <v>1.7314609942750019E-2</v>
      </c>
      <c r="H72" s="132">
        <f>Variety!H150</f>
        <v>5.9766533863032933E-5</v>
      </c>
      <c r="I72" s="256">
        <f>Variety!I150</f>
        <v>4.2884036415395776</v>
      </c>
      <c r="J72" s="257">
        <f>Variety!J150</f>
        <v>0.3769458512644781</v>
      </c>
      <c r="K72" s="127">
        <f>Variety!K150</f>
        <v>9.6369658443372044E-2</v>
      </c>
      <c r="L72" s="131">
        <f>Variety!L150</f>
        <v>354627.76410637022</v>
      </c>
      <c r="M72" s="130">
        <f>Variety!M150</f>
        <v>28782.442921768408</v>
      </c>
      <c r="N72" s="127">
        <f>Variety!N150</f>
        <v>8.8331613346880722E-2</v>
      </c>
      <c r="O72" s="129">
        <f>Variety!O150</f>
        <v>70707.303037208971</v>
      </c>
      <c r="P72" s="128">
        <f>Variety!P150</f>
        <v>1060.0943299557111</v>
      </c>
      <c r="Q72" s="127">
        <f>Variety!Q150</f>
        <v>1.5220916238173805E-2</v>
      </c>
    </row>
    <row r="73" spans="2:17">
      <c r="B73" s="494"/>
      <c r="C73" s="120" t="s">
        <v>176</v>
      </c>
      <c r="D73" s="124">
        <f>Variety!D151</f>
        <v>397563.779805873</v>
      </c>
      <c r="E73" s="88">
        <f>Variety!E151</f>
        <v>-59321.633986264525</v>
      </c>
      <c r="F73" s="87">
        <f>Variety!F151</f>
        <v>-0.1298391942388715</v>
      </c>
      <c r="G73" s="126">
        <f>Variety!G151</f>
        <v>8.3241988387894983E-2</v>
      </c>
      <c r="H73" s="90">
        <f>Variety!H151</f>
        <v>-1.1391636168372493E-2</v>
      </c>
      <c r="I73" s="258">
        <f>Variety!I151</f>
        <v>11.597447911502853</v>
      </c>
      <c r="J73" s="259">
        <f>Variety!J151</f>
        <v>0.42537559825573013</v>
      </c>
      <c r="K73" s="87">
        <f>Variety!K151</f>
        <v>3.8074905561732465E-2</v>
      </c>
      <c r="L73" s="125">
        <f>Variety!L151</f>
        <v>4610725.2277988018</v>
      </c>
      <c r="M73" s="89">
        <f>Variety!M151</f>
        <v>-493631.65395479277</v>
      </c>
      <c r="N73" s="87">
        <f>Variety!N151</f>
        <v>-9.6707903735995498E-2</v>
      </c>
      <c r="O73" s="124">
        <f>Variety!O151</f>
        <v>845239.19497011707</v>
      </c>
      <c r="P73" s="88">
        <f>Variety!P151</f>
        <v>-112145.86557350738</v>
      </c>
      <c r="Q73" s="87">
        <f>Variety!Q151</f>
        <v>-0.11713768074658328</v>
      </c>
    </row>
    <row r="74" spans="2:17">
      <c r="B74" s="494"/>
      <c r="C74" s="120" t="s">
        <v>171</v>
      </c>
      <c r="D74" s="124">
        <f>Variety!D152</f>
        <v>1837786.1650008638</v>
      </c>
      <c r="E74" s="88">
        <f>Variety!E152</f>
        <v>-628467.72488406813</v>
      </c>
      <c r="F74" s="87">
        <f>Variety!F152</f>
        <v>-0.25482685601091565</v>
      </c>
      <c r="G74" s="126">
        <f>Variety!G152</f>
        <v>0.38479605632368041</v>
      </c>
      <c r="H74" s="90">
        <f>Variety!H152</f>
        <v>-0.12603343752833207</v>
      </c>
      <c r="I74" s="258">
        <f>Variety!I152</f>
        <v>8.1583805981336823</v>
      </c>
      <c r="J74" s="259">
        <f>Variety!J152</f>
        <v>0.67473872602952678</v>
      </c>
      <c r="K74" s="87">
        <f>Variety!K152</f>
        <v>9.0161813935093121E-2</v>
      </c>
      <c r="L74" s="125">
        <f>Variety!L152</f>
        <v>14993358.992061554</v>
      </c>
      <c r="M74" s="89">
        <f>Variety!M152</f>
        <v>-3463201.8855210748</v>
      </c>
      <c r="N74" s="87">
        <f>Variety!N152</f>
        <v>-0.18764069365314348</v>
      </c>
      <c r="O74" s="124">
        <f>Variety!O152</f>
        <v>3275176.5956704784</v>
      </c>
      <c r="P74" s="88">
        <f>Variety!P152</f>
        <v>-1096932.7227960993</v>
      </c>
      <c r="Q74" s="87">
        <f>Variety!Q152</f>
        <v>-0.25089325149372627</v>
      </c>
    </row>
    <row r="75" spans="2:17">
      <c r="B75" s="494"/>
      <c r="C75" s="120" t="s">
        <v>173</v>
      </c>
      <c r="D75" s="124">
        <f>Variety!D153</f>
        <v>812817.46658539388</v>
      </c>
      <c r="E75" s="88">
        <f>Variety!E153</f>
        <v>-108492.8166510514</v>
      </c>
      <c r="F75" s="87">
        <f>Variety!F153</f>
        <v>-0.11775925942119086</v>
      </c>
      <c r="G75" s="126">
        <f>Variety!G153</f>
        <v>0.17018789324323669</v>
      </c>
      <c r="H75" s="90">
        <f>Variety!H153</f>
        <v>-2.0640985971743853E-2</v>
      </c>
      <c r="I75" s="258">
        <f>Variety!I153</f>
        <v>14.59617703146546</v>
      </c>
      <c r="J75" s="259">
        <f>Variety!J153</f>
        <v>0.3569294243954495</v>
      </c>
      <c r="K75" s="87">
        <f>Variety!K153</f>
        <v>2.5066593000196754E-2</v>
      </c>
      <c r="L75" s="125">
        <f>Variety!L153</f>
        <v>11864027.63654767</v>
      </c>
      <c r="M75" s="89">
        <f>Variety!M153</f>
        <v>-1254737.6093958784</v>
      </c>
      <c r="N75" s="87">
        <f>Variety!N153</f>
        <v>-9.5644489848909803E-2</v>
      </c>
      <c r="O75" s="124">
        <f>Variety!O153</f>
        <v>2487725.9663436329</v>
      </c>
      <c r="P75" s="88">
        <f>Variety!P153</f>
        <v>-242405.63290983671</v>
      </c>
      <c r="Q75" s="87">
        <f>Variety!Q153</f>
        <v>-8.878899206767922E-2</v>
      </c>
    </row>
    <row r="76" spans="2:17">
      <c r="B76" s="494"/>
      <c r="C76" s="120" t="s">
        <v>169</v>
      </c>
      <c r="D76" s="124">
        <f>Variety!D154</f>
        <v>3295908.7179485941</v>
      </c>
      <c r="E76" s="88">
        <f>Variety!E154</f>
        <v>-376880.74119616998</v>
      </c>
      <c r="F76" s="87">
        <f>Variety!F154</f>
        <v>-0.10261430593517588</v>
      </c>
      <c r="G76" s="126">
        <f>Variety!G154</f>
        <v>0.69009806517335504</v>
      </c>
      <c r="H76" s="90">
        <f>Variety!H154</f>
        <v>-7.0638365140988202E-2</v>
      </c>
      <c r="I76" s="258">
        <f>Variety!I154</f>
        <v>11.470962910801726</v>
      </c>
      <c r="J76" s="259">
        <f>Variety!J154</f>
        <v>-0.10452672534549912</v>
      </c>
      <c r="K76" s="87">
        <f>Variety!K154</f>
        <v>-9.0300046590763225E-3</v>
      </c>
      <c r="L76" s="125">
        <f>Variety!L154</f>
        <v>37807246.660976388</v>
      </c>
      <c r="M76" s="89">
        <f>Variety!M154</f>
        <v>-4707089.6591046005</v>
      </c>
      <c r="N76" s="87">
        <f>Variety!N154</f>
        <v>-0.11071770293356972</v>
      </c>
      <c r="O76" s="124">
        <f>Variety!O154</f>
        <v>5311857.0727081858</v>
      </c>
      <c r="P76" s="88">
        <f>Variety!P154</f>
        <v>-778232.03915392701</v>
      </c>
      <c r="Q76" s="87">
        <f>Variety!Q154</f>
        <v>-0.12778664233961823</v>
      </c>
    </row>
    <row r="77" spans="2:17">
      <c r="B77" s="494"/>
      <c r="C77" s="120" t="s">
        <v>233</v>
      </c>
      <c r="D77" s="124">
        <f>Variety!D155</f>
        <v>465608.37780460098</v>
      </c>
      <c r="E77" s="88">
        <f>Variety!E155</f>
        <v>9042.8027291200124</v>
      </c>
      <c r="F77" s="87">
        <f>Variety!F155</f>
        <v>1.9806142255961865E-2</v>
      </c>
      <c r="G77" s="126">
        <f>Variety!G155</f>
        <v>9.7489180723260294E-2</v>
      </c>
      <c r="H77" s="90">
        <f>Variety!H155</f>
        <v>2.9218036244886003E-3</v>
      </c>
      <c r="I77" s="258">
        <f>Variety!I155</f>
        <v>11.281423080978493</v>
      </c>
      <c r="J77" s="259">
        <f>Variety!J155</f>
        <v>0.42983455963388018</v>
      </c>
      <c r="K77" s="87">
        <f>Variety!K155</f>
        <v>3.9610289202213468E-2</v>
      </c>
      <c r="L77" s="125">
        <f>Variety!L155</f>
        <v>5252725.1000617798</v>
      </c>
      <c r="M77" s="89">
        <f>Variety!M155</f>
        <v>298263.34633158799</v>
      </c>
      <c r="N77" s="87">
        <f>Variety!N155</f>
        <v>6.0200958480914071E-2</v>
      </c>
      <c r="O77" s="124">
        <f>Variety!O155</f>
        <v>788638.90702319145</v>
      </c>
      <c r="P77" s="88">
        <f>Variety!P155</f>
        <v>63358.059956647689</v>
      </c>
      <c r="Q77" s="87">
        <f>Variety!Q155</f>
        <v>8.7356587745153369E-2</v>
      </c>
    </row>
    <row r="78" spans="2:17">
      <c r="B78" s="494"/>
      <c r="C78" s="120" t="s">
        <v>153</v>
      </c>
      <c r="D78" s="124">
        <f>Variety!D156</f>
        <v>92593501.952128112</v>
      </c>
      <c r="E78" s="88">
        <f>Variety!E156</f>
        <v>-2601270.5122401267</v>
      </c>
      <c r="F78" s="87">
        <f>Variety!F156</f>
        <v>-2.7325770574364177E-2</v>
      </c>
      <c r="G78" s="126">
        <f>Variety!G156</f>
        <v>19.387247042618338</v>
      </c>
      <c r="H78" s="90">
        <f>Variety!H156</f>
        <v>-0.33022715368169386</v>
      </c>
      <c r="I78" s="258">
        <f>Variety!I156</f>
        <v>5.4822520249309994</v>
      </c>
      <c r="J78" s="259">
        <f>Variety!J156</f>
        <v>0.11506869574918532</v>
      </c>
      <c r="K78" s="87">
        <f>Variety!K156</f>
        <v>2.1439307862570565E-2</v>
      </c>
      <c r="L78" s="125">
        <f>Variety!L156</f>
        <v>507620913.57250679</v>
      </c>
      <c r="M78" s="89">
        <f>Variety!M156</f>
        <v>-3306882.2235064507</v>
      </c>
      <c r="N78" s="87">
        <f>Variety!N156</f>
        <v>-6.472308319719438E-3</v>
      </c>
      <c r="O78" s="124">
        <f>Variety!O156</f>
        <v>132947737.94974639</v>
      </c>
      <c r="P78" s="88">
        <f>Variety!P156</f>
        <v>-4423278.0713131875</v>
      </c>
      <c r="Q78" s="87">
        <f>Variety!Q156</f>
        <v>-3.219950029804744E-2</v>
      </c>
    </row>
    <row r="79" spans="2:17">
      <c r="B79" s="494"/>
      <c r="C79" s="120" t="s">
        <v>234</v>
      </c>
      <c r="D79" s="124">
        <f>Variety!D157</f>
        <v>8889390.1712654047</v>
      </c>
      <c r="E79" s="88">
        <f>Variety!E157</f>
        <v>-722764.38676373847</v>
      </c>
      <c r="F79" s="87">
        <f>Variety!F157</f>
        <v>-7.5192755422352736E-2</v>
      </c>
      <c r="G79" s="126">
        <f>Variety!G157</f>
        <v>1.8612623961198473</v>
      </c>
      <c r="H79" s="90">
        <f>Variety!H157</f>
        <v>-0.12968106182820494</v>
      </c>
      <c r="I79" s="258">
        <f>Variety!I157</f>
        <v>3.5388207366341908</v>
      </c>
      <c r="J79" s="259">
        <f>Variety!J157</f>
        <v>7.6827614230638552E-2</v>
      </c>
      <c r="K79" s="87">
        <f>Variety!K157</f>
        <v>2.2191729305718427E-2</v>
      </c>
      <c r="L79" s="125">
        <f>Variety!L157</f>
        <v>31457958.274106175</v>
      </c>
      <c r="M79" s="89">
        <f>Variety!M157</f>
        <v>-1819254.6972706765</v>
      </c>
      <c r="N79" s="87">
        <f>Variety!N157</f>
        <v>-5.4669683390718295E-2</v>
      </c>
      <c r="O79" s="124">
        <f>Variety!O157</f>
        <v>8581322.9066586122</v>
      </c>
      <c r="P79" s="88">
        <f>Variety!P157</f>
        <v>-583542.1595029477</v>
      </c>
      <c r="Q79" s="87">
        <f>Variety!Q157</f>
        <v>-6.3671658588569657E-2</v>
      </c>
    </row>
    <row r="80" spans="2:17">
      <c r="B80" s="494"/>
      <c r="C80" s="120" t="s">
        <v>235</v>
      </c>
      <c r="D80" s="124">
        <f>Variety!D158</f>
        <v>24825891.305279378</v>
      </c>
      <c r="E80" s="88">
        <f>Variety!E158</f>
        <v>-258391.65249432623</v>
      </c>
      <c r="F80" s="87">
        <f>Variety!F158</f>
        <v>-1.0300938357667896E-2</v>
      </c>
      <c r="G80" s="126">
        <f>Variety!G158</f>
        <v>5.1980503776332219</v>
      </c>
      <c r="H80" s="90">
        <f>Variety!H158</f>
        <v>2.4005625373169082E-3</v>
      </c>
      <c r="I80" s="258">
        <f>Variety!I158</f>
        <v>4.3303691959888537</v>
      </c>
      <c r="J80" s="259">
        <f>Variety!J158</f>
        <v>0.15946151347190707</v>
      </c>
      <c r="K80" s="87">
        <f>Variety!K158</f>
        <v>3.8231849182449311E-2</v>
      </c>
      <c r="L80" s="125">
        <f>Variety!L158</f>
        <v>107505274.97134933</v>
      </c>
      <c r="M80" s="89">
        <f>Variety!M158</f>
        <v>2881046.472342059</v>
      </c>
      <c r="N80" s="87">
        <f>Variety!N158</f>
        <v>2.7537086903053204E-2</v>
      </c>
      <c r="O80" s="124">
        <f>Variety!O158</f>
        <v>25079776.104128957</v>
      </c>
      <c r="P80" s="88">
        <f>Variety!P158</f>
        <v>168812.52750456706</v>
      </c>
      <c r="Q80" s="87">
        <f>Variety!Q158</f>
        <v>6.7766357967371064E-3</v>
      </c>
    </row>
    <row r="81" spans="2:17">
      <c r="B81" s="494"/>
      <c r="C81" s="120" t="s">
        <v>236</v>
      </c>
      <c r="D81" s="124">
        <f>Variety!D159</f>
        <v>986811.22108788171</v>
      </c>
      <c r="E81" s="88">
        <f>Variety!E159</f>
        <v>80258.163233571104</v>
      </c>
      <c r="F81" s="87">
        <f>Variety!F159</f>
        <v>8.8531126268032681E-2</v>
      </c>
      <c r="G81" s="126">
        <f>Variety!G159</f>
        <v>0.2066187423988981</v>
      </c>
      <c r="H81" s="90">
        <f>Variety!H159</f>
        <v>1.8846493323877583E-2</v>
      </c>
      <c r="I81" s="258">
        <f>Variety!I159</f>
        <v>6.0392751613865148</v>
      </c>
      <c r="J81" s="259">
        <f>Variety!J159</f>
        <v>-0.20588068691870998</v>
      </c>
      <c r="K81" s="87">
        <f>Variety!K159</f>
        <v>-3.2966461033087063E-2</v>
      </c>
      <c r="L81" s="125">
        <f>Variety!L159</f>
        <v>5959624.4964935407</v>
      </c>
      <c r="M81" s="89">
        <f>Variety!M159</f>
        <v>298059.36543570831</v>
      </c>
      <c r="N81" s="87">
        <f>Variety!N159</f>
        <v>5.2646107310615281E-2</v>
      </c>
      <c r="O81" s="124">
        <f>Variety!O159</f>
        <v>1767280.8759411573</v>
      </c>
      <c r="P81" s="88">
        <f>Variety!P159</f>
        <v>218341.80488724913</v>
      </c>
      <c r="Q81" s="87">
        <f>Variety!Q159</f>
        <v>0.14096216498605588</v>
      </c>
    </row>
    <row r="82" spans="2:17">
      <c r="B82" s="494"/>
      <c r="C82" s="120" t="s">
        <v>160</v>
      </c>
      <c r="D82" s="124">
        <f>Variety!D160</f>
        <v>4314472.3371753208</v>
      </c>
      <c r="E82" s="88">
        <f>Variety!E160</f>
        <v>-243359.18047424126</v>
      </c>
      <c r="F82" s="87">
        <f>Variety!F160</f>
        <v>-5.3393632373611666E-2</v>
      </c>
      <c r="G82" s="126">
        <f>Variety!G160</f>
        <v>0.90336513141717734</v>
      </c>
      <c r="H82" s="90">
        <f>Variety!H160</f>
        <v>-4.0688024169454495E-2</v>
      </c>
      <c r="I82" s="258">
        <f>Variety!I160</f>
        <v>5.1807378870506584</v>
      </c>
      <c r="J82" s="259">
        <f>Variety!J160</f>
        <v>0.10046582535478699</v>
      </c>
      <c r="K82" s="87">
        <f>Variety!K160</f>
        <v>1.9775678179181997E-2</v>
      </c>
      <c r="L82" s="125">
        <f>Variety!L160</f>
        <v>22352150.299836189</v>
      </c>
      <c r="M82" s="89">
        <f>Variety!M160</f>
        <v>-802873.82119577378</v>
      </c>
      <c r="N82" s="87">
        <f>Variety!N160</f>
        <v>-3.467384948506768E-2</v>
      </c>
      <c r="O82" s="124">
        <f>Variety!O160</f>
        <v>4454170.9668929726</v>
      </c>
      <c r="P82" s="88">
        <f>Variety!P160</f>
        <v>-276497.90269362926</v>
      </c>
      <c r="Q82" s="87">
        <f>Variety!Q160</f>
        <v>-5.844795108599337E-2</v>
      </c>
    </row>
    <row r="83" spans="2:17">
      <c r="B83" s="494"/>
      <c r="C83" s="120" t="s">
        <v>155</v>
      </c>
      <c r="D83" s="124">
        <f>Variety!D161</f>
        <v>39296070.026545919</v>
      </c>
      <c r="E83" s="88">
        <f>Variety!E161</f>
        <v>-1566183.7253192887</v>
      </c>
      <c r="F83" s="87">
        <f>Variety!F161</f>
        <v>-3.8328373535877189E-2</v>
      </c>
      <c r="G83" s="126">
        <f>Variety!G161</f>
        <v>8.2278194619159866</v>
      </c>
      <c r="H83" s="90">
        <f>Variety!H161</f>
        <v>-0.23588514178631215</v>
      </c>
      <c r="I83" s="258">
        <f>Variety!I161</f>
        <v>4.4809839106981597</v>
      </c>
      <c r="J83" s="259">
        <f>Variety!J161</f>
        <v>5.3558865542126632E-2</v>
      </c>
      <c r="K83" s="87">
        <f>Variety!K161</f>
        <v>1.2097068837048848E-2</v>
      </c>
      <c r="L83" s="125">
        <f>Variety!L161</f>
        <v>176085057.54262048</v>
      </c>
      <c r="M83" s="89">
        <f>Variety!M161</f>
        <v>-4829508.1199086308</v>
      </c>
      <c r="N83" s="87">
        <f>Variety!N161</f>
        <v>-2.6694965671903968E-2</v>
      </c>
      <c r="O83" s="124">
        <f>Variety!O161</f>
        <v>35440692.974347293</v>
      </c>
      <c r="P83" s="88">
        <f>Variety!P161</f>
        <v>-665614.62821192294</v>
      </c>
      <c r="Q83" s="87">
        <f>Variety!Q161</f>
        <v>-1.8434857298029118E-2</v>
      </c>
    </row>
    <row r="84" spans="2:17">
      <c r="B84" s="494"/>
      <c r="C84" s="120" t="s">
        <v>168</v>
      </c>
      <c r="D84" s="124">
        <f>Variety!D162</f>
        <v>1186247.3178283602</v>
      </c>
      <c r="E84" s="88">
        <f>Variety!E162</f>
        <v>-142418.65015892708</v>
      </c>
      <c r="F84" s="87">
        <f>Variety!F162</f>
        <v>-0.10718920600839062</v>
      </c>
      <c r="G84" s="126">
        <f>Variety!G162</f>
        <v>0.24837671455899871</v>
      </c>
      <c r="H84" s="90">
        <f>Variety!H162</f>
        <v>-2.6826810393984685E-2</v>
      </c>
      <c r="I84" s="258">
        <f>Variety!I162</f>
        <v>5.4897024618074743</v>
      </c>
      <c r="J84" s="259">
        <f>Variety!J162</f>
        <v>0.16598398742532261</v>
      </c>
      <c r="K84" s="87">
        <f>Variety!K162</f>
        <v>3.1178205275887737E-2</v>
      </c>
      <c r="L84" s="125">
        <f>Variety!L162</f>
        <v>6512144.8209948624</v>
      </c>
      <c r="M84" s="89">
        <f>Variety!M162</f>
        <v>-561298.73906190414</v>
      </c>
      <c r="N84" s="87">
        <f>Variety!N162</f>
        <v>-7.9352967800791999E-2</v>
      </c>
      <c r="O84" s="124">
        <f>Variety!O162</f>
        <v>1902649.5797025699</v>
      </c>
      <c r="P84" s="88">
        <f>Variety!P162</f>
        <v>-250917.44508992764</v>
      </c>
      <c r="Q84" s="87">
        <f>Variety!Q162</f>
        <v>-0.11651248472942433</v>
      </c>
    </row>
    <row r="85" spans="2:17">
      <c r="B85" s="494"/>
      <c r="C85" s="120" t="s">
        <v>157</v>
      </c>
      <c r="D85" s="124">
        <f>Variety!D163</f>
        <v>29263769.203635015</v>
      </c>
      <c r="E85" s="88">
        <f>Variety!E163</f>
        <v>1064136.9145867489</v>
      </c>
      <c r="F85" s="87">
        <f>Variety!F163</f>
        <v>3.7735843633678226E-2</v>
      </c>
      <c r="G85" s="126">
        <f>Variety!G163</f>
        <v>6.1272541915777392</v>
      </c>
      <c r="H85" s="90">
        <f>Variety!H163</f>
        <v>0.28632923729434356</v>
      </c>
      <c r="I85" s="258">
        <f>Variety!I163</f>
        <v>5.0131654691108212</v>
      </c>
      <c r="J85" s="259">
        <f>Variety!J163</f>
        <v>2.5887668629319016E-2</v>
      </c>
      <c r="K85" s="87">
        <f>Variety!K163</f>
        <v>5.1907412550429143E-3</v>
      </c>
      <c r="L85" s="125">
        <f>Variety!L163</f>
        <v>146704117.26769173</v>
      </c>
      <c r="M85" s="89">
        <f>Variety!M163</f>
        <v>6064717.1707799435</v>
      </c>
      <c r="N85" s="87">
        <f>Variety!N163</f>
        <v>4.3122461889064295E-2</v>
      </c>
      <c r="O85" s="124">
        <f>Variety!O163</f>
        <v>40601826.752679601</v>
      </c>
      <c r="P85" s="88">
        <f>Variety!P163</f>
        <v>1223318.31264662</v>
      </c>
      <c r="Q85" s="87">
        <f>Variety!Q163</f>
        <v>3.1065633542457134E-2</v>
      </c>
    </row>
    <row r="86" spans="2:17">
      <c r="B86" s="494"/>
      <c r="C86" s="120" t="s">
        <v>178</v>
      </c>
      <c r="D86" s="124">
        <f>Variety!D164</f>
        <v>921579.93297106028</v>
      </c>
      <c r="E86" s="88">
        <f>Variety!E164</f>
        <v>-183196.51568155666</v>
      </c>
      <c r="F86" s="87">
        <f>Variety!F164</f>
        <v>-0.16582224929304273</v>
      </c>
      <c r="G86" s="126">
        <f>Variety!G164</f>
        <v>0.1929606014822399</v>
      </c>
      <c r="H86" s="90">
        <f>Variety!H164</f>
        <v>-3.5869202456222882E-2</v>
      </c>
      <c r="I86" s="258">
        <f>Variety!I164</f>
        <v>6.9116110961284836</v>
      </c>
      <c r="J86" s="259">
        <f>Variety!J164</f>
        <v>1.4958245454630523</v>
      </c>
      <c r="K86" s="87">
        <f>Variety!K164</f>
        <v>0.2761971010986875</v>
      </c>
      <c r="L86" s="125">
        <f>Variety!L164</f>
        <v>6369602.0906921243</v>
      </c>
      <c r="M86" s="89">
        <f>Variety!M164</f>
        <v>386368.65858736355</v>
      </c>
      <c r="N86" s="87">
        <f>Variety!N164</f>
        <v>6.4575227253242592E-2</v>
      </c>
      <c r="O86" s="124">
        <f>Variety!O164</f>
        <v>1042201.277306436</v>
      </c>
      <c r="P86" s="88">
        <f>Variety!P164</f>
        <v>-64173.550298475311</v>
      </c>
      <c r="Q86" s="87">
        <f>Variety!Q164</f>
        <v>-5.8003443948014169E-2</v>
      </c>
    </row>
    <row r="87" spans="2:17" ht="15" customHeight="1">
      <c r="B87" s="494"/>
      <c r="C87" s="120" t="s">
        <v>154</v>
      </c>
      <c r="D87" s="124">
        <f>Variety!D165</f>
        <v>61356360.121937789</v>
      </c>
      <c r="E87" s="88">
        <f>Variety!E165</f>
        <v>-577616.11154518276</v>
      </c>
      <c r="F87" s="87">
        <f>Variety!F165</f>
        <v>-9.3263204895426988E-3</v>
      </c>
      <c r="G87" s="126">
        <f>Variety!G165</f>
        <v>12.846807672690305</v>
      </c>
      <c r="H87" s="90">
        <f>Variety!H165</f>
        <v>1.8565673214412826E-2</v>
      </c>
      <c r="I87" s="258">
        <f>Variety!I165</f>
        <v>5.1993301525729851</v>
      </c>
      <c r="J87" s="259">
        <f>Variety!J165</f>
        <v>4.4529458901330088E-2</v>
      </c>
      <c r="K87" s="87">
        <f>Variety!K165</f>
        <v>8.6384443448991426E-3</v>
      </c>
      <c r="L87" s="125">
        <f>Variety!L165</f>
        <v>319011973.23411781</v>
      </c>
      <c r="M87" s="89">
        <f>Variety!M165</f>
        <v>-245330.41608399153</v>
      </c>
      <c r="N87" s="87">
        <f>Variety!N165</f>
        <v>-7.6844104513515161E-4</v>
      </c>
      <c r="O87" s="124">
        <f>Variety!O165</f>
        <v>88465763.560632676</v>
      </c>
      <c r="P87" s="88">
        <f>Variety!P165</f>
        <v>-2409093.0415769219</v>
      </c>
      <c r="Q87" s="87">
        <f>Variety!Q165</f>
        <v>-2.6510006526033358E-2</v>
      </c>
    </row>
    <row r="88" spans="2:17">
      <c r="B88" s="494"/>
      <c r="C88" s="120" t="s">
        <v>237</v>
      </c>
      <c r="D88" s="124">
        <f>Variety!D166</f>
        <v>559552.73480163852</v>
      </c>
      <c r="E88" s="88">
        <f>Variety!E166</f>
        <v>-11351.122505050967</v>
      </c>
      <c r="F88" s="87">
        <f>Variety!F166</f>
        <v>-1.9882721687328075E-2</v>
      </c>
      <c r="G88" s="126">
        <f>Variety!G166</f>
        <v>0.11715927008118458</v>
      </c>
      <c r="H88" s="90">
        <f>Variety!H166</f>
        <v>-1.0907323464829644E-3</v>
      </c>
      <c r="I88" s="258">
        <f>Variety!I166</f>
        <v>9.1463844402169343</v>
      </c>
      <c r="J88" s="259">
        <f>Variety!J166</f>
        <v>0.29840353298357591</v>
      </c>
      <c r="K88" s="87">
        <f>Variety!K166</f>
        <v>3.3725607696511471E-2</v>
      </c>
      <c r="L88" s="125">
        <f>Variety!L166</f>
        <v>5117884.4270705394</v>
      </c>
      <c r="M88" s="89">
        <f>Variety!M166</f>
        <v>66537.997755073011</v>
      </c>
      <c r="N88" s="87">
        <f>Variety!N166</f>
        <v>1.3172329137617653E-2</v>
      </c>
      <c r="O88" s="124">
        <f>Variety!O166</f>
        <v>578502.55809487135</v>
      </c>
      <c r="P88" s="88">
        <f>Variety!P166</f>
        <v>13514.617770115379</v>
      </c>
      <c r="Q88" s="87">
        <f>Variety!Q166</f>
        <v>2.3920188035070546E-2</v>
      </c>
    </row>
    <row r="89" spans="2:17">
      <c r="B89" s="494"/>
      <c r="C89" s="120" t="s">
        <v>183</v>
      </c>
      <c r="D89" s="124">
        <f>Variety!D167</f>
        <v>205787.01833452113</v>
      </c>
      <c r="E89" s="88">
        <f>Variety!E167</f>
        <v>10605.931788570771</v>
      </c>
      <c r="F89" s="87">
        <f>Variety!F167</f>
        <v>5.4338931995205786E-2</v>
      </c>
      <c r="G89" s="126">
        <f>Variety!G167</f>
        <v>4.3087729468077381E-2</v>
      </c>
      <c r="H89" s="90">
        <f>Variety!H167</f>
        <v>2.6603200846884029E-3</v>
      </c>
      <c r="I89" s="258">
        <f>Variety!I167</f>
        <v>6.5647824863094808</v>
      </c>
      <c r="J89" s="259">
        <f>Variety!J167</f>
        <v>3.2631526348299467E-2</v>
      </c>
      <c r="K89" s="87">
        <f>Variety!K167</f>
        <v>4.9955254476380601E-3</v>
      </c>
      <c r="L89" s="125">
        <f>Variety!L167</f>
        <v>1350947.0138723124</v>
      </c>
      <c r="M89" s="89">
        <f>Variety!M167</f>
        <v>75994.69202491641</v>
      </c>
      <c r="N89" s="87">
        <f>Variety!N167</f>
        <v>5.9605908960423469E-2</v>
      </c>
      <c r="O89" s="124">
        <f>Variety!O167</f>
        <v>258997.89439035446</v>
      </c>
      <c r="P89" s="88">
        <f>Variety!P167</f>
        <v>218.97598044059123</v>
      </c>
      <c r="Q89" s="87">
        <f>Variety!Q167</f>
        <v>8.461894105829999E-4</v>
      </c>
    </row>
    <row r="90" spans="2:17">
      <c r="B90" s="494"/>
      <c r="C90" s="120" t="s">
        <v>167</v>
      </c>
      <c r="D90" s="124">
        <f>Variety!D168</f>
        <v>3889310.8535907753</v>
      </c>
      <c r="E90" s="88">
        <f>Variety!E168</f>
        <v>86741.436440654099</v>
      </c>
      <c r="F90" s="87">
        <f>Variety!F168</f>
        <v>2.2811269677139374E-2</v>
      </c>
      <c r="G90" s="126">
        <f>Variety!G168</f>
        <v>0.81434472996912233</v>
      </c>
      <c r="H90" s="90">
        <f>Variety!H168</f>
        <v>2.6727275551009622E-2</v>
      </c>
      <c r="I90" s="258">
        <f>Variety!I168</f>
        <v>9.4249058061481605</v>
      </c>
      <c r="J90" s="259">
        <f>Variety!J168</f>
        <v>5.8413038850343213E-2</v>
      </c>
      <c r="K90" s="87">
        <f>Variety!K168</f>
        <v>6.2363832761699834E-3</v>
      </c>
      <c r="L90" s="125">
        <f>Variety!L168</f>
        <v>36656388.445922755</v>
      </c>
      <c r="M90" s="89">
        <f>Variety!M168</f>
        <v>1039649.5030382648</v>
      </c>
      <c r="N90" s="87">
        <f>Variety!N168</f>
        <v>2.9189912774031941E-2</v>
      </c>
      <c r="O90" s="124">
        <f>Variety!O168</f>
        <v>7115198.0633391356</v>
      </c>
      <c r="P90" s="88">
        <f>Variety!P168</f>
        <v>-17871.152789621614</v>
      </c>
      <c r="Q90" s="87">
        <f>Variety!Q168</f>
        <v>-2.5053945571161308E-3</v>
      </c>
    </row>
    <row r="91" spans="2:17">
      <c r="B91" s="494"/>
      <c r="C91" s="120" t="s">
        <v>187</v>
      </c>
      <c r="D91" s="124">
        <f>Variety!D169</f>
        <v>215148.60394922967</v>
      </c>
      <c r="E91" s="88">
        <f>Variety!E169</f>
        <v>-40291.900945483765</v>
      </c>
      <c r="F91" s="87">
        <f>Variety!F169</f>
        <v>-0.15773497222803853</v>
      </c>
      <c r="G91" s="126">
        <f>Variety!G169</f>
        <v>4.5047860246118496E-2</v>
      </c>
      <c r="H91" s="90">
        <f>Variety!H169</f>
        <v>-7.8609438149090938E-3</v>
      </c>
      <c r="I91" s="258">
        <f>Variety!I169</f>
        <v>13.245738989054194</v>
      </c>
      <c r="J91" s="259">
        <f>Variety!J169</f>
        <v>0.14910978234876282</v>
      </c>
      <c r="K91" s="87">
        <f>Variety!K169</f>
        <v>1.1385355727443142E-2</v>
      </c>
      <c r="L91" s="125">
        <f>Variety!L169</f>
        <v>2849802.2517708908</v>
      </c>
      <c r="M91" s="89">
        <f>Variety!M169</f>
        <v>-495607.32520879479</v>
      </c>
      <c r="N91" s="87">
        <f>Variety!N169</f>
        <v>-0.1481454852700699</v>
      </c>
      <c r="O91" s="124">
        <f>Variety!O169</f>
        <v>457327.55225261662</v>
      </c>
      <c r="P91" s="88">
        <f>Variety!P169</f>
        <v>-79318.849979565595</v>
      </c>
      <c r="Q91" s="87">
        <f>Variety!Q169</f>
        <v>-0.14780468041831385</v>
      </c>
    </row>
    <row r="92" spans="2:17">
      <c r="B92" s="494"/>
      <c r="C92" s="120" t="s">
        <v>165</v>
      </c>
      <c r="D92" s="124">
        <f>Variety!D170</f>
        <v>6957943.6690637702</v>
      </c>
      <c r="E92" s="88">
        <f>Variety!E170</f>
        <v>-569119.20417486411</v>
      </c>
      <c r="F92" s="87">
        <f>Variety!F170</f>
        <v>-7.5609731678777894E-2</v>
      </c>
      <c r="G92" s="126">
        <f>Variety!G170</f>
        <v>1.456855718563318</v>
      </c>
      <c r="H92" s="90">
        <f>Variety!H170</f>
        <v>-0.10220749609547952</v>
      </c>
      <c r="I92" s="258">
        <f>Variety!I170</f>
        <v>7.1796587783807251</v>
      </c>
      <c r="J92" s="259">
        <f>Variety!J170</f>
        <v>0.37006983804572346</v>
      </c>
      <c r="K92" s="87">
        <f>Variety!K170</f>
        <v>5.4345400476921837E-2</v>
      </c>
      <c r="L92" s="125">
        <f>Variety!L170</f>
        <v>49955661.343072288</v>
      </c>
      <c r="M92" s="89">
        <f>Variety!M170</f>
        <v>-1300542.751739718</v>
      </c>
      <c r="N92" s="87">
        <f>Variety!N170</f>
        <v>-2.5373372349891881E-2</v>
      </c>
      <c r="O92" s="124">
        <f>Variety!O170</f>
        <v>8103070.0639968384</v>
      </c>
      <c r="P92" s="88">
        <f>Variety!P170</f>
        <v>-559142.88074667938</v>
      </c>
      <c r="Q92" s="87">
        <f>Variety!Q170</f>
        <v>-6.4549657727588361E-2</v>
      </c>
    </row>
    <row r="93" spans="2:17">
      <c r="B93" s="494"/>
      <c r="C93" s="120" t="s">
        <v>238</v>
      </c>
      <c r="D93" s="124">
        <f>Variety!D171</f>
        <v>2610984.9019619906</v>
      </c>
      <c r="E93" s="88">
        <f>Variety!E171</f>
        <v>-221657.2672105399</v>
      </c>
      <c r="F93" s="87">
        <f>Variety!F171</f>
        <v>-7.8251065250253715E-2</v>
      </c>
      <c r="G93" s="126">
        <f>Variety!G171</f>
        <v>0.54668857157011674</v>
      </c>
      <c r="H93" s="90">
        <f>Variety!H171</f>
        <v>-4.0030083584151721E-2</v>
      </c>
      <c r="I93" s="258">
        <f>Variety!I171</f>
        <v>13.332044501779503</v>
      </c>
      <c r="J93" s="259">
        <f>Variety!J171</f>
        <v>0.41698027536923377</v>
      </c>
      <c r="K93" s="87">
        <f>Variety!K171</f>
        <v>3.2286349340527674E-2</v>
      </c>
      <c r="L93" s="125">
        <f>Variety!L171</f>
        <v>34809766.906431653</v>
      </c>
      <c r="M93" s="89">
        <f>Variety!M171</f>
        <v>-1773988.6388696805</v>
      </c>
      <c r="N93" s="87">
        <f>Variety!N171</f>
        <v>-4.849115713866408E-2</v>
      </c>
      <c r="O93" s="124">
        <f>Variety!O171</f>
        <v>6696352.6854568822</v>
      </c>
      <c r="P93" s="88">
        <f>Variety!P171</f>
        <v>-322176.78314421605</v>
      </c>
      <c r="Q93" s="87">
        <f>Variety!Q171</f>
        <v>-4.590374445039281E-2</v>
      </c>
    </row>
    <row r="94" spans="2:17">
      <c r="B94" s="494"/>
      <c r="C94" s="120" t="s">
        <v>184</v>
      </c>
      <c r="D94" s="124">
        <f>Variety!D172</f>
        <v>251893.02862242959</v>
      </c>
      <c r="E94" s="88">
        <f>Variety!E172</f>
        <v>-75044.608902846114</v>
      </c>
      <c r="F94" s="87">
        <f>Variety!F172</f>
        <v>-0.22953799223267582</v>
      </c>
      <c r="G94" s="126">
        <f>Variety!G172</f>
        <v>5.2741415663716942E-2</v>
      </c>
      <c r="H94" s="90">
        <f>Variety!H172</f>
        <v>-1.4976424978392078E-2</v>
      </c>
      <c r="I94" s="258">
        <f>Variety!I172</f>
        <v>12.786001678933241</v>
      </c>
      <c r="J94" s="259">
        <f>Variety!J172</f>
        <v>1.6280918771277264</v>
      </c>
      <c r="K94" s="87">
        <f>Variety!K172</f>
        <v>0.14591369764113679</v>
      </c>
      <c r="L94" s="125">
        <f>Variety!L172</f>
        <v>3220704.6868779636</v>
      </c>
      <c r="M94" s="89">
        <f>Variety!M172</f>
        <v>-427235.98344444856</v>
      </c>
      <c r="N94" s="87">
        <f>Variety!N172</f>
        <v>-0.11711703178733129</v>
      </c>
      <c r="O94" s="124">
        <f>Variety!O172</f>
        <v>620040.79163373157</v>
      </c>
      <c r="P94" s="88">
        <f>Variety!P172</f>
        <v>-74365.834864634671</v>
      </c>
      <c r="Q94" s="87">
        <f>Variety!Q172</f>
        <v>-0.10709263423886643</v>
      </c>
    </row>
    <row r="95" spans="2:17">
      <c r="B95" s="494"/>
      <c r="C95" s="120" t="s">
        <v>170</v>
      </c>
      <c r="D95" s="124">
        <f>Variety!D173</f>
        <v>4398129.4676240599</v>
      </c>
      <c r="E95" s="88">
        <f>Variety!E173</f>
        <v>-154404.95813311636</v>
      </c>
      <c r="F95" s="87">
        <f>Variety!F173</f>
        <v>-3.3916263710062067E-2</v>
      </c>
      <c r="G95" s="126">
        <f>Variety!G173</f>
        <v>0.9208812791024088</v>
      </c>
      <c r="H95" s="90">
        <f>Variety!H173</f>
        <v>-2.2074702028108462E-2</v>
      </c>
      <c r="I95" s="258">
        <f>Variety!I173</f>
        <v>8.8612585860474038</v>
      </c>
      <c r="J95" s="259">
        <f>Variety!J173</f>
        <v>-5.1204185791565493E-2</v>
      </c>
      <c r="K95" s="87">
        <f>Variety!K173</f>
        <v>-5.7452341852531723E-3</v>
      </c>
      <c r="L95" s="125">
        <f>Variety!L173</f>
        <v>38972962.507531799</v>
      </c>
      <c r="M95" s="89">
        <f>Variety!M173</f>
        <v>-1601331.0795443356</v>
      </c>
      <c r="N95" s="87">
        <f>Variety!N173</f>
        <v>-3.9466641017612124E-2</v>
      </c>
      <c r="O95" s="124">
        <f>Variety!O173</f>
        <v>8009944.7494773548</v>
      </c>
      <c r="P95" s="88">
        <f>Variety!P173</f>
        <v>-220719.90389443189</v>
      </c>
      <c r="Q95" s="87">
        <f>Variety!Q173</f>
        <v>-2.6816777646749515E-2</v>
      </c>
    </row>
    <row r="96" spans="2:17">
      <c r="B96" s="494"/>
      <c r="C96" s="120" t="s">
        <v>174</v>
      </c>
      <c r="D96" s="124">
        <f>Variety!D174</f>
        <v>1443123.995844228</v>
      </c>
      <c r="E96" s="88">
        <f>Variety!E174</f>
        <v>135257.2743472103</v>
      </c>
      <c r="F96" s="87">
        <f>Variety!F174</f>
        <v>0.10341823988945248</v>
      </c>
      <c r="G96" s="126">
        <f>Variety!G174</f>
        <v>0.30216160778785123</v>
      </c>
      <c r="H96" s="90">
        <f>Variety!H174</f>
        <v>3.1266182905466622E-2</v>
      </c>
      <c r="I96" s="258">
        <f>Variety!I174</f>
        <v>14.556082956055302</v>
      </c>
      <c r="J96" s="259">
        <f>Variety!J174</f>
        <v>-0.12592710005909247</v>
      </c>
      <c r="K96" s="87">
        <f>Variety!K174</f>
        <v>-8.5769659316266098E-3</v>
      </c>
      <c r="L96" s="125">
        <f>Variety!L174</f>
        <v>21006232.599382591</v>
      </c>
      <c r="M96" s="89">
        <f>Variety!M174</f>
        <v>1804120.2423060127</v>
      </c>
      <c r="N96" s="87">
        <f>Variety!N174</f>
        <v>9.3954259237585283E-2</v>
      </c>
      <c r="O96" s="124">
        <f>Variety!O174</f>
        <v>3475632.192466259</v>
      </c>
      <c r="P96" s="88">
        <f>Variety!P174</f>
        <v>449641.66820414271</v>
      </c>
      <c r="Q96" s="87">
        <f>Variety!Q174</f>
        <v>0.14859321752627999</v>
      </c>
    </row>
    <row r="97" spans="2:17">
      <c r="B97" s="494"/>
      <c r="C97" s="120" t="s">
        <v>182</v>
      </c>
      <c r="D97" s="124">
        <f>Variety!D175</f>
        <v>1433006.0207634135</v>
      </c>
      <c r="E97" s="88">
        <f>Variety!E175</f>
        <v>77697.96970374696</v>
      </c>
      <c r="F97" s="87">
        <f>Variety!F175</f>
        <v>5.7328641737941215E-2</v>
      </c>
      <c r="G97" s="126">
        <f>Variety!G175</f>
        <v>0.30004310402325418</v>
      </c>
      <c r="H97" s="90">
        <f>Variety!H175</f>
        <v>1.9321265701625012E-2</v>
      </c>
      <c r="I97" s="258">
        <f>Variety!I175</f>
        <v>16.052340112610384</v>
      </c>
      <c r="J97" s="259">
        <f>Variety!J175</f>
        <v>-0.88453634227183286</v>
      </c>
      <c r="K97" s="87">
        <f>Variety!K175</f>
        <v>-5.22254705363253E-2</v>
      </c>
      <c r="L97" s="125">
        <f>Variety!L175</f>
        <v>23003100.028712731</v>
      </c>
      <c r="M97" s="89">
        <f>Variety!M175</f>
        <v>48415.009607959539</v>
      </c>
      <c r="N97" s="87">
        <f>Variety!N175</f>
        <v>2.1091559116435095E-3</v>
      </c>
      <c r="O97" s="124">
        <f>Variety!O175</f>
        <v>2796516.5945545118</v>
      </c>
      <c r="P97" s="88">
        <f>Variety!P175</f>
        <v>13401.681820468977</v>
      </c>
      <c r="Q97" s="87">
        <f>Variety!Q175</f>
        <v>4.8153533866496356E-3</v>
      </c>
    </row>
    <row r="98" spans="2:17">
      <c r="B98" s="494"/>
      <c r="C98" s="120" t="s">
        <v>172</v>
      </c>
      <c r="D98" s="124">
        <f>Variety!D176</f>
        <v>2600735.3952537817</v>
      </c>
      <c r="E98" s="88">
        <f>Variety!E176</f>
        <v>-263682.66567851277</v>
      </c>
      <c r="F98" s="87">
        <f>Variety!F176</f>
        <v>-9.2054532568018668E-2</v>
      </c>
      <c r="G98" s="126">
        <f>Variety!G176</f>
        <v>0.54454252768552802</v>
      </c>
      <c r="H98" s="90">
        <f>Variety!H176</f>
        <v>-4.8757794818931166E-2</v>
      </c>
      <c r="I98" s="258">
        <f>Variety!I176</f>
        <v>7.7214481786576856</v>
      </c>
      <c r="J98" s="259">
        <f>Variety!J176</f>
        <v>0.15110784659894794</v>
      </c>
      <c r="K98" s="87">
        <f>Variety!K176</f>
        <v>1.9960509035378399E-2</v>
      </c>
      <c r="L98" s="125">
        <f>Variety!L176</f>
        <v>20081443.580852889</v>
      </c>
      <c r="M98" s="89">
        <f>Variety!M176</f>
        <v>-1603175.9937003441</v>
      </c>
      <c r="N98" s="87">
        <f>Variety!N176</f>
        <v>-7.3931478861711794E-2</v>
      </c>
      <c r="O98" s="124">
        <f>Variety!O176</f>
        <v>4228302.188775246</v>
      </c>
      <c r="P98" s="88">
        <f>Variety!P176</f>
        <v>-524733.69451875705</v>
      </c>
      <c r="Q98" s="87">
        <f>Variety!Q176</f>
        <v>-0.11039969135581197</v>
      </c>
    </row>
    <row r="99" spans="2:17">
      <c r="B99" s="494"/>
      <c r="C99" s="120" t="s">
        <v>162</v>
      </c>
      <c r="D99" s="124">
        <f>Variety!D177</f>
        <v>5427844.8899394488</v>
      </c>
      <c r="E99" s="88">
        <f>Variety!E177</f>
        <v>-345835.07521573361</v>
      </c>
      <c r="F99" s="87">
        <f>Variety!F177</f>
        <v>-5.9898552968451278E-2</v>
      </c>
      <c r="G99" s="126">
        <f>Variety!G177</f>
        <v>1.1364833122379931</v>
      </c>
      <c r="H99" s="90">
        <f>Variety!H177</f>
        <v>-5.9405734854938164E-2</v>
      </c>
      <c r="I99" s="258">
        <f>Variety!I177</f>
        <v>6.1344354693975944</v>
      </c>
      <c r="J99" s="259">
        <f>Variety!J177</f>
        <v>0.11834647594051351</v>
      </c>
      <c r="K99" s="87">
        <f>Variety!K177</f>
        <v>1.967166311356491E-2</v>
      </c>
      <c r="L99" s="125">
        <f>Variety!L177</f>
        <v>33296764.215233039</v>
      </c>
      <c r="M99" s="89">
        <f>Variety!M177</f>
        <v>-1438208.2748807184</v>
      </c>
      <c r="N99" s="87">
        <f>Variety!N177</f>
        <v>-4.1405194009871756E-2</v>
      </c>
      <c r="O99" s="124">
        <f>Variety!O177</f>
        <v>9484613.3216697071</v>
      </c>
      <c r="P99" s="88">
        <f>Variety!P177</f>
        <v>-644699.23965526</v>
      </c>
      <c r="Q99" s="87">
        <f>Variety!Q177</f>
        <v>-6.3646889732360074E-2</v>
      </c>
    </row>
    <row r="100" spans="2:17">
      <c r="B100" s="494"/>
      <c r="C100" s="120" t="s">
        <v>188</v>
      </c>
      <c r="D100" s="124">
        <f>Variety!D178</f>
        <v>925012.58851486887</v>
      </c>
      <c r="E100" s="88">
        <f>Variety!E178</f>
        <v>-151054.58248180454</v>
      </c>
      <c r="F100" s="87">
        <f>Variety!F178</f>
        <v>-0.1403765364776392</v>
      </c>
      <c r="G100" s="126">
        <f>Variety!G178</f>
        <v>0.19367933162676385</v>
      </c>
      <c r="H100" s="90">
        <f>Variety!H178</f>
        <v>-2.9203985685163192E-2</v>
      </c>
      <c r="I100" s="258">
        <f>Variety!I178</f>
        <v>7.6126363982560417</v>
      </c>
      <c r="J100" s="259">
        <f>Variety!J178</f>
        <v>-9.9367177316035615E-2</v>
      </c>
      <c r="K100" s="87">
        <f>Variety!K178</f>
        <v>-1.2884742122109889E-2</v>
      </c>
      <c r="L100" s="125">
        <f>Variety!L178</f>
        <v>7041784.5001733294</v>
      </c>
      <c r="M100" s="89">
        <f>Variety!M178</f>
        <v>-1256849.370108746</v>
      </c>
      <c r="N100" s="87">
        <f>Variety!N178</f>
        <v>-0.15145256312723976</v>
      </c>
      <c r="O100" s="124">
        <f>Variety!O178</f>
        <v>906962.65255733731</v>
      </c>
      <c r="P100" s="88">
        <f>Variety!P178</f>
        <v>-219455.94715475629</v>
      </c>
      <c r="Q100" s="87">
        <f>Variety!Q178</f>
        <v>-0.19482628146485509</v>
      </c>
    </row>
    <row r="101" spans="2:17">
      <c r="B101" s="494"/>
      <c r="C101" s="120" t="s">
        <v>179</v>
      </c>
      <c r="D101" s="124">
        <f>Variety!D179</f>
        <v>629606.28346467507</v>
      </c>
      <c r="E101" s="88">
        <f>Variety!E179</f>
        <v>29004.115624349564</v>
      </c>
      <c r="F101" s="87">
        <f>Variety!F179</f>
        <v>4.8291726499496285E-2</v>
      </c>
      <c r="G101" s="126">
        <f>Variety!G179</f>
        <v>0.13182709693197756</v>
      </c>
      <c r="H101" s="90">
        <f>Variety!H179</f>
        <v>7.4257517733858081E-3</v>
      </c>
      <c r="I101" s="258">
        <f>Variety!I179</f>
        <v>9.0363137248192551</v>
      </c>
      <c r="J101" s="259">
        <f>Variety!J179</f>
        <v>0.16227182329380341</v>
      </c>
      <c r="K101" s="87">
        <f>Variety!K179</f>
        <v>1.8286123177523966E-2</v>
      </c>
      <c r="L101" s="125">
        <f>Variety!L179</f>
        <v>5689319.9005042855</v>
      </c>
      <c r="M101" s="89">
        <f>Variety!M179</f>
        <v>359551.0969422143</v>
      </c>
      <c r="N101" s="87">
        <f>Variety!N179</f>
        <v>6.7460918136245177E-2</v>
      </c>
      <c r="O101" s="124">
        <f>Variety!O179</f>
        <v>1121949.1669937102</v>
      </c>
      <c r="P101" s="88">
        <f>Variety!P179</f>
        <v>54832.427048517391</v>
      </c>
      <c r="Q101" s="87">
        <f>Variety!Q179</f>
        <v>5.138371932140582E-2</v>
      </c>
    </row>
    <row r="102" spans="2:17">
      <c r="B102" s="494"/>
      <c r="C102" s="120" t="s">
        <v>158</v>
      </c>
      <c r="D102" s="124">
        <f>Variety!D180</f>
        <v>16082606.007860025</v>
      </c>
      <c r="E102" s="88">
        <f>Variety!E180</f>
        <v>50331.283254444599</v>
      </c>
      <c r="F102" s="87">
        <f>Variety!F180</f>
        <v>3.1393725543636371E-3</v>
      </c>
      <c r="G102" s="126">
        <f>Variety!G180</f>
        <v>3.3673794509325616</v>
      </c>
      <c r="H102" s="90">
        <f>Variety!H180</f>
        <v>4.6651274301569678E-2</v>
      </c>
      <c r="I102" s="258">
        <f>Variety!I180</f>
        <v>5.2047013288217485</v>
      </c>
      <c r="J102" s="259">
        <f>Variety!J180</f>
        <v>-1.5224419829701574E-2</v>
      </c>
      <c r="K102" s="87">
        <f>Variety!K180</f>
        <v>-2.9165970097629742E-3</v>
      </c>
      <c r="L102" s="125">
        <f>Variety!L180</f>
        <v>83705160.860025704</v>
      </c>
      <c r="M102" s="89">
        <f>Variety!M180</f>
        <v>17877.215603202581</v>
      </c>
      <c r="N102" s="87">
        <f>Variety!N180</f>
        <v>2.1361925999606801E-4</v>
      </c>
      <c r="O102" s="124">
        <f>Variety!O180</f>
        <v>23838445.57167213</v>
      </c>
      <c r="P102" s="88">
        <f>Variety!P180</f>
        <v>-116625.20683926344</v>
      </c>
      <c r="Q102" s="87">
        <f>Variety!Q180</f>
        <v>-4.8684976937693157E-3</v>
      </c>
    </row>
    <row r="103" spans="2:17">
      <c r="B103" s="494"/>
      <c r="C103" s="120" t="s">
        <v>156</v>
      </c>
      <c r="D103" s="124">
        <f>Variety!D181</f>
        <v>45380159.155450635</v>
      </c>
      <c r="E103" s="88">
        <f>Variety!E181</f>
        <v>647186.7050973326</v>
      </c>
      <c r="F103" s="87">
        <f>Variety!F181</f>
        <v>1.4467777785516266E-2</v>
      </c>
      <c r="G103" s="126">
        <f>Variety!G181</f>
        <v>9.5017073318484542</v>
      </c>
      <c r="H103" s="90">
        <f>Variety!H181</f>
        <v>0.23626966988245535</v>
      </c>
      <c r="I103" s="258">
        <f>Variety!I181</f>
        <v>4.4397953197823918</v>
      </c>
      <c r="J103" s="259">
        <f>Variety!J181</f>
        <v>0.13836931974058686</v>
      </c>
      <c r="K103" s="87">
        <f>Variety!K181</f>
        <v>3.21682436799429E-2</v>
      </c>
      <c r="L103" s="125">
        <f>Variety!L181</f>
        <v>201478618.22934979</v>
      </c>
      <c r="M103" s="89">
        <f>Variety!M181</f>
        <v>9063047.4722463191</v>
      </c>
      <c r="N103" s="87">
        <f>Variety!N181</f>
        <v>4.7101424466770889E-2</v>
      </c>
      <c r="O103" s="124">
        <f>Variety!O181</f>
        <v>47216937.977204323</v>
      </c>
      <c r="P103" s="88">
        <f>Variety!P181</f>
        <v>796092.18901379406</v>
      </c>
      <c r="Q103" s="87">
        <f>Variety!Q181</f>
        <v>1.7149454636096271E-2</v>
      </c>
    </row>
    <row r="104" spans="2:17">
      <c r="B104" s="494"/>
      <c r="C104" s="120" t="s">
        <v>166</v>
      </c>
      <c r="D104" s="124">
        <f>Variety!D182</f>
        <v>3549424.2842260362</v>
      </c>
      <c r="E104" s="88">
        <f>Variety!E182</f>
        <v>-120632.35264190612</v>
      </c>
      <c r="F104" s="87">
        <f>Variety!F182</f>
        <v>-3.2869343603605751E-2</v>
      </c>
      <c r="G104" s="126">
        <f>Variety!G182</f>
        <v>0.74317920811480187</v>
      </c>
      <c r="H104" s="90">
        <f>Variety!H182</f>
        <v>-1.6991179009023916E-2</v>
      </c>
      <c r="I104" s="258">
        <f>Variety!I182</f>
        <v>6.3207714331328528</v>
      </c>
      <c r="J104" s="259">
        <f>Variety!J182</f>
        <v>-2.3061344825237029E-2</v>
      </c>
      <c r="K104" s="87">
        <f>Variety!K182</f>
        <v>-3.6352384484919951E-3</v>
      </c>
      <c r="L104" s="125">
        <f>Variety!L182</f>
        <v>22435099.619803954</v>
      </c>
      <c r="M104" s="89">
        <f>Variety!M182</f>
        <v>-847125.97012152895</v>
      </c>
      <c r="N104" s="87">
        <f>Variety!N182</f>
        <v>-3.6385094150453177E-2</v>
      </c>
      <c r="O104" s="124">
        <f>Variety!O182</f>
        <v>5944266.7199207051</v>
      </c>
      <c r="P104" s="88">
        <f>Variety!P182</f>
        <v>-104299.06156287715</v>
      </c>
      <c r="Q104" s="87">
        <f>Variety!Q182</f>
        <v>-1.7243602091948289E-2</v>
      </c>
    </row>
    <row r="105" spans="2:17">
      <c r="B105" s="494"/>
      <c r="C105" s="120" t="s">
        <v>186</v>
      </c>
      <c r="D105" s="124">
        <f>Variety!D183</f>
        <v>509520.60943127034</v>
      </c>
      <c r="E105" s="88">
        <f>Variety!E183</f>
        <v>13069.864473077876</v>
      </c>
      <c r="F105" s="87">
        <f>Variety!F183</f>
        <v>2.6326608643076014E-2</v>
      </c>
      <c r="G105" s="126">
        <f>Variety!G183</f>
        <v>0.10668353307834315</v>
      </c>
      <c r="H105" s="90">
        <f>Variety!H183</f>
        <v>3.8548325096112307E-3</v>
      </c>
      <c r="I105" s="258">
        <f>Variety!I183</f>
        <v>5.281572828321452</v>
      </c>
      <c r="J105" s="259">
        <f>Variety!J183</f>
        <v>0.16900665386820268</v>
      </c>
      <c r="K105" s="87">
        <f>Variety!K183</f>
        <v>3.3057108329023574E-2</v>
      </c>
      <c r="L105" s="125">
        <f>Variety!L183</f>
        <v>2691070.2062419844</v>
      </c>
      <c r="M105" s="89">
        <f>Variety!M183</f>
        <v>152932.92028661259</v>
      </c>
      <c r="N105" s="87">
        <f>Variety!N183</f>
        <v>6.0253998525949558E-2</v>
      </c>
      <c r="O105" s="124">
        <f>Variety!O183</f>
        <v>500204.14469357725</v>
      </c>
      <c r="P105" s="88">
        <f>Variety!P183</f>
        <v>1038.4588601475116</v>
      </c>
      <c r="Q105" s="87">
        <f>Variety!Q183</f>
        <v>2.0803891165188035E-3</v>
      </c>
    </row>
    <row r="106" spans="2:17">
      <c r="B106" s="494"/>
      <c r="C106" s="120" t="s">
        <v>181</v>
      </c>
      <c r="D106" s="124">
        <f>Variety!D184</f>
        <v>1098365.4212397963</v>
      </c>
      <c r="E106" s="88">
        <f>Variety!E184</f>
        <v>141372.03317276214</v>
      </c>
      <c r="F106" s="87">
        <f>Variety!F184</f>
        <v>0.1477251932307598</v>
      </c>
      <c r="G106" s="126">
        <f>Variety!G184</f>
        <v>0.2299759844449438</v>
      </c>
      <c r="H106" s="90">
        <f>Variety!H184</f>
        <v>3.1756145826132981E-2</v>
      </c>
      <c r="I106" s="258">
        <f>Variety!I184</f>
        <v>5.1434454245834891</v>
      </c>
      <c r="J106" s="259">
        <f>Variety!J184</f>
        <v>0.31628560482775647</v>
      </c>
      <c r="K106" s="87">
        <f>Variety!K184</f>
        <v>6.5522090968134009E-2</v>
      </c>
      <c r="L106" s="125">
        <f>Variety!L184</f>
        <v>5649382.6003965475</v>
      </c>
      <c r="M106" s="89">
        <f>Variety!M184</f>
        <v>1029822.5697474545</v>
      </c>
      <c r="N106" s="87">
        <f>Variety!N184</f>
        <v>0.22292654774804482</v>
      </c>
      <c r="O106" s="124">
        <f>Variety!O184</f>
        <v>864320.93231734191</v>
      </c>
      <c r="P106" s="88">
        <f>Variety!P184</f>
        <v>136849.87005249655</v>
      </c>
      <c r="Q106" s="87">
        <f>Variety!Q184</f>
        <v>0.18811726974601578</v>
      </c>
    </row>
    <row r="107" spans="2:17">
      <c r="B107" s="494"/>
      <c r="C107" s="120" t="s">
        <v>159</v>
      </c>
      <c r="D107" s="124">
        <f>Variety!D185</f>
        <v>16445832.771891121</v>
      </c>
      <c r="E107" s="88">
        <f>Variety!E185</f>
        <v>93554.074935032055</v>
      </c>
      <c r="F107" s="87">
        <f>Variety!F185</f>
        <v>5.7211644119328012E-3</v>
      </c>
      <c r="G107" s="126">
        <f>Variety!G185</f>
        <v>3.443431947687706</v>
      </c>
      <c r="H107" s="90">
        <f>Variety!H185</f>
        <v>5.6422084529269778E-2</v>
      </c>
      <c r="I107" s="258">
        <f>Variety!I185</f>
        <v>9.498671984203094</v>
      </c>
      <c r="J107" s="259">
        <f>Variety!J185</f>
        <v>5.7589937458091711E-2</v>
      </c>
      <c r="K107" s="87">
        <f>Variety!K185</f>
        <v>6.09992977213316E-3</v>
      </c>
      <c r="L107" s="125">
        <f>Variety!L185</f>
        <v>156213571.00725129</v>
      </c>
      <c r="M107" s="89">
        <f>Variety!M185</f>
        <v>1830366.1780484021</v>
      </c>
      <c r="N107" s="87">
        <f>Variety!N185</f>
        <v>1.1855992885193511E-2</v>
      </c>
      <c r="O107" s="124">
        <f>Variety!O185</f>
        <v>33554222.880322393</v>
      </c>
      <c r="P107" s="88">
        <f>Variety!P185</f>
        <v>77723.649820245802</v>
      </c>
      <c r="Q107" s="87">
        <f>Variety!Q185</f>
        <v>2.3217376848481165E-3</v>
      </c>
    </row>
    <row r="108" spans="2:17">
      <c r="B108" s="494"/>
      <c r="C108" s="120" t="s">
        <v>161</v>
      </c>
      <c r="D108" s="124">
        <f>Variety!D186</f>
        <v>11972909.731292961</v>
      </c>
      <c r="E108" s="88">
        <f>Variety!E186</f>
        <v>-667589.69013106823</v>
      </c>
      <c r="F108" s="87">
        <f>Variety!F186</f>
        <v>-5.2813553315748676E-2</v>
      </c>
      <c r="G108" s="126">
        <f>Variety!G186</f>
        <v>2.5068903744406965</v>
      </c>
      <c r="H108" s="90">
        <f>Variety!H186</f>
        <v>-0.11130718744291146</v>
      </c>
      <c r="I108" s="258">
        <f>Variety!I186</f>
        <v>5.7651951374189192</v>
      </c>
      <c r="J108" s="259">
        <f>Variety!J186</f>
        <v>0.11552392220903229</v>
      </c>
      <c r="K108" s="87">
        <f>Variety!K186</f>
        <v>2.0447901799669689E-2</v>
      </c>
      <c r="L108" s="125">
        <f>Variety!L186</f>
        <v>69026160.963605836</v>
      </c>
      <c r="M108" s="89">
        <f>Variety!M186</f>
        <v>-2388504.7634907365</v>
      </c>
      <c r="N108" s="87">
        <f>Variety!N186</f>
        <v>-3.3445577867971116E-2</v>
      </c>
      <c r="O108" s="124">
        <f>Variety!O186</f>
        <v>13364126.022920474</v>
      </c>
      <c r="P108" s="88">
        <f>Variety!P186</f>
        <v>-533016.68696515635</v>
      </c>
      <c r="Q108" s="87">
        <f>Variety!Q186</f>
        <v>-3.8354408391157904E-2</v>
      </c>
    </row>
    <row r="109" spans="2:17">
      <c r="B109" s="494"/>
      <c r="C109" s="120" t="s">
        <v>177</v>
      </c>
      <c r="D109" s="124">
        <f>Variety!D187</f>
        <v>1000242.3950540916</v>
      </c>
      <c r="E109" s="88">
        <f>Variety!E187</f>
        <v>55271.409360877238</v>
      </c>
      <c r="F109" s="87">
        <f>Variety!F187</f>
        <v>5.8490059692500602E-2</v>
      </c>
      <c r="G109" s="126">
        <f>Variety!G187</f>
        <v>0.20943096444758916</v>
      </c>
      <c r="H109" s="90">
        <f>Variety!H187</f>
        <v>1.3701298371310094E-2</v>
      </c>
      <c r="I109" s="258">
        <f>Variety!I187</f>
        <v>14.209017191416237</v>
      </c>
      <c r="J109" s="259">
        <f>Variety!J187</f>
        <v>-0.37142780832041744</v>
      </c>
      <c r="K109" s="87">
        <f>Variety!K187</f>
        <v>-2.547438081122531E-2</v>
      </c>
      <c r="L109" s="125">
        <f>Variety!L187</f>
        <v>14212461.386906939</v>
      </c>
      <c r="M109" s="89">
        <f>Variety!M187</f>
        <v>434363.90366009437</v>
      </c>
      <c r="N109" s="87">
        <f>Variety!N187</f>
        <v>3.152568082699727E-2</v>
      </c>
      <c r="O109" s="124">
        <f>Variety!O187</f>
        <v>1361445.7615369274</v>
      </c>
      <c r="P109" s="88">
        <f>Variety!P187</f>
        <v>28648.70820055576</v>
      </c>
      <c r="Q109" s="87">
        <f>Variety!Q187</f>
        <v>2.1495176725398562E-2</v>
      </c>
    </row>
    <row r="110" spans="2:17">
      <c r="B110" s="494"/>
      <c r="C110" s="120" t="s">
        <v>164</v>
      </c>
      <c r="D110" s="124">
        <f>Variety!D188</f>
        <v>7125599.1708489275</v>
      </c>
      <c r="E110" s="88">
        <f>Variety!E188</f>
        <v>-380993.9361385582</v>
      </c>
      <c r="F110" s="87">
        <f>Variety!F188</f>
        <v>-5.0754574106848999E-2</v>
      </c>
      <c r="G110" s="126">
        <f>Variety!G188</f>
        <v>1.4919594630230908</v>
      </c>
      <c r="H110" s="90">
        <f>Variety!H188</f>
        <v>-6.2863896048968693E-2</v>
      </c>
      <c r="I110" s="258">
        <f>Variety!I188</f>
        <v>6.6568170853613777</v>
      </c>
      <c r="J110" s="259">
        <f>Variety!J188</f>
        <v>-2.9312397187478467E-2</v>
      </c>
      <c r="K110" s="87">
        <f>Variety!K188</f>
        <v>-4.3840606533249674E-3</v>
      </c>
      <c r="L110" s="125">
        <f>Variety!L188</f>
        <v>47433810.303944007</v>
      </c>
      <c r="M110" s="89">
        <f>Variety!M188</f>
        <v>-2756243.1821830422</v>
      </c>
      <c r="N110" s="87">
        <f>Variety!N188</f>
        <v>-5.4916123628855881E-2</v>
      </c>
      <c r="O110" s="124">
        <f>Variety!O188</f>
        <v>12412168.651675928</v>
      </c>
      <c r="P110" s="88">
        <f>Variety!P188</f>
        <v>-583218.11822882295</v>
      </c>
      <c r="Q110" s="87">
        <f>Variety!Q188</f>
        <v>-4.4878858055957468E-2</v>
      </c>
    </row>
    <row r="111" spans="2:17">
      <c r="B111" s="494"/>
      <c r="C111" s="120" t="s">
        <v>190</v>
      </c>
      <c r="D111" s="124">
        <f>Variety!D189</f>
        <v>0</v>
      </c>
      <c r="E111" s="88">
        <f>Variety!E189</f>
        <v>-76.015995711088181</v>
      </c>
      <c r="F111" s="87">
        <f>Variety!F189</f>
        <v>-1</v>
      </c>
      <c r="G111" s="126">
        <f>Variety!G189</f>
        <v>0</v>
      </c>
      <c r="H111" s="90">
        <f>Variety!H189</f>
        <v>-1.5745018293945266E-5</v>
      </c>
      <c r="I111" s="258">
        <f>Variety!I189</f>
        <v>0</v>
      </c>
      <c r="J111" s="259">
        <f>Variety!J189</f>
        <v>-7.3285932091947483</v>
      </c>
      <c r="K111" s="87">
        <f>Variety!K189</f>
        <v>-1</v>
      </c>
      <c r="L111" s="125">
        <f>Variety!L189</f>
        <v>0</v>
      </c>
      <c r="M111" s="89">
        <f>Variety!M189</f>
        <v>-557.09030995845796</v>
      </c>
      <c r="N111" s="87">
        <f>Variety!N189</f>
        <v>-1</v>
      </c>
      <c r="O111" s="124">
        <f>Variety!O189</f>
        <v>0</v>
      </c>
      <c r="P111" s="88">
        <f>Variety!P189</f>
        <v>-77.963282585144043</v>
      </c>
      <c r="Q111" s="87">
        <f>Variety!Q189</f>
        <v>-1</v>
      </c>
    </row>
    <row r="112" spans="2:17" ht="15.75" customHeight="1">
      <c r="B112" s="494"/>
      <c r="C112" s="120" t="s">
        <v>180</v>
      </c>
      <c r="D112" s="124">
        <f>Variety!D190</f>
        <v>830096.64145764499</v>
      </c>
      <c r="E112" s="88">
        <f>Variety!E190</f>
        <v>-53791.349995289813</v>
      </c>
      <c r="F112" s="87">
        <f>Variety!F190</f>
        <v>-6.0857654494058243E-2</v>
      </c>
      <c r="G112" s="126">
        <f>Variety!G190</f>
        <v>0.17380581053633284</v>
      </c>
      <c r="H112" s="90">
        <f>Variety!H190</f>
        <v>-9.2718754827821603E-3</v>
      </c>
      <c r="I112" s="258">
        <f>Variety!I190</f>
        <v>4.790725048585311</v>
      </c>
      <c r="J112" s="259">
        <f>Variety!J190</f>
        <v>0.29974068793013142</v>
      </c>
      <c r="K112" s="87">
        <f>Variety!K190</f>
        <v>6.6742759239180008E-2</v>
      </c>
      <c r="L112" s="125">
        <f>Variety!L190</f>
        <v>3976764.7729776795</v>
      </c>
      <c r="M112" s="89">
        <f>Variety!M190</f>
        <v>7237.6267916304059</v>
      </c>
      <c r="N112" s="87">
        <f>Variety!N190</f>
        <v>1.8232969633636014E-3</v>
      </c>
      <c r="O112" s="124">
        <f>Variety!O190</f>
        <v>652002.06161303213</v>
      </c>
      <c r="P112" s="88">
        <f>Variety!P190</f>
        <v>-34058.28696024185</v>
      </c>
      <c r="Q112" s="87">
        <f>Variety!Q190</f>
        <v>-4.9643281427164843E-2</v>
      </c>
    </row>
    <row r="113" spans="2:17">
      <c r="B113" s="494"/>
      <c r="C113" s="120" t="s">
        <v>185</v>
      </c>
      <c r="D113" s="124">
        <f>Variety!D191</f>
        <v>531424.61825027526</v>
      </c>
      <c r="E113" s="88">
        <f>Variety!E191</f>
        <v>40559.385750976799</v>
      </c>
      <c r="F113" s="87">
        <f>Variety!F191</f>
        <v>8.2628353090855269E-2</v>
      </c>
      <c r="G113" s="126">
        <f>Variety!G191</f>
        <v>0.11126979908237972</v>
      </c>
      <c r="H113" s="90">
        <f>Variety!H191</f>
        <v>9.5980128581048818E-3</v>
      </c>
      <c r="I113" s="258">
        <f>Variety!I191</f>
        <v>5.8192002327432668</v>
      </c>
      <c r="J113" s="259">
        <f>Variety!J191</f>
        <v>-6.6471130412510071E-2</v>
      </c>
      <c r="K113" s="87">
        <f>Variety!K191</f>
        <v>-1.1293721023674283E-2</v>
      </c>
      <c r="L113" s="125">
        <f>Variety!L191</f>
        <v>3092466.2622075034</v>
      </c>
      <c r="M113" s="89">
        <f>Variety!M191</f>
        <v>203394.82011758024</v>
      </c>
      <c r="N113" s="87">
        <f>Variety!N191</f>
        <v>7.040145049872723E-2</v>
      </c>
      <c r="O113" s="124">
        <f>Variety!O191</f>
        <v>435608.49688988586</v>
      </c>
      <c r="P113" s="88">
        <f>Variety!P191</f>
        <v>24306.889816563344</v>
      </c>
      <c r="Q113" s="87">
        <f>Variety!Q191</f>
        <v>5.9097483205870792E-2</v>
      </c>
    </row>
    <row r="114" spans="2:17">
      <c r="B114" s="494"/>
      <c r="C114" s="120" t="s">
        <v>163</v>
      </c>
      <c r="D114" s="124">
        <f>Variety!D192</f>
        <v>7346744.9479785506</v>
      </c>
      <c r="E114" s="88">
        <f>Variety!E192</f>
        <v>950753.79708407912</v>
      </c>
      <c r="F114" s="87">
        <f>Variety!F192</f>
        <v>0.14864839157119805</v>
      </c>
      <c r="G114" s="126">
        <f>Variety!G192</f>
        <v>1.5382630126594405</v>
      </c>
      <c r="H114" s="90">
        <f>Variety!H192</f>
        <v>0.21347608147863895</v>
      </c>
      <c r="I114" s="258">
        <f>Variety!I192</f>
        <v>4.9295958141441707</v>
      </c>
      <c r="J114" s="259">
        <f>Variety!J192</f>
        <v>-3.501441346386347E-2</v>
      </c>
      <c r="K114" s="87">
        <f>Variety!K192</f>
        <v>-7.0528021050171204E-3</v>
      </c>
      <c r="L114" s="125">
        <f>Variety!L192</f>
        <v>36216483.143139899</v>
      </c>
      <c r="M114" s="89">
        <f>Variety!M192</f>
        <v>4462880.0597187243</v>
      </c>
      <c r="N114" s="87">
        <f>Variety!N192</f>
        <v>0.14054720177720026</v>
      </c>
      <c r="O114" s="124">
        <f>Variety!O192</f>
        <v>7728645.2765254956</v>
      </c>
      <c r="P114" s="88">
        <f>Variety!P192</f>
        <v>1004117.2801494589</v>
      </c>
      <c r="Q114" s="87">
        <f>Variety!Q192</f>
        <v>0.14932160007224224</v>
      </c>
    </row>
    <row r="115" spans="2:17">
      <c r="B115" s="494"/>
      <c r="C115" s="120" t="s">
        <v>175</v>
      </c>
      <c r="D115" s="124">
        <f>Variety!D193</f>
        <v>2599904.0551969674</v>
      </c>
      <c r="E115" s="88">
        <f>Variety!E193</f>
        <v>435516.94324897788</v>
      </c>
      <c r="F115" s="87">
        <f>Variety!F193</f>
        <v>0.20121952345992503</v>
      </c>
      <c r="G115" s="126">
        <f>Variety!G193</f>
        <v>0.54436846152842111</v>
      </c>
      <c r="H115" s="90">
        <f>Variety!H193</f>
        <v>9.6063938855049491E-2</v>
      </c>
      <c r="I115" s="258">
        <f>Variety!I193</f>
        <v>5.3500345010936607</v>
      </c>
      <c r="J115" s="259">
        <f>Variety!J193</f>
        <v>-2.7627336305807937E-2</v>
      </c>
      <c r="K115" s="87">
        <f>Variety!K193</f>
        <v>-5.137425360901453E-3</v>
      </c>
      <c r="L115" s="125">
        <f>Variety!L193</f>
        <v>13909576.394837093</v>
      </c>
      <c r="M115" s="89">
        <f>Variety!M193</f>
        <v>2270234.4215551373</v>
      </c>
      <c r="N115" s="87">
        <f>Variety!N193</f>
        <v>0.19504834781609198</v>
      </c>
      <c r="O115" s="124">
        <f>Variety!O193</f>
        <v>2184183.1826297562</v>
      </c>
      <c r="P115" s="88">
        <f>Variety!P193</f>
        <v>224378.16219460801</v>
      </c>
      <c r="Q115" s="87">
        <f>Variety!Q193</f>
        <v>0.11449004357830857</v>
      </c>
    </row>
    <row r="116" spans="2:17">
      <c r="B116" s="494"/>
      <c r="C116" s="120" t="s">
        <v>207</v>
      </c>
      <c r="D116" s="124">
        <f>Variety!D194</f>
        <v>13591579.060220176</v>
      </c>
      <c r="E116" s="88">
        <f>Variety!E194</f>
        <v>-299803.24719415419</v>
      </c>
      <c r="F116" s="87">
        <f>Variety!F194</f>
        <v>-2.1581959272270437E-2</v>
      </c>
      <c r="G116" s="126">
        <f>Variety!G194</f>
        <v>2.845807701235894</v>
      </c>
      <c r="H116" s="90">
        <f>Variety!H194</f>
        <v>-3.1482354790068445E-2</v>
      </c>
      <c r="I116" s="258">
        <f>Variety!I194</f>
        <v>3.0540405314380688</v>
      </c>
      <c r="J116" s="259">
        <f>Variety!J194</f>
        <v>2.9339270649936466E-2</v>
      </c>
      <c r="K116" s="87">
        <f>Variety!K194</f>
        <v>9.699890376047144E-3</v>
      </c>
      <c r="L116" s="125">
        <f>Variety!L194</f>
        <v>41509233.336157352</v>
      </c>
      <c r="M116" s="89">
        <f>Variety!M194</f>
        <v>-508048.24316872656</v>
      </c>
      <c r="N116" s="87">
        <f>Variety!N194</f>
        <v>-1.2091411535264657E-2</v>
      </c>
      <c r="O116" s="124">
        <f>Variety!O194</f>
        <v>9491433.8060721159</v>
      </c>
      <c r="P116" s="88">
        <f>Variety!P194</f>
        <v>-241542.25532137603</v>
      </c>
      <c r="Q116" s="87">
        <f>Variety!Q194</f>
        <v>-2.4816896065271314E-2</v>
      </c>
    </row>
    <row r="117" spans="2:17">
      <c r="B117" s="494"/>
      <c r="C117" s="120" t="s">
        <v>208</v>
      </c>
      <c r="D117" s="124">
        <f>Variety!D195</f>
        <v>224103.67175982415</v>
      </c>
      <c r="E117" s="88">
        <f>Variety!E195</f>
        <v>3709.5397651903622</v>
      </c>
      <c r="F117" s="87">
        <f>Variety!F195</f>
        <v>1.6831390798012186E-2</v>
      </c>
      <c r="G117" s="126">
        <f>Variety!G195</f>
        <v>4.6922874240266324E-2</v>
      </c>
      <c r="H117" s="90">
        <f>Variety!H195</f>
        <v>1.2731447632962009E-3</v>
      </c>
      <c r="I117" s="258">
        <f>Variety!I195</f>
        <v>12.064908123952829</v>
      </c>
      <c r="J117" s="259">
        <f>Variety!J195</f>
        <v>4.0508329190895864E-3</v>
      </c>
      <c r="K117" s="87">
        <f>Variety!K195</f>
        <v>3.35866084917616E-4</v>
      </c>
      <c r="L117" s="125">
        <f>Variety!L195</f>
        <v>2703790.2100227606</v>
      </c>
      <c r="M117" s="89">
        <f>Variety!M195</f>
        <v>45648.036254229024</v>
      </c>
      <c r="N117" s="87">
        <f>Variety!N195</f>
        <v>1.7172909976260739E-2</v>
      </c>
      <c r="O117" s="124">
        <f>Variety!O195</f>
        <v>516810.49272431136</v>
      </c>
      <c r="P117" s="88">
        <f>Variety!P195</f>
        <v>2559.3626264762715</v>
      </c>
      <c r="Q117" s="87">
        <f>Variety!Q195</f>
        <v>4.9768731203164466E-3</v>
      </c>
    </row>
    <row r="118" spans="2:17">
      <c r="B118" s="494"/>
      <c r="C118" s="120" t="s">
        <v>239</v>
      </c>
      <c r="D118" s="124">
        <f>Variety!D196</f>
        <v>403065.42741230928</v>
      </c>
      <c r="E118" s="88">
        <f>Variety!E196</f>
        <v>11978.177445608715</v>
      </c>
      <c r="F118" s="87">
        <f>Variety!F196</f>
        <v>3.0627890442934683E-2</v>
      </c>
      <c r="G118" s="126">
        <f>Variety!G196</f>
        <v>8.4393924528538583E-2</v>
      </c>
      <c r="H118" s="90">
        <f>Variety!H196</f>
        <v>3.3889222569410682E-3</v>
      </c>
      <c r="I118" s="258">
        <f>Variety!I196</f>
        <v>14.80473238472222</v>
      </c>
      <c r="J118" s="259">
        <f>Variety!J196</f>
        <v>0.21765209021410037</v>
      </c>
      <c r="K118" s="87">
        <f>Variety!K196</f>
        <v>1.4920881068711473E-2</v>
      </c>
      <c r="L118" s="125">
        <f>Variety!L196</f>
        <v>5967275.7863729186</v>
      </c>
      <c r="M118" s="89">
        <f>Variety!M196</f>
        <v>262454.66895028949</v>
      </c>
      <c r="N118" s="87">
        <f>Variety!N196</f>
        <v>4.6005766622330732E-2</v>
      </c>
      <c r="O118" s="124">
        <f>Variety!O196</f>
        <v>597845.33344091452</v>
      </c>
      <c r="P118" s="88">
        <f>Variety!P196</f>
        <v>12562.46154572349</v>
      </c>
      <c r="Q118" s="87">
        <f>Variety!Q196</f>
        <v>2.146391454280094E-2</v>
      </c>
    </row>
    <row r="119" spans="2:17">
      <c r="B119" s="494"/>
      <c r="C119" s="120" t="s">
        <v>209</v>
      </c>
      <c r="D119" s="124">
        <f>Variety!D197</f>
        <v>16845607.13418173</v>
      </c>
      <c r="E119" s="88">
        <f>Variety!E197</f>
        <v>415365.52641811594</v>
      </c>
      <c r="F119" s="87">
        <f>Variety!F197</f>
        <v>2.5280548900866284E-2</v>
      </c>
      <c r="G119" s="126">
        <f>Variety!G197</f>
        <v>3.5271367883042792</v>
      </c>
      <c r="H119" s="90">
        <f>Variety!H197</f>
        <v>0.12397864680743709</v>
      </c>
      <c r="I119" s="258">
        <f>Variety!I197</f>
        <v>5.1549937244263049</v>
      </c>
      <c r="J119" s="259">
        <f>Variety!J197</f>
        <v>0.11819439193737935</v>
      </c>
      <c r="K119" s="87">
        <f>Variety!K197</f>
        <v>2.3466170505342287E-2</v>
      </c>
      <c r="L119" s="125">
        <f>Variety!L197</f>
        <v>86838999.060857818</v>
      </c>
      <c r="M119" s="89">
        <f>Variety!M197</f>
        <v>4083169.098242268</v>
      </c>
      <c r="N119" s="87">
        <f>Variety!N197</f>
        <v>4.9339957077184957E-2</v>
      </c>
      <c r="O119" s="124">
        <f>Variety!O197</f>
        <v>15016235.231072828</v>
      </c>
      <c r="P119" s="88">
        <f>Variety!P197</f>
        <v>80589.732462937012</v>
      </c>
      <c r="Q119" s="87">
        <f>Variety!Q197</f>
        <v>5.3957984253467824E-3</v>
      </c>
    </row>
    <row r="120" spans="2:17" ht="15" thickBot="1">
      <c r="B120" s="495"/>
      <c r="C120" s="95" t="s">
        <v>210</v>
      </c>
      <c r="D120" s="121">
        <f>Variety!D198</f>
        <v>8242674.8879263848</v>
      </c>
      <c r="E120" s="84">
        <f>Variety!E198</f>
        <v>-147197.97695514932</v>
      </c>
      <c r="F120" s="83">
        <f>Variety!F198</f>
        <v>-1.7544720799202215E-2</v>
      </c>
      <c r="G120" s="123">
        <f>Variety!G198</f>
        <v>1.725853013171865</v>
      </c>
      <c r="H120" s="86">
        <f>Variety!H198</f>
        <v>-1.1922049901681886E-2</v>
      </c>
      <c r="I120" s="260">
        <f>Variety!I198</f>
        <v>6.7789017564969454</v>
      </c>
      <c r="J120" s="261">
        <f>Variety!J198</f>
        <v>-0.11180687172820125</v>
      </c>
      <c r="K120" s="83">
        <f>Variety!K198</f>
        <v>-1.62257436441627E-2</v>
      </c>
      <c r="L120" s="122">
        <f>Variety!L198</f>
        <v>55876283.27599743</v>
      </c>
      <c r="M120" s="85">
        <f>Variety!M198</f>
        <v>-1935886.0637537837</v>
      </c>
      <c r="N120" s="83">
        <f>Variety!N198</f>
        <v>-3.3485788301368634E-2</v>
      </c>
      <c r="O120" s="121">
        <f>Variety!O198</f>
        <v>15364298.80536483</v>
      </c>
      <c r="P120" s="84">
        <f>Variety!P198</f>
        <v>-282354.47253291123</v>
      </c>
      <c r="Q120" s="83">
        <f>Variety!Q198</f>
        <v>-1.804567836444369E-2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524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12-29-2024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Data'!D27</f>
        <v>5471351026.7178307</v>
      </c>
      <c r="E127" s="425">
        <f>'Segment Data'!E27</f>
        <v>123463090.96855354</v>
      </c>
      <c r="F127" s="426">
        <f>'Segment Data'!F27</f>
        <v>2.3086327247666138E-2</v>
      </c>
      <c r="G127" s="427">
        <f>'Segment Data'!G27</f>
        <v>99.999999999999915</v>
      </c>
      <c r="H127" s="428">
        <f>'Segment Data'!H27</f>
        <v>-1.1368683772161603E-13</v>
      </c>
      <c r="I127" s="429">
        <f>'Segment Data'!I27</f>
        <v>5.6054655313452377</v>
      </c>
      <c r="J127" s="430">
        <f>'Segment Data'!J27</f>
        <v>-5.1221238068711372E-2</v>
      </c>
      <c r="K127" s="426">
        <f>'Segment Data'!K27</f>
        <v>-9.0549892820065165E-3</v>
      </c>
      <c r="L127" s="431">
        <f>'Segment Data'!L27</f>
        <v>30669469590.157177</v>
      </c>
      <c r="M127" s="432">
        <f>'Segment Data'!M27</f>
        <v>418142659.69576645</v>
      </c>
      <c r="N127" s="426">
        <f>'Segment Data'!N27</f>
        <v>1.3822291519871148E-2</v>
      </c>
      <c r="O127" s="424">
        <f>'Segment Data'!O27</f>
        <v>7193564374.6308146</v>
      </c>
      <c r="P127" s="425">
        <f>'Segment Data'!P27</f>
        <v>106865080.46850777</v>
      </c>
      <c r="Q127" s="426">
        <f>'Segment Data'!Q27</f>
        <v>1.5079669114299551E-2</v>
      </c>
    </row>
    <row r="128" spans="2:17" s="55" customFormat="1">
      <c r="B128" s="493" t="s">
        <v>66</v>
      </c>
      <c r="C128" s="421" t="s">
        <v>194</v>
      </c>
      <c r="D128" s="355">
        <f>'Segment Data'!D28</f>
        <v>4660178564.4509716</v>
      </c>
      <c r="E128" s="347">
        <f>'Segment Data'!E28</f>
        <v>122111463.76942253</v>
      </c>
      <c r="F128" s="114">
        <f>'Segment Data'!F28</f>
        <v>2.6908254342709749E-2</v>
      </c>
      <c r="G128" s="348">
        <f>'Segment Data'!G28</f>
        <v>85.174183518737394</v>
      </c>
      <c r="H128" s="115">
        <f>'Segment Data'!H28</f>
        <v>0.3169996135601707</v>
      </c>
      <c r="I128" s="349">
        <f>'Segment Data'!I28</f>
        <v>5.6709906931168206</v>
      </c>
      <c r="J128" s="350">
        <f>'Segment Data'!J28</f>
        <v>-4.8226335927099129E-2</v>
      </c>
      <c r="K128" s="114">
        <f>'Segment Data'!K28</f>
        <v>-8.432331852802781E-3</v>
      </c>
      <c r="L128" s="351">
        <f>'Segment Data'!L28</f>
        <v>26427829267.263966</v>
      </c>
      <c r="M128" s="352">
        <f>'Segment Data'!M28</f>
        <v>473638626.1020813</v>
      </c>
      <c r="N128" s="114">
        <f>'Segment Data'!N28</f>
        <v>1.8249023159709596E-2</v>
      </c>
      <c r="O128" s="353">
        <f>'Segment Data'!O28</f>
        <v>6305336069.8069887</v>
      </c>
      <c r="P128" s="354">
        <f>'Segment Data'!P28</f>
        <v>109019965.17254543</v>
      </c>
      <c r="Q128" s="114">
        <f>'Segment Data'!Q28</f>
        <v>1.7594319484605627E-2</v>
      </c>
    </row>
    <row r="129" spans="2:17" s="55" customFormat="1">
      <c r="B129" s="494"/>
      <c r="C129" s="421" t="s">
        <v>195</v>
      </c>
      <c r="D129" s="355">
        <f>'Segment Data'!D29</f>
        <v>747234416.60038376</v>
      </c>
      <c r="E129" s="347">
        <f>'Segment Data'!E29</f>
        <v>4136341.0321483612</v>
      </c>
      <c r="F129" s="114">
        <f>'Segment Data'!F29</f>
        <v>5.5663460425265758E-3</v>
      </c>
      <c r="G129" s="348">
        <f>'Segment Data'!G29</f>
        <v>13.657219450031086</v>
      </c>
      <c r="H129" s="115">
        <f>'Segment Data'!H29</f>
        <v>-0.2379497176100891</v>
      </c>
      <c r="I129" s="349">
        <f>'Segment Data'!I29</f>
        <v>4.9679143052305985</v>
      </c>
      <c r="J129" s="350">
        <f>'Segment Data'!J29</f>
        <v>-1.8283986880933689E-2</v>
      </c>
      <c r="K129" s="114">
        <f>'Segment Data'!K29</f>
        <v>-3.666919326064522E-3</v>
      </c>
      <c r="L129" s="351">
        <f>'Segment Data'!L29</f>
        <v>3712196547.5896869</v>
      </c>
      <c r="M129" s="352">
        <f>'Segment Data'!M29</f>
        <v>6962192.3199849129</v>
      </c>
      <c r="N129" s="114">
        <f>'Segment Data'!N29</f>
        <v>1.8790153745830037E-3</v>
      </c>
      <c r="O129" s="353">
        <f>'Segment Data'!O29</f>
        <v>774821898.63359523</v>
      </c>
      <c r="P129" s="354">
        <f>'Segment Data'!P29</f>
        <v>14231735.118035078</v>
      </c>
      <c r="Q129" s="114">
        <f>'Segment Data'!Q29</f>
        <v>1.8711437250586958E-2</v>
      </c>
    </row>
    <row r="130" spans="2:17" s="55" customFormat="1">
      <c r="B130" s="494"/>
      <c r="C130" s="421" t="s">
        <v>293</v>
      </c>
      <c r="D130" s="355">
        <f>'Segment Data'!D30</f>
        <v>20403449.256501354</v>
      </c>
      <c r="E130" s="347">
        <f>'Segment Data'!E30</f>
        <v>-573060.97715989128</v>
      </c>
      <c r="F130" s="114">
        <f>'Segment Data'!F30</f>
        <v>-2.7319176105865969E-2</v>
      </c>
      <c r="G130" s="348">
        <f>'Segment Data'!G30</f>
        <v>0.37291427943238759</v>
      </c>
      <c r="H130" s="115">
        <f>'Segment Data'!H30</f>
        <v>-1.9324871531090693E-2</v>
      </c>
      <c r="I130" s="349">
        <f>'Segment Data'!I30</f>
        <v>10.761368712165313</v>
      </c>
      <c r="J130" s="350">
        <f>'Segment Data'!J30</f>
        <v>-0.12395314387262246</v>
      </c>
      <c r="K130" s="114">
        <f>'Segment Data'!K30</f>
        <v>-1.1387182254410547E-2</v>
      </c>
      <c r="L130" s="351">
        <f>'Segment Data'!L30</f>
        <v>219569040.4491663</v>
      </c>
      <c r="M130" s="352">
        <f>'Segment Data'!M30</f>
        <v>-8767024.8607098758</v>
      </c>
      <c r="N130" s="114">
        <f>'Segment Data'!N30</f>
        <v>-3.8395269922918647E-2</v>
      </c>
      <c r="O130" s="353">
        <f>'Segment Data'!O30</f>
        <v>44019419.63964247</v>
      </c>
      <c r="P130" s="354">
        <f>'Segment Data'!P30</f>
        <v>-721525.95571106672</v>
      </c>
      <c r="Q130" s="114">
        <f>'Segment Data'!Q30</f>
        <v>-1.6126748018173293E-2</v>
      </c>
    </row>
    <row r="131" spans="2:17" s="55" customFormat="1">
      <c r="B131" s="494"/>
      <c r="C131" s="421" t="s">
        <v>193</v>
      </c>
      <c r="D131" s="355">
        <f>'Segment Data'!D31</f>
        <v>10493588.759965256</v>
      </c>
      <c r="E131" s="347">
        <f>'Segment Data'!E31</f>
        <v>-682876.62559323572</v>
      </c>
      <c r="F131" s="114">
        <f>'Segment Data'!F31</f>
        <v>-6.1099515995066286E-2</v>
      </c>
      <c r="G131" s="348">
        <f>'Segment Data'!G31</f>
        <v>0.19179154670798318</v>
      </c>
      <c r="H131" s="115">
        <f>'Segment Data'!H31</f>
        <v>-1.7196852447628336E-2</v>
      </c>
      <c r="I131" s="349">
        <f>'Segment Data'!I31</f>
        <v>2.7140402643838768</v>
      </c>
      <c r="J131" s="350">
        <f>'Segment Data'!J31</f>
        <v>-4.7886069309403645E-2</v>
      </c>
      <c r="K131" s="114">
        <f>'Segment Data'!K31</f>
        <v>-1.7337924160116838E-2</v>
      </c>
      <c r="L131" s="351">
        <f>'Segment Data'!L31</f>
        <v>28480022.41243178</v>
      </c>
      <c r="M131" s="352">
        <f>'Segment Data'!M31</f>
        <v>-2388551.6535536386</v>
      </c>
      <c r="N131" s="114">
        <f>'Segment Data'!N31</f>
        <v>-7.7378101380640787E-2</v>
      </c>
      <c r="O131" s="353">
        <f>'Segment Data'!O31</f>
        <v>16460031.56548827</v>
      </c>
      <c r="P131" s="354">
        <f>'Segment Data'!P31</f>
        <v>-1218328.1762865651</v>
      </c>
      <c r="Q131" s="114">
        <f>'Segment Data'!Q31</f>
        <v>-6.8916358422529189E-2</v>
      </c>
    </row>
    <row r="132" spans="2:17" s="55" customFormat="1" ht="15" thickBot="1">
      <c r="B132" s="495"/>
      <c r="C132" s="422" t="s">
        <v>292</v>
      </c>
      <c r="D132" s="356">
        <f>'Segment Data'!D32</f>
        <v>3863095.9541860069</v>
      </c>
      <c r="E132" s="113">
        <f>'Segment Data'!E32</f>
        <v>-1989071.9924763194</v>
      </c>
      <c r="F132" s="111">
        <f>'Segment Data'!F32</f>
        <v>-0.3398863482054969</v>
      </c>
      <c r="G132" s="171">
        <f>'Segment Data'!G32</f>
        <v>7.0605887564545611E-2</v>
      </c>
      <c r="H132" s="112">
        <f>'Segment Data'!H32</f>
        <v>-3.8823629601325904E-2</v>
      </c>
      <c r="I132" s="234">
        <f>'Segment Data'!I32</f>
        <v>21.254492072424846</v>
      </c>
      <c r="J132" s="235">
        <f>'Segment Data'!J32</f>
        <v>1.2302183162620679</v>
      </c>
      <c r="K132" s="111">
        <f>'Segment Data'!K32</f>
        <v>6.1436351262599442E-2</v>
      </c>
      <c r="L132" s="170">
        <f>'Segment Data'!L32</f>
        <v>82108142.33326298</v>
      </c>
      <c r="M132" s="169">
        <f>'Segment Data'!M32</f>
        <v>-35077270.697744444</v>
      </c>
      <c r="N132" s="111">
        <f>'Segment Data'!N32</f>
        <v>-0.29933137402061255</v>
      </c>
      <c r="O132" s="168">
        <f>'Segment Data'!O32</f>
        <v>17150785.961575773</v>
      </c>
      <c r="P132" s="167">
        <f>'Segment Data'!P32</f>
        <v>-7282504.636996951</v>
      </c>
      <c r="Q132" s="111">
        <f>'Segment Data'!Q32</f>
        <v>-0.2980566456088547</v>
      </c>
    </row>
    <row r="133" spans="2:17" s="55" customFormat="1">
      <c r="B133" s="493" t="s">
        <v>151</v>
      </c>
      <c r="C133" s="224" t="s">
        <v>150</v>
      </c>
      <c r="D133" s="110">
        <f>Fat!D19</f>
        <v>5210099105.3191576</v>
      </c>
      <c r="E133" s="109">
        <f>Fat!E19</f>
        <v>132761714.16112995</v>
      </c>
      <c r="F133" s="107">
        <f>Fat!F19</f>
        <v>2.6147900746625381E-2</v>
      </c>
      <c r="G133" s="223">
        <f>Fat!G19</f>
        <v>95.225093032362139</v>
      </c>
      <c r="H133" s="108">
        <f>Fat!H19</f>
        <v>0.28410974777767706</v>
      </c>
      <c r="I133" s="236">
        <f>Fat!I19</f>
        <v>5.6174330716137986</v>
      </c>
      <c r="J133" s="237">
        <f>Fat!J19</f>
        <v>-5.354254072298481E-2</v>
      </c>
      <c r="K133" s="107">
        <f>Fat!K19</f>
        <v>-9.4415043165601027E-3</v>
      </c>
      <c r="L133" s="222">
        <f>Fat!L19</f>
        <v>29267383020.605301</v>
      </c>
      <c r="M133" s="221">
        <f>Fat!M19</f>
        <v>473926499.74245834</v>
      </c>
      <c r="N133" s="107">
        <f>Fat!N19</f>
        <v>1.645952091229707E-2</v>
      </c>
      <c r="O133" s="225">
        <f>Fat!O19</f>
        <v>6859406874.7164192</v>
      </c>
      <c r="P133" s="226">
        <f>Fat!P19</f>
        <v>123456008.03411961</v>
      </c>
      <c r="Q133" s="107">
        <f>Fat!Q19</f>
        <v>1.8327925853017121E-2</v>
      </c>
    </row>
    <row r="134" spans="2:17" s="55" customFormat="1">
      <c r="B134" s="494"/>
      <c r="C134" s="220" t="s">
        <v>213</v>
      </c>
      <c r="D134" s="99">
        <f>Fat!D20</f>
        <v>242220529.20442149</v>
      </c>
      <c r="E134" s="98">
        <f>Fat!E20</f>
        <v>-9432937.2103533447</v>
      </c>
      <c r="F134" s="96">
        <f>Fat!F20</f>
        <v>-3.7483835787129563E-2</v>
      </c>
      <c r="G134" s="203">
        <f>Fat!G20</f>
        <v>4.427069804543784</v>
      </c>
      <c r="H134" s="97">
        <f>Fat!H20</f>
        <v>-0.27859099908927742</v>
      </c>
      <c r="I134" s="238">
        <f>Fat!I20</f>
        <v>5.3293244343851631</v>
      </c>
      <c r="J134" s="239">
        <f>Fat!J20</f>
        <v>-1.3194368259908273E-2</v>
      </c>
      <c r="K134" s="96">
        <f>Fat!K20</f>
        <v>-2.4696905611966712E-3</v>
      </c>
      <c r="L134" s="202">
        <f>Fat!L20</f>
        <v>1290871784.7988284</v>
      </c>
      <c r="M134" s="201">
        <f>Fat!M20</f>
        <v>-53591591.272916079</v>
      </c>
      <c r="N134" s="96">
        <f>Fat!N20</f>
        <v>-3.9860952872885304E-2</v>
      </c>
      <c r="O134" s="200">
        <f>Fat!O20</f>
        <v>300702509.33729869</v>
      </c>
      <c r="P134" s="199">
        <f>Fat!P20</f>
        <v>-16775003.980346918</v>
      </c>
      <c r="Q134" s="96">
        <f>Fat!Q20</f>
        <v>-5.283840044306707E-2</v>
      </c>
    </row>
    <row r="135" spans="2:17" s="55" customFormat="1">
      <c r="B135" s="494"/>
      <c r="C135" s="220" t="s">
        <v>65</v>
      </c>
      <c r="D135" s="99">
        <f>Fat!D21</f>
        <v>2572364.9552022945</v>
      </c>
      <c r="E135" s="98">
        <f>Fat!E21</f>
        <v>-851711.45492405212</v>
      </c>
      <c r="F135" s="96">
        <f>Fat!F21</f>
        <v>-0.24874195342288649</v>
      </c>
      <c r="G135" s="203">
        <f>Fat!G21</f>
        <v>4.7015169427822488E-2</v>
      </c>
      <c r="H135" s="97">
        <f>Fat!H21</f>
        <v>-1.7011535156566122E-2</v>
      </c>
      <c r="I135" s="238">
        <f>Fat!I21</f>
        <v>4.850545054167954</v>
      </c>
      <c r="J135" s="239">
        <f>Fat!J21</f>
        <v>0.17121712029853597</v>
      </c>
      <c r="K135" s="96">
        <f>Fat!K21</f>
        <v>3.6590109246084308E-2</v>
      </c>
      <c r="L135" s="202">
        <f>Fat!L21</f>
        <v>12477372.11097146</v>
      </c>
      <c r="M135" s="201">
        <f>Fat!M21</f>
        <v>-3545004.2826360725</v>
      </c>
      <c r="N135" s="96">
        <f>Fat!N21</f>
        <v>-0.22125333942663009</v>
      </c>
      <c r="O135" s="200">
        <f>Fat!O21</f>
        <v>3518252.0532874991</v>
      </c>
      <c r="P135" s="199">
        <f>Fat!P21</f>
        <v>-1167451.5031319405</v>
      </c>
      <c r="Q135" s="96">
        <f>Fat!Q21</f>
        <v>-0.24915180592944799</v>
      </c>
    </row>
    <row r="136" spans="2:17" s="55" customFormat="1" ht="15" thickBot="1">
      <c r="B136" s="495"/>
      <c r="C136" s="227" t="s">
        <v>13</v>
      </c>
      <c r="D136" s="94">
        <f>Fat!D22</f>
        <v>16459027.238991909</v>
      </c>
      <c r="E136" s="93">
        <f>Fat!E22</f>
        <v>986025.47279350646</v>
      </c>
      <c r="F136" s="91">
        <f>Fat!F22</f>
        <v>6.3725545158763677E-2</v>
      </c>
      <c r="G136" s="215">
        <f>Fat!G22</f>
        <v>0.30082199366516221</v>
      </c>
      <c r="H136" s="92">
        <f>Fat!H22</f>
        <v>1.14927864698261E-2</v>
      </c>
      <c r="I136" s="240">
        <f>Fat!I22</f>
        <v>5.9989822732657645</v>
      </c>
      <c r="J136" s="241">
        <f>Fat!J22</f>
        <v>-0.29486158487966829</v>
      </c>
      <c r="K136" s="91">
        <f>Fat!K22</f>
        <v>-4.6849205592868537E-2</v>
      </c>
      <c r="L136" s="214">
        <f>Fat!L22</f>
        <v>98737412.641910821</v>
      </c>
      <c r="M136" s="213">
        <f>Fat!M22</f>
        <v>1352755.5086495727</v>
      </c>
      <c r="N136" s="91">
        <f>Fat!N22</f>
        <v>1.3890848399234603E-2</v>
      </c>
      <c r="O136" s="212">
        <f>Fat!O22</f>
        <v>29936738.523811322</v>
      </c>
      <c r="P136" s="211">
        <f>Fat!P22</f>
        <v>1351527.9178700782</v>
      </c>
      <c r="Q136" s="91">
        <f>Fat!Q22</f>
        <v>4.7280670291411891E-2</v>
      </c>
    </row>
    <row r="137" spans="2:17" s="55" customFormat="1">
      <c r="B137" s="493" t="s">
        <v>67</v>
      </c>
      <c r="C137" s="224" t="s">
        <v>148</v>
      </c>
      <c r="D137" s="110">
        <f>'Form Data'!D79</f>
        <v>48720355.142312981</v>
      </c>
      <c r="E137" s="109">
        <f>'Form Data'!E79</f>
        <v>3204208.893813394</v>
      </c>
      <c r="F137" s="107">
        <f>'Form Data'!F79</f>
        <v>7.0397192159453059E-2</v>
      </c>
      <c r="G137" s="223">
        <f>'Form Data'!G79</f>
        <v>0.88991961614440929</v>
      </c>
      <c r="H137" s="108">
        <f>'Form Data'!H79</f>
        <v>3.7082271602849826E-2</v>
      </c>
      <c r="I137" s="236">
        <f>'Form Data'!I79</f>
        <v>8.5880459769133441</v>
      </c>
      <c r="J137" s="237">
        <f>'Form Data'!J79</f>
        <v>-8.9847513034953863E-2</v>
      </c>
      <c r="K137" s="107">
        <f>'Form Data'!K79</f>
        <v>-1.0353608642353729E-2</v>
      </c>
      <c r="L137" s="222">
        <f>'Form Data'!L79</f>
        <v>418412649.97373033</v>
      </c>
      <c r="M137" s="221">
        <f>'Form Data'!M79</f>
        <v>23428380.7563411</v>
      </c>
      <c r="N137" s="107">
        <f>'Form Data'!N79</f>
        <v>5.9314718539959677E-2</v>
      </c>
      <c r="O137" s="225">
        <f>'Form Data'!O79</f>
        <v>77074853.008567169</v>
      </c>
      <c r="P137" s="226">
        <f>'Form Data'!P79</f>
        <v>4310967.9687775075</v>
      </c>
      <c r="Q137" s="107">
        <f>'Form Data'!Q79</f>
        <v>5.9245983999069454E-2</v>
      </c>
    </row>
    <row r="138" spans="2:17" s="55" customFormat="1">
      <c r="B138" s="494"/>
      <c r="C138" s="220" t="s">
        <v>147</v>
      </c>
      <c r="D138" s="99">
        <f>'Form Data'!D80</f>
        <v>1031886368.1732687</v>
      </c>
      <c r="E138" s="98">
        <f>'Form Data'!E80</f>
        <v>56338738.94346869</v>
      </c>
      <c r="F138" s="96">
        <f>'Form Data'!F80</f>
        <v>5.7750884995690498E-2</v>
      </c>
      <c r="G138" s="203">
        <f>'Form Data'!G80</f>
        <v>18.848301043517559</v>
      </c>
      <c r="H138" s="97">
        <f>'Form Data'!H80</f>
        <v>0.569436988466272</v>
      </c>
      <c r="I138" s="238">
        <f>'Form Data'!I80</f>
        <v>5.1435616729239344</v>
      </c>
      <c r="J138" s="239">
        <f>'Form Data'!J80</f>
        <v>-1.2792555361881952E-2</v>
      </c>
      <c r="K138" s="96">
        <f>'Form Data'!K80</f>
        <v>-2.4809302843677443E-3</v>
      </c>
      <c r="L138" s="202">
        <f>'Form Data'!L80</f>
        <v>5307571174.1487007</v>
      </c>
      <c r="M138" s="201">
        <f>'Form Data'!M80</f>
        <v>277302031.27541733</v>
      </c>
      <c r="N138" s="96">
        <f>'Form Data'!N80</f>
        <v>5.5126678791787821E-2</v>
      </c>
      <c r="O138" s="200">
        <f>'Form Data'!O80</f>
        <v>1355198116.8037252</v>
      </c>
      <c r="P138" s="199">
        <f>'Form Data'!P80</f>
        <v>61054407.861388683</v>
      </c>
      <c r="Q138" s="96">
        <f>'Form Data'!Q80</f>
        <v>4.7177455980747726E-2</v>
      </c>
    </row>
    <row r="139" spans="2:17" s="55" customFormat="1">
      <c r="B139" s="494"/>
      <c r="C139" s="220" t="s">
        <v>146</v>
      </c>
      <c r="D139" s="99">
        <f>'Form Data'!D81</f>
        <v>3510050.3921964499</v>
      </c>
      <c r="E139" s="98">
        <f>'Form Data'!E81</f>
        <v>-1150055.0857727895</v>
      </c>
      <c r="F139" s="96">
        <f>'Form Data'!F81</f>
        <v>-0.24678735088930981</v>
      </c>
      <c r="G139" s="203">
        <f>'Form Data'!G81</f>
        <v>6.4114120033540931E-2</v>
      </c>
      <c r="H139" s="97">
        <f>'Form Data'!H81</f>
        <v>-2.320241066342843E-2</v>
      </c>
      <c r="I139" s="238">
        <f>'Form Data'!I81</f>
        <v>7.3914532811221525</v>
      </c>
      <c r="J139" s="239">
        <f>'Form Data'!J81</f>
        <v>0.54219717274301704</v>
      </c>
      <c r="K139" s="96">
        <f>'Form Data'!K81</f>
        <v>7.9161468656386264E-2</v>
      </c>
      <c r="L139" s="202">
        <f>'Form Data'!L81</f>
        <v>25944373.488304548</v>
      </c>
      <c r="M139" s="201">
        <f>'Form Data'!M81</f>
        <v>-5973882.4223673381</v>
      </c>
      <c r="N139" s="96">
        <f>'Form Data'!N81</f>
        <v>-0.18716193137514031</v>
      </c>
      <c r="O139" s="200">
        <f>'Form Data'!O81</f>
        <v>4910145.1295627095</v>
      </c>
      <c r="P139" s="199">
        <f>'Form Data'!P81</f>
        <v>-928967.37995757442</v>
      </c>
      <c r="Q139" s="96">
        <f>'Form Data'!Q81</f>
        <v>-0.1590939339570791</v>
      </c>
    </row>
    <row r="140" spans="2:17" s="55" customFormat="1">
      <c r="B140" s="494"/>
      <c r="C140" s="220" t="s">
        <v>145</v>
      </c>
      <c r="D140" s="99">
        <f>'Form Data'!D82</f>
        <v>55738718.497612342</v>
      </c>
      <c r="E140" s="98">
        <f>'Form Data'!E82</f>
        <v>3187272.6320199966</v>
      </c>
      <c r="F140" s="96">
        <f>'Form Data'!F82</f>
        <v>6.0650522160168363E-2</v>
      </c>
      <c r="G140" s="203">
        <f>'Form Data'!G82</f>
        <v>1.0181161205595755</v>
      </c>
      <c r="H140" s="97">
        <f>'Form Data'!H82</f>
        <v>3.3458164256680245E-2</v>
      </c>
      <c r="I140" s="238">
        <f>'Form Data'!I82</f>
        <v>10.04552731860722</v>
      </c>
      <c r="J140" s="239">
        <f>'Form Data'!J82</f>
        <v>-0.44915933699705768</v>
      </c>
      <c r="K140" s="96">
        <f>'Form Data'!K82</f>
        <v>-4.2798737278849738E-2</v>
      </c>
      <c r="L140" s="202">
        <f>'Form Data'!L82</f>
        <v>559924819.37192237</v>
      </c>
      <c r="M140" s="201">
        <f>'Form Data'!M82</f>
        <v>8413861.7135797739</v>
      </c>
      <c r="N140" s="96">
        <f>'Form Data'!N82</f>
        <v>1.52560191175605E-2</v>
      </c>
      <c r="O140" s="200">
        <f>'Form Data'!O82</f>
        <v>123107050.48011404</v>
      </c>
      <c r="P140" s="199">
        <f>'Form Data'!P82</f>
        <v>2064420.6052674949</v>
      </c>
      <c r="Q140" s="96">
        <f>'Form Data'!Q82</f>
        <v>1.7055318505571359E-2</v>
      </c>
    </row>
    <row r="141" spans="2:17" s="55" customFormat="1">
      <c r="B141" s="494"/>
      <c r="C141" s="220" t="s">
        <v>144</v>
      </c>
      <c r="D141" s="99">
        <f>'Form Data'!D83</f>
        <v>30206025.751817655</v>
      </c>
      <c r="E141" s="98">
        <f>'Form Data'!E83</f>
        <v>1084927.3878480792</v>
      </c>
      <c r="F141" s="96">
        <f>'Form Data'!F83</f>
        <v>3.7255716604096857E-2</v>
      </c>
      <c r="G141" s="203">
        <f>'Form Data'!G83</f>
        <v>0.55173930411192695</v>
      </c>
      <c r="H141" s="97">
        <f>'Form Data'!H83</f>
        <v>6.0964444711010257E-3</v>
      </c>
      <c r="I141" s="238">
        <f>'Form Data'!I83</f>
        <v>6.3042321642098784</v>
      </c>
      <c r="J141" s="239">
        <f>'Form Data'!J83</f>
        <v>3.7926660141867075E-2</v>
      </c>
      <c r="K141" s="96">
        <f>'Form Data'!K83</f>
        <v>6.052475436642139E-3</v>
      </c>
      <c r="L141" s="202">
        <f>'Form Data'!L83</f>
        <v>190425799.09756073</v>
      </c>
      <c r="M141" s="201">
        <f>'Form Data'!M83</f>
        <v>7944100.1349122226</v>
      </c>
      <c r="N141" s="96">
        <f>'Form Data'!N83</f>
        <v>4.3533681350359801E-2</v>
      </c>
      <c r="O141" s="200">
        <f>'Form Data'!O83</f>
        <v>53060200.694282748</v>
      </c>
      <c r="P141" s="199">
        <f>'Form Data'!P83</f>
        <v>1166547.4176578745</v>
      </c>
      <c r="Q141" s="96">
        <f>'Form Data'!Q83</f>
        <v>2.2479577828900657E-2</v>
      </c>
    </row>
    <row r="142" spans="2:17" s="55" customFormat="1">
      <c r="B142" s="494"/>
      <c r="C142" s="220" t="s">
        <v>143</v>
      </c>
      <c r="D142" s="99">
        <f>'Form Data'!D84</f>
        <v>5278270.2149418509</v>
      </c>
      <c r="E142" s="98">
        <f>'Form Data'!E84</f>
        <v>55976.141603135504</v>
      </c>
      <c r="F142" s="96">
        <f>'Form Data'!F84</f>
        <v>1.0718688150655763E-2</v>
      </c>
      <c r="G142" s="203">
        <f>'Form Data'!G84</f>
        <v>9.6412191369845607E-2</v>
      </c>
      <c r="H142" s="97">
        <f>'Form Data'!H84</f>
        <v>-1.4380832471125593E-3</v>
      </c>
      <c r="I142" s="238">
        <f>'Form Data'!I84</f>
        <v>8.0939059415930892</v>
      </c>
      <c r="J142" s="239">
        <f>'Form Data'!J84</f>
        <v>-5.5140429176994132E-3</v>
      </c>
      <c r="K142" s="96">
        <f>'Form Data'!K84</f>
        <v>-6.8079478879282563E-4</v>
      </c>
      <c r="L142" s="202">
        <f>'Form Data'!L84</f>
        <v>42721822.654051676</v>
      </c>
      <c r="M142" s="201">
        <f>'Form Data'!M84</f>
        <v>424269.67145983875</v>
      </c>
      <c r="N142" s="96">
        <f>'Form Data'!N84</f>
        <v>1.0030596134827303E-2</v>
      </c>
      <c r="O142" s="200">
        <f>'Form Data'!O84</f>
        <v>7919752.2089296011</v>
      </c>
      <c r="P142" s="199">
        <f>'Form Data'!P84</f>
        <v>138070.7889540568</v>
      </c>
      <c r="Q142" s="96">
        <f>'Form Data'!Q84</f>
        <v>1.7743053397126958E-2</v>
      </c>
    </row>
    <row r="143" spans="2:17" s="55" customFormat="1">
      <c r="B143" s="494"/>
      <c r="C143" s="220" t="s">
        <v>142</v>
      </c>
      <c r="D143" s="99">
        <f>'Form Data'!D85</f>
        <v>113137148.56479312</v>
      </c>
      <c r="E143" s="98">
        <f>'Form Data'!E85</f>
        <v>262661.72424566746</v>
      </c>
      <c r="F143" s="96">
        <f>'Form Data'!F85</f>
        <v>2.3270247475562613E-3</v>
      </c>
      <c r="G143" s="203">
        <f>'Form Data'!G85</f>
        <v>2.0665483149364787</v>
      </c>
      <c r="H143" s="97">
        <f>'Form Data'!H85</f>
        <v>-4.8384199297565988E-2</v>
      </c>
      <c r="I143" s="238">
        <f>'Form Data'!I85</f>
        <v>7.9708756320103937</v>
      </c>
      <c r="J143" s="239">
        <f>'Form Data'!J85</f>
        <v>6.4000170406151469E-2</v>
      </c>
      <c r="K143" s="96">
        <f>'Form Data'!K85</f>
        <v>8.0942428797489037E-3</v>
      </c>
      <c r="L143" s="202">
        <f>'Form Data'!L85</f>
        <v>901802140.5702492</v>
      </c>
      <c r="M143" s="201">
        <f>'Form Data'!M85</f>
        <v>9317630.3295536041</v>
      </c>
      <c r="N143" s="96">
        <f>'Form Data'!N85</f>
        <v>1.0440103130799119E-2</v>
      </c>
      <c r="O143" s="200">
        <f>'Form Data'!O85</f>
        <v>196034530.5955669</v>
      </c>
      <c r="P143" s="199">
        <f>'Form Data'!P85</f>
        <v>408801.10609847307</v>
      </c>
      <c r="Q143" s="96">
        <f>'Form Data'!Q85</f>
        <v>2.0897103216705498E-3</v>
      </c>
    </row>
    <row r="144" spans="2:17" s="55" customFormat="1">
      <c r="B144" s="494"/>
      <c r="C144" s="220" t="s">
        <v>141</v>
      </c>
      <c r="D144" s="99">
        <f>'Form Data'!D86</f>
        <v>128860593.71973148</v>
      </c>
      <c r="E144" s="98">
        <f>'Form Data'!E86</f>
        <v>-1693553.1589168161</v>
      </c>
      <c r="F144" s="96">
        <f>'Form Data'!F86</f>
        <v>-1.297203650291549E-2</v>
      </c>
      <c r="G144" s="203">
        <f>'Form Data'!G86</f>
        <v>2.3537507016160868</v>
      </c>
      <c r="H144" s="97">
        <f>'Form Data'!H86</f>
        <v>-9.2446112477010178E-2</v>
      </c>
      <c r="I144" s="238">
        <f>'Form Data'!I86</f>
        <v>4.1979682990782576</v>
      </c>
      <c r="J144" s="239">
        <f>'Form Data'!J86</f>
        <v>3.9169806620912517E-2</v>
      </c>
      <c r="K144" s="96">
        <f>'Form Data'!K86</f>
        <v>9.4185391987501449E-3</v>
      </c>
      <c r="L144" s="202">
        <f>'Form Data'!L86</f>
        <v>540952687.4358356</v>
      </c>
      <c r="M144" s="201">
        <f>'Form Data'!M86</f>
        <v>-1995701.7871417999</v>
      </c>
      <c r="N144" s="96">
        <f>'Form Data'!N86</f>
        <v>-3.6756749384557201E-3</v>
      </c>
      <c r="O144" s="200">
        <f>'Form Data'!O86</f>
        <v>67266363.99373877</v>
      </c>
      <c r="P144" s="199">
        <f>'Form Data'!P86</f>
        <v>255231.51292620599</v>
      </c>
      <c r="Q144" s="96">
        <f>'Form Data'!Q86</f>
        <v>3.8087927106632163E-3</v>
      </c>
    </row>
    <row r="145" spans="2:17" s="55" customFormat="1">
      <c r="B145" s="494"/>
      <c r="C145" s="220" t="s">
        <v>140</v>
      </c>
      <c r="D145" s="99">
        <f>'Form Data'!D87</f>
        <v>23747722.085764185</v>
      </c>
      <c r="E145" s="98">
        <f>'Form Data'!E87</f>
        <v>91220.112524017692</v>
      </c>
      <c r="F145" s="96">
        <f>'Form Data'!F87</f>
        <v>3.8560270925601906E-3</v>
      </c>
      <c r="G145" s="203">
        <f>'Form Data'!G87</f>
        <v>0.43377277651478269</v>
      </c>
      <c r="H145" s="97">
        <f>'Form Data'!H87</f>
        <v>-9.479783002278086E-3</v>
      </c>
      <c r="I145" s="238">
        <f>'Form Data'!I87</f>
        <v>10.393810577187239</v>
      </c>
      <c r="J145" s="239">
        <f>'Form Data'!J87</f>
        <v>-4.918099163342049E-2</v>
      </c>
      <c r="K145" s="96">
        <f>'Form Data'!K87</f>
        <v>-4.7094734597180722E-3</v>
      </c>
      <c r="L145" s="202">
        <f>'Form Data'!L87</f>
        <v>246829324.99911878</v>
      </c>
      <c r="M145" s="201">
        <f>'Form Data'!M87</f>
        <v>-215325.65521758795</v>
      </c>
      <c r="N145" s="96">
        <f>'Form Data'!N87</f>
        <v>-8.7160622441030114E-4</v>
      </c>
      <c r="O145" s="200">
        <f>'Form Data'!O87</f>
        <v>47799313.726318754</v>
      </c>
      <c r="P145" s="199">
        <f>'Form Data'!P87</f>
        <v>528056.93530679494</v>
      </c>
      <c r="Q145" s="96">
        <f>'Form Data'!Q87</f>
        <v>1.117078265215911E-2</v>
      </c>
    </row>
    <row r="146" spans="2:17" s="55" customFormat="1">
      <c r="B146" s="494"/>
      <c r="C146" s="220" t="s">
        <v>139</v>
      </c>
      <c r="D146" s="99">
        <f>'Form Data'!D88</f>
        <v>63193935.593049422</v>
      </c>
      <c r="E146" s="98">
        <f>'Form Data'!E88</f>
        <v>6059765.4743547738</v>
      </c>
      <c r="F146" s="96">
        <f>'Form Data'!F88</f>
        <v>0.10606201965943987</v>
      </c>
      <c r="G146" s="203">
        <f>'Form Data'!G88</f>
        <v>1.1542921380878752</v>
      </c>
      <c r="H146" s="97">
        <f>'Form Data'!H88</f>
        <v>8.3767545329333171E-2</v>
      </c>
      <c r="I146" s="238">
        <f>'Form Data'!I88</f>
        <v>11.677402835414036</v>
      </c>
      <c r="J146" s="239">
        <f>'Form Data'!J88</f>
        <v>-0.16615104640693801</v>
      </c>
      <c r="K146" s="96">
        <f>'Form Data'!K88</f>
        <v>-1.4028816693439309E-2</v>
      </c>
      <c r="L146" s="202">
        <f>'Form Data'!L88</f>
        <v>737941042.67524731</v>
      </c>
      <c r="M146" s="201">
        <f>'Form Data'!M88</f>
        <v>61269420.381361485</v>
      </c>
      <c r="N146" s="96">
        <f>'Form Data'!N88</f>
        <v>9.0545278334062465E-2</v>
      </c>
      <c r="O146" s="200">
        <f>'Form Data'!O88</f>
        <v>129204604.66763414</v>
      </c>
      <c r="P146" s="199">
        <f>'Form Data'!P88</f>
        <v>11442033.436457559</v>
      </c>
      <c r="Q146" s="96">
        <f>'Form Data'!Q88</f>
        <v>9.7161885281835489E-2</v>
      </c>
    </row>
    <row r="147" spans="2:17" s="55" customFormat="1">
      <c r="B147" s="494"/>
      <c r="C147" s="220" t="s">
        <v>138</v>
      </c>
      <c r="D147" s="99">
        <f>'Form Data'!D89</f>
        <v>142018894.95132917</v>
      </c>
      <c r="E147" s="98">
        <f>'Form Data'!E89</f>
        <v>10254458.549172789</v>
      </c>
      <c r="F147" s="96">
        <f>'Form Data'!F89</f>
        <v>7.7824174938033355E-2</v>
      </c>
      <c r="G147" s="203">
        <f>'Form Data'!G89</f>
        <v>2.5940985058743138</v>
      </c>
      <c r="H147" s="97">
        <f>'Form Data'!H89</f>
        <v>0.12522446208519167</v>
      </c>
      <c r="I147" s="238">
        <f>'Form Data'!I89</f>
        <v>7.2464902574419723</v>
      </c>
      <c r="J147" s="239">
        <f>'Form Data'!J89</f>
        <v>-6.0744794987081185E-2</v>
      </c>
      <c r="K147" s="96">
        <f>'Form Data'!K89</f>
        <v>-8.3129657868181682E-3</v>
      </c>
      <c r="L147" s="202">
        <f>'Form Data'!L89</f>
        <v>1029138538.6374818</v>
      </c>
      <c r="M147" s="201">
        <f>'Form Data'!M89</f>
        <v>66304830.296085954</v>
      </c>
      <c r="N147" s="96">
        <f>'Form Data'!N89</f>
        <v>6.8864259447568049E-2</v>
      </c>
      <c r="O147" s="200">
        <f>'Form Data'!O89</f>
        <v>165286459.2009052</v>
      </c>
      <c r="P147" s="199">
        <f>'Form Data'!P89</f>
        <v>8943316.9003459215</v>
      </c>
      <c r="Q147" s="96">
        <f>'Form Data'!Q89</f>
        <v>5.7203128763735539E-2</v>
      </c>
    </row>
    <row r="148" spans="2:17" s="55" customFormat="1">
      <c r="B148" s="494"/>
      <c r="C148" s="220" t="s">
        <v>137</v>
      </c>
      <c r="D148" s="99">
        <f>'Form Data'!D90</f>
        <v>13304694.645892669</v>
      </c>
      <c r="E148" s="98">
        <f>'Form Data'!E90</f>
        <v>1161868.5676139686</v>
      </c>
      <c r="F148" s="96">
        <f>'Form Data'!F90</f>
        <v>9.5683538586815428E-2</v>
      </c>
      <c r="G148" s="203">
        <f>'Form Data'!G90</f>
        <v>0.24302180716060509</v>
      </c>
      <c r="H148" s="97">
        <f>'Form Data'!H90</f>
        <v>1.5501324840101527E-2</v>
      </c>
      <c r="I148" s="238">
        <f>'Form Data'!I90</f>
        <v>10.580754582658841</v>
      </c>
      <c r="J148" s="239">
        <f>'Form Data'!J90</f>
        <v>-9.1174692107927058E-2</v>
      </c>
      <c r="K148" s="96">
        <f>'Form Data'!K90</f>
        <v>-8.543412325970428E-3</v>
      </c>
      <c r="L148" s="202">
        <f>'Form Data'!L90</f>
        <v>140773708.8454054</v>
      </c>
      <c r="M148" s="201">
        <f>'Form Data'!M90</f>
        <v>11186327.742221594</v>
      </c>
      <c r="N148" s="96">
        <f>'Form Data'!N90</f>
        <v>8.6322662337889933E-2</v>
      </c>
      <c r="O148" s="200">
        <f>'Form Data'!O90</f>
        <v>30214844.762207367</v>
      </c>
      <c r="P148" s="199">
        <f>'Form Data'!P90</f>
        <v>2177630.204365246</v>
      </c>
      <c r="Q148" s="96">
        <f>'Form Data'!Q90</f>
        <v>7.7669277733445674E-2</v>
      </c>
    </row>
    <row r="149" spans="2:17" s="55" customFormat="1">
      <c r="B149" s="494"/>
      <c r="C149" s="220" t="s">
        <v>136</v>
      </c>
      <c r="D149" s="99">
        <f>'Form Data'!D91</f>
        <v>977993064.02814102</v>
      </c>
      <c r="E149" s="98">
        <f>'Form Data'!E91</f>
        <v>19645933.643784404</v>
      </c>
      <c r="F149" s="96">
        <f>'Form Data'!F91</f>
        <v>2.0499809537599559E-2</v>
      </c>
      <c r="G149" s="203">
        <f>'Form Data'!G91</f>
        <v>17.863893019448525</v>
      </c>
      <c r="H149" s="97">
        <f>'Form Data'!H91</f>
        <v>-9.2684792825306062E-2</v>
      </c>
      <c r="I149" s="238">
        <f>'Form Data'!I91</f>
        <v>4.6643688646705925</v>
      </c>
      <c r="J149" s="239">
        <f>'Form Data'!J91</f>
        <v>-7.0888491092891748E-2</v>
      </c>
      <c r="K149" s="96">
        <f>'Form Data'!K91</f>
        <v>-1.4970356575574575E-2</v>
      </c>
      <c r="L149" s="202">
        <f>'Form Data'!L91</f>
        <v>4561720397.7166538</v>
      </c>
      <c r="M149" s="201">
        <f>'Form Data'!M91</f>
        <v>23700099.189302444</v>
      </c>
      <c r="N149" s="96">
        <f>'Form Data'!N91</f>
        <v>5.2225635035157173E-3</v>
      </c>
      <c r="O149" s="200">
        <f>'Form Data'!O91</f>
        <v>1078453629.010561</v>
      </c>
      <c r="P149" s="199">
        <f>'Form Data'!P91</f>
        <v>10033412.486999273</v>
      </c>
      <c r="Q149" s="96">
        <f>'Form Data'!Q91</f>
        <v>9.3908860313838965E-3</v>
      </c>
    </row>
    <row r="150" spans="2:17" s="55" customFormat="1">
      <c r="B150" s="494"/>
      <c r="C150" s="220" t="s">
        <v>135</v>
      </c>
      <c r="D150" s="99">
        <f>'Form Data'!D92</f>
        <v>672342154.59245372</v>
      </c>
      <c r="E150" s="98">
        <f>'Form Data'!E92</f>
        <v>7144092.2930703163</v>
      </c>
      <c r="F150" s="96">
        <f>'Form Data'!F92</f>
        <v>1.07397972092333E-2</v>
      </c>
      <c r="G150" s="203">
        <f>'Form Data'!G92</f>
        <v>12.280913601407216</v>
      </c>
      <c r="H150" s="97">
        <f>'Form Data'!H92</f>
        <v>-0.18292167032996431</v>
      </c>
      <c r="I150" s="238">
        <f>'Form Data'!I92</f>
        <v>4.4212579891348591</v>
      </c>
      <c r="J150" s="239">
        <f>'Form Data'!J92</f>
        <v>-7.9888633108274654E-2</v>
      </c>
      <c r="K150" s="96">
        <f>'Form Data'!K92</f>
        <v>-1.7748507172259672E-2</v>
      </c>
      <c r="L150" s="202">
        <f>'Form Data'!L92</f>
        <v>2972598122.4240303</v>
      </c>
      <c r="M150" s="201">
        <f>'Form Data'!M92</f>
        <v>-21555888.817516804</v>
      </c>
      <c r="N150" s="96">
        <f>'Form Data'!N92</f>
        <v>-7.1993253308230802E-3</v>
      </c>
      <c r="O150" s="200">
        <f>'Form Data'!O92</f>
        <v>927066248.4491353</v>
      </c>
      <c r="P150" s="199">
        <f>'Form Data'!P92</f>
        <v>7053358.1401898861</v>
      </c>
      <c r="Q150" s="96">
        <f>'Form Data'!Q92</f>
        <v>7.666586212527228E-3</v>
      </c>
    </row>
    <row r="151" spans="2:17" s="55" customFormat="1">
      <c r="B151" s="494"/>
      <c r="C151" s="220" t="s">
        <v>134</v>
      </c>
      <c r="D151" s="99">
        <f>'Form Data'!D93</f>
        <v>1147461051.3595262</v>
      </c>
      <c r="E151" s="98">
        <f>'Form Data'!E93</f>
        <v>39637526.845040083</v>
      </c>
      <c r="F151" s="96">
        <f>'Form Data'!F93</f>
        <v>3.5779639958820691E-2</v>
      </c>
      <c r="G151" s="203">
        <f>'Form Data'!G93</f>
        <v>20.959373046106478</v>
      </c>
      <c r="H151" s="97">
        <f>'Form Data'!H93</f>
        <v>0.2020517274381568</v>
      </c>
      <c r="I151" s="238">
        <f>'Form Data'!I93</f>
        <v>5.3287698188494224</v>
      </c>
      <c r="J151" s="239">
        <f>'Form Data'!J93</f>
        <v>-7.0494736234111954E-2</v>
      </c>
      <c r="K151" s="96">
        <f>'Form Data'!K93</f>
        <v>-1.3056358975360728E-2</v>
      </c>
      <c r="L151" s="202">
        <f>'Form Data'!L93</f>
        <v>6114555818.7898703</v>
      </c>
      <c r="M151" s="201">
        <f>'Form Data'!M93</f>
        <v>133123529.59109116</v>
      </c>
      <c r="N151" s="96">
        <f>'Form Data'!N93</f>
        <v>2.2256129160148568E-2</v>
      </c>
      <c r="O151" s="200">
        <f>'Form Data'!O93</f>
        <v>1590232679.3606701</v>
      </c>
      <c r="P151" s="199">
        <f>'Form Data'!P93</f>
        <v>69731076.656823874</v>
      </c>
      <c r="Q151" s="96">
        <f>'Form Data'!Q93</f>
        <v>4.58605742557745E-2</v>
      </c>
    </row>
    <row r="152" spans="2:17" s="55" customFormat="1">
      <c r="B152" s="494"/>
      <c r="C152" s="220" t="s">
        <v>133</v>
      </c>
      <c r="D152" s="99">
        <f>'Form Data'!D94</f>
        <v>306836217.11352056</v>
      </c>
      <c r="E152" s="98">
        <f>'Form Data'!E94</f>
        <v>-488727.04565173388</v>
      </c>
      <c r="F152" s="96">
        <f>'Form Data'!F94</f>
        <v>-1.5902615617123753E-3</v>
      </c>
      <c r="G152" s="203">
        <f>'Form Data'!G94</f>
        <v>5.6046300926020596</v>
      </c>
      <c r="H152" s="97">
        <f>'Form Data'!H94</f>
        <v>-0.15372624664385093</v>
      </c>
      <c r="I152" s="238">
        <f>'Form Data'!I94</f>
        <v>6.9956479817833026</v>
      </c>
      <c r="J152" s="239">
        <f>'Form Data'!J94</f>
        <v>8.6494789738651434E-2</v>
      </c>
      <c r="K152" s="96">
        <f>'Form Data'!K94</f>
        <v>1.2518869872250539E-2</v>
      </c>
      <c r="L152" s="202">
        <f>'Form Data'!L94</f>
        <v>2146518162.9882233</v>
      </c>
      <c r="M152" s="201">
        <f>'Form Data'!M94</f>
        <v>23163044.055933952</v>
      </c>
      <c r="N152" s="96">
        <f>'Form Data'!N94</f>
        <v>1.0908700032984255E-2</v>
      </c>
      <c r="O152" s="200">
        <f>'Form Data'!O94</f>
        <v>490624149.1787107</v>
      </c>
      <c r="P152" s="199">
        <f>'Form Data'!P94</f>
        <v>-9349845.6379638314</v>
      </c>
      <c r="Q152" s="96">
        <f>'Form Data'!Q94</f>
        <v>-1.8700663904313942E-2</v>
      </c>
    </row>
    <row r="153" spans="2:17" s="55" customFormat="1">
      <c r="B153" s="494"/>
      <c r="C153" s="220" t="s">
        <v>132</v>
      </c>
      <c r="D153" s="99">
        <f>'Form Data'!D95</f>
        <v>52822801.726723529</v>
      </c>
      <c r="E153" s="98">
        <f>'Form Data'!E95</f>
        <v>-1254873.3056702092</v>
      </c>
      <c r="F153" s="96">
        <f>'Form Data'!F95</f>
        <v>-2.320501583913347E-2</v>
      </c>
      <c r="G153" s="203">
        <f>'Form Data'!G95</f>
        <v>0.96485436731745355</v>
      </c>
      <c r="H153" s="97">
        <f>'Form Data'!H95</f>
        <v>-4.840058888676102E-2</v>
      </c>
      <c r="I153" s="238">
        <f>'Form Data'!I95</f>
        <v>7.3037248832222046</v>
      </c>
      <c r="J153" s="239">
        <f>'Form Data'!J95</f>
        <v>-0.17106727855745252</v>
      </c>
      <c r="K153" s="96">
        <f>'Form Data'!K95</f>
        <v>-2.2885890985994115E-2</v>
      </c>
      <c r="L153" s="202">
        <f>'Form Data'!L95</f>
        <v>385803211.37298346</v>
      </c>
      <c r="M153" s="201">
        <f>'Form Data'!M95</f>
        <v>-18416170.086420715</v>
      </c>
      <c r="N153" s="96">
        <f>'Form Data'!N95</f>
        <v>-4.5559839362304934E-2</v>
      </c>
      <c r="O153" s="200">
        <f>'Form Data'!O95</f>
        <v>82603724.548522145</v>
      </c>
      <c r="P153" s="199">
        <f>'Form Data'!P95</f>
        <v>-2978128.8589557409</v>
      </c>
      <c r="Q153" s="96">
        <f>'Form Data'!Q95</f>
        <v>-3.4798602044478752E-2</v>
      </c>
    </row>
    <row r="154" spans="2:17" s="55" customFormat="1">
      <c r="B154" s="496"/>
      <c r="C154" s="216" t="s">
        <v>131</v>
      </c>
      <c r="D154" s="99">
        <f>'Form Data'!D96</f>
        <v>251001001.57086387</v>
      </c>
      <c r="E154" s="98">
        <f>'Form Data'!E96</f>
        <v>13587339.156906843</v>
      </c>
      <c r="F154" s="96">
        <f>'Form Data'!F96</f>
        <v>5.7230653951228012E-2</v>
      </c>
      <c r="G154" s="203">
        <f>'Form Data'!G96</f>
        <v>4.584751369675689</v>
      </c>
      <c r="H154" s="97">
        <f>'Form Data'!H96</f>
        <v>0.13632473211342244</v>
      </c>
      <c r="I154" s="238">
        <f>'Form Data'!I96</f>
        <v>5.0303699664046349</v>
      </c>
      <c r="J154" s="239">
        <f>'Form Data'!J96</f>
        <v>-0.15780045076394256</v>
      </c>
      <c r="K154" s="96">
        <f>'Form Data'!K96</f>
        <v>-3.041543320199214E-2</v>
      </c>
      <c r="L154" s="202">
        <f>'Form Data'!L96</f>
        <v>1262627899.8395562</v>
      </c>
      <c r="M154" s="201">
        <f>'Form Data'!M96</f>
        <v>30885359.871816874</v>
      </c>
      <c r="N154" s="96">
        <f>'Form Data'!N96</f>
        <v>2.5074525616875905E-2</v>
      </c>
      <c r="O154" s="200">
        <f>'Form Data'!O96</f>
        <v>226295217.83252972</v>
      </c>
      <c r="P154" s="199">
        <f>'Form Data'!P96</f>
        <v>3205356.9318053126</v>
      </c>
      <c r="Q154" s="96">
        <f>'Form Data'!Q96</f>
        <v>1.4368008115042508E-2</v>
      </c>
    </row>
    <row r="155" spans="2:17" s="55" customFormat="1" ht="15" thickBot="1">
      <c r="B155" s="494"/>
      <c r="C155" s="228" t="s">
        <v>130</v>
      </c>
      <c r="D155" s="94">
        <f>'Form Data'!D97</f>
        <v>102038548.36629961</v>
      </c>
      <c r="E155" s="93">
        <f>'Form Data'!E97</f>
        <v>1083300.5980674773</v>
      </c>
      <c r="F155" s="91">
        <f>'Form Data'!F97</f>
        <v>1.0730503089393264E-2</v>
      </c>
      <c r="G155" s="215">
        <f>'Form Data'!G97</f>
        <v>1.8638227395679674</v>
      </c>
      <c r="H155" s="92">
        <f>'Form Data'!H97</f>
        <v>-2.7778648522582605E-2</v>
      </c>
      <c r="I155" s="240">
        <f>'Form Data'!I97</f>
        <v>3.1450616897062242</v>
      </c>
      <c r="J155" s="241">
        <f>'Form Data'!J97</f>
        <v>-1.1403413957513653E-2</v>
      </c>
      <c r="K155" s="91">
        <f>'Form Data'!K97</f>
        <v>-3.6127166254040339E-3</v>
      </c>
      <c r="L155" s="214">
        <f>'Form Data'!L97</f>
        <v>320917529.34008455</v>
      </c>
      <c r="M155" s="213">
        <f>'Form Data'!M97</f>
        <v>2255812.7279333472</v>
      </c>
      <c r="N155" s="91">
        <f>'Form Data'!N97</f>
        <v>7.0790201970792012E-3</v>
      </c>
      <c r="O155" s="212">
        <f>'Form Data'!O97</f>
        <v>76953074.001200587</v>
      </c>
      <c r="P155" s="211">
        <f>'Form Data'!P97</f>
        <v>1091853.7466416508</v>
      </c>
      <c r="Q155" s="91">
        <f>'Form Data'!Q97</f>
        <v>1.4392778589348291E-2</v>
      </c>
    </row>
    <row r="156" spans="2:17" s="55" customFormat="1">
      <c r="B156" s="493" t="s">
        <v>68</v>
      </c>
      <c r="C156" s="210" t="s">
        <v>129</v>
      </c>
      <c r="D156" s="104">
        <f>Package!D31</f>
        <v>2156450550.998714</v>
      </c>
      <c r="E156" s="103">
        <f>Package!E31</f>
        <v>45911060.244599104</v>
      </c>
      <c r="F156" s="101">
        <f>Package!F31</f>
        <v>2.1753234396099674E-2</v>
      </c>
      <c r="G156" s="209">
        <f>Package!G31</f>
        <v>39.413492946591859</v>
      </c>
      <c r="H156" s="102">
        <f>Package!H31</f>
        <v>-5.1423224251848865E-2</v>
      </c>
      <c r="I156" s="242">
        <f>Package!I31</f>
        <v>4.7715316137285226</v>
      </c>
      <c r="J156" s="243">
        <f>Package!J31</f>
        <v>-8.1332626540169706E-2</v>
      </c>
      <c r="K156" s="101">
        <f>Package!K31</f>
        <v>-1.6759716017867934E-2</v>
      </c>
      <c r="L156" s="208">
        <f>Package!L31</f>
        <v>10289571977.532656</v>
      </c>
      <c r="M156" s="207">
        <f>Package!M31</f>
        <v>47410355.177114487</v>
      </c>
      <c r="N156" s="101">
        <f>Package!N31</f>
        <v>4.6289403472829426E-3</v>
      </c>
      <c r="O156" s="206">
        <f>Package!O31</f>
        <v>2837957404.1894555</v>
      </c>
      <c r="P156" s="205">
        <f>Package!P31</f>
        <v>37026925.00590229</v>
      </c>
      <c r="Q156" s="101">
        <f>Package!Q31</f>
        <v>1.3219508760065803E-2</v>
      </c>
    </row>
    <row r="157" spans="2:17" s="55" customFormat="1">
      <c r="B157" s="494"/>
      <c r="C157" s="204" t="s">
        <v>128</v>
      </c>
      <c r="D157" s="99">
        <f>Package!D32</f>
        <v>15762735.745334616</v>
      </c>
      <c r="E157" s="98">
        <f>Package!E32</f>
        <v>182015.42484724522</v>
      </c>
      <c r="F157" s="96">
        <f>Package!F32</f>
        <v>1.1682093067796735E-2</v>
      </c>
      <c r="G157" s="203">
        <f>Package!G32</f>
        <v>0.28809585910978203</v>
      </c>
      <c r="H157" s="97">
        <f>Package!H32</f>
        <v>-3.2475741797266533E-3</v>
      </c>
      <c r="I157" s="238">
        <f>Package!I32</f>
        <v>11.063642059879003</v>
      </c>
      <c r="J157" s="239">
        <f>Package!J32</f>
        <v>0.30655007166403969</v>
      </c>
      <c r="K157" s="96">
        <f>Package!K32</f>
        <v>2.8497485379866939E-2</v>
      </c>
      <c r="L157" s="202">
        <f>Package!L32</f>
        <v>174393266.17084226</v>
      </c>
      <c r="M157" s="201">
        <f>Package!M32</f>
        <v>6790024.4407095015</v>
      </c>
      <c r="N157" s="96">
        <f>Package!N32</f>
        <v>4.0512488724069519E-2</v>
      </c>
      <c r="O157" s="200">
        <f>Package!O32</f>
        <v>22138286.127513155</v>
      </c>
      <c r="P157" s="199">
        <f>Package!P32</f>
        <v>-174861.76868900657</v>
      </c>
      <c r="Q157" s="96">
        <f>Package!Q32</f>
        <v>-7.8367144565365931E-3</v>
      </c>
    </row>
    <row r="158" spans="2:17" s="55" customFormat="1">
      <c r="B158" s="494"/>
      <c r="C158" s="204" t="s">
        <v>127</v>
      </c>
      <c r="D158" s="99">
        <f>Package!D33</f>
        <v>24339320.441115558</v>
      </c>
      <c r="E158" s="98">
        <f>Package!E33</f>
        <v>-362309.63480699062</v>
      </c>
      <c r="F158" s="96">
        <f>Package!F33</f>
        <v>-1.4667438290242439E-2</v>
      </c>
      <c r="G158" s="203">
        <f>Package!G33</f>
        <v>0.44485028144349015</v>
      </c>
      <c r="H158" s="97">
        <f>Package!H33</f>
        <v>-1.7044776431571429E-2</v>
      </c>
      <c r="I158" s="238">
        <f>Package!I33</f>
        <v>6.7045916642008718</v>
      </c>
      <c r="J158" s="239">
        <f>Package!J33</f>
        <v>9.6617907378131029E-2</v>
      </c>
      <c r="K158" s="96">
        <f>Package!K33</f>
        <v>1.462141208995767E-2</v>
      </c>
      <c r="L158" s="202">
        <f>Package!L33</f>
        <v>163185204.94181725</v>
      </c>
      <c r="M158" s="201">
        <f>Package!M33</f>
        <v>-42518.350622266531</v>
      </c>
      <c r="N158" s="96">
        <f>Package!N33</f>
        <v>-2.6048485983040063E-4</v>
      </c>
      <c r="O158" s="200">
        <f>Package!O33</f>
        <v>48034437.875455484</v>
      </c>
      <c r="P158" s="199">
        <f>Package!P33</f>
        <v>-457095.22345125675</v>
      </c>
      <c r="Q158" s="96">
        <f>Package!Q33</f>
        <v>-9.4262893796105227E-3</v>
      </c>
    </row>
    <row r="159" spans="2:17" s="55" customFormat="1">
      <c r="B159" s="494"/>
      <c r="C159" s="204" t="s">
        <v>126</v>
      </c>
      <c r="D159" s="99">
        <f>Package!D34</f>
        <v>588125100.20834517</v>
      </c>
      <c r="E159" s="98">
        <f>Package!E34</f>
        <v>10298822.583751202</v>
      </c>
      <c r="F159" s="96">
        <f>Package!F34</f>
        <v>1.7823389109420548E-2</v>
      </c>
      <c r="G159" s="203">
        <f>Package!G34</f>
        <v>10.749175063643307</v>
      </c>
      <c r="H159" s="97">
        <f>Package!H34</f>
        <v>-5.5581591072135339E-2</v>
      </c>
      <c r="I159" s="238">
        <f>Package!I34</f>
        <v>7.1600035111510953</v>
      </c>
      <c r="J159" s="239">
        <f>Package!J34</f>
        <v>-2.072104875873837E-2</v>
      </c>
      <c r="K159" s="96">
        <f>Package!K34</f>
        <v>-2.8856487372353073E-3</v>
      </c>
      <c r="L159" s="202">
        <f>Package!L34</f>
        <v>4210977782.4878411</v>
      </c>
      <c r="M159" s="201">
        <f>Package!M34</f>
        <v>61766439.38764143</v>
      </c>
      <c r="N159" s="96">
        <f>Package!N34</f>
        <v>1.488630833190842E-2</v>
      </c>
      <c r="O159" s="200">
        <f>Package!O34</f>
        <v>919562805.31118715</v>
      </c>
      <c r="P159" s="199">
        <f>Package!P34</f>
        <v>13507902.075621367</v>
      </c>
      <c r="Q159" s="96">
        <f>Package!Q34</f>
        <v>1.4908480741491488E-2</v>
      </c>
    </row>
    <row r="160" spans="2:17" s="55" customFormat="1">
      <c r="B160" s="494"/>
      <c r="C160" s="204" t="s">
        <v>125</v>
      </c>
      <c r="D160" s="99">
        <f>Package!D35</f>
        <v>804212581.95628428</v>
      </c>
      <c r="E160" s="98">
        <f>Package!E35</f>
        <v>13275558.768619895</v>
      </c>
      <c r="F160" s="96">
        <f>Package!F35</f>
        <v>1.6784596471557538E-2</v>
      </c>
      <c r="G160" s="203">
        <f>Package!G35</f>
        <v>14.698610599633149</v>
      </c>
      <c r="H160" s="97">
        <f>Package!H35</f>
        <v>-9.109764949546495E-2</v>
      </c>
      <c r="I160" s="238">
        <f>Package!I35</f>
        <v>5.2950372358061735</v>
      </c>
      <c r="J160" s="239">
        <f>Package!J35</f>
        <v>-3.6123344995374396E-2</v>
      </c>
      <c r="K160" s="96">
        <f>Package!K35</f>
        <v>-6.7758876229429199E-3</v>
      </c>
      <c r="L160" s="202">
        <f>Package!L35</f>
        <v>4258335566.9623494</v>
      </c>
      <c r="M160" s="201">
        <f>Package!M35</f>
        <v>41723287.047752857</v>
      </c>
      <c r="N160" s="96">
        <f>Package!N35</f>
        <v>9.894978309126853E-3</v>
      </c>
      <c r="O160" s="200">
        <f>Package!O35</f>
        <v>884889940.97190714</v>
      </c>
      <c r="P160" s="199">
        <f>Package!P35</f>
        <v>10263045.870839477</v>
      </c>
      <c r="Q160" s="96">
        <f>Package!Q35</f>
        <v>1.1734198809028767E-2</v>
      </c>
    </row>
    <row r="161" spans="2:17" s="55" customFormat="1">
      <c r="B161" s="494"/>
      <c r="C161" s="204" t="s">
        <v>124</v>
      </c>
      <c r="D161" s="99">
        <f>Package!D36</f>
        <v>981123208.91496205</v>
      </c>
      <c r="E161" s="98">
        <f>Package!E36</f>
        <v>52780206.597835183</v>
      </c>
      <c r="F161" s="96">
        <f>Package!F36</f>
        <v>5.6854208483391129E-2</v>
      </c>
      <c r="G161" s="203">
        <f>Package!G36</f>
        <v>17.93200992083889</v>
      </c>
      <c r="H161" s="97">
        <f>Package!H36</f>
        <v>0.57295128927352934</v>
      </c>
      <c r="I161" s="238">
        <f>Package!I36</f>
        <v>5.7885379256095204</v>
      </c>
      <c r="J161" s="239">
        <f>Package!J36</f>
        <v>-5.1213087981672345E-2</v>
      </c>
      <c r="K161" s="96">
        <f>Package!K36</f>
        <v>-8.7697382752246009E-3</v>
      </c>
      <c r="L161" s="202">
        <f>Package!L36</f>
        <v>5679268904.4999704</v>
      </c>
      <c r="M161" s="201">
        <f>Package!M36</f>
        <v>257976915.75823784</v>
      </c>
      <c r="N161" s="96">
        <f>Package!N36</f>
        <v>4.7585873679922119E-2</v>
      </c>
      <c r="O161" s="200">
        <f>Package!O36</f>
        <v>1285420680.3847923</v>
      </c>
      <c r="P161" s="199">
        <f>Package!P36</f>
        <v>65226121.08067894</v>
      </c>
      <c r="Q161" s="96">
        <f>Package!Q36</f>
        <v>5.3455508863994534E-2</v>
      </c>
    </row>
    <row r="162" spans="2:17" s="55" customFormat="1" ht="15" thickBot="1">
      <c r="B162" s="495"/>
      <c r="C162" s="198" t="s">
        <v>123</v>
      </c>
      <c r="D162" s="197">
        <f>Package!D37</f>
        <v>75388679.844826549</v>
      </c>
      <c r="E162" s="139">
        <f>Package!E37</f>
        <v>9057096.9306056798</v>
      </c>
      <c r="F162" s="137">
        <f>Package!F37</f>
        <v>0.13654275282889297</v>
      </c>
      <c r="G162" s="196">
        <f>Package!G37</f>
        <v>1.3778805175666258</v>
      </c>
      <c r="H162" s="138">
        <f>Package!H37</f>
        <v>0.13754818990487605</v>
      </c>
      <c r="I162" s="244">
        <f>Package!I37</f>
        <v>6.9994627311977666</v>
      </c>
      <c r="J162" s="245">
        <f>Package!J37</f>
        <v>-0.32717226636700403</v>
      </c>
      <c r="K162" s="137">
        <f>Package!K37</f>
        <v>-4.4655188429033196E-2</v>
      </c>
      <c r="L162" s="195">
        <f>Package!L37</f>
        <v>527680254.92806363</v>
      </c>
      <c r="M162" s="194">
        <f>Package!M37</f>
        <v>41692958.104863644</v>
      </c>
      <c r="N162" s="137">
        <f>Package!N37</f>
        <v>8.5790222043666625E-2</v>
      </c>
      <c r="O162" s="193">
        <f>Package!O37</f>
        <v>94382616.386724353</v>
      </c>
      <c r="P162" s="192">
        <f>Package!P37</f>
        <v>12300613.949541107</v>
      </c>
      <c r="Q162" s="137">
        <f>Package!Q37</f>
        <v>0.14985762511038489</v>
      </c>
    </row>
    <row r="163" spans="2:17" s="55" customFormat="1">
      <c r="B163" s="493" t="s">
        <v>122</v>
      </c>
      <c r="C163" s="219" t="s">
        <v>12</v>
      </c>
      <c r="D163" s="136">
        <f>'NB &amp; PL'!D11</f>
        <v>2325896120.0188313</v>
      </c>
      <c r="E163" s="119">
        <f>'NB &amp; PL'!E11</f>
        <v>44374240.283539295</v>
      </c>
      <c r="F163" s="117">
        <f>'NB &amp; PL'!F11</f>
        <v>1.9449403785111941E-2</v>
      </c>
      <c r="G163" s="181">
        <f>'NB &amp; PL'!G11</f>
        <v>42.510453243832437</v>
      </c>
      <c r="H163" s="118">
        <f>'NB &amp; PL'!H11</f>
        <v>-0.15165761462247929</v>
      </c>
      <c r="I163" s="246">
        <f>'NB &amp; PL'!I11</f>
        <v>6.6397454837295271</v>
      </c>
      <c r="J163" s="247">
        <f>'NB &amp; PL'!J11</f>
        <v>-3.8738994655713732E-2</v>
      </c>
      <c r="K163" s="117">
        <f>'NB &amp; PL'!K11</f>
        <v>-5.8005666975930814E-3</v>
      </c>
      <c r="L163" s="180">
        <f>'NB &amp; PL'!L11</f>
        <v>15443358258.519066</v>
      </c>
      <c r="M163" s="179">
        <f>'NB &amp; PL'!M11</f>
        <v>206249797.61059952</v>
      </c>
      <c r="N163" s="117">
        <f>'NB &amp; PL'!N11</f>
        <v>1.3536019523634899E-2</v>
      </c>
      <c r="O163" s="178">
        <f>'NB &amp; PL'!O11</f>
        <v>3095201684.9389834</v>
      </c>
      <c r="P163" s="177">
        <f>'NB &amp; PL'!P11</f>
        <v>30907246.825551033</v>
      </c>
      <c r="Q163" s="117">
        <f>'NB &amp; PL'!Q11</f>
        <v>1.0086252300408648E-2</v>
      </c>
    </row>
    <row r="164" spans="2:17" s="55" customFormat="1" ht="15" thickBot="1">
      <c r="B164" s="495"/>
      <c r="C164" s="217" t="s">
        <v>11</v>
      </c>
      <c r="D164" s="134">
        <f>'NB &amp; PL'!D12</f>
        <v>2793716330.9152389</v>
      </c>
      <c r="E164" s="113">
        <f>'NB &amp; PL'!E12</f>
        <v>83451025.281000614</v>
      </c>
      <c r="F164" s="111">
        <f>'NB &amp; PL'!F12</f>
        <v>3.0790721892620016E-2</v>
      </c>
      <c r="G164" s="171">
        <f>'NB &amp; PL'!G12</f>
        <v>51.06081326664831</v>
      </c>
      <c r="H164" s="112">
        <f>'NB &amp; PL'!H12</f>
        <v>0.38164163485696889</v>
      </c>
      <c r="I164" s="234">
        <f>'NB &amp; PL'!I12</f>
        <v>4.3456111247363864</v>
      </c>
      <c r="J164" s="235">
        <f>'NB &amp; PL'!J12</f>
        <v>-2.434897097473776E-2</v>
      </c>
      <c r="K164" s="111">
        <f>'NB &amp; PL'!K12</f>
        <v>-5.5718977842921123E-3</v>
      </c>
      <c r="L164" s="170">
        <f>'NB &amp; PL'!L12</f>
        <v>12140404766.982983</v>
      </c>
      <c r="M164" s="169">
        <f>'NB &amp; PL'!M12</f>
        <v>296653532.57104683</v>
      </c>
      <c r="N164" s="111">
        <f>'NB &amp; PL'!N12</f>
        <v>2.5047261353237652E-2</v>
      </c>
      <c r="O164" s="168">
        <f>'NB &amp; PL'!O12</f>
        <v>3555967663.123435</v>
      </c>
      <c r="P164" s="167">
        <f>'NB &amp; PL'!P12</f>
        <v>94753095.056670666</v>
      </c>
      <c r="Q164" s="111">
        <f>'NB &amp; PL'!Q12</f>
        <v>2.7375677870671366E-2</v>
      </c>
    </row>
    <row r="165" spans="2:17" s="55" customFormat="1">
      <c r="B165" s="493" t="s">
        <v>121</v>
      </c>
      <c r="C165" s="120" t="s">
        <v>120</v>
      </c>
      <c r="D165" s="166">
        <f>Sodium!D19</f>
        <v>5457279426.9062119</v>
      </c>
      <c r="E165" s="165">
        <f>Sodium!E19</f>
        <v>123722972.51152515</v>
      </c>
      <c r="F165" s="158">
        <f>Sodium!F19</f>
        <v>2.3197086891164568E-2</v>
      </c>
      <c r="G165" s="164">
        <f>Sodium!G19</f>
        <v>99.742813068602146</v>
      </c>
      <c r="H165" s="163">
        <f>Sodium!H19</f>
        <v>1.0797019028345289E-2</v>
      </c>
      <c r="I165" s="248">
        <f>Sodium!I19</f>
        <v>5.6006176820053595</v>
      </c>
      <c r="J165" s="249">
        <f>Sodium!J19</f>
        <v>-5.0785089626631752E-2</v>
      </c>
      <c r="K165" s="158">
        <f>Sodium!K19</f>
        <v>-8.9862803411490388E-3</v>
      </c>
      <c r="L165" s="162">
        <f>Sodium!L19</f>
        <v>30564135653.975006</v>
      </c>
      <c r="M165" s="161">
        <f>Sodium!M19</f>
        <v>422059924.95317841</v>
      </c>
      <c r="N165" s="158">
        <f>Sodium!N19</f>
        <v>1.4002351024113598E-2</v>
      </c>
      <c r="O165" s="160">
        <f>Sodium!O19</f>
        <v>7164358763.0393524</v>
      </c>
      <c r="P165" s="159">
        <f>Sodium!P19</f>
        <v>107538297.984725</v>
      </c>
      <c r="Q165" s="158">
        <f>Sodium!Q19</f>
        <v>1.5238916522994261E-2</v>
      </c>
    </row>
    <row r="166" spans="2:17" s="55" customFormat="1">
      <c r="B166" s="494"/>
      <c r="C166" s="100" t="s">
        <v>119</v>
      </c>
      <c r="D166" s="157">
        <f>Sodium!D20</f>
        <v>4664762.2449738784</v>
      </c>
      <c r="E166" s="156">
        <f>Sodium!E20</f>
        <v>-330215.83937435877</v>
      </c>
      <c r="F166" s="149">
        <f>Sodium!F20</f>
        <v>-6.6109567208931311E-2</v>
      </c>
      <c r="G166" s="155">
        <f>Sodium!G20</f>
        <v>8.5257959545911047E-2</v>
      </c>
      <c r="H166" s="154">
        <f>Sodium!H20</f>
        <v>-8.1429894709536405E-3</v>
      </c>
      <c r="I166" s="250">
        <f>Sodium!I20</f>
        <v>10.477918419343444</v>
      </c>
      <c r="J166" s="251">
        <f>Sodium!J20</f>
        <v>-0.22817617431416082</v>
      </c>
      <c r="K166" s="149">
        <f>Sodium!K20</f>
        <v>-2.1312736621002266E-2</v>
      </c>
      <c r="L166" s="153">
        <f>Sodium!L20</f>
        <v>48876998.248469673</v>
      </c>
      <c r="M166" s="152">
        <f>Sodium!M20</f>
        <v>-4599709.6158092096</v>
      </c>
      <c r="N166" s="149">
        <f>Sodium!N20</f>
        <v>-8.6013328035881242E-2</v>
      </c>
      <c r="O166" s="151">
        <f>Sodium!O20</f>
        <v>8003047.5806620596</v>
      </c>
      <c r="P166" s="150">
        <f>Sodium!P20</f>
        <v>-661214.75696203578</v>
      </c>
      <c r="Q166" s="149">
        <f>Sodium!Q20</f>
        <v>-7.6315181973512752E-2</v>
      </c>
    </row>
    <row r="167" spans="2:17" s="55" customFormat="1">
      <c r="B167" s="494"/>
      <c r="C167" s="100" t="s">
        <v>118</v>
      </c>
      <c r="D167" s="157">
        <f>Sodium!D21</f>
        <v>8567014.9119383991</v>
      </c>
      <c r="E167" s="156">
        <f>Sodium!E21</f>
        <v>106338.92756110243</v>
      </c>
      <c r="F167" s="149">
        <f>Sodium!F21</f>
        <v>1.2568608909909573E-2</v>
      </c>
      <c r="G167" s="155">
        <f>Sodium!G21</f>
        <v>0.15657951518927857</v>
      </c>
      <c r="H167" s="154">
        <f>Sodium!H21</f>
        <v>-1.6264174335766379E-3</v>
      </c>
      <c r="I167" s="250">
        <f>Sodium!I21</f>
        <v>6.04919030591424</v>
      </c>
      <c r="J167" s="251">
        <f>Sodium!J21</f>
        <v>6.85809645341795E-3</v>
      </c>
      <c r="K167" s="149">
        <f>Sodium!K21</f>
        <v>1.1350081749361347E-3</v>
      </c>
      <c r="L167" s="153">
        <f>Sodium!L21</f>
        <v>51823503.555920497</v>
      </c>
      <c r="M167" s="152">
        <f>Sodium!M21</f>
        <v>701288.54170591384</v>
      </c>
      <c r="N167" s="149">
        <f>Sodium!N21</f>
        <v>1.3717882558706032E-2</v>
      </c>
      <c r="O167" s="151">
        <f>Sodium!O21</f>
        <v>20118657.417948008</v>
      </c>
      <c r="P167" s="150">
        <f>Sodium!P21</f>
        <v>-2854.0491618663073</v>
      </c>
      <c r="Q167" s="149">
        <f>Sodium!Q21</f>
        <v>-1.4184069454879002E-4</v>
      </c>
    </row>
    <row r="168" spans="2:17" s="55" customFormat="1" ht="15" thickBot="1">
      <c r="B168" s="495"/>
      <c r="C168" s="297" t="s">
        <v>117</v>
      </c>
      <c r="D168" s="148">
        <f>Sodium!D22</f>
        <v>839822.65471283346</v>
      </c>
      <c r="E168" s="147">
        <f>Sodium!E22</f>
        <v>-36004.631153113791</v>
      </c>
      <c r="F168" s="140">
        <f>Sodium!F22</f>
        <v>-4.1109282314166912E-2</v>
      </c>
      <c r="G168" s="146">
        <f>Sodium!G22</f>
        <v>1.5349456662747302E-2</v>
      </c>
      <c r="H168" s="145">
        <f>Sodium!H22</f>
        <v>-1.0276121238154134E-3</v>
      </c>
      <c r="I168" s="254">
        <f>Sodium!I22</f>
        <v>5.5171581187431906</v>
      </c>
      <c r="J168" s="255">
        <f>Sodium!J22</f>
        <v>0.20529054372195699</v>
      </c>
      <c r="K168" s="140">
        <f>Sodium!K22</f>
        <v>3.8647526660364147E-2</v>
      </c>
      <c r="L168" s="144">
        <f>Sodium!L22</f>
        <v>4633434.3777533686</v>
      </c>
      <c r="M168" s="143">
        <f>Sodium!M22</f>
        <v>-18844.18335680943</v>
      </c>
      <c r="N168" s="140">
        <f>Sodium!N22</f>
        <v>-4.0505277380279269E-3</v>
      </c>
      <c r="O168" s="142">
        <f>Sodium!O22</f>
        <v>1083906.5928517627</v>
      </c>
      <c r="P168" s="141">
        <f>Sodium!P22</f>
        <v>-9148.710093700327</v>
      </c>
      <c r="Q168" s="140">
        <f>Sodium!Q22</f>
        <v>-8.3698510670477885E-3</v>
      </c>
    </row>
    <row r="169" spans="2:17" s="55" customFormat="1">
      <c r="B169" s="505"/>
      <c r="C169" s="285" t="s">
        <v>114</v>
      </c>
      <c r="D169" s="286">
        <f>'Flavor Groups'!D51</f>
        <v>28769941.327222217</v>
      </c>
      <c r="E169" s="287">
        <f>'Flavor Groups'!E51</f>
        <v>-786915.25413045287</v>
      </c>
      <c r="F169" s="288">
        <f>'Flavor Groups'!F51</f>
        <v>-2.6623780237405737E-2</v>
      </c>
      <c r="G169" s="289">
        <f>'Flavor Groups'!G51</f>
        <v>0.52582883435429661</v>
      </c>
      <c r="H169" s="290">
        <f>'Flavor Groups'!H51</f>
        <v>-2.6853961853390951E-2</v>
      </c>
      <c r="I169" s="291">
        <f>'Flavor Groups'!I51</f>
        <v>7.523952625942667</v>
      </c>
      <c r="J169" s="292">
        <f>'Flavor Groups'!J51</f>
        <v>7.3984138049389969E-2</v>
      </c>
      <c r="K169" s="288">
        <f>'Flavor Groups'!K51</f>
        <v>9.9307987905746711E-3</v>
      </c>
      <c r="L169" s="293">
        <f>'Flavor Groups'!L51</f>
        <v>216463675.59717005</v>
      </c>
      <c r="M169" s="294">
        <f>'Flavor Groups'!M51</f>
        <v>-3733974.5350883603</v>
      </c>
      <c r="N169" s="288">
        <f>'Flavor Groups'!N51</f>
        <v>-1.6957376851413283E-2</v>
      </c>
      <c r="O169" s="295">
        <f>'Flavor Groups'!O51</f>
        <v>56789332.9996548</v>
      </c>
      <c r="P169" s="296">
        <f>'Flavor Groups'!P51</f>
        <v>-1590863.4754482731</v>
      </c>
      <c r="Q169" s="288">
        <f>'Flavor Groups'!Q51</f>
        <v>-2.7250053468503069E-2</v>
      </c>
    </row>
    <row r="170" spans="2:17" s="55" customFormat="1">
      <c r="B170" s="505"/>
      <c r="C170" s="218" t="s">
        <v>113</v>
      </c>
      <c r="D170" s="135">
        <f>'Flavor Groups'!D52</f>
        <v>7979994.6847565249</v>
      </c>
      <c r="E170" s="116">
        <f>'Flavor Groups'!E52</f>
        <v>-100257.51117353793</v>
      </c>
      <c r="F170" s="114">
        <f>'Flavor Groups'!F52</f>
        <v>-1.240772054417269E-2</v>
      </c>
      <c r="G170" s="176">
        <f>'Flavor Groups'!G52</f>
        <v>0.14585053391362432</v>
      </c>
      <c r="H170" s="115">
        <f>'Flavor Groups'!H52</f>
        <v>-5.2418654224879457E-3</v>
      </c>
      <c r="I170" s="232">
        <f>'Flavor Groups'!I52</f>
        <v>11.141069159661265</v>
      </c>
      <c r="J170" s="233">
        <f>'Flavor Groups'!J52</f>
        <v>0.1040686398814934</v>
      </c>
      <c r="K170" s="114">
        <f>'Flavor Groups'!K52</f>
        <v>9.4290690387291883E-3</v>
      </c>
      <c r="L170" s="175">
        <f>'Flavor Groups'!L52</f>
        <v>88905672.676601738</v>
      </c>
      <c r="M170" s="174">
        <f>'Flavor Groups'!M52</f>
        <v>-276075.00983001292</v>
      </c>
      <c r="N170" s="114">
        <f>'Flavor Groups'!N52</f>
        <v>-3.0956447590678401E-3</v>
      </c>
      <c r="O170" s="173">
        <f>'Flavor Groups'!O52</f>
        <v>16162352.263663663</v>
      </c>
      <c r="P170" s="172">
        <f>'Flavor Groups'!P52</f>
        <v>-254591.8017299585</v>
      </c>
      <c r="Q170" s="114">
        <f>'Flavor Groups'!Q52</f>
        <v>-1.5507868012209998E-2</v>
      </c>
    </row>
    <row r="171" spans="2:17" s="55" customFormat="1">
      <c r="B171" s="505"/>
      <c r="C171" s="218" t="s">
        <v>112</v>
      </c>
      <c r="D171" s="135">
        <f>'Flavor Groups'!D53</f>
        <v>2906825.8987977793</v>
      </c>
      <c r="E171" s="116">
        <f>'Flavor Groups'!E53</f>
        <v>-464731.04719753703</v>
      </c>
      <c r="F171" s="114">
        <f>'Flavor Groups'!F53</f>
        <v>-0.13783870616497743</v>
      </c>
      <c r="G171" s="176">
        <f>'Flavor Groups'!G53</f>
        <v>5.3128119263470705E-2</v>
      </c>
      <c r="H171" s="115">
        <f>'Flavor Groups'!H53</f>
        <v>-9.9165253981594315E-3</v>
      </c>
      <c r="I171" s="232">
        <f>'Flavor Groups'!I53</f>
        <v>10.776934253921885</v>
      </c>
      <c r="J171" s="233">
        <f>'Flavor Groups'!J53</f>
        <v>-0.22239949853782903</v>
      </c>
      <c r="K171" s="114">
        <f>'Flavor Groups'!K53</f>
        <v>-2.0219360876116265E-2</v>
      </c>
      <c r="L171" s="175">
        <f>'Flavor Groups'!L53</f>
        <v>31326671.598941058</v>
      </c>
      <c r="M171" s="174">
        <f>'Flavor Groups'!M53</f>
        <v>-5758208.5154852197</v>
      </c>
      <c r="N171" s="114">
        <f>'Flavor Groups'!N53</f>
        <v>-0.15527105649844708</v>
      </c>
      <c r="O171" s="173">
        <f>'Flavor Groups'!O53</f>
        <v>6922173.6652395707</v>
      </c>
      <c r="P171" s="172">
        <f>'Flavor Groups'!P53</f>
        <v>-1078450.015641883</v>
      </c>
      <c r="Q171" s="114">
        <f>'Flavor Groups'!Q53</f>
        <v>-0.13479574326423846</v>
      </c>
    </row>
    <row r="172" spans="2:17" s="55" customFormat="1">
      <c r="B172" s="505"/>
      <c r="C172" s="218" t="s">
        <v>111</v>
      </c>
      <c r="D172" s="135">
        <f>'Flavor Groups'!D54</f>
        <v>2059353.4483888329</v>
      </c>
      <c r="E172" s="116">
        <f>'Flavor Groups'!E54</f>
        <v>-203131.48631926277</v>
      </c>
      <c r="F172" s="114">
        <f>'Flavor Groups'!F54</f>
        <v>-8.9782470240170095E-2</v>
      </c>
      <c r="G172" s="176">
        <f>'Flavor Groups'!G54</f>
        <v>3.7638847120803412E-2</v>
      </c>
      <c r="H172" s="115">
        <f>'Flavor Groups'!H54</f>
        <v>-4.6672924597206678E-3</v>
      </c>
      <c r="I172" s="232">
        <f>'Flavor Groups'!I54</f>
        <v>9.0110699464081794</v>
      </c>
      <c r="J172" s="233">
        <f>'Flavor Groups'!J54</f>
        <v>0.35818080659460882</v>
      </c>
      <c r="K172" s="114">
        <f>'Flavor Groups'!K54</f>
        <v>4.1394359826771795E-2</v>
      </c>
      <c r="L172" s="175">
        <f>'Flavor Groups'!L54</f>
        <v>18556977.96780866</v>
      </c>
      <c r="M172" s="174">
        <f>'Flavor Groups'!M54</f>
        <v>-1020053.3527188376</v>
      </c>
      <c r="N172" s="114">
        <f>'Flavor Groups'!N54</f>
        <v>-5.210459829265638E-2</v>
      </c>
      <c r="O172" s="173">
        <f>'Flavor Groups'!O54</f>
        <v>4767769.4531756183</v>
      </c>
      <c r="P172" s="172">
        <f>'Flavor Groups'!P54</f>
        <v>-414200.88388238568</v>
      </c>
      <c r="Q172" s="114">
        <f>'Flavor Groups'!Q54</f>
        <v>-7.9931156865236483E-2</v>
      </c>
    </row>
    <row r="173" spans="2:17" s="55" customFormat="1">
      <c r="B173" s="505"/>
      <c r="C173" s="218" t="s">
        <v>110</v>
      </c>
      <c r="D173" s="135">
        <f>'Flavor Groups'!D55</f>
        <v>120745333.78087305</v>
      </c>
      <c r="E173" s="116">
        <f>'Flavor Groups'!E55</f>
        <v>-1703961.4704894125</v>
      </c>
      <c r="F173" s="114">
        <f>'Flavor Groups'!F55</f>
        <v>-1.3915649469370491E-2</v>
      </c>
      <c r="G173" s="176">
        <f>'Flavor Groups'!G55</f>
        <v>2.2068650538275927</v>
      </c>
      <c r="H173" s="115">
        <f>'Flavor Groups'!H55</f>
        <v>-8.2810734492877014E-2</v>
      </c>
      <c r="I173" s="232">
        <f>'Flavor Groups'!I55</f>
        <v>5.1905254004952512</v>
      </c>
      <c r="J173" s="233">
        <f>'Flavor Groups'!J55</f>
        <v>-5.5385519539250971E-2</v>
      </c>
      <c r="K173" s="114">
        <f>'Flavor Groups'!K55</f>
        <v>-1.0557845983951002E-2</v>
      </c>
      <c r="L173" s="175">
        <f>'Flavor Groups'!L55</f>
        <v>626731721.98089886</v>
      </c>
      <c r="M173" s="174">
        <f>'Flavor Groups'!M55</f>
        <v>-15626373.128752351</v>
      </c>
      <c r="N173" s="114">
        <f>'Flavor Groups'!N55</f>
        <v>-2.432657616945718E-2</v>
      </c>
      <c r="O173" s="173">
        <f>'Flavor Groups'!O55</f>
        <v>147827130.57327428</v>
      </c>
      <c r="P173" s="172">
        <f>'Flavor Groups'!P55</f>
        <v>-1775620.8724025786</v>
      </c>
      <c r="Q173" s="114">
        <f>'Flavor Groups'!Q55</f>
        <v>-1.1868905185526182E-2</v>
      </c>
    </row>
    <row r="174" spans="2:17" s="55" customFormat="1">
      <c r="B174" s="505"/>
      <c r="C174" s="218" t="s">
        <v>109</v>
      </c>
      <c r="D174" s="135">
        <f>'Flavor Groups'!D56</f>
        <v>195164153.69379634</v>
      </c>
      <c r="E174" s="116">
        <f>'Flavor Groups'!E56</f>
        <v>9365024.936536938</v>
      </c>
      <c r="F174" s="114">
        <f>'Flavor Groups'!F56</f>
        <v>5.0404030412715455E-2</v>
      </c>
      <c r="G174" s="176">
        <f>'Flavor Groups'!G56</f>
        <v>3.5670194206287635</v>
      </c>
      <c r="H174" s="115">
        <f>'Flavor Groups'!H56</f>
        <v>9.2766949569312196E-2</v>
      </c>
      <c r="I174" s="232">
        <f>'Flavor Groups'!I56</f>
        <v>5.8953075774260553</v>
      </c>
      <c r="J174" s="233">
        <f>'Flavor Groups'!J56</f>
        <v>-0.14882184783739927</v>
      </c>
      <c r="K174" s="114">
        <f>'Flavor Groups'!K56</f>
        <v>-2.462254484745954E-2</v>
      </c>
      <c r="L174" s="175">
        <f>'Flavor Groups'!L56</f>
        <v>1150552714.1129808</v>
      </c>
      <c r="M174" s="174">
        <f>'Flavor Groups'!M56</f>
        <v>27558732.80291605</v>
      </c>
      <c r="N174" s="114">
        <f>'Flavor Groups'!N56</f>
        <v>2.4540410065926197E-2</v>
      </c>
      <c r="O174" s="173">
        <f>'Flavor Groups'!O56</f>
        <v>309058337.77704126</v>
      </c>
      <c r="P174" s="172">
        <f>'Flavor Groups'!P56</f>
        <v>12213402.444072962</v>
      </c>
      <c r="Q174" s="114">
        <f>'Flavor Groups'!Q56</f>
        <v>4.1144048593496463E-2</v>
      </c>
    </row>
    <row r="175" spans="2:17" s="55" customFormat="1">
      <c r="B175" s="505"/>
      <c r="C175" s="218" t="s">
        <v>108</v>
      </c>
      <c r="D175" s="135">
        <f>'Flavor Groups'!D57</f>
        <v>4933563973.3181963</v>
      </c>
      <c r="E175" s="116">
        <f>'Flavor Groups'!E57</f>
        <v>112039593.33202934</v>
      </c>
      <c r="F175" s="114">
        <f>'Flavor Groups'!F57</f>
        <v>2.3237379820601631E-2</v>
      </c>
      <c r="G175" s="176">
        <f>'Flavor Groups'!G57</f>
        <v>90.170854496933174</v>
      </c>
      <c r="H175" s="115">
        <f>'Flavor Groups'!H57</f>
        <v>1.331122166182297E-2</v>
      </c>
      <c r="I175" s="232">
        <f>'Flavor Groups'!I57</f>
        <v>5.4898335962560525</v>
      </c>
      <c r="J175" s="233">
        <f>'Flavor Groups'!J57</f>
        <v>-4.85272086946269E-2</v>
      </c>
      <c r="K175" s="114">
        <f>'Flavor Groups'!K57</f>
        <v>-8.7620164889309782E-3</v>
      </c>
      <c r="L175" s="175">
        <f>'Flavor Groups'!L57</f>
        <v>27084445250.000732</v>
      </c>
      <c r="M175" s="174">
        <f>'Flavor Groups'!M57</f>
        <v>381103603.77122116</v>
      </c>
      <c r="N175" s="114">
        <f>'Flavor Groups'!N57</f>
        <v>1.4271757026523033E-2</v>
      </c>
      <c r="O175" s="173">
        <f>'Flavor Groups'!O57</f>
        <v>6305781325.7425823</v>
      </c>
      <c r="P175" s="172">
        <f>'Flavor Groups'!P57</f>
        <v>89200011.619914055</v>
      </c>
      <c r="Q175" s="114">
        <f>'Flavor Groups'!Q57</f>
        <v>1.4348724341025151E-2</v>
      </c>
    </row>
    <row r="176" spans="2:17" s="55" customFormat="1">
      <c r="B176" s="505"/>
      <c r="C176" s="218" t="s">
        <v>107</v>
      </c>
      <c r="D176" s="135">
        <f>'Flavor Groups'!D58</f>
        <v>58206192.919304922</v>
      </c>
      <c r="E176" s="116">
        <f>'Flavor Groups'!E58</f>
        <v>93827.160238333046</v>
      </c>
      <c r="F176" s="114">
        <f>'Flavor Groups'!F58</f>
        <v>1.6145816645520802E-3</v>
      </c>
      <c r="G176" s="176">
        <f>'Flavor Groups'!G58</f>
        <v>1.0638358357025723</v>
      </c>
      <c r="H176" s="115">
        <f>'Flavor Groups'!H58</f>
        <v>-2.2805590917461593E-2</v>
      </c>
      <c r="I176" s="232">
        <f>'Flavor Groups'!I58</f>
        <v>7.2922000261311197</v>
      </c>
      <c r="J176" s="233">
        <f>'Flavor Groups'!J58</f>
        <v>1.5895752512049555E-3</v>
      </c>
      <c r="K176" s="114">
        <f>'Flavor Groups'!K58</f>
        <v>2.180304738422977E-4</v>
      </c>
      <c r="L176" s="175">
        <f>'Flavor Groups'!L58</f>
        <v>424451201.52714837</v>
      </c>
      <c r="M176" s="174">
        <f>'Flavor Groups'!M58</f>
        <v>776580.39874136448</v>
      </c>
      <c r="N176" s="114">
        <f>'Flavor Groups'!N58</f>
        <v>1.8329641663997595E-3</v>
      </c>
      <c r="O176" s="173">
        <f>'Flavor Groups'!O58</f>
        <v>108365475.73133716</v>
      </c>
      <c r="P176" s="172">
        <f>'Flavor Groups'!P58</f>
        <v>1509129.820910126</v>
      </c>
      <c r="Q176" s="114">
        <f>'Flavor Groups'!Q58</f>
        <v>1.4122977985557948E-2</v>
      </c>
    </row>
    <row r="177" spans="2:17" s="55" customFormat="1">
      <c r="B177" s="505"/>
      <c r="C177" s="218" t="s">
        <v>106</v>
      </c>
      <c r="D177" s="135">
        <f>'Flavor Groups'!D59</f>
        <v>31896375.818322923</v>
      </c>
      <c r="E177" s="116">
        <f>'Flavor Groups'!E59</f>
        <v>-151579.04039084911</v>
      </c>
      <c r="F177" s="114">
        <f>'Flavor Groups'!F59</f>
        <v>-4.7297570487445659E-3</v>
      </c>
      <c r="G177" s="176">
        <f>'Flavor Groups'!G59</f>
        <v>0.58297074456684961</v>
      </c>
      <c r="H177" s="115">
        <f>'Flavor Groups'!H59</f>
        <v>-1.6293025425063057E-2</v>
      </c>
      <c r="I177" s="232">
        <f>'Flavor Groups'!I59</f>
        <v>4.9751000355854478</v>
      </c>
      <c r="J177" s="233">
        <f>'Flavor Groups'!J59</f>
        <v>-6.074009089253618E-2</v>
      </c>
      <c r="K177" s="114">
        <f>'Flavor Groups'!K59</f>
        <v>-1.2061560606972086E-2</v>
      </c>
      <c r="L177" s="175">
        <f>'Flavor Groups'!L59</f>
        <v>158687660.4687852</v>
      </c>
      <c r="M177" s="174">
        <f>'Flavor Groups'!M59</f>
        <v>-2700716.5802806914</v>
      </c>
      <c r="N177" s="114">
        <f>'Flavor Groups'!N59</f>
        <v>-1.6734269404416958E-2</v>
      </c>
      <c r="O177" s="173">
        <f>'Flavor Groups'!O59</f>
        <v>52603923.177648984</v>
      </c>
      <c r="P177" s="172">
        <f>'Flavor Groups'!P59</f>
        <v>-234544.5087556392</v>
      </c>
      <c r="Q177" s="114">
        <f>'Flavor Groups'!Q59</f>
        <v>-4.4388968686158107E-3</v>
      </c>
    </row>
    <row r="178" spans="2:17" s="55" customFormat="1">
      <c r="B178" s="505"/>
      <c r="C178" s="218" t="s">
        <v>105</v>
      </c>
      <c r="D178" s="135">
        <f>'Flavor Groups'!D60</f>
        <v>9401305.6706563365</v>
      </c>
      <c r="E178" s="116">
        <f>'Flavor Groups'!E60</f>
        <v>2729179.6448913859</v>
      </c>
      <c r="F178" s="114">
        <f>'Flavor Groups'!F60</f>
        <v>0.40904198067489128</v>
      </c>
      <c r="G178" s="176">
        <f>'Flavor Groups'!G60</f>
        <v>0.17182786527034466</v>
      </c>
      <c r="H178" s="115">
        <f>'Flavor Groups'!H60</f>
        <v>4.7065975980116984E-2</v>
      </c>
      <c r="I178" s="232">
        <f>'Flavor Groups'!I60</f>
        <v>6.1279095958908458</v>
      </c>
      <c r="J178" s="233">
        <f>'Flavor Groups'!J60</f>
        <v>-0.51378331116034559</v>
      </c>
      <c r="K178" s="114">
        <f>'Flavor Groups'!K60</f>
        <v>-7.7357281998823607E-2</v>
      </c>
      <c r="L178" s="175">
        <f>'Flavor Groups'!L60</f>
        <v>57610351.23311799</v>
      </c>
      <c r="M178" s="174">
        <f>'Flavor Groups'!M60</f>
        <v>13296139.132843263</v>
      </c>
      <c r="N178" s="114">
        <f>'Flavor Groups'!N60</f>
        <v>0.30004232282764276</v>
      </c>
      <c r="O178" s="173">
        <f>'Flavor Groups'!O60</f>
        <v>11678709.277543908</v>
      </c>
      <c r="P178" s="172">
        <f>'Flavor Groups'!P60</f>
        <v>2645381.2179969195</v>
      </c>
      <c r="Q178" s="114">
        <f>'Flavor Groups'!Q60</f>
        <v>0.29284680026660986</v>
      </c>
    </row>
    <row r="179" spans="2:17" s="55" customFormat="1">
      <c r="B179" s="505"/>
      <c r="C179" s="218" t="s">
        <v>104</v>
      </c>
      <c r="D179" s="135">
        <f>'Flavor Groups'!D61</f>
        <v>19551610.625680767</v>
      </c>
      <c r="E179" s="116">
        <f>'Flavor Groups'!E61</f>
        <v>-448734.35784779489</v>
      </c>
      <c r="F179" s="114">
        <f>'Flavor Groups'!F61</f>
        <v>-2.2436330884159923E-2</v>
      </c>
      <c r="G179" s="176">
        <f>'Flavor Groups'!G61</f>
        <v>0.35734520651674279</v>
      </c>
      <c r="H179" s="115">
        <f>'Flavor Groups'!H61</f>
        <v>-1.6640659002826796E-2</v>
      </c>
      <c r="I179" s="232">
        <f>'Flavor Groups'!I61</f>
        <v>9.1024946377600919</v>
      </c>
      <c r="J179" s="233">
        <f>'Flavor Groups'!J61</f>
        <v>-4.5016901273676524E-2</v>
      </c>
      <c r="K179" s="114">
        <f>'Flavor Groups'!K61</f>
        <v>-4.9212183096553445E-3</v>
      </c>
      <c r="L179" s="175">
        <f>'Flavor Groups'!L61</f>
        <v>177968430.87983242</v>
      </c>
      <c r="M179" s="174">
        <f>'Flavor Groups'!M61</f>
        <v>-4984955.641651243</v>
      </c>
      <c r="N179" s="114">
        <f>'Flavor Groups'!N61</f>
        <v>-2.724713511146663E-2</v>
      </c>
      <c r="O179" s="173">
        <f>'Flavor Groups'!O61</f>
        <v>39011644.910295263</v>
      </c>
      <c r="P179" s="172">
        <f>'Flavor Groups'!P61</f>
        <v>-933306.34260490537</v>
      </c>
      <c r="Q179" s="114">
        <f>'Flavor Groups'!Q61</f>
        <v>-2.3364813658075086E-2</v>
      </c>
    </row>
    <row r="180" spans="2:17" s="55" customFormat="1" ht="15" thickBot="1">
      <c r="B180" s="506"/>
      <c r="C180" s="217" t="s">
        <v>103</v>
      </c>
      <c r="D180" s="134">
        <f>'Flavor Groups'!D62</f>
        <v>5664169.6581056947</v>
      </c>
      <c r="E180" s="113">
        <f>'Flavor Groups'!E62</f>
        <v>-241427.79897258617</v>
      </c>
      <c r="F180" s="111">
        <f>'Flavor Groups'!F62</f>
        <v>-4.0881181070548195E-2</v>
      </c>
      <c r="G180" s="171">
        <f>'Flavor Groups'!G62</f>
        <v>0.10352415025916425</v>
      </c>
      <c r="H180" s="112">
        <f>'Flavor Groups'!H62</f>
        <v>-6.9044437583143242E-3</v>
      </c>
      <c r="I180" s="234">
        <f>'Flavor Groups'!I62</f>
        <v>10.07182756863515</v>
      </c>
      <c r="J180" s="235">
        <f>'Flavor Groups'!J62</f>
        <v>-1.7718635544454742E-3</v>
      </c>
      <c r="K180" s="111">
        <f>'Flavor Groups'!K62</f>
        <v>-1.7589180177083358E-4</v>
      </c>
      <c r="L180" s="170">
        <f>'Flavor Groups'!L62</f>
        <v>57048540.115935668</v>
      </c>
      <c r="M180" s="169">
        <f>'Flavor Groups'!M62</f>
        <v>-2442083.0744284242</v>
      </c>
      <c r="N180" s="111">
        <f>'Flavor Groups'!N62</f>
        <v>-4.1049882207722058E-2</v>
      </c>
      <c r="O180" s="168">
        <f>'Flavor Groups'!O62</f>
        <v>10217254.020790393</v>
      </c>
      <c r="P180" s="167">
        <f>'Flavor Groups'!P62</f>
        <v>-404102.48669697344</v>
      </c>
      <c r="Q180" s="111">
        <f>'Flavor Groups'!Q62</f>
        <v>-3.8046221912625515E-2</v>
      </c>
    </row>
    <row r="181" spans="2:17" s="55" customFormat="1">
      <c r="B181" s="511" t="s">
        <v>102</v>
      </c>
      <c r="C181" s="120" t="s">
        <v>101</v>
      </c>
      <c r="D181" s="166">
        <f>'Cheddar Sharpness'!D23</f>
        <v>5471351026.7178345</v>
      </c>
      <c r="E181" s="165">
        <f>'Cheddar Sharpness'!E23</f>
        <v>123463090.96856308</v>
      </c>
      <c r="F181" s="158">
        <f>'Cheddar Sharpness'!F23</f>
        <v>2.3086327247667945E-2</v>
      </c>
      <c r="G181" s="164">
        <f>'Cheddar Sharpness'!G23</f>
        <v>100.00000000000006</v>
      </c>
      <c r="H181" s="163">
        <f>'Cheddar Sharpness'!H23</f>
        <v>1.8474111129762605E-13</v>
      </c>
      <c r="I181" s="248">
        <f>'Cheddar Sharpness'!I23</f>
        <v>5.6054655313452342</v>
      </c>
      <c r="J181" s="249">
        <f>'Cheddar Sharpness'!J23</f>
        <v>-5.1221238068725583E-2</v>
      </c>
      <c r="K181" s="158">
        <f>'Cheddar Sharpness'!K23</f>
        <v>-9.054989282009011E-3</v>
      </c>
      <c r="L181" s="162">
        <f>'Cheddar Sharpness'!L23</f>
        <v>30669469590.157177</v>
      </c>
      <c r="M181" s="161">
        <f>'Cheddar Sharpness'!M23</f>
        <v>418142659.69573975</v>
      </c>
      <c r="N181" s="158">
        <f>'Cheddar Sharpness'!N23</f>
        <v>1.3822291519870253E-2</v>
      </c>
      <c r="O181" s="160">
        <f>'Cheddar Sharpness'!O23</f>
        <v>7193564374.6308155</v>
      </c>
      <c r="P181" s="159">
        <f>'Cheddar Sharpness'!P23</f>
        <v>106865080.46850777</v>
      </c>
      <c r="Q181" s="158">
        <f>'Cheddar Sharpness'!Q23</f>
        <v>1.5079669114299549E-2</v>
      </c>
    </row>
    <row r="182" spans="2:17" s="55" customFormat="1">
      <c r="B182" s="507"/>
      <c r="C182" s="106" t="s">
        <v>100</v>
      </c>
      <c r="D182" s="157">
        <f>'Cheddar Sharpness'!D24</f>
        <v>157531393.96236485</v>
      </c>
      <c r="E182" s="156">
        <f>'Cheddar Sharpness'!E24</f>
        <v>5238815.549572885</v>
      </c>
      <c r="F182" s="149">
        <f>'Cheddar Sharpness'!F24</f>
        <v>3.4399677280221592E-2</v>
      </c>
      <c r="G182" s="155">
        <f>'Cheddar Sharpness'!G24</f>
        <v>2.8792046643160671</v>
      </c>
      <c r="H182" s="154">
        <f>'Cheddar Sharpness'!H24</f>
        <v>3.1490197549577825E-2</v>
      </c>
      <c r="I182" s="250">
        <f>'Cheddar Sharpness'!I24</f>
        <v>5.9086497948046794</v>
      </c>
      <c r="J182" s="251">
        <f>'Cheddar Sharpness'!J24</f>
        <v>-5.7878277743681927E-2</v>
      </c>
      <c r="K182" s="149">
        <f>'Cheddar Sharpness'!K24</f>
        <v>-9.7004953366391453E-3</v>
      </c>
      <c r="L182" s="153">
        <f>'Cheddar Sharpness'!L24</f>
        <v>930797838.61102223</v>
      </c>
      <c r="M182" s="152">
        <f>'Cheddar Sharpness'!M24</f>
        <v>22139894.270326376</v>
      </c>
      <c r="N182" s="149">
        <f>'Cheddar Sharpness'!N24</f>
        <v>2.4365488034543782E-2</v>
      </c>
      <c r="O182" s="151">
        <f>'Cheddar Sharpness'!O24</f>
        <v>240339589.77616701</v>
      </c>
      <c r="P182" s="150">
        <f>'Cheddar Sharpness'!P24</f>
        <v>7217154.707609266</v>
      </c>
      <c r="Q182" s="149">
        <f>'Cheddar Sharpness'!Q24</f>
        <v>3.0958644994793449E-2</v>
      </c>
    </row>
    <row r="183" spans="2:17" s="55" customFormat="1">
      <c r="B183" s="507"/>
      <c r="C183" s="106" t="s">
        <v>99</v>
      </c>
      <c r="D183" s="157">
        <f>'Cheddar Sharpness'!D25</f>
        <v>468406972.11887264</v>
      </c>
      <c r="E183" s="156">
        <f>'Cheddar Sharpness'!E25</f>
        <v>8427565.901653707</v>
      </c>
      <c r="F183" s="149">
        <f>'Cheddar Sharpness'!F25</f>
        <v>1.8321615680493977E-2</v>
      </c>
      <c r="G183" s="155">
        <f>'Cheddar Sharpness'!G25</f>
        <v>8.5610842702567727</v>
      </c>
      <c r="H183" s="154">
        <f>'Cheddar Sharpness'!H25</f>
        <v>-4.0057184902991594E-2</v>
      </c>
      <c r="I183" s="250">
        <f>'Cheddar Sharpness'!I25</f>
        <v>5.2604521661262496</v>
      </c>
      <c r="J183" s="251">
        <f>'Cheddar Sharpness'!J25</f>
        <v>-5.2707800686342843E-2</v>
      </c>
      <c r="K183" s="149">
        <f>'Cheddar Sharpness'!K25</f>
        <v>-9.9202359830251226E-3</v>
      </c>
      <c r="L183" s="153">
        <f>'Cheddar Sharpness'!L25</f>
        <v>2464032471.1113615</v>
      </c>
      <c r="M183" s="152">
        <f>'Cheddar Sharpness'!M25</f>
        <v>20088304.439806461</v>
      </c>
      <c r="N183" s="149">
        <f>'Cheddar Sharpness'!N25</f>
        <v>8.2196249463280628E-3</v>
      </c>
      <c r="O183" s="151">
        <f>'Cheddar Sharpness'!O25</f>
        <v>681963042.39264059</v>
      </c>
      <c r="P183" s="150">
        <f>'Cheddar Sharpness'!P25</f>
        <v>8081885.2474101782</v>
      </c>
      <c r="Q183" s="149">
        <f>'Cheddar Sharpness'!Q25</f>
        <v>1.1993042336496765E-2</v>
      </c>
    </row>
    <row r="184" spans="2:17" s="55" customFormat="1">
      <c r="B184" s="507"/>
      <c r="C184" s="106" t="s">
        <v>98</v>
      </c>
      <c r="D184" s="157">
        <f>'Cheddar Sharpness'!D26</f>
        <v>127110379.3646818</v>
      </c>
      <c r="E184" s="156">
        <f>'Cheddar Sharpness'!E26</f>
        <v>2216516.3325064778</v>
      </c>
      <c r="F184" s="149">
        <f>'Cheddar Sharpness'!F26</f>
        <v>1.7747199731787108E-2</v>
      </c>
      <c r="G184" s="155">
        <f>'Cheddar Sharpness'!G26</f>
        <v>2.3231991284049105</v>
      </c>
      <c r="H184" s="154">
        <f>'Cheddar Sharpness'!H26</f>
        <v>-1.2187561306581607E-2</v>
      </c>
      <c r="I184" s="250">
        <f>'Cheddar Sharpness'!I26</f>
        <v>5.2183212848636531</v>
      </c>
      <c r="J184" s="251">
        <f>'Cheddar Sharpness'!J26</f>
        <v>1.5129576973309078E-2</v>
      </c>
      <c r="K184" s="149">
        <f>'Cheddar Sharpness'!K26</f>
        <v>2.9077492859557598E-3</v>
      </c>
      <c r="L184" s="153">
        <f>'Cheddar Sharpness'!L26</f>
        <v>663302798.16581273</v>
      </c>
      <c r="M184" s="152">
        <f>'Cheddar Sharpness'!M26</f>
        <v>13456085.670405746</v>
      </c>
      <c r="N184" s="149">
        <f>'Cheddar Sharpness'!N26</f>
        <v>2.0706553425090767E-2</v>
      </c>
      <c r="O184" s="151">
        <f>'Cheddar Sharpness'!O26</f>
        <v>150770202.45897213</v>
      </c>
      <c r="P184" s="150">
        <f>'Cheddar Sharpness'!P26</f>
        <v>2006453.0260507166</v>
      </c>
      <c r="Q184" s="149">
        <f>'Cheddar Sharpness'!Q26</f>
        <v>1.3487513145502157E-2</v>
      </c>
    </row>
    <row r="185" spans="2:17" s="55" customFormat="1" ht="15" thickBot="1">
      <c r="B185" s="508"/>
      <c r="C185" s="105" t="s">
        <v>97</v>
      </c>
      <c r="D185" s="148">
        <f>'Cheddar Sharpness'!D27</f>
        <v>254632101.3269735</v>
      </c>
      <c r="E185" s="147">
        <f>'Cheddar Sharpness'!E27</f>
        <v>-10898564.80479154</v>
      </c>
      <c r="F185" s="140">
        <f>'Cheddar Sharpness'!F27</f>
        <v>-4.1044467531984853E-2</v>
      </c>
      <c r="G185" s="146">
        <f>'Cheddar Sharpness'!G27</f>
        <v>4.6539163742839378</v>
      </c>
      <c r="H185" s="145">
        <f>'Cheddar Sharpness'!H27</f>
        <v>-0.31123378072884211</v>
      </c>
      <c r="I185" s="254">
        <f>'Cheddar Sharpness'!I27</f>
        <v>5.0096099181625</v>
      </c>
      <c r="J185" s="255">
        <f>'Cheddar Sharpness'!J27</f>
        <v>-5.9249974625412705E-3</v>
      </c>
      <c r="K185" s="140">
        <f>'Cheddar Sharpness'!K27</f>
        <v>-1.181329122858452E-3</v>
      </c>
      <c r="L185" s="144">
        <f>'Cheddar Sharpness'!L27</f>
        <v>1275607500.2901652</v>
      </c>
      <c r="M185" s="143">
        <f>'Cheddar Sharpness'!M27</f>
        <v>-56170826.862878084</v>
      </c>
      <c r="N185" s="140">
        <f>'Cheddar Sharpness'!N27</f>
        <v>-4.2177309630015578E-2</v>
      </c>
      <c r="O185" s="142">
        <f>'Cheddar Sharpness'!O27</f>
        <v>339359266.05294836</v>
      </c>
      <c r="P185" s="141">
        <f>'Cheddar Sharpness'!P27</f>
        <v>-8056445.513525188</v>
      </c>
      <c r="Q185" s="140">
        <f>'Cheddar Sharpness'!Q27</f>
        <v>-2.3189640667657861E-2</v>
      </c>
    </row>
    <row r="186" spans="2:17" s="55" customFormat="1">
      <c r="B186" s="502" t="s">
        <v>69</v>
      </c>
      <c r="C186" s="362" t="s">
        <v>294</v>
      </c>
      <c r="D186" s="317">
        <f>Size!D27</f>
        <v>3955394.9394284179</v>
      </c>
      <c r="E186" s="318">
        <f>Size!E27</f>
        <v>-931169.32268649992</v>
      </c>
      <c r="F186" s="321">
        <f>Size!F27</f>
        <v>-0.19055706069513295</v>
      </c>
      <c r="G186" s="333">
        <f>Size!G27</f>
        <v>7.2292838096355644E-2</v>
      </c>
      <c r="H186" s="334">
        <f>Size!H27</f>
        <v>-1.90808840313927E-2</v>
      </c>
      <c r="I186" s="332">
        <f>Size!I27</f>
        <v>19.053672256442415</v>
      </c>
      <c r="J186" s="319">
        <f>Size!J27</f>
        <v>-0.2159855744792516</v>
      </c>
      <c r="K186" s="321">
        <f>Size!K27</f>
        <v>-1.1208583793982242E-2</v>
      </c>
      <c r="L186" s="337">
        <f>Size!L27</f>
        <v>75364798.820659965</v>
      </c>
      <c r="M186" s="340">
        <f>Size!M27</f>
        <v>-18797622.479104713</v>
      </c>
      <c r="N186" s="321">
        <f>Size!N27</f>
        <v>-0.19962976970677887</v>
      </c>
      <c r="O186" s="329">
        <f>Size!O27</f>
        <v>26734177.767191827</v>
      </c>
      <c r="P186" s="320">
        <f>Size!P27</f>
        <v>-6594255.6468816362</v>
      </c>
      <c r="Q186" s="321">
        <f>Size!Q27</f>
        <v>-0.19785675387001858</v>
      </c>
    </row>
    <row r="187" spans="2:17" s="55" customFormat="1">
      <c r="B187" s="496"/>
      <c r="C187" s="362" t="s">
        <v>295</v>
      </c>
      <c r="D187" s="157">
        <f>Size!D28</f>
        <v>467509673.48151708</v>
      </c>
      <c r="E187" s="357">
        <f>Size!E28</f>
        <v>9084539.4065390825</v>
      </c>
      <c r="F187" s="325">
        <f>Size!F28</f>
        <v>1.9816844084847355E-2</v>
      </c>
      <c r="G187" s="313">
        <f>Size!G28</f>
        <v>8.5446843238271928</v>
      </c>
      <c r="H187" s="335">
        <f>Size!H28</f>
        <v>-2.739384203193751E-2</v>
      </c>
      <c r="I187" s="315">
        <f>Size!I28</f>
        <v>9.545091398689598</v>
      </c>
      <c r="J187" s="358">
        <f>Size!J28</f>
        <v>-6.1104295932695507E-2</v>
      </c>
      <c r="K187" s="325">
        <f>Size!K28</f>
        <v>-6.3609255812790378E-3</v>
      </c>
      <c r="L187" s="338">
        <f>Size!L28</f>
        <v>4462422563.1526108</v>
      </c>
      <c r="M187" s="359">
        <f>Size!M28</f>
        <v>58701013.894909859</v>
      </c>
      <c r="N187" s="325">
        <f>Size!N28</f>
        <v>1.3329865033088799E-2</v>
      </c>
      <c r="O187" s="360">
        <f>Size!O28</f>
        <v>1198831771.2512128</v>
      </c>
      <c r="P187" s="361">
        <f>Size!P28</f>
        <v>24815431.753608465</v>
      </c>
      <c r="Q187" s="325">
        <f>Size!Q28</f>
        <v>2.1137211569157297E-2</v>
      </c>
    </row>
    <row r="188" spans="2:17" s="55" customFormat="1">
      <c r="B188" s="496"/>
      <c r="C188" s="100" t="s">
        <v>96</v>
      </c>
      <c r="D188" s="157">
        <f>Size!D29</f>
        <v>1658085046.4769833</v>
      </c>
      <c r="E188" s="322">
        <f>Size!E29</f>
        <v>25671995.832106829</v>
      </c>
      <c r="F188" s="325">
        <f>Size!F29</f>
        <v>1.5726409331244466E-2</v>
      </c>
      <c r="G188" s="313">
        <f>Size!G29</f>
        <v>30.304855937412565</v>
      </c>
      <c r="H188" s="335">
        <f>Size!H29</f>
        <v>-0.21958792261316873</v>
      </c>
      <c r="I188" s="315">
        <f>Size!I29</f>
        <v>5.9620647689113522</v>
      </c>
      <c r="J188" s="323">
        <f>Size!J29</f>
        <v>-2.4819246898724501E-2</v>
      </c>
      <c r="K188" s="325">
        <f>Size!K29</f>
        <v>-4.1456034279572134E-3</v>
      </c>
      <c r="L188" s="338">
        <f>Size!L29</f>
        <v>9885610439.4591637</v>
      </c>
      <c r="M188" s="341">
        <f>Size!M29</f>
        <v>112542839.3535881</v>
      </c>
      <c r="N188" s="325">
        <f>Size!N29</f>
        <v>1.1515610446854204E-2</v>
      </c>
      <c r="O188" s="330">
        <f>Size!O29</f>
        <v>3244205283.8695235</v>
      </c>
      <c r="P188" s="324">
        <f>Size!P29</f>
        <v>48359609.780670643</v>
      </c>
      <c r="Q188" s="325">
        <f>Size!Q29</f>
        <v>1.5132022854782606E-2</v>
      </c>
    </row>
    <row r="189" spans="2:17" s="55" customFormat="1">
      <c r="B189" s="496"/>
      <c r="C189" s="100" t="s">
        <v>95</v>
      </c>
      <c r="D189" s="157">
        <f>Size!D30</f>
        <v>425910137.10946435</v>
      </c>
      <c r="E189" s="322">
        <f>Size!E30</f>
        <v>-389396.635630548</v>
      </c>
      <c r="F189" s="325">
        <f>Size!F30</f>
        <v>-9.134343455871267E-4</v>
      </c>
      <c r="G189" s="313">
        <f>Size!G30</f>
        <v>7.7843687058214606</v>
      </c>
      <c r="H189" s="335">
        <f>Size!H30</f>
        <v>-0.186993799652722</v>
      </c>
      <c r="I189" s="315">
        <f>Size!I30</f>
        <v>5.2842048663537931</v>
      </c>
      <c r="J189" s="323">
        <f>Size!J30</f>
        <v>-2.336299605246861E-2</v>
      </c>
      <c r="K189" s="325">
        <f>Size!K30</f>
        <v>-4.4018271001205174E-3</v>
      </c>
      <c r="L189" s="338">
        <f>Size!L30</f>
        <v>2250596419.1432428</v>
      </c>
      <c r="M189" s="341">
        <f>Size!M30</f>
        <v>-12017285.920996666</v>
      </c>
      <c r="N189" s="325">
        <f>Size!N30</f>
        <v>-5.3112406656510881E-3</v>
      </c>
      <c r="O189" s="330">
        <f>Size!O30</f>
        <v>547991177.27409267</v>
      </c>
      <c r="P189" s="324">
        <f>Size!P30</f>
        <v>-1418047.1595554352</v>
      </c>
      <c r="Q189" s="325">
        <f>Size!Q30</f>
        <v>-2.581039954356813E-3</v>
      </c>
    </row>
    <row r="190" spans="2:17" s="55" customFormat="1">
      <c r="B190" s="496"/>
      <c r="C190" s="100" t="s">
        <v>94</v>
      </c>
      <c r="D190" s="157">
        <f>Size!D31</f>
        <v>1120650941.2026205</v>
      </c>
      <c r="E190" s="322">
        <f>Size!E31</f>
        <v>50190499.673662305</v>
      </c>
      <c r="F190" s="325">
        <f>Size!F31</f>
        <v>4.6886832737111049E-2</v>
      </c>
      <c r="G190" s="313">
        <f>Size!G31</f>
        <v>20.482161274797217</v>
      </c>
      <c r="H190" s="335">
        <f>Size!H31</f>
        <v>0.46565280659986286</v>
      </c>
      <c r="I190" s="315">
        <f>Size!I31</f>
        <v>5.1338767812621331</v>
      </c>
      <c r="J190" s="323">
        <f>Size!J31</f>
        <v>1.3876662904235282E-2</v>
      </c>
      <c r="K190" s="325">
        <f>Size!K31</f>
        <v>2.7102856608303845E-3</v>
      </c>
      <c r="L190" s="338">
        <f>Size!L31</f>
        <v>5753283846.9396896</v>
      </c>
      <c r="M190" s="341">
        <f>Size!M31</f>
        <v>272526259.61397648</v>
      </c>
      <c r="N190" s="325">
        <f>Size!N31</f>
        <v>4.9724195108390705E-2</v>
      </c>
      <c r="O190" s="330">
        <f>Size!O31</f>
        <v>1042135078.4825636</v>
      </c>
      <c r="P190" s="324">
        <f>Size!P31</f>
        <v>47301152.178901792</v>
      </c>
      <c r="Q190" s="325">
        <f>Size!Q31</f>
        <v>4.7546782360600406E-2</v>
      </c>
    </row>
    <row r="191" spans="2:17" s="55" customFormat="1" ht="15" thickBot="1">
      <c r="B191" s="503"/>
      <c r="C191" s="95" t="s">
        <v>93</v>
      </c>
      <c r="D191" s="148">
        <f>Size!D32</f>
        <v>1424538050.3443582</v>
      </c>
      <c r="E191" s="147">
        <f>Size!E32</f>
        <v>43910233.926737547</v>
      </c>
      <c r="F191" s="328">
        <f>Size!F32</f>
        <v>3.1804540952009408E-2</v>
      </c>
      <c r="G191" s="314">
        <f>Size!G32</f>
        <v>26.036312482749125</v>
      </c>
      <c r="H191" s="336">
        <f>Size!H32</f>
        <v>0.21999334882573507</v>
      </c>
      <c r="I191" s="316">
        <f>Size!I32</f>
        <v>3.5912080237493083</v>
      </c>
      <c r="J191" s="326">
        <f>Size!J32</f>
        <v>-4.7975290383749591E-2</v>
      </c>
      <c r="K191" s="328">
        <f>Size!K32</f>
        <v>-1.3182982620697819E-2</v>
      </c>
      <c r="L191" s="339">
        <f>Size!L32</f>
        <v>5115812476.532855</v>
      </c>
      <c r="M191" s="342">
        <f>Size!M32</f>
        <v>91454763.997891426</v>
      </c>
      <c r="N191" s="328">
        <f>Size!N32</f>
        <v>1.8202279620681966E-2</v>
      </c>
      <c r="O191" s="331">
        <f>Size!O32</f>
        <v>580868350.18802464</v>
      </c>
      <c r="P191" s="327">
        <f>Size!P32</f>
        <v>15155673.538721681</v>
      </c>
      <c r="Q191" s="328">
        <f>Size!Q32</f>
        <v>2.6790408213031785E-2</v>
      </c>
    </row>
    <row r="192" spans="2:17" s="55" customFormat="1">
      <c r="B192" s="493" t="s">
        <v>92</v>
      </c>
      <c r="C192" s="120" t="s">
        <v>189</v>
      </c>
      <c r="D192" s="129">
        <f>Variety!D199</f>
        <v>952003.84451570478</v>
      </c>
      <c r="E192" s="128">
        <f>Variety!E199</f>
        <v>128421.96092197928</v>
      </c>
      <c r="F192" s="127">
        <f>Variety!F199</f>
        <v>0.15593101727979494</v>
      </c>
      <c r="G192" s="133">
        <f>Variety!G199</f>
        <v>1.7399794673506719E-2</v>
      </c>
      <c r="H192" s="132">
        <f>Variety!H199</f>
        <v>1.9996611350253032E-3</v>
      </c>
      <c r="I192" s="256">
        <f>Variety!I199</f>
        <v>4.0729577467998865</v>
      </c>
      <c r="J192" s="257">
        <f>Variety!J199</f>
        <v>-0.14595412190940582</v>
      </c>
      <c r="K192" s="127">
        <f>Variety!K199</f>
        <v>-3.459520522149663E-2</v>
      </c>
      <c r="L192" s="131">
        <f>Variety!L199</f>
        <v>3877471.4335035146</v>
      </c>
      <c r="M192" s="130">
        <f>Variety!M199</f>
        <v>402852.04995599156</v>
      </c>
      <c r="N192" s="127">
        <f>Variety!N199</f>
        <v>0.11594134651510721</v>
      </c>
      <c r="O192" s="129">
        <f>Variety!O199</f>
        <v>827416.14588437695</v>
      </c>
      <c r="P192" s="128">
        <f>Variety!P199</f>
        <v>100663.73110556847</v>
      </c>
      <c r="Q192" s="127">
        <f>Variety!Q199</f>
        <v>0.13851172566960934</v>
      </c>
    </row>
    <row r="193" spans="2:17" s="55" customFormat="1">
      <c r="B193" s="494"/>
      <c r="C193" s="120" t="s">
        <v>176</v>
      </c>
      <c r="D193" s="124">
        <f>Variety!D200</f>
        <v>4346669.365457166</v>
      </c>
      <c r="E193" s="88">
        <f>Variety!E200</f>
        <v>-69250.523898275569</v>
      </c>
      <c r="F193" s="87">
        <f>Variety!F200</f>
        <v>-1.568201544262696E-2</v>
      </c>
      <c r="G193" s="126">
        <f>Variety!G200</f>
        <v>7.9444169168298745E-2</v>
      </c>
      <c r="H193" s="90">
        <f>Variety!H200</f>
        <v>-3.128987607035616E-3</v>
      </c>
      <c r="I193" s="258">
        <f>Variety!I200</f>
        <v>11.21253906299142</v>
      </c>
      <c r="J193" s="259">
        <f>Variety!J200</f>
        <v>-5.0036657245684069E-2</v>
      </c>
      <c r="K193" s="87">
        <f>Variety!K200</f>
        <v>-4.4427365896218523E-3</v>
      </c>
      <c r="L193" s="125">
        <f>Variety!L200</f>
        <v>48737200.054096602</v>
      </c>
      <c r="M193" s="89">
        <f>Variety!M200</f>
        <v>-997432.0742701143</v>
      </c>
      <c r="N193" s="87">
        <f>Variety!N200</f>
        <v>-2.0055080968442864E-2</v>
      </c>
      <c r="O193" s="124">
        <f>Variety!O200</f>
        <v>9143381.997695582</v>
      </c>
      <c r="P193" s="88">
        <f>Variety!P200</f>
        <v>-191052.13069837913</v>
      </c>
      <c r="Q193" s="87">
        <f>Variety!Q200</f>
        <v>-2.046745716670997E-2</v>
      </c>
    </row>
    <row r="194" spans="2:17" s="55" customFormat="1">
      <c r="B194" s="494"/>
      <c r="C194" s="120" t="s">
        <v>171</v>
      </c>
      <c r="D194" s="124">
        <f>Variety!D201</f>
        <v>26830303.666337285</v>
      </c>
      <c r="E194" s="88">
        <f>Variety!E201</f>
        <v>-3858277.2515183426</v>
      </c>
      <c r="F194" s="87">
        <f>Variety!F201</f>
        <v>-0.12572354719971654</v>
      </c>
      <c r="G194" s="126">
        <f>Variety!G201</f>
        <v>0.49037803524794693</v>
      </c>
      <c r="H194" s="90">
        <f>Variety!H201</f>
        <v>-8.3466841207115727E-2</v>
      </c>
      <c r="I194" s="258">
        <f>Variety!I201</f>
        <v>7.6617995734051352</v>
      </c>
      <c r="J194" s="259">
        <f>Variety!J201</f>
        <v>9.8729939821558865E-2</v>
      </c>
      <c r="K194" s="87">
        <f>Variety!K201</f>
        <v>1.3054215365564219E-2</v>
      </c>
      <c r="L194" s="125">
        <f>Variety!L201</f>
        <v>205568409.18507326</v>
      </c>
      <c r="M194" s="89">
        <f>Variety!M201</f>
        <v>-26531465.252533048</v>
      </c>
      <c r="N194" s="87">
        <f>Variety!N201</f>
        <v>-0.1143105540958201</v>
      </c>
      <c r="O194" s="124">
        <f>Variety!O201</f>
        <v>47998797.229383089</v>
      </c>
      <c r="P194" s="88">
        <f>Variety!P201</f>
        <v>-7432795.3976492733</v>
      </c>
      <c r="Q194" s="87">
        <f>Variety!Q201</f>
        <v>-0.13408951548010398</v>
      </c>
    </row>
    <row r="195" spans="2:17" s="55" customFormat="1">
      <c r="B195" s="494"/>
      <c r="C195" s="120" t="s">
        <v>173</v>
      </c>
      <c r="D195" s="124">
        <f>Variety!D202</f>
        <v>9869840.9630845897</v>
      </c>
      <c r="E195" s="88">
        <f>Variety!E202</f>
        <v>-719899.56454177015</v>
      </c>
      <c r="F195" s="87">
        <f>Variety!F202</f>
        <v>-6.798085020720826E-2</v>
      </c>
      <c r="G195" s="126">
        <f>Variety!G202</f>
        <v>0.18039129485364663</v>
      </c>
      <c r="H195" s="90">
        <f>Variety!H202</f>
        <v>-1.762595335450351E-2</v>
      </c>
      <c r="I195" s="258">
        <f>Variety!I202</f>
        <v>13.832485191870679</v>
      </c>
      <c r="J195" s="259">
        <f>Variety!J202</f>
        <v>0.33697041210675316</v>
      </c>
      <c r="K195" s="87">
        <f>Variety!K202</f>
        <v>2.4969066953416927E-2</v>
      </c>
      <c r="L195" s="125">
        <f>Variety!L202</f>
        <v>136524428.96798623</v>
      </c>
      <c r="M195" s="89">
        <f>Variety!M202</f>
        <v>-6389570.8364603519</v>
      </c>
      <c r="N195" s="87">
        <f>Variety!N202</f>
        <v>-4.4709201654165365E-2</v>
      </c>
      <c r="O195" s="124">
        <f>Variety!O202</f>
        <v>29644805.871015888</v>
      </c>
      <c r="P195" s="88">
        <f>Variety!P202</f>
        <v>-1045545.415321365</v>
      </c>
      <c r="Q195" s="87">
        <f>Variety!Q202</f>
        <v>-3.4067561024849577E-2</v>
      </c>
    </row>
    <row r="196" spans="2:17" s="55" customFormat="1">
      <c r="B196" s="494"/>
      <c r="C196" s="120" t="s">
        <v>169</v>
      </c>
      <c r="D196" s="124">
        <f>Variety!D203</f>
        <v>21083253.537008449</v>
      </c>
      <c r="E196" s="88">
        <f>Variety!E203</f>
        <v>-947974.28767087311</v>
      </c>
      <c r="F196" s="87">
        <f>Variety!F203</f>
        <v>-4.3028663459644081E-2</v>
      </c>
      <c r="G196" s="126">
        <f>Variety!G203</f>
        <v>0.3853390768395995</v>
      </c>
      <c r="H196" s="90">
        <f>Variety!H203</f>
        <v>-2.6622207491101391E-2</v>
      </c>
      <c r="I196" s="258">
        <f>Variety!I203</f>
        <v>11.957259476386884</v>
      </c>
      <c r="J196" s="259">
        <f>Variety!J203</f>
        <v>8.1002170605309232E-2</v>
      </c>
      <c r="K196" s="87">
        <f>Variety!K203</f>
        <v>6.8205132744872344E-3</v>
      </c>
      <c r="L196" s="125">
        <f>Variety!L203</f>
        <v>252097933.14846158</v>
      </c>
      <c r="M196" s="89">
        <f>Variety!M203</f>
        <v>-9550597.2597245276</v>
      </c>
      <c r="N196" s="87">
        <f>Variety!N203</f>
        <v>-3.6501627755466733E-2</v>
      </c>
      <c r="O196" s="124">
        <f>Variety!O203</f>
        <v>36203742.185764171</v>
      </c>
      <c r="P196" s="88">
        <f>Variety!P203</f>
        <v>-1591148.060501717</v>
      </c>
      <c r="Q196" s="87">
        <f>Variety!Q203</f>
        <v>-4.2099554996297986E-2</v>
      </c>
    </row>
    <row r="197" spans="2:17" s="55" customFormat="1">
      <c r="B197" s="494"/>
      <c r="C197" s="120" t="s">
        <v>233</v>
      </c>
      <c r="D197" s="124">
        <f>Variety!D204</f>
        <v>6025138.9522717306</v>
      </c>
      <c r="E197" s="88">
        <f>Variety!E204</f>
        <v>1347450.5838693241</v>
      </c>
      <c r="F197" s="87">
        <f>Variety!F204</f>
        <v>0.28805907485656751</v>
      </c>
      <c r="G197" s="126">
        <f>Variety!G204</f>
        <v>0.11012159378642727</v>
      </c>
      <c r="H197" s="90">
        <f>Variety!H204</f>
        <v>2.2653635882275133E-2</v>
      </c>
      <c r="I197" s="258">
        <f>Variety!I204</f>
        <v>11.602774035437376</v>
      </c>
      <c r="J197" s="259">
        <f>Variety!J204</f>
        <v>-0.50479880445631586</v>
      </c>
      <c r="K197" s="87">
        <f>Variety!K204</f>
        <v>-4.169281582127142E-2</v>
      </c>
      <c r="L197" s="125">
        <f>Variety!L204</f>
        <v>69908325.795320794</v>
      </c>
      <c r="M197" s="89">
        <f>Variety!M204</f>
        <v>13272873.152565181</v>
      </c>
      <c r="N197" s="87">
        <f>Variety!N204</f>
        <v>0.2343562650816555</v>
      </c>
      <c r="O197" s="124">
        <f>Variety!O204</f>
        <v>10200239.47795862</v>
      </c>
      <c r="P197" s="88">
        <f>Variety!P204</f>
        <v>2454327.5681064548</v>
      </c>
      <c r="Q197" s="87">
        <f>Variety!Q204</f>
        <v>0.31685456750221386</v>
      </c>
    </row>
    <row r="198" spans="2:17" s="55" customFormat="1">
      <c r="B198" s="494"/>
      <c r="C198" s="120" t="s">
        <v>153</v>
      </c>
      <c r="D198" s="124">
        <f>Variety!D205</f>
        <v>1016833398.8420506</v>
      </c>
      <c r="E198" s="88">
        <f>Variety!E205</f>
        <v>3929747.740963459</v>
      </c>
      <c r="F198" s="87">
        <f>Variety!F205</f>
        <v>3.8796856311965971E-3</v>
      </c>
      <c r="G198" s="126">
        <f>Variety!G205</f>
        <v>18.584685827625115</v>
      </c>
      <c r="H198" s="90">
        <f>Variety!H205</f>
        <v>-0.35556990081083129</v>
      </c>
      <c r="I198" s="258">
        <f>Variety!I205</f>
        <v>5.4260527072563152</v>
      </c>
      <c r="J198" s="259">
        <f>Variety!J205</f>
        <v>-3.9598335835365539E-2</v>
      </c>
      <c r="K198" s="87">
        <f>Variety!K205</f>
        <v>-7.2449440191422257E-3</v>
      </c>
      <c r="L198" s="125">
        <f>Variety!L205</f>
        <v>5517391616.6155491</v>
      </c>
      <c r="M198" s="89">
        <f>Variety!M205</f>
        <v>-18786280.576478958</v>
      </c>
      <c r="N198" s="87">
        <f>Variety!N205</f>
        <v>-3.3933664931554016E-3</v>
      </c>
      <c r="O198" s="124">
        <f>Variety!O205</f>
        <v>1469331494.4421058</v>
      </c>
      <c r="P198" s="88">
        <f>Variety!P205</f>
        <v>6848095.3460819721</v>
      </c>
      <c r="Q198" s="87">
        <f>Variety!Q205</f>
        <v>4.6825115076963271E-3</v>
      </c>
    </row>
    <row r="199" spans="2:17" s="55" customFormat="1">
      <c r="B199" s="494"/>
      <c r="C199" s="120" t="s">
        <v>234</v>
      </c>
      <c r="D199" s="124">
        <f>Variety!D206</f>
        <v>115279429.68646592</v>
      </c>
      <c r="E199" s="88">
        <f>Variety!E206</f>
        <v>-2391117.150971204</v>
      </c>
      <c r="F199" s="87">
        <f>Variety!F206</f>
        <v>-2.0320438845878339E-2</v>
      </c>
      <c r="G199" s="126">
        <f>Variety!G206</f>
        <v>2.1069646075261961</v>
      </c>
      <c r="H199" s="90">
        <f>Variety!H206</f>
        <v>-9.3353504056497005E-2</v>
      </c>
      <c r="I199" s="258">
        <f>Variety!I206</f>
        <v>3.4312049854066466</v>
      </c>
      <c r="J199" s="259">
        <f>Variety!J206</f>
        <v>-0.12656050229934923</v>
      </c>
      <c r="K199" s="87">
        <f>Variety!K206</f>
        <v>-3.5573031088385172E-2</v>
      </c>
      <c r="L199" s="125">
        <f>Variety!L206</f>
        <v>395547353.85503685</v>
      </c>
      <c r="M199" s="89">
        <f>Variety!M206</f>
        <v>-23096856.602688849</v>
      </c>
      <c r="N199" s="87">
        <f>Variety!N206</f>
        <v>-5.5170610331469395E-2</v>
      </c>
      <c r="O199" s="124">
        <f>Variety!O206</f>
        <v>109518257.00235297</v>
      </c>
      <c r="P199" s="88">
        <f>Variety!P206</f>
        <v>-4216952.6439210325</v>
      </c>
      <c r="Q199" s="87">
        <f>Variety!Q206</f>
        <v>-3.7076932086695998E-2</v>
      </c>
    </row>
    <row r="200" spans="2:17" s="55" customFormat="1">
      <c r="B200" s="494"/>
      <c r="C200" s="120" t="s">
        <v>235</v>
      </c>
      <c r="D200" s="124">
        <f>Variety!D207</f>
        <v>324402897.94153672</v>
      </c>
      <c r="E200" s="88">
        <f>Variety!E207</f>
        <v>8993127.193343997</v>
      </c>
      <c r="F200" s="87">
        <f>Variety!F207</f>
        <v>2.8512519355412286E-2</v>
      </c>
      <c r="G200" s="126">
        <f>Variety!G207</f>
        <v>5.9291187196252739</v>
      </c>
      <c r="H200" s="90">
        <f>Variety!H207</f>
        <v>3.1280647145139007E-2</v>
      </c>
      <c r="I200" s="258">
        <f>Variety!I207</f>
        <v>4.2233864984080904</v>
      </c>
      <c r="J200" s="259">
        <f>Variety!J207</f>
        <v>-5.2722089704906772E-2</v>
      </c>
      <c r="K200" s="87">
        <f>Variety!K207</f>
        <v>-1.2329455302296823E-2</v>
      </c>
      <c r="L200" s="125">
        <f>Variety!L207</f>
        <v>1370078819.2107439</v>
      </c>
      <c r="M200" s="89">
        <f>Variety!M207</f>
        <v>21352389.739645481</v>
      </c>
      <c r="N200" s="87">
        <f>Variety!N207</f>
        <v>1.5831520220167108E-2</v>
      </c>
      <c r="O200" s="124">
        <f>Variety!O207</f>
        <v>329293400.75562179</v>
      </c>
      <c r="P200" s="88">
        <f>Variety!P207</f>
        <v>8104629.2554525137</v>
      </c>
      <c r="Q200" s="87">
        <f>Variety!Q207</f>
        <v>2.5233227231445238E-2</v>
      </c>
    </row>
    <row r="201" spans="2:17" s="55" customFormat="1">
      <c r="B201" s="494"/>
      <c r="C201" s="120" t="s">
        <v>236</v>
      </c>
      <c r="D201" s="124">
        <f>Variety!D208</f>
        <v>11610148.08809017</v>
      </c>
      <c r="E201" s="88">
        <f>Variety!E208</f>
        <v>-703160.54899160191</v>
      </c>
      <c r="F201" s="87">
        <f>Variety!F208</f>
        <v>-5.7105735730039291E-2</v>
      </c>
      <c r="G201" s="126">
        <f>Variety!G208</f>
        <v>0.21219892548285083</v>
      </c>
      <c r="H201" s="90">
        <f>Variety!H208</f>
        <v>-1.804727236229145E-2</v>
      </c>
      <c r="I201" s="258">
        <f>Variety!I208</f>
        <v>6.1713432971810471</v>
      </c>
      <c r="J201" s="259">
        <f>Variety!J208</f>
        <v>-0.25234675849719501</v>
      </c>
      <c r="K201" s="87">
        <f>Variety!K208</f>
        <v>-3.9283769345959063E-2</v>
      </c>
      <c r="L201" s="125">
        <f>Variety!L208</f>
        <v>71650209.582714617</v>
      </c>
      <c r="M201" s="89">
        <f>Variety!M208</f>
        <v>-7446668.6618045717</v>
      </c>
      <c r="N201" s="87">
        <f>Variety!N208</f>
        <v>-9.414617652524826E-2</v>
      </c>
      <c r="O201" s="124">
        <f>Variety!O208</f>
        <v>20106114.589280952</v>
      </c>
      <c r="P201" s="88">
        <f>Variety!P208</f>
        <v>-591642.88503504172</v>
      </c>
      <c r="Q201" s="87">
        <f>Variety!Q208</f>
        <v>-2.8584878616401604E-2</v>
      </c>
    </row>
    <row r="202" spans="2:17" s="55" customFormat="1">
      <c r="B202" s="494"/>
      <c r="C202" s="120" t="s">
        <v>160</v>
      </c>
      <c r="D202" s="124">
        <f>Variety!D209</f>
        <v>61269133.302359037</v>
      </c>
      <c r="E202" s="88">
        <f>Variety!E209</f>
        <v>-2691465.4318312332</v>
      </c>
      <c r="F202" s="87">
        <f>Variety!F209</f>
        <v>-4.2080053737716262E-2</v>
      </c>
      <c r="G202" s="126">
        <f>Variety!G209</f>
        <v>1.1198172627412886</v>
      </c>
      <c r="H202" s="90">
        <f>Variety!H209</f>
        <v>-7.6180101126975819E-2</v>
      </c>
      <c r="I202" s="258">
        <f>Variety!I209</f>
        <v>5.0638088337150622</v>
      </c>
      <c r="J202" s="259">
        <f>Variety!J209</f>
        <v>4.4862254360817033E-2</v>
      </c>
      <c r="K202" s="87">
        <f>Variety!K209</f>
        <v>8.9385797699781788E-3</v>
      </c>
      <c r="L202" s="125">
        <f>Variety!L209</f>
        <v>310255178.45055139</v>
      </c>
      <c r="M202" s="89">
        <f>Variety!M209</f>
        <v>-10759649.779862344</v>
      </c>
      <c r="N202" s="87">
        <f>Variety!N209</f>
        <v>-3.3517609884797676E-2</v>
      </c>
      <c r="O202" s="124">
        <f>Variety!O209</f>
        <v>63577135.971806228</v>
      </c>
      <c r="P202" s="88">
        <f>Variety!P209</f>
        <v>-2699167.5849434882</v>
      </c>
      <c r="Q202" s="87">
        <f>Variety!Q209</f>
        <v>-4.0725982592440452E-2</v>
      </c>
    </row>
    <row r="203" spans="2:17" s="55" customFormat="1">
      <c r="B203" s="494"/>
      <c r="C203" s="120" t="s">
        <v>155</v>
      </c>
      <c r="D203" s="124">
        <f>Variety!D210</f>
        <v>478046981.75607949</v>
      </c>
      <c r="E203" s="88">
        <f>Variety!E210</f>
        <v>-1545506.5015044808</v>
      </c>
      <c r="F203" s="87">
        <f>Variety!F210</f>
        <v>-3.2225410934176388E-3</v>
      </c>
      <c r="G203" s="126">
        <f>Variety!G210</f>
        <v>8.7372749330406503</v>
      </c>
      <c r="H203" s="90">
        <f>Variety!H210</f>
        <v>-0.23061096919805912</v>
      </c>
      <c r="I203" s="258">
        <f>Variety!I210</f>
        <v>4.4247760700785799</v>
      </c>
      <c r="J203" s="259">
        <f>Variety!J210</f>
        <v>-6.8767431654835676E-2</v>
      </c>
      <c r="K203" s="87">
        <f>Variety!K210</f>
        <v>-1.5303608750712697E-2</v>
      </c>
      <c r="L203" s="125">
        <f>Variety!L210</f>
        <v>2115250845.247592</v>
      </c>
      <c r="M203" s="89">
        <f>Variety!M210</f>
        <v>-39818863.842433929</v>
      </c>
      <c r="N203" s="87">
        <f>Variety!N210</f>
        <v>-1.8476833336053603E-2</v>
      </c>
      <c r="O203" s="124">
        <f>Variety!O210</f>
        <v>456225188.08371383</v>
      </c>
      <c r="P203" s="88">
        <f>Variety!P210</f>
        <v>1722506.1634292006</v>
      </c>
      <c r="Q203" s="87">
        <f>Variety!Q210</f>
        <v>3.7898701854773907E-3</v>
      </c>
    </row>
    <row r="204" spans="2:17" s="55" customFormat="1">
      <c r="B204" s="494"/>
      <c r="C204" s="120" t="s">
        <v>168</v>
      </c>
      <c r="D204" s="124">
        <f>Variety!D211</f>
        <v>13898033.145965986</v>
      </c>
      <c r="E204" s="88">
        <f>Variety!E211</f>
        <v>-766253.55322152749</v>
      </c>
      <c r="F204" s="87">
        <f>Variety!F211</f>
        <v>-5.2253039574300081E-2</v>
      </c>
      <c r="G204" s="126">
        <f>Variety!G211</f>
        <v>0.25401464972908472</v>
      </c>
      <c r="H204" s="90">
        <f>Variety!H211</f>
        <v>-2.0192418095962117E-2</v>
      </c>
      <c r="I204" s="258">
        <f>Variety!I211</f>
        <v>5.5784194541415877</v>
      </c>
      <c r="J204" s="259">
        <f>Variety!J211</f>
        <v>-5.5741404184469268E-2</v>
      </c>
      <c r="K204" s="87">
        <f>Variety!K211</f>
        <v>-9.8934704894155928E-3</v>
      </c>
      <c r="L204" s="125">
        <f>Variety!L211</f>
        <v>77529058.475761265</v>
      </c>
      <c r="M204" s="89">
        <f>Variety!M211</f>
        <v>-5091891.660072431</v>
      </c>
      <c r="N204" s="87">
        <f>Variety!N211</f>
        <v>-6.1629546158705049E-2</v>
      </c>
      <c r="O204" s="124">
        <f>Variety!O211</f>
        <v>22744271.591844067</v>
      </c>
      <c r="P204" s="88">
        <f>Variety!P211</f>
        <v>-1441419.824029766</v>
      </c>
      <c r="Q204" s="87">
        <f>Variety!Q211</f>
        <v>-5.9598040810349404E-2</v>
      </c>
    </row>
    <row r="205" spans="2:17" s="55" customFormat="1">
      <c r="B205" s="494"/>
      <c r="C205" s="120" t="s">
        <v>157</v>
      </c>
      <c r="D205" s="124">
        <f>Variety!D212</f>
        <v>356083569.15857643</v>
      </c>
      <c r="E205" s="88">
        <f>Variety!E212</f>
        <v>16035361.510354877</v>
      </c>
      <c r="F205" s="87">
        <f>Variety!F212</f>
        <v>4.7156141834287776E-2</v>
      </c>
      <c r="G205" s="126">
        <f>Variety!G212</f>
        <v>6.5081470265705956</v>
      </c>
      <c r="H205" s="90">
        <f>Variety!H212</f>
        <v>0.14959554356203331</v>
      </c>
      <c r="I205" s="258">
        <f>Variety!I212</f>
        <v>4.9953828846679089</v>
      </c>
      <c r="J205" s="259">
        <f>Variety!J212</f>
        <v>-0.13114376392100979</v>
      </c>
      <c r="K205" s="87">
        <f>Variety!K212</f>
        <v>-2.5581406849237241E-2</v>
      </c>
      <c r="L205" s="125">
        <f>Variety!L212</f>
        <v>1778773766.8862145</v>
      </c>
      <c r="M205" s="89">
        <f>Variety!M212</f>
        <v>35507568.572708607</v>
      </c>
      <c r="N205" s="87">
        <f>Variety!N212</f>
        <v>2.0368414535347393E-2</v>
      </c>
      <c r="O205" s="124">
        <f>Variety!O212</f>
        <v>501672687.74312925</v>
      </c>
      <c r="P205" s="88">
        <f>Variety!P212</f>
        <v>20922443.669342339</v>
      </c>
      <c r="Q205" s="87">
        <f>Variety!Q212</f>
        <v>4.3520401554140664E-2</v>
      </c>
    </row>
    <row r="206" spans="2:17" s="55" customFormat="1">
      <c r="B206" s="494"/>
      <c r="C206" s="120" t="s">
        <v>178</v>
      </c>
      <c r="D206" s="124">
        <f>Variety!D213</f>
        <v>15267494.641286494</v>
      </c>
      <c r="E206" s="88">
        <f>Variety!E213</f>
        <v>696765.29977898113</v>
      </c>
      <c r="F206" s="87">
        <f>Variety!F213</f>
        <v>4.7819521140517775E-2</v>
      </c>
      <c r="G206" s="126">
        <f>Variety!G213</f>
        <v>0.27904432683503388</v>
      </c>
      <c r="H206" s="90">
        <f>Variety!H213</f>
        <v>6.5866853032081618E-3</v>
      </c>
      <c r="I206" s="258">
        <f>Variety!I213</f>
        <v>5.5714042991618244</v>
      </c>
      <c r="J206" s="259">
        <f>Variety!J213</f>
        <v>-0.17974535528765401</v>
      </c>
      <c r="K206" s="87">
        <f>Variety!K213</f>
        <v>-3.1253812904797361E-2</v>
      </c>
      <c r="L206" s="125">
        <f>Variety!L213</f>
        <v>85061385.281893685</v>
      </c>
      <c r="M206" s="89">
        <f>Variety!M213</f>
        <v>1262940.2644058764</v>
      </c>
      <c r="N206" s="87">
        <f>Variety!N213</f>
        <v>1.5071165868797622E-2</v>
      </c>
      <c r="O206" s="124">
        <f>Variety!O213</f>
        <v>14992681.806293992</v>
      </c>
      <c r="P206" s="88">
        <f>Variety!P213</f>
        <v>-592891.23156975023</v>
      </c>
      <c r="Q206" s="87">
        <f>Variety!Q213</f>
        <v>-3.8041028721200978E-2</v>
      </c>
    </row>
    <row r="207" spans="2:17" s="55" customFormat="1">
      <c r="B207" s="494"/>
      <c r="C207" s="120" t="s">
        <v>154</v>
      </c>
      <c r="D207" s="124">
        <f>Variety!D214</f>
        <v>550412895.53085935</v>
      </c>
      <c r="E207" s="88">
        <f>Variety!E214</f>
        <v>5283235.7056479454</v>
      </c>
      <c r="F207" s="87">
        <f>Variety!F214</f>
        <v>9.6917047356072043E-3</v>
      </c>
      <c r="G207" s="126">
        <f>Variety!G214</f>
        <v>10.059908290348577</v>
      </c>
      <c r="H207" s="90">
        <f>Variety!H214</f>
        <v>-0.13345526503106697</v>
      </c>
      <c r="I207" s="258">
        <f>Variety!I214</f>
        <v>5.4621872665746052</v>
      </c>
      <c r="J207" s="259">
        <f>Variety!J214</f>
        <v>0.10786062987609935</v>
      </c>
      <c r="K207" s="87">
        <f>Variety!K214</f>
        <v>2.0144574135022613E-2</v>
      </c>
      <c r="L207" s="125">
        <f>Variety!L214</f>
        <v>3006458309.3271184</v>
      </c>
      <c r="M207" s="89">
        <f>Variety!M214</f>
        <v>87656051.270593643</v>
      </c>
      <c r="N207" s="87">
        <f>Variety!N214</f>
        <v>3.0031514135171029E-2</v>
      </c>
      <c r="O207" s="124">
        <f>Variety!O214</f>
        <v>795885873.28327847</v>
      </c>
      <c r="P207" s="88">
        <f>Variety!P214</f>
        <v>-8289972.5885670185</v>
      </c>
      <c r="Q207" s="87">
        <f>Variety!Q214</f>
        <v>-1.0308656534665579E-2</v>
      </c>
    </row>
    <row r="208" spans="2:17" s="55" customFormat="1">
      <c r="B208" s="494"/>
      <c r="C208" s="120" t="s">
        <v>237</v>
      </c>
      <c r="D208" s="124">
        <f>Variety!D215</f>
        <v>7028677.4628124721</v>
      </c>
      <c r="E208" s="88">
        <f>Variety!E215</f>
        <v>1438622.7564906003</v>
      </c>
      <c r="F208" s="87">
        <f>Variety!F215</f>
        <v>0.25735396737059507</v>
      </c>
      <c r="G208" s="126">
        <f>Variety!G215</f>
        <v>0.12846328865557821</v>
      </c>
      <c r="H208" s="90">
        <f>Variety!H215</f>
        <v>2.3935019299861679E-2</v>
      </c>
      <c r="I208" s="258">
        <f>Variety!I215</f>
        <v>8.5906643914583327</v>
      </c>
      <c r="J208" s="259">
        <f>Variety!J215</f>
        <v>-0.43853362355914705</v>
      </c>
      <c r="K208" s="87">
        <f>Variety!K215</f>
        <v>-4.856839143739812E-2</v>
      </c>
      <c r="L208" s="125">
        <f>Variety!L215</f>
        <v>60381009.198828809</v>
      </c>
      <c r="M208" s="89">
        <f>Variety!M215</f>
        <v>9907298.3406682387</v>
      </c>
      <c r="N208" s="87">
        <f>Variety!N215</f>
        <v>0.19628630770797448</v>
      </c>
      <c r="O208" s="124">
        <f>Variety!O215</f>
        <v>6620442.597066191</v>
      </c>
      <c r="P208" s="88">
        <f>Variety!P215</f>
        <v>1103405.6300278027</v>
      </c>
      <c r="Q208" s="87">
        <f>Variety!Q215</f>
        <v>0.19999968037555566</v>
      </c>
    </row>
    <row r="209" spans="2:17" s="55" customFormat="1">
      <c r="B209" s="494"/>
      <c r="C209" s="120" t="s">
        <v>183</v>
      </c>
      <c r="D209" s="124">
        <f>Variety!D216</f>
        <v>2147657.060371568</v>
      </c>
      <c r="E209" s="88">
        <f>Variety!E216</f>
        <v>178458.85725282831</v>
      </c>
      <c r="F209" s="87">
        <f>Variety!F216</f>
        <v>9.0625137159983243E-2</v>
      </c>
      <c r="G209" s="126">
        <f>Variety!G216</f>
        <v>3.9252774129900955E-2</v>
      </c>
      <c r="H209" s="90">
        <f>Variety!H216</f>
        <v>2.4307945600758468E-3</v>
      </c>
      <c r="I209" s="258">
        <f>Variety!I216</f>
        <v>6.5714043434319791</v>
      </c>
      <c r="J209" s="259">
        <f>Variety!J216</f>
        <v>1.8547809523697723E-2</v>
      </c>
      <c r="K209" s="87">
        <f>Variety!K216</f>
        <v>2.8304922330773755E-3</v>
      </c>
      <c r="L209" s="125">
        <f>Variety!L216</f>
        <v>14113122.934728079</v>
      </c>
      <c r="M209" s="89">
        <f>Variety!M216</f>
        <v>1209249.6228609979</v>
      </c>
      <c r="N209" s="87">
        <f>Variety!N216</f>
        <v>9.3712143139913523E-2</v>
      </c>
      <c r="O209" s="124">
        <f>Variety!O216</f>
        <v>2831870.0531655131</v>
      </c>
      <c r="P209" s="88">
        <f>Variety!P216</f>
        <v>130416.67760423617</v>
      </c>
      <c r="Q209" s="87">
        <f>Variety!Q216</f>
        <v>4.827648656980419E-2</v>
      </c>
    </row>
    <row r="210" spans="2:17" s="55" customFormat="1">
      <c r="B210" s="494"/>
      <c r="C210" s="120" t="s">
        <v>167</v>
      </c>
      <c r="D210" s="124">
        <f>Variety!D217</f>
        <v>57927125.822712161</v>
      </c>
      <c r="E210" s="88">
        <f>Variety!E217</f>
        <v>2922754.6378427371</v>
      </c>
      <c r="F210" s="87">
        <f>Variety!F217</f>
        <v>5.3136770312660661E-2</v>
      </c>
      <c r="G210" s="126">
        <f>Variety!G217</f>
        <v>1.0587353203960232</v>
      </c>
      <c r="H210" s="90">
        <f>Variety!H217</f>
        <v>3.0210193360747484E-2</v>
      </c>
      <c r="I210" s="258">
        <f>Variety!I217</f>
        <v>9.3675940380497611</v>
      </c>
      <c r="J210" s="259">
        <f>Variety!J217</f>
        <v>-8.2436265590718705E-2</v>
      </c>
      <c r="K210" s="87">
        <f>Variety!K217</f>
        <v>-8.7233863746406601E-3</v>
      </c>
      <c r="L210" s="125">
        <f>Variety!L217</f>
        <v>542637798.49819684</v>
      </c>
      <c r="M210" s="89">
        <f>Variety!M217</f>
        <v>22844823.968491614</v>
      </c>
      <c r="N210" s="87">
        <f>Variety!N217</f>
        <v>4.3949851359882268E-2</v>
      </c>
      <c r="O210" s="124">
        <f>Variety!O217</f>
        <v>107314497.42441581</v>
      </c>
      <c r="P210" s="88">
        <f>Variety!P217</f>
        <v>4264854.1102281809</v>
      </c>
      <c r="Q210" s="87">
        <f>Variety!Q217</f>
        <v>4.1386403417477971E-2</v>
      </c>
    </row>
    <row r="211" spans="2:17" s="55" customFormat="1">
      <c r="B211" s="494"/>
      <c r="C211" s="120" t="s">
        <v>187</v>
      </c>
      <c r="D211" s="124">
        <f>Variety!D218</f>
        <v>2074075.604380162</v>
      </c>
      <c r="E211" s="88">
        <f>Variety!E218</f>
        <v>-88454.284686508588</v>
      </c>
      <c r="F211" s="87">
        <f>Variety!F218</f>
        <v>-4.0903150117700661E-2</v>
      </c>
      <c r="G211" s="126">
        <f>Variety!G218</f>
        <v>3.7907924281443212E-2</v>
      </c>
      <c r="H211" s="90">
        <f>Variety!H218</f>
        <v>-2.5291588259028913E-3</v>
      </c>
      <c r="I211" s="258">
        <f>Variety!I218</f>
        <v>12.871214972925753</v>
      </c>
      <c r="J211" s="259">
        <f>Variety!J218</f>
        <v>-0.29562988324787831</v>
      </c>
      <c r="K211" s="87">
        <f>Variety!K218</f>
        <v>-2.2452598665599396E-2</v>
      </c>
      <c r="L211" s="125">
        <f>Variety!L218</f>
        <v>26695872.97407797</v>
      </c>
      <c r="M211" s="89">
        <f>Variety!M218</f>
        <v>-1777822.572101254</v>
      </c>
      <c r="N211" s="87">
        <f>Variety!N218</f>
        <v>-6.2437366769548579E-2</v>
      </c>
      <c r="O211" s="124">
        <f>Variety!O218</f>
        <v>4300106.235516577</v>
      </c>
      <c r="P211" s="88">
        <f>Variety!P218</f>
        <v>-197312.0703937728</v>
      </c>
      <c r="Q211" s="87">
        <f>Variety!Q218</f>
        <v>-4.387229672064797E-2</v>
      </c>
    </row>
    <row r="212" spans="2:17" s="55" customFormat="1">
      <c r="B212" s="494"/>
      <c r="C212" s="120" t="s">
        <v>165</v>
      </c>
      <c r="D212" s="124">
        <f>Variety!D219</f>
        <v>94907145.358248293</v>
      </c>
      <c r="E212" s="88">
        <f>Variety!E219</f>
        <v>3545823.4680445194</v>
      </c>
      <c r="F212" s="87">
        <f>Variety!F219</f>
        <v>3.881099128913458E-2</v>
      </c>
      <c r="G212" s="126">
        <f>Variety!G219</f>
        <v>1.7346199301561063</v>
      </c>
      <c r="H212" s="90">
        <f>Variety!H219</f>
        <v>2.6257245899457882E-2</v>
      </c>
      <c r="I212" s="258">
        <f>Variety!I219</f>
        <v>7.0447581688342202</v>
      </c>
      <c r="J212" s="259">
        <f>Variety!J219</f>
        <v>-0.10636011423851777</v>
      </c>
      <c r="K212" s="87">
        <f>Variety!K219</f>
        <v>-1.48732142342381E-2</v>
      </c>
      <c r="L212" s="125">
        <f>Variety!L219</f>
        <v>668597887.5432564</v>
      </c>
      <c r="M212" s="89">
        <f>Variety!M219</f>
        <v>15262268.208526611</v>
      </c>
      <c r="N212" s="87">
        <f>Variety!N219</f>
        <v>2.3360532866809985E-2</v>
      </c>
      <c r="O212" s="124">
        <f>Variety!O219</f>
        <v>114411061.78817391</v>
      </c>
      <c r="P212" s="88">
        <f>Variety!P219</f>
        <v>3757406.580462873</v>
      </c>
      <c r="Q212" s="87">
        <f>Variety!Q219</f>
        <v>3.3956461478021137E-2</v>
      </c>
    </row>
    <row r="213" spans="2:17" s="55" customFormat="1">
      <c r="B213" s="494"/>
      <c r="C213" s="120" t="s">
        <v>238</v>
      </c>
      <c r="D213" s="124">
        <f>Variety!D220</f>
        <v>21993753.677836515</v>
      </c>
      <c r="E213" s="88">
        <f>Variety!E220</f>
        <v>298425.6348198466</v>
      </c>
      <c r="F213" s="87">
        <f>Variety!F220</f>
        <v>1.3755294883218158E-2</v>
      </c>
      <c r="G213" s="126">
        <f>Variety!G220</f>
        <v>0.40198030743112778</v>
      </c>
      <c r="H213" s="90">
        <f>Variety!H220</f>
        <v>-3.6999967126613575E-3</v>
      </c>
      <c r="I213" s="258">
        <f>Variety!I220</f>
        <v>13.589988302973612</v>
      </c>
      <c r="J213" s="259">
        <f>Variety!J220</f>
        <v>-7.4556533674593695E-2</v>
      </c>
      <c r="K213" s="87">
        <f>Variety!K220</f>
        <v>-5.4562032300288291E-3</v>
      </c>
      <c r="L213" s="125">
        <f>Variety!L220</f>
        <v>298894855.22028112</v>
      </c>
      <c r="M213" s="89">
        <f>Variety!M220</f>
        <v>2438072.4306886792</v>
      </c>
      <c r="N213" s="87">
        <f>Variety!N220</f>
        <v>8.2240399688175772E-3</v>
      </c>
      <c r="O213" s="124">
        <f>Variety!O220</f>
        <v>58239982.207838006</v>
      </c>
      <c r="P213" s="88">
        <f>Variety!P220</f>
        <v>324577.86741467565</v>
      </c>
      <c r="Q213" s="87">
        <f>Variety!Q220</f>
        <v>5.6043443210173601E-3</v>
      </c>
    </row>
    <row r="214" spans="2:17" s="55" customFormat="1">
      <c r="B214" s="494"/>
      <c r="C214" s="120" t="s">
        <v>184</v>
      </c>
      <c r="D214" s="124">
        <f>Variety!D221</f>
        <v>3159974.2984732958</v>
      </c>
      <c r="E214" s="88">
        <f>Variety!E221</f>
        <v>145760.76776334085</v>
      </c>
      <c r="F214" s="87">
        <f>Variety!F221</f>
        <v>4.835781084461159E-2</v>
      </c>
      <c r="G214" s="126">
        <f>Variety!G221</f>
        <v>5.7754917990866107E-2</v>
      </c>
      <c r="H214" s="90">
        <f>Variety!H221</f>
        <v>1.3922273936921858E-3</v>
      </c>
      <c r="I214" s="258">
        <f>Variety!I221</f>
        <v>11.748671698755579</v>
      </c>
      <c r="J214" s="259">
        <f>Variety!J221</f>
        <v>-0.52226799357971032</v>
      </c>
      <c r="K214" s="87">
        <f>Variety!K221</f>
        <v>-4.2561369110625726E-2</v>
      </c>
      <c r="L214" s="125">
        <f>Variety!L221</f>
        <v>37125500.609268226</v>
      </c>
      <c r="M214" s="89">
        <f>Variety!M221</f>
        <v>138268.15410534292</v>
      </c>
      <c r="N214" s="87">
        <f>Variety!N221</f>
        <v>3.7382670972464904E-3</v>
      </c>
      <c r="O214" s="124">
        <f>Variety!O221</f>
        <v>7179594.9536041655</v>
      </c>
      <c r="P214" s="88">
        <f>Variety!P221</f>
        <v>21878.620709596202</v>
      </c>
      <c r="Q214" s="87">
        <f>Variety!Q221</f>
        <v>3.056648195046383E-3</v>
      </c>
    </row>
    <row r="215" spans="2:17" s="55" customFormat="1">
      <c r="B215" s="494"/>
      <c r="C215" s="120" t="s">
        <v>170</v>
      </c>
      <c r="D215" s="124">
        <f>Variety!D222</f>
        <v>48359769.847724691</v>
      </c>
      <c r="E215" s="88">
        <f>Variety!E222</f>
        <v>4693212.5776454508</v>
      </c>
      <c r="F215" s="87">
        <f>Variety!F222</f>
        <v>0.10747841989506433</v>
      </c>
      <c r="G215" s="126">
        <f>Variety!G222</f>
        <v>0.88387255015394006</v>
      </c>
      <c r="H215" s="90">
        <f>Variety!H222</f>
        <v>6.7352873700374682E-2</v>
      </c>
      <c r="I215" s="258">
        <f>Variety!I222</f>
        <v>8.4690096854613302</v>
      </c>
      <c r="J215" s="259">
        <f>Variety!J222</f>
        <v>-0.40380059920064681</v>
      </c>
      <c r="K215" s="87">
        <f>Variety!K222</f>
        <v>-4.5509887650666728E-2</v>
      </c>
      <c r="L215" s="125">
        <f>Variety!L222</f>
        <v>409559359.22706121</v>
      </c>
      <c r="M215" s="89">
        <f>Variety!M222</f>
        <v>22114280.785320938</v>
      </c>
      <c r="N215" s="87">
        <f>Variety!N222</f>
        <v>5.7077201430102149E-2</v>
      </c>
      <c r="O215" s="124">
        <f>Variety!O222</f>
        <v>89446825.694798365</v>
      </c>
      <c r="P215" s="88">
        <f>Variety!P222</f>
        <v>9306643.0572393984</v>
      </c>
      <c r="Q215" s="87">
        <f>Variety!Q222</f>
        <v>0.1161295463891006</v>
      </c>
    </row>
    <row r="216" spans="2:17" s="55" customFormat="1">
      <c r="B216" s="494"/>
      <c r="C216" s="120" t="s">
        <v>174</v>
      </c>
      <c r="D216" s="124">
        <f>Variety!D223</f>
        <v>11985852.920424562</v>
      </c>
      <c r="E216" s="88">
        <f>Variety!E223</f>
        <v>1372948.322963506</v>
      </c>
      <c r="F216" s="87">
        <f>Variety!F223</f>
        <v>0.12936593468407875</v>
      </c>
      <c r="G216" s="126">
        <f>Variety!G223</f>
        <v>0.21906569075709006</v>
      </c>
      <c r="H216" s="90">
        <f>Variety!H223</f>
        <v>2.0615298285017514E-2</v>
      </c>
      <c r="I216" s="258">
        <f>Variety!I223</f>
        <v>14.264218703401752</v>
      </c>
      <c r="J216" s="259">
        <f>Variety!J223</f>
        <v>4.5232865062683203E-3</v>
      </c>
      <c r="K216" s="87">
        <f>Variety!K223</f>
        <v>3.1720779259485033E-4</v>
      </c>
      <c r="L216" s="125">
        <f>Variety!L223</f>
        <v>170968827.40374255</v>
      </c>
      <c r="M216" s="89">
        <f>Variety!M223</f>
        <v>19632040.355378121</v>
      </c>
      <c r="N216" s="87">
        <f>Variety!N223</f>
        <v>0.12972417835925171</v>
      </c>
      <c r="O216" s="124">
        <f>Variety!O223</f>
        <v>26435991.063413326</v>
      </c>
      <c r="P216" s="88">
        <f>Variety!P223</f>
        <v>3158239.763770882</v>
      </c>
      <c r="Q216" s="87">
        <f>Variety!Q223</f>
        <v>0.13567632556583736</v>
      </c>
    </row>
    <row r="217" spans="2:17" s="55" customFormat="1">
      <c r="B217" s="494"/>
      <c r="C217" s="120" t="s">
        <v>182</v>
      </c>
      <c r="D217" s="124">
        <f>Variety!D224</f>
        <v>8870433.5187391918</v>
      </c>
      <c r="E217" s="88">
        <f>Variety!E224</f>
        <v>312886.78203208931</v>
      </c>
      <c r="F217" s="87">
        <f>Variety!F224</f>
        <v>3.6562672884972926E-2</v>
      </c>
      <c r="G217" s="126">
        <f>Variety!G224</f>
        <v>0.16212510356990215</v>
      </c>
      <c r="H217" s="90">
        <f>Variety!H224</f>
        <v>2.1077875842385185E-3</v>
      </c>
      <c r="I217" s="258">
        <f>Variety!I224</f>
        <v>16.660993156011532</v>
      </c>
      <c r="J217" s="259">
        <f>Variety!J224</f>
        <v>-1.9215953094533944E-2</v>
      </c>
      <c r="K217" s="87">
        <f>Variety!K224</f>
        <v>-1.1520211148937913E-3</v>
      </c>
      <c r="L217" s="125">
        <f>Variety!L224</f>
        <v>147790232.14656895</v>
      </c>
      <c r="M217" s="89">
        <f>Variety!M224</f>
        <v>5048563.117346257</v>
      </c>
      <c r="N217" s="87">
        <f>Variety!N224</f>
        <v>3.5368530798898623E-2</v>
      </c>
      <c r="O217" s="124">
        <f>Variety!O224</f>
        <v>17764541.564621992</v>
      </c>
      <c r="P217" s="88">
        <f>Variety!P224</f>
        <v>547153.60521671921</v>
      </c>
      <c r="Q217" s="87">
        <f>Variety!Q224</f>
        <v>3.1779129709267419E-2</v>
      </c>
    </row>
    <row r="218" spans="2:17" s="55" customFormat="1">
      <c r="B218" s="494"/>
      <c r="C218" s="120" t="s">
        <v>172</v>
      </c>
      <c r="D218" s="124">
        <f>Variety!D225</f>
        <v>32840699.376612857</v>
      </c>
      <c r="E218" s="88">
        <f>Variety!E225</f>
        <v>-1254960.355985783</v>
      </c>
      <c r="F218" s="87">
        <f>Variety!F225</f>
        <v>-3.6807041301679916E-2</v>
      </c>
      <c r="G218" s="126">
        <f>Variety!G225</f>
        <v>0.60023016648437222</v>
      </c>
      <c r="H218" s="90">
        <f>Variety!H225</f>
        <v>-3.7323577016455389E-2</v>
      </c>
      <c r="I218" s="258">
        <f>Variety!I225</f>
        <v>7.1128696853469018</v>
      </c>
      <c r="J218" s="259">
        <f>Variety!J225</f>
        <v>-0.10046019837850917</v>
      </c>
      <c r="K218" s="87">
        <f>Variety!K225</f>
        <v>-1.3927021222912003E-2</v>
      </c>
      <c r="L218" s="125">
        <f>Variety!L225</f>
        <v>233591615.04150048</v>
      </c>
      <c r="M218" s="89">
        <f>Variety!M225</f>
        <v>-12351626.212986439</v>
      </c>
      <c r="N218" s="87">
        <f>Variety!N225</f>
        <v>-5.0221450079230831E-2</v>
      </c>
      <c r="O218" s="124">
        <f>Variety!O225</f>
        <v>51762577.10592068</v>
      </c>
      <c r="P218" s="88">
        <f>Variety!P225</f>
        <v>-1834812.2026350424</v>
      </c>
      <c r="Q218" s="87">
        <f>Variety!Q225</f>
        <v>-3.4233238340624778E-2</v>
      </c>
    </row>
    <row r="219" spans="2:17" s="55" customFormat="1">
      <c r="B219" s="494"/>
      <c r="C219" s="120" t="s">
        <v>162</v>
      </c>
      <c r="D219" s="124">
        <f>Variety!D226</f>
        <v>64889456.411788791</v>
      </c>
      <c r="E219" s="88">
        <f>Variety!E226</f>
        <v>-1233461.8657983467</v>
      </c>
      <c r="F219" s="87">
        <f>Variety!F226</f>
        <v>-1.8654074834087261E-2</v>
      </c>
      <c r="G219" s="126">
        <f>Variety!G226</f>
        <v>1.1859859858181101</v>
      </c>
      <c r="H219" s="90">
        <f>Variety!H226</f>
        <v>-5.0444527909976555E-2</v>
      </c>
      <c r="I219" s="258">
        <f>Variety!I226</f>
        <v>6.100494969524366</v>
      </c>
      <c r="J219" s="259">
        <f>Variety!J226</f>
        <v>-2.1283545246813418E-2</v>
      </c>
      <c r="K219" s="87">
        <f>Variety!K226</f>
        <v>-3.4766931203829999E-3</v>
      </c>
      <c r="L219" s="125">
        <f>Variety!L226</f>
        <v>395857802.41528815</v>
      </c>
      <c r="M219" s="89">
        <f>Variety!M226</f>
        <v>-8932058.0304152966</v>
      </c>
      <c r="N219" s="87">
        <f>Variety!N226</f>
        <v>-2.206591346082741E-2</v>
      </c>
      <c r="O219" s="124">
        <f>Variety!O226</f>
        <v>114380627.09805943</v>
      </c>
      <c r="P219" s="88">
        <f>Variety!P226</f>
        <v>-3437403.4393240809</v>
      </c>
      <c r="Q219" s="87">
        <f>Variety!Q226</f>
        <v>-2.9175529616694767E-2</v>
      </c>
    </row>
    <row r="220" spans="2:17" s="55" customFormat="1">
      <c r="B220" s="494"/>
      <c r="C220" s="120" t="s">
        <v>188</v>
      </c>
      <c r="D220" s="124">
        <f>Variety!D227</f>
        <v>9654754.6489368398</v>
      </c>
      <c r="E220" s="88">
        <f>Variety!E227</f>
        <v>-1231193.0313886199</v>
      </c>
      <c r="F220" s="87">
        <f>Variety!F227</f>
        <v>-0.11309929714376606</v>
      </c>
      <c r="G220" s="126">
        <f>Variety!G227</f>
        <v>0.17646015767934664</v>
      </c>
      <c r="H220" s="90">
        <f>Variety!H227</f>
        <v>-2.7095859408364925E-2</v>
      </c>
      <c r="I220" s="258">
        <f>Variety!I227</f>
        <v>7.8234148824296028</v>
      </c>
      <c r="J220" s="259">
        <f>Variety!J227</f>
        <v>5.5958733594668963E-2</v>
      </c>
      <c r="K220" s="87">
        <f>Variety!K227</f>
        <v>7.2042548451415975E-3</v>
      </c>
      <c r="L220" s="125">
        <f>Variety!L227</f>
        <v>75533151.206698865</v>
      </c>
      <c r="M220" s="89">
        <f>Variety!M227</f>
        <v>-9022970.0387405157</v>
      </c>
      <c r="N220" s="87">
        <f>Variety!N227</f>
        <v>-0.10670983845805461</v>
      </c>
      <c r="O220" s="124">
        <f>Variety!O227</f>
        <v>9006061.5543730631</v>
      </c>
      <c r="P220" s="88">
        <f>Variety!P227</f>
        <v>-1211398.3401905317</v>
      </c>
      <c r="Q220" s="87">
        <f>Variety!Q227</f>
        <v>-0.11856159482799444</v>
      </c>
    </row>
    <row r="221" spans="2:17" s="55" customFormat="1">
      <c r="B221" s="494"/>
      <c r="C221" s="120" t="s">
        <v>179</v>
      </c>
      <c r="D221" s="124">
        <f>Variety!D228</f>
        <v>4197964.6347201541</v>
      </c>
      <c r="E221" s="88">
        <f>Variety!E228</f>
        <v>391407.72070119902</v>
      </c>
      <c r="F221" s="87">
        <f>Variety!F228</f>
        <v>0.10282460752385061</v>
      </c>
      <c r="G221" s="126">
        <f>Variety!G228</f>
        <v>7.6726289616962096E-2</v>
      </c>
      <c r="H221" s="90">
        <f>Variety!H228</f>
        <v>5.5475932839090525E-3</v>
      </c>
      <c r="I221" s="258">
        <f>Variety!I228</f>
        <v>9.2746813401068007</v>
      </c>
      <c r="J221" s="259">
        <f>Variety!J228</f>
        <v>-2.3271415818548746E-3</v>
      </c>
      <c r="K221" s="87">
        <f>Variety!K228</f>
        <v>-2.5085043162871774E-4</v>
      </c>
      <c r="L221" s="125">
        <f>Variety!L228</f>
        <v>38934784.264067277</v>
      </c>
      <c r="M221" s="89">
        <f>Variety!M228</f>
        <v>3621323.4866828397</v>
      </c>
      <c r="N221" s="87">
        <f>Variety!N228</f>
        <v>0.10254796349504265</v>
      </c>
      <c r="O221" s="124">
        <f>Variety!O228</f>
        <v>7436153.0525967246</v>
      </c>
      <c r="P221" s="88">
        <f>Variety!P228</f>
        <v>615989.51305922214</v>
      </c>
      <c r="Q221" s="87">
        <f>Variety!Q228</f>
        <v>9.031887717768633E-2</v>
      </c>
    </row>
    <row r="222" spans="2:17" s="55" customFormat="1">
      <c r="B222" s="494"/>
      <c r="C222" s="120" t="s">
        <v>158</v>
      </c>
      <c r="D222" s="124">
        <f>Variety!D229</f>
        <v>194084309.18152934</v>
      </c>
      <c r="E222" s="88">
        <f>Variety!E229</f>
        <v>7516372.2900579274</v>
      </c>
      <c r="F222" s="87">
        <f>Variety!F229</f>
        <v>4.0287588614062245E-2</v>
      </c>
      <c r="G222" s="126">
        <f>Variety!G229</f>
        <v>3.5472830793303549</v>
      </c>
      <c r="H222" s="90">
        <f>Variety!H229</f>
        <v>5.8654687469111177E-2</v>
      </c>
      <c r="I222" s="258">
        <f>Variety!I229</f>
        <v>5.1998839030803659</v>
      </c>
      <c r="J222" s="259">
        <f>Variety!J229</f>
        <v>-0.17352531815583561</v>
      </c>
      <c r="K222" s="87">
        <f>Variety!K229</f>
        <v>-3.2293337620750671E-2</v>
      </c>
      <c r="L222" s="125">
        <f>Variety!L229</f>
        <v>1009215875.1535074</v>
      </c>
      <c r="M222" s="89">
        <f>Variety!M229</f>
        <v>6710002.673861146</v>
      </c>
      <c r="N222" s="87">
        <f>Variety!N229</f>
        <v>6.693230292271808E-3</v>
      </c>
      <c r="O222" s="124">
        <f>Variety!O229</f>
        <v>293970989.02501988</v>
      </c>
      <c r="P222" s="88">
        <f>Variety!P229</f>
        <v>9321627.1633399129</v>
      </c>
      <c r="Q222" s="87">
        <f>Variety!Q229</f>
        <v>3.2747753595420259E-2</v>
      </c>
    </row>
    <row r="223" spans="2:17" s="55" customFormat="1">
      <c r="B223" s="494"/>
      <c r="C223" s="120" t="s">
        <v>156</v>
      </c>
      <c r="D223" s="124">
        <f>Variety!D230</f>
        <v>528491928.3118127</v>
      </c>
      <c r="E223" s="88">
        <f>Variety!E230</f>
        <v>28438162.549952269</v>
      </c>
      <c r="F223" s="87">
        <f>Variety!F230</f>
        <v>5.687020975959476E-2</v>
      </c>
      <c r="G223" s="126">
        <f>Variety!G230</f>
        <v>9.6592583025850125</v>
      </c>
      <c r="H223" s="90">
        <f>Variety!H230</f>
        <v>0.30876757111085951</v>
      </c>
      <c r="I223" s="258">
        <f>Variety!I230</f>
        <v>4.3271396082908424</v>
      </c>
      <c r="J223" s="259">
        <f>Variety!J230</f>
        <v>-6.6746344483902931E-2</v>
      </c>
      <c r="K223" s="87">
        <f>Variety!K230</f>
        <v>-1.5190732122155451E-2</v>
      </c>
      <c r="L223" s="125">
        <f>Variety!L230</f>
        <v>2286858355.660049</v>
      </c>
      <c r="M223" s="89">
        <f>Variety!M230</f>
        <v>89679138.646897316</v>
      </c>
      <c r="N223" s="87">
        <f>Variety!N230</f>
        <v>4.0815577515250327E-2</v>
      </c>
      <c r="O223" s="124">
        <f>Variety!O230</f>
        <v>546843329.92988777</v>
      </c>
      <c r="P223" s="88">
        <f>Variety!P230</f>
        <v>24062962.082112074</v>
      </c>
      <c r="Q223" s="87">
        <f>Variety!Q230</f>
        <v>4.6028817381143089E-2</v>
      </c>
    </row>
    <row r="224" spans="2:17" s="55" customFormat="1">
      <c r="B224" s="494"/>
      <c r="C224" s="120" t="s">
        <v>166</v>
      </c>
      <c r="D224" s="124">
        <f>Variety!D231</f>
        <v>48219673.819305748</v>
      </c>
      <c r="E224" s="88">
        <f>Variety!E231</f>
        <v>468856.2760727033</v>
      </c>
      <c r="F224" s="87">
        <f>Variety!F231</f>
        <v>9.8188114925614866E-3</v>
      </c>
      <c r="G224" s="126">
        <f>Variety!G231</f>
        <v>0.88131201203940801</v>
      </c>
      <c r="H224" s="90">
        <f>Variety!H231</f>
        <v>-1.1579127732443406E-2</v>
      </c>
      <c r="I224" s="258">
        <f>Variety!I231</f>
        <v>6.1798604988508723</v>
      </c>
      <c r="J224" s="259">
        <f>Variety!J231</f>
        <v>-0.25039702186738122</v>
      </c>
      <c r="K224" s="87">
        <f>Variety!K231</f>
        <v>-3.8940434509909354E-2</v>
      </c>
      <c r="L224" s="125">
        <f>Variety!L231</f>
        <v>297990857.50340116</v>
      </c>
      <c r="M224" s="89">
        <f>Variety!M231</f>
        <v>-9059196.1244182587</v>
      </c>
      <c r="N224" s="87">
        <f>Variety!N231</f>
        <v>-2.950397180323917E-2</v>
      </c>
      <c r="O224" s="124">
        <f>Variety!O231</f>
        <v>80493514.00454478</v>
      </c>
      <c r="P224" s="88">
        <f>Variety!P231</f>
        <v>1316792.916305691</v>
      </c>
      <c r="Q224" s="87">
        <f>Variety!Q231</f>
        <v>1.6631061481292984E-2</v>
      </c>
    </row>
    <row r="225" spans="2:17" s="55" customFormat="1">
      <c r="B225" s="494"/>
      <c r="C225" s="120" t="s">
        <v>186</v>
      </c>
      <c r="D225" s="124">
        <f>Variety!D232</f>
        <v>6220771.7412175015</v>
      </c>
      <c r="E225" s="88">
        <f>Variety!E232</f>
        <v>18876.784325936809</v>
      </c>
      <c r="F225" s="87">
        <f>Variety!F232</f>
        <v>3.0437123584237539E-3</v>
      </c>
      <c r="G225" s="126">
        <f>Variety!G232</f>
        <v>0.1136971784636021</v>
      </c>
      <c r="H225" s="90">
        <f>Variety!H232</f>
        <v>-2.271873831481877E-3</v>
      </c>
      <c r="I225" s="258">
        <f>Variety!I232</f>
        <v>5.2580287287054741</v>
      </c>
      <c r="J225" s="259">
        <f>Variety!J232</f>
        <v>-0.20325846110438661</v>
      </c>
      <c r="K225" s="87">
        <f>Variety!K232</f>
        <v>-3.7218050258122977E-2</v>
      </c>
      <c r="L225" s="125">
        <f>Variety!L232</f>
        <v>32708996.530040797</v>
      </c>
      <c r="M225" s="89">
        <f>Variety!M232</f>
        <v>-1161332.9505774863</v>
      </c>
      <c r="N225" s="87">
        <f>Variety!N232</f>
        <v>-3.4287618939226418E-2</v>
      </c>
      <c r="O225" s="124">
        <f>Variety!O232</f>
        <v>6255469.9286937891</v>
      </c>
      <c r="P225" s="88">
        <f>Variety!P232</f>
        <v>-449504.49360666052</v>
      </c>
      <c r="Q225" s="87">
        <f>Variety!Q232</f>
        <v>-6.7040448672201991E-2</v>
      </c>
    </row>
    <row r="226" spans="2:17" s="55" customFormat="1">
      <c r="B226" s="494"/>
      <c r="C226" s="120" t="s">
        <v>181</v>
      </c>
      <c r="D226" s="124">
        <f>Variety!D233</f>
        <v>15767168.651554279</v>
      </c>
      <c r="E226" s="88">
        <f>Variety!E233</f>
        <v>2573479.5905001014</v>
      </c>
      <c r="F226" s="87">
        <f>Variety!F233</f>
        <v>0.19505383055423317</v>
      </c>
      <c r="G226" s="126">
        <f>Variety!G233</f>
        <v>0.28817687943178311</v>
      </c>
      <c r="H226" s="90">
        <f>Variety!H233</f>
        <v>4.1468473803876998E-2</v>
      </c>
      <c r="I226" s="258">
        <f>Variety!I233</f>
        <v>4.4995533900157607</v>
      </c>
      <c r="J226" s="259">
        <f>Variety!J233</f>
        <v>-0.43120739693247945</v>
      </c>
      <c r="K226" s="87">
        <f>Variety!K233</f>
        <v>-8.74525079525027E-2</v>
      </c>
      <c r="L226" s="125">
        <f>Variety!L233</f>
        <v>70945217.15705128</v>
      </c>
      <c r="M226" s="89">
        <f>Variety!M233</f>
        <v>5890292.4996173903</v>
      </c>
      <c r="N226" s="87">
        <f>Variety!N233</f>
        <v>9.0543375934020093E-2</v>
      </c>
      <c r="O226" s="124">
        <f>Variety!O233</f>
        <v>11738236.1023299</v>
      </c>
      <c r="P226" s="88">
        <f>Variety!P233</f>
        <v>210732.97761284932</v>
      </c>
      <c r="Q226" s="87">
        <f>Variety!Q233</f>
        <v>1.8280886618108973E-2</v>
      </c>
    </row>
    <row r="227" spans="2:17" s="55" customFormat="1">
      <c r="B227" s="494"/>
      <c r="C227" s="120" t="s">
        <v>159</v>
      </c>
      <c r="D227" s="124">
        <f>Variety!D234</f>
        <v>193644031.07959533</v>
      </c>
      <c r="E227" s="88">
        <f>Variety!E234</f>
        <v>5885792.7489136755</v>
      </c>
      <c r="F227" s="87">
        <f>Variety!F234</f>
        <v>3.1347720351676711E-2</v>
      </c>
      <c r="G227" s="126">
        <f>Variety!G234</f>
        <v>3.5392361070234415</v>
      </c>
      <c r="H227" s="90">
        <f>Variety!H234</f>
        <v>2.8350303385608733E-2</v>
      </c>
      <c r="I227" s="258">
        <f>Variety!I234</f>
        <v>9.3373080146601168</v>
      </c>
      <c r="J227" s="259">
        <f>Variety!J234</f>
        <v>2.9171423682234021E-2</v>
      </c>
      <c r="K227" s="87">
        <f>Variety!K234</f>
        <v>3.1339703062059779E-3</v>
      </c>
      <c r="L227" s="125">
        <f>Variety!L234</f>
        <v>1808113963.3905981</v>
      </c>
      <c r="M227" s="89">
        <f>Variety!M234</f>
        <v>60434634.927234173</v>
      </c>
      <c r="N227" s="87">
        <f>Variety!N234</f>
        <v>3.4579933482632053E-2</v>
      </c>
      <c r="O227" s="124">
        <f>Variety!O234</f>
        <v>394294868.7584728</v>
      </c>
      <c r="P227" s="88">
        <f>Variety!P234</f>
        <v>12748406.307024956</v>
      </c>
      <c r="Q227" s="87">
        <f>Variety!Q234</f>
        <v>3.3412461027986083E-2</v>
      </c>
    </row>
    <row r="228" spans="2:17" s="55" customFormat="1">
      <c r="B228" s="494"/>
      <c r="C228" s="120" t="s">
        <v>161</v>
      </c>
      <c r="D228" s="124">
        <f>Variety!D235</f>
        <v>166840610.46094111</v>
      </c>
      <c r="E228" s="88">
        <f>Variety!E235</f>
        <v>558279.94335386157</v>
      </c>
      <c r="F228" s="87">
        <f>Variety!F235</f>
        <v>3.357421931819832E-3</v>
      </c>
      <c r="G228" s="126">
        <f>Variety!G235</f>
        <v>3.0493494138142663</v>
      </c>
      <c r="H228" s="90">
        <f>Variety!H235</f>
        <v>-5.9959018137570652E-2</v>
      </c>
      <c r="I228" s="258">
        <f>Variety!I235</f>
        <v>5.625392410923113</v>
      </c>
      <c r="J228" s="259">
        <f>Variety!J235</f>
        <v>-3.2249654570848385E-2</v>
      </c>
      <c r="K228" s="87">
        <f>Variety!K235</f>
        <v>-5.7001935077405268E-3</v>
      </c>
      <c r="L228" s="125">
        <f>Variety!L235</f>
        <v>938543903.92075741</v>
      </c>
      <c r="M228" s="89">
        <f>Variety!M235</f>
        <v>-2222003.9639143944</v>
      </c>
      <c r="N228" s="87">
        <f>Variety!N235</f>
        <v>-2.3619095306191612E-3</v>
      </c>
      <c r="O228" s="124">
        <f>Variety!O235</f>
        <v>185216719.78335112</v>
      </c>
      <c r="P228" s="88">
        <f>Variety!P235</f>
        <v>840936.97448500991</v>
      </c>
      <c r="Q228" s="87">
        <f>Variety!Q235</f>
        <v>4.5609947340902708E-3</v>
      </c>
    </row>
    <row r="229" spans="2:17" s="55" customFormat="1">
      <c r="B229" s="494"/>
      <c r="C229" s="120" t="s">
        <v>177</v>
      </c>
      <c r="D229" s="124">
        <f>Variety!D236</f>
        <v>9664238.9892093949</v>
      </c>
      <c r="E229" s="88">
        <f>Variety!E236</f>
        <v>476083.36224984564</v>
      </c>
      <c r="F229" s="87">
        <f>Variety!F236</f>
        <v>5.1814899701191311E-2</v>
      </c>
      <c r="G229" s="126">
        <f>Variety!G236</f>
        <v>0.17663350316981583</v>
      </c>
      <c r="H229" s="90">
        <f>Variety!H236</f>
        <v>4.8244500006374424E-3</v>
      </c>
      <c r="I229" s="258">
        <f>Variety!I236</f>
        <v>14.469288706685001</v>
      </c>
      <c r="J229" s="259">
        <f>Variety!J236</f>
        <v>0.10248083411740971</v>
      </c>
      <c r="K229" s="87">
        <f>Variety!K236</f>
        <v>7.1331666036329238E-3</v>
      </c>
      <c r="L229" s="125">
        <f>Variety!L236</f>
        <v>139834664.06527236</v>
      </c>
      <c r="M229" s="89">
        <f>Variety!M236</f>
        <v>7830197.4694937021</v>
      </c>
      <c r="N229" s="87">
        <f>Variety!N236</f>
        <v>5.9317670616943367E-2</v>
      </c>
      <c r="O229" s="124">
        <f>Variety!O236</f>
        <v>13268866.204591494</v>
      </c>
      <c r="P229" s="88">
        <f>Variety!P236</f>
        <v>452394.84851066954</v>
      </c>
      <c r="Q229" s="87">
        <f>Variety!Q236</f>
        <v>3.5297925297982195E-2</v>
      </c>
    </row>
    <row r="230" spans="2:17" s="55" customFormat="1">
      <c r="B230" s="494"/>
      <c r="C230" s="120" t="s">
        <v>164</v>
      </c>
      <c r="D230" s="124">
        <f>Variety!D237</f>
        <v>96066928.061109275</v>
      </c>
      <c r="E230" s="88">
        <f>Variety!E237</f>
        <v>-360897.31086905301</v>
      </c>
      <c r="F230" s="87">
        <f>Variety!F237</f>
        <v>-3.7426677359658554E-3</v>
      </c>
      <c r="G230" s="126">
        <f>Variety!G237</f>
        <v>1.7558173034775677</v>
      </c>
      <c r="H230" s="90">
        <f>Variety!H237</f>
        <v>-4.7283781109167089E-2</v>
      </c>
      <c r="I230" s="258">
        <f>Variety!I237</f>
        <v>6.4611904659392492</v>
      </c>
      <c r="J230" s="259">
        <f>Variety!J237</f>
        <v>-0.15672715912840296</v>
      </c>
      <c r="K230" s="87">
        <f>Variety!K237</f>
        <v>-2.3682246895117678E-2</v>
      </c>
      <c r="L230" s="125">
        <f>Variety!L237</f>
        <v>620706719.680511</v>
      </c>
      <c r="M230" s="89">
        <f>Variety!M237</f>
        <v>-17444685.395650148</v>
      </c>
      <c r="N230" s="87">
        <f>Variety!N237</f>
        <v>-2.7336279849714012E-2</v>
      </c>
      <c r="O230" s="124">
        <f>Variety!O237</f>
        <v>168322400.06859365</v>
      </c>
      <c r="P230" s="88">
        <f>Variety!P237</f>
        <v>279873.02746495605</v>
      </c>
      <c r="Q230" s="87">
        <f>Variety!Q237</f>
        <v>1.6654892805584662E-3</v>
      </c>
    </row>
    <row r="231" spans="2:17" s="55" customFormat="1">
      <c r="B231" s="494"/>
      <c r="C231" s="120" t="s">
        <v>190</v>
      </c>
      <c r="D231" s="124">
        <f>Variety!D238</f>
        <v>380.53696241974831</v>
      </c>
      <c r="E231" s="88">
        <f>Variety!E238</f>
        <v>-625.64520412783622</v>
      </c>
      <c r="F231" s="87">
        <f>Variety!F238</f>
        <v>-0.62180112600738302</v>
      </c>
      <c r="G231" s="126">
        <f>Variety!G238</f>
        <v>6.9550822193915364E-6</v>
      </c>
      <c r="H231" s="90">
        <f>Variety!H238</f>
        <v>-1.1859488666088537E-5</v>
      </c>
      <c r="I231" s="258">
        <f>Variety!I238</f>
        <v>6.3066776218708371</v>
      </c>
      <c r="J231" s="259">
        <f>Variety!J238</f>
        <v>-3.3151326440690818</v>
      </c>
      <c r="K231" s="87">
        <f>Variety!K238</f>
        <v>-0.34454354767358725</v>
      </c>
      <c r="L231" s="125">
        <f>Variety!L238</f>
        <v>2399.9239451873304</v>
      </c>
      <c r="M231" s="89">
        <f>Variety!M238</f>
        <v>-7281.3699543058865</v>
      </c>
      <c r="N231" s="87">
        <f>Variety!N238</f>
        <v>-0.75210710777895518</v>
      </c>
      <c r="O231" s="124">
        <f>Variety!O238</f>
        <v>398.5154093503952</v>
      </c>
      <c r="P231" s="88">
        <f>Variety!P238</f>
        <v>-1002.5206112861633</v>
      </c>
      <c r="Q231" s="87">
        <f>Variety!Q238</f>
        <v>-0.71555662846603307</v>
      </c>
    </row>
    <row r="232" spans="2:17" s="55" customFormat="1">
      <c r="B232" s="494"/>
      <c r="C232" s="120" t="s">
        <v>180</v>
      </c>
      <c r="D232" s="124">
        <f>Variety!D239</f>
        <v>10007503.99347713</v>
      </c>
      <c r="E232" s="88">
        <f>Variety!E239</f>
        <v>60868.887622447684</v>
      </c>
      <c r="F232" s="87">
        <f>Variety!F239</f>
        <v>6.1195456528429087E-3</v>
      </c>
      <c r="G232" s="126">
        <f>Variety!G239</f>
        <v>0.18290736501109589</v>
      </c>
      <c r="H232" s="90">
        <f>Variety!H239</f>
        <v>-3.0844737363832642E-3</v>
      </c>
      <c r="I232" s="258">
        <f>Variety!I239</f>
        <v>4.7881072388256811</v>
      </c>
      <c r="J232" s="259">
        <f>Variety!J239</f>
        <v>0.11424110656468134</v>
      </c>
      <c r="K232" s="87">
        <f>Variety!K239</f>
        <v>2.4442528590226605E-2</v>
      </c>
      <c r="L232" s="125">
        <f>Variety!L239</f>
        <v>47917002.313744761</v>
      </c>
      <c r="M232" s="89">
        <f>Variety!M239</f>
        <v>1427761.362532258</v>
      </c>
      <c r="N232" s="87">
        <f>Variety!N239</f>
        <v>3.0711651412648415E-2</v>
      </c>
      <c r="O232" s="124">
        <f>Variety!O239</f>
        <v>7961463.8816538425</v>
      </c>
      <c r="P232" s="88">
        <f>Variety!P239</f>
        <v>-6165.8767809513956</v>
      </c>
      <c r="Q232" s="87">
        <f>Variety!Q239</f>
        <v>-7.7386587578620809E-4</v>
      </c>
    </row>
    <row r="233" spans="2:17" s="55" customFormat="1">
      <c r="B233" s="494"/>
      <c r="C233" s="120" t="s">
        <v>185</v>
      </c>
      <c r="D233" s="124">
        <f>Variety!D240</f>
        <v>6625019.0046317391</v>
      </c>
      <c r="E233" s="88">
        <f>Variety!E240</f>
        <v>572926.6418508552</v>
      </c>
      <c r="F233" s="87">
        <f>Variety!F240</f>
        <v>9.4665878758598512E-2</v>
      </c>
      <c r="G233" s="126">
        <f>Variety!G240</f>
        <v>0.12108561436252739</v>
      </c>
      <c r="H233" s="90">
        <f>Variety!H240</f>
        <v>7.9177163906162806E-3</v>
      </c>
      <c r="I233" s="258">
        <f>Variety!I240</f>
        <v>5.8106479568593405</v>
      </c>
      <c r="J233" s="259">
        <f>Variety!J240</f>
        <v>-6.517806098350043E-2</v>
      </c>
      <c r="K233" s="87">
        <f>Variety!K240</f>
        <v>-1.109257843672997E-2</v>
      </c>
      <c r="L233" s="125">
        <f>Variety!L240</f>
        <v>38495653.143417716</v>
      </c>
      <c r="M233" s="89">
        <f>Variety!M240</f>
        <v>2934611.3758018464</v>
      </c>
      <c r="N233" s="87">
        <f>Variety!N240</f>
        <v>8.2523211636456859E-2</v>
      </c>
      <c r="O233" s="124">
        <f>Variety!O240</f>
        <v>5526114.284059939</v>
      </c>
      <c r="P233" s="88">
        <f>Variety!P240</f>
        <v>441689.89859792497</v>
      </c>
      <c r="Q233" s="87">
        <f>Variety!Q240</f>
        <v>8.6871170679783699E-2</v>
      </c>
    </row>
    <row r="234" spans="2:17" s="55" customFormat="1">
      <c r="B234" s="494"/>
      <c r="C234" s="120" t="s">
        <v>163</v>
      </c>
      <c r="D234" s="124">
        <f>Variety!D241</f>
        <v>93772018.847729951</v>
      </c>
      <c r="E234" s="88">
        <f>Variety!E241</f>
        <v>6576462.5674822778</v>
      </c>
      <c r="F234" s="87">
        <f>Variety!F241</f>
        <v>7.5421992221087961E-2</v>
      </c>
      <c r="G234" s="126">
        <f>Variety!G241</f>
        <v>1.7138731985906253</v>
      </c>
      <c r="H234" s="90">
        <f>Variety!H241</f>
        <v>8.3406043559804965E-2</v>
      </c>
      <c r="I234" s="258">
        <f>Variety!I241</f>
        <v>5.0408495910026749</v>
      </c>
      <c r="J234" s="259">
        <f>Variety!J241</f>
        <v>3.2852999937408534E-2</v>
      </c>
      <c r="K234" s="87">
        <f>Variety!K241</f>
        <v>6.560108286818995E-3</v>
      </c>
      <c r="L234" s="125">
        <f>Variety!L241</f>
        <v>472690642.85607469</v>
      </c>
      <c r="M234" s="89">
        <f>Variety!M241</f>
        <v>36015594.248554766</v>
      </c>
      <c r="N234" s="87">
        <f>Variety!N241</f>
        <v>8.2476876944085023E-2</v>
      </c>
      <c r="O234" s="124">
        <f>Variety!O241</f>
        <v>100703680.1314331</v>
      </c>
      <c r="P234" s="88">
        <f>Variety!P241</f>
        <v>6895809.2850521952</v>
      </c>
      <c r="Q234" s="87">
        <f>Variety!Q241</f>
        <v>7.3509922172146122E-2</v>
      </c>
    </row>
    <row r="235" spans="2:17" s="55" customFormat="1">
      <c r="B235" s="494"/>
      <c r="C235" s="120" t="s">
        <v>175</v>
      </c>
      <c r="D235" s="124">
        <f>Variety!D242</f>
        <v>32732349.524806242</v>
      </c>
      <c r="E235" s="88">
        <f>Variety!E242</f>
        <v>6245255.2108515613</v>
      </c>
      <c r="F235" s="87">
        <f>Variety!F242</f>
        <v>0.23578483682754356</v>
      </c>
      <c r="G235" s="126">
        <f>Variety!G242</f>
        <v>0.59824985392029939</v>
      </c>
      <c r="H235" s="90">
        <f>Variety!H242</f>
        <v>0.10296845251143344</v>
      </c>
      <c r="I235" s="258">
        <f>Variety!I242</f>
        <v>5.3618840798539891</v>
      </c>
      <c r="J235" s="259">
        <f>Variety!J242</f>
        <v>-0.11662385694171373</v>
      </c>
      <c r="K235" s="87">
        <f>Variety!K242</f>
        <v>-2.128752176453454E-2</v>
      </c>
      <c r="L235" s="125">
        <f>Variety!L242</f>
        <v>175507063.81327489</v>
      </c>
      <c r="M235" s="89">
        <f>Variety!M242</f>
        <v>30397307.391617835</v>
      </c>
      <c r="N235" s="87">
        <f>Variety!N242</f>
        <v>0.20947804021729552</v>
      </c>
      <c r="O235" s="124">
        <f>Variety!O242</f>
        <v>28611047.263063569</v>
      </c>
      <c r="P235" s="88">
        <f>Variety!P242</f>
        <v>3936221.962001171</v>
      </c>
      <c r="Q235" s="87">
        <f>Variety!Q242</f>
        <v>0.15952380266018309</v>
      </c>
    </row>
    <row r="236" spans="2:17" s="55" customFormat="1">
      <c r="B236" s="494"/>
      <c r="C236" s="120" t="s">
        <v>207</v>
      </c>
      <c r="D236" s="124">
        <f>Variety!D243</f>
        <v>101944041.00364816</v>
      </c>
      <c r="E236" s="88">
        <f>Variety!E243</f>
        <v>80009.82407271862</v>
      </c>
      <c r="F236" s="87">
        <f>Variety!F243</f>
        <v>7.8545707592967545E-4</v>
      </c>
      <c r="G236" s="126">
        <f>Variety!G243</f>
        <v>1.8632334227110008</v>
      </c>
      <c r="H236" s="90">
        <f>Variety!H243</f>
        <v>-4.1519115176717802E-2</v>
      </c>
      <c r="I236" s="258">
        <f>Variety!I243</f>
        <v>3.1564373620002124</v>
      </c>
      <c r="J236" s="259">
        <f>Variety!J243</f>
        <v>-3.810478897627867E-4</v>
      </c>
      <c r="K236" s="87">
        <f>Variety!K243</f>
        <v>-1.207063062509406E-4</v>
      </c>
      <c r="L236" s="125">
        <f>Variety!L243</f>
        <v>321779979.85719669</v>
      </c>
      <c r="M236" s="89">
        <f>Variety!M243</f>
        <v>213730.92390650511</v>
      </c>
      <c r="N236" s="87">
        <f>Variety!N243</f>
        <v>6.6465596005644298E-4</v>
      </c>
      <c r="O236" s="124">
        <f>Variety!O243</f>
        <v>76989668.976520181</v>
      </c>
      <c r="P236" s="88">
        <f>Variety!P243</f>
        <v>405315.90749439597</v>
      </c>
      <c r="Q236" s="87">
        <f>Variety!Q243</f>
        <v>5.2924114554977449E-3</v>
      </c>
    </row>
    <row r="237" spans="2:17" s="55" customFormat="1">
      <c r="B237" s="494"/>
      <c r="C237" s="120" t="s">
        <v>208</v>
      </c>
      <c r="D237" s="124">
        <f>Variety!D244</f>
        <v>2266214.3735397672</v>
      </c>
      <c r="E237" s="88">
        <f>Variety!E244</f>
        <v>49844.379833343439</v>
      </c>
      <c r="F237" s="87">
        <f>Variety!F244</f>
        <v>2.2489196287118537E-2</v>
      </c>
      <c r="G237" s="126">
        <f>Variety!G244</f>
        <v>4.1419648684087977E-2</v>
      </c>
      <c r="H237" s="90">
        <f>Variety!H244</f>
        <v>-2.4188964239543753E-5</v>
      </c>
      <c r="I237" s="258">
        <f>Variety!I244</f>
        <v>12.303262453928044</v>
      </c>
      <c r="J237" s="259">
        <f>Variety!J244</f>
        <v>0.25060886281109873</v>
      </c>
      <c r="K237" s="87">
        <f>Variety!K244</f>
        <v>2.0792837105664652E-2</v>
      </c>
      <c r="L237" s="125">
        <f>Variety!L244</f>
        <v>27881830.214523882</v>
      </c>
      <c r="M237" s="89">
        <f>Variety!M244</f>
        <v>1168690.4506343119</v>
      </c>
      <c r="N237" s="87">
        <f>Variety!N244</f>
        <v>4.3749647587818581E-2</v>
      </c>
      <c r="O237" s="124">
        <f>Variety!O244</f>
        <v>5293799.1584204417</v>
      </c>
      <c r="P237" s="88">
        <f>Variety!P244</f>
        <v>108713.93541732896</v>
      </c>
      <c r="Q237" s="87">
        <f>Variety!Q244</f>
        <v>2.0966663177498113E-2</v>
      </c>
    </row>
    <row r="238" spans="2:17" s="55" customFormat="1">
      <c r="B238" s="494"/>
      <c r="C238" s="120" t="s">
        <v>239</v>
      </c>
      <c r="D238" s="124">
        <f>Variety!D245</f>
        <v>5039244.079240893</v>
      </c>
      <c r="E238" s="88">
        <f>Variety!E245</f>
        <v>545353.59501769766</v>
      </c>
      <c r="F238" s="87">
        <f>Variety!F245</f>
        <v>0.12135444709484645</v>
      </c>
      <c r="G238" s="126">
        <f>Variety!G245</f>
        <v>9.2102372058256443E-2</v>
      </c>
      <c r="H238" s="90">
        <f>Variety!H245</f>
        <v>8.0712454113670007E-3</v>
      </c>
      <c r="I238" s="258">
        <f>Variety!I245</f>
        <v>14.654006670845421</v>
      </c>
      <c r="J238" s="259">
        <f>Variety!J245</f>
        <v>0.33861605589203414</v>
      </c>
      <c r="K238" s="87">
        <f>Variety!K245</f>
        <v>2.3653986468125218E-2</v>
      </c>
      <c r="L238" s="125">
        <f>Variety!L245</f>
        <v>73845116.353214338</v>
      </c>
      <c r="M238" s="89">
        <f>Variety!M245</f>
        <v>9513318.6907372773</v>
      </c>
      <c r="N238" s="87">
        <f>Variety!N245</f>
        <v>0.14787895001240001</v>
      </c>
      <c r="O238" s="124">
        <f>Variety!O245</f>
        <v>7517448.5547474166</v>
      </c>
      <c r="P238" s="88">
        <f>Variety!P245</f>
        <v>503314.01568356901</v>
      </c>
      <c r="Q238" s="87">
        <f>Variety!Q245</f>
        <v>7.1757108860752566E-2</v>
      </c>
    </row>
    <row r="239" spans="2:17" s="55" customFormat="1">
      <c r="B239" s="494"/>
      <c r="C239" s="120" t="s">
        <v>209</v>
      </c>
      <c r="D239" s="124">
        <f>Variety!D246</f>
        <v>245701636.01409811</v>
      </c>
      <c r="E239" s="88">
        <f>Variety!E246</f>
        <v>14526975.99209711</v>
      </c>
      <c r="F239" s="87">
        <f>Variety!F246</f>
        <v>6.283982851197692E-2</v>
      </c>
      <c r="G239" s="126">
        <f>Variety!G246</f>
        <v>4.4906940683257561</v>
      </c>
      <c r="H239" s="90">
        <f>Variety!H246</f>
        <v>0.16796586610115494</v>
      </c>
      <c r="I239" s="258">
        <f>Variety!I246</f>
        <v>4.9883568995538923</v>
      </c>
      <c r="J239" s="259">
        <f>Variety!J246</f>
        <v>-0.1218866032442909</v>
      </c>
      <c r="K239" s="87">
        <f>Variety!K246</f>
        <v>-2.3851427662409871E-2</v>
      </c>
      <c r="L239" s="125">
        <f>Variety!L246</f>
        <v>1225647451.2426054</v>
      </c>
      <c r="M239" s="89">
        <f>Variety!M246</f>
        <v>44288646.853595972</v>
      </c>
      <c r="N239" s="87">
        <f>Variety!N246</f>
        <v>3.7489581225495457E-2</v>
      </c>
      <c r="O239" s="124">
        <f>Variety!O246</f>
        <v>219463826.38346463</v>
      </c>
      <c r="P239" s="88">
        <f>Variety!P246</f>
        <v>5466718.306036979</v>
      </c>
      <c r="Q239" s="87">
        <f>Variety!Q246</f>
        <v>2.5545757861639096E-2</v>
      </c>
    </row>
    <row r="240" spans="2:17" s="55" customFormat="1" ht="15" thickBot="1">
      <c r="B240" s="495"/>
      <c r="C240" s="95" t="s">
        <v>210</v>
      </c>
      <c r="D240" s="121">
        <f>Variety!D247</f>
        <v>102396196.8644121</v>
      </c>
      <c r="E240" s="84">
        <f>Variety!E247</f>
        <v>-3694930.8452244997</v>
      </c>
      <c r="F240" s="83">
        <f>Variety!F247</f>
        <v>-3.482789678074915E-2</v>
      </c>
      <c r="G240" s="123">
        <f>Variety!G247</f>
        <v>1.871497485070662</v>
      </c>
      <c r="H240" s="86">
        <f>Variety!H247</f>
        <v>-0.11229740712302627</v>
      </c>
      <c r="I240" s="260">
        <f>Variety!I247</f>
        <v>6.7415635572779085</v>
      </c>
      <c r="J240" s="261">
        <f>Variety!J247</f>
        <v>-0.21265773144106426</v>
      </c>
      <c r="K240" s="83">
        <f>Variety!K247</f>
        <v>-3.057966127509262E-2</v>
      </c>
      <c r="L240" s="122">
        <f>Variety!L247</f>
        <v>690310469.18497503</v>
      </c>
      <c r="M240" s="85">
        <f>Variety!M247</f>
        <v>-47470709.677583098</v>
      </c>
      <c r="N240" s="83">
        <f>Variety!N247</f>
        <v>-6.4342532769362581E-2</v>
      </c>
      <c r="O240" s="121">
        <f>Variety!O247</f>
        <v>192874137.98784092</v>
      </c>
      <c r="P240" s="84">
        <f>Variety!P247</f>
        <v>-5250754.6313048601</v>
      </c>
      <c r="Q240" s="83">
        <f>Variety!Q247</f>
        <v>-2.6502245941393908E-2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524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12-29-2024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Data'!D33</f>
        <v>5471351026.7178335</v>
      </c>
      <c r="E247" s="425">
        <f>'Segment Data'!E33</f>
        <v>123463090.9685564</v>
      </c>
      <c r="F247" s="426">
        <f>'Segment Data'!F33</f>
        <v>2.3086327247666672E-2</v>
      </c>
      <c r="G247" s="427">
        <f>'Segment Data'!G33</f>
        <v>100.00000000000003</v>
      </c>
      <c r="H247" s="428">
        <f>'Segment Data'!H33</f>
        <v>2.8421709430404007E-14</v>
      </c>
      <c r="I247" s="429">
        <f>'Segment Data'!I33</f>
        <v>5.6054655313452333</v>
      </c>
      <c r="J247" s="430">
        <f>'Segment Data'!J33</f>
        <v>-5.1221238068719366E-2</v>
      </c>
      <c r="K247" s="426">
        <f>'Segment Data'!K33</f>
        <v>-9.0549892820079234E-3</v>
      </c>
      <c r="L247" s="431">
        <f>'Segment Data'!L33</f>
        <v>30669469590.157169</v>
      </c>
      <c r="M247" s="432">
        <f>'Segment Data'!M33</f>
        <v>418142659.69573975</v>
      </c>
      <c r="N247" s="426">
        <f>'Segment Data'!N33</f>
        <v>1.3822291519870257E-2</v>
      </c>
      <c r="O247" s="424">
        <f>'Segment Data'!O33</f>
        <v>7193564374.6308146</v>
      </c>
      <c r="P247" s="425">
        <f>'Segment Data'!P33</f>
        <v>106865080.46850586</v>
      </c>
      <c r="Q247" s="426">
        <f>'Segment Data'!Q33</f>
        <v>1.5079669114299277E-2</v>
      </c>
    </row>
    <row r="248" spans="2:17">
      <c r="B248" s="493" t="s">
        <v>66</v>
      </c>
      <c r="C248" s="421" t="s">
        <v>194</v>
      </c>
      <c r="D248" s="355">
        <f>'Segment Data'!D34</f>
        <v>4660178564.4509735</v>
      </c>
      <c r="E248" s="347">
        <f>'Segment Data'!E34</f>
        <v>122111463.7694273</v>
      </c>
      <c r="F248" s="114">
        <f>'Segment Data'!F34</f>
        <v>2.6908254342710818E-2</v>
      </c>
      <c r="G248" s="348">
        <f>'Segment Data'!G34</f>
        <v>85.174183518737479</v>
      </c>
      <c r="H248" s="115">
        <f>'Segment Data'!H34</f>
        <v>0.31699961356032702</v>
      </c>
      <c r="I248" s="349">
        <f>'Segment Data'!I34</f>
        <v>5.6709906931168179</v>
      </c>
      <c r="J248" s="350">
        <f>'Segment Data'!J34</f>
        <v>-4.8226335927105346E-2</v>
      </c>
      <c r="K248" s="114">
        <f>'Segment Data'!K34</f>
        <v>-8.4323318528038618E-3</v>
      </c>
      <c r="L248" s="351">
        <f>'Segment Data'!L34</f>
        <v>26427829267.263966</v>
      </c>
      <c r="M248" s="352">
        <f>'Segment Data'!M34</f>
        <v>473638626.1020813</v>
      </c>
      <c r="N248" s="114">
        <f>'Segment Data'!N34</f>
        <v>1.8249023159709596E-2</v>
      </c>
      <c r="O248" s="353">
        <f>'Segment Data'!O34</f>
        <v>6305336069.8069878</v>
      </c>
      <c r="P248" s="354">
        <f>'Segment Data'!P34</f>
        <v>109019965.17254353</v>
      </c>
      <c r="Q248" s="114">
        <f>'Segment Data'!Q34</f>
        <v>1.7594319484605318E-2</v>
      </c>
    </row>
    <row r="249" spans="2:17">
      <c r="B249" s="494"/>
      <c r="C249" s="421" t="s">
        <v>195</v>
      </c>
      <c r="D249" s="355">
        <f>'Segment Data'!D35</f>
        <v>747234416.60038424</v>
      </c>
      <c r="E249" s="347">
        <f>'Segment Data'!E35</f>
        <v>4136341.032148838</v>
      </c>
      <c r="F249" s="114">
        <f>'Segment Data'!F35</f>
        <v>5.5663460425272168E-3</v>
      </c>
      <c r="G249" s="348">
        <f>'Segment Data'!G35</f>
        <v>13.657219450031103</v>
      </c>
      <c r="H249" s="115">
        <f>'Segment Data'!H35</f>
        <v>-0.23794971761006778</v>
      </c>
      <c r="I249" s="349">
        <f>'Segment Data'!I35</f>
        <v>4.9679143052305941</v>
      </c>
      <c r="J249" s="350">
        <f>'Segment Data'!J35</f>
        <v>-1.828398688093813E-2</v>
      </c>
      <c r="K249" s="114">
        <f>'Segment Data'!K35</f>
        <v>-3.6669193260654123E-3</v>
      </c>
      <c r="L249" s="351">
        <f>'Segment Data'!L35</f>
        <v>3712196547.5896864</v>
      </c>
      <c r="M249" s="352">
        <f>'Segment Data'!M35</f>
        <v>6962192.3199849129</v>
      </c>
      <c r="N249" s="114">
        <f>'Segment Data'!N35</f>
        <v>1.8790153745830039E-3</v>
      </c>
      <c r="O249" s="353">
        <f>'Segment Data'!O35</f>
        <v>774821898.63359511</v>
      </c>
      <c r="P249" s="354">
        <f>'Segment Data'!P35</f>
        <v>14231735.11803472</v>
      </c>
      <c r="Q249" s="114">
        <f>'Segment Data'!Q35</f>
        <v>1.8711437250586483E-2</v>
      </c>
    </row>
    <row r="250" spans="2:17">
      <c r="B250" s="494"/>
      <c r="C250" s="421" t="s">
        <v>293</v>
      </c>
      <c r="D250" s="355">
        <f>'Segment Data'!D36</f>
        <v>20403449.256501343</v>
      </c>
      <c r="E250" s="347">
        <f>'Segment Data'!E36</f>
        <v>-573060.9771599099</v>
      </c>
      <c r="F250" s="114">
        <f>'Segment Data'!F36</f>
        <v>-2.7319176105866847E-2</v>
      </c>
      <c r="G250" s="348">
        <f>'Segment Data'!G36</f>
        <v>0.37291427943238764</v>
      </c>
      <c r="H250" s="115">
        <f>'Segment Data'!H36</f>
        <v>-1.9324871531090693E-2</v>
      </c>
      <c r="I250" s="349">
        <f>'Segment Data'!I36</f>
        <v>10.761368712165321</v>
      </c>
      <c r="J250" s="350">
        <f>'Segment Data'!J36</f>
        <v>-0.12395314387261003</v>
      </c>
      <c r="K250" s="114">
        <f>'Segment Data'!K36</f>
        <v>-1.1387182254409409E-2</v>
      </c>
      <c r="L250" s="351">
        <f>'Segment Data'!L36</f>
        <v>219569040.44916633</v>
      </c>
      <c r="M250" s="352">
        <f>'Segment Data'!M36</f>
        <v>-8767024.860709846</v>
      </c>
      <c r="N250" s="114">
        <f>'Segment Data'!N36</f>
        <v>-3.8395269922918515E-2</v>
      </c>
      <c r="O250" s="353">
        <f>'Segment Data'!O36</f>
        <v>44019419.639642462</v>
      </c>
      <c r="P250" s="354">
        <f>'Segment Data'!P36</f>
        <v>-721525.95571108162</v>
      </c>
      <c r="Q250" s="114">
        <f>'Segment Data'!Q36</f>
        <v>-1.6126748018173622E-2</v>
      </c>
    </row>
    <row r="251" spans="2:17">
      <c r="B251" s="494"/>
      <c r="C251" s="421" t="s">
        <v>193</v>
      </c>
      <c r="D251" s="355">
        <f>'Segment Data'!D37</f>
        <v>10493588.759965256</v>
      </c>
      <c r="E251" s="347">
        <f>'Segment Data'!E37</f>
        <v>-682876.62559323013</v>
      </c>
      <c r="F251" s="114">
        <f>'Segment Data'!F37</f>
        <v>-6.1099515995065815E-2</v>
      </c>
      <c r="G251" s="348">
        <f>'Segment Data'!G37</f>
        <v>0.19179154670798332</v>
      </c>
      <c r="H251" s="115">
        <f>'Segment Data'!H37</f>
        <v>-1.7196852447628086E-2</v>
      </c>
      <c r="I251" s="349">
        <f>'Segment Data'!I37</f>
        <v>2.714040264383875</v>
      </c>
      <c r="J251" s="350">
        <f>'Segment Data'!J37</f>
        <v>-4.7886069309406754E-2</v>
      </c>
      <c r="K251" s="114">
        <f>'Segment Data'!K37</f>
        <v>-1.7337924160117955E-2</v>
      </c>
      <c r="L251" s="351">
        <f>'Segment Data'!L37</f>
        <v>28480022.412431762</v>
      </c>
      <c r="M251" s="352">
        <f>'Segment Data'!M37</f>
        <v>-2388551.6535536572</v>
      </c>
      <c r="N251" s="114">
        <f>'Segment Data'!N37</f>
        <v>-7.7378101380641384E-2</v>
      </c>
      <c r="O251" s="353">
        <f>'Segment Data'!O37</f>
        <v>16460031.565488266</v>
      </c>
      <c r="P251" s="354">
        <f>'Segment Data'!P37</f>
        <v>-1218328.1762865763</v>
      </c>
      <c r="Q251" s="114">
        <f>'Segment Data'!Q37</f>
        <v>-6.89163584225298E-2</v>
      </c>
    </row>
    <row r="252" spans="2:17" ht="15" thickBot="1">
      <c r="B252" s="495"/>
      <c r="C252" s="422" t="s">
        <v>292</v>
      </c>
      <c r="D252" s="356">
        <f>'Segment Data'!D38</f>
        <v>3863095.9541860074</v>
      </c>
      <c r="E252" s="113">
        <f>'Segment Data'!E38</f>
        <v>-1989071.9924763199</v>
      </c>
      <c r="F252" s="111">
        <f>'Segment Data'!F38</f>
        <v>-0.33988634820549696</v>
      </c>
      <c r="G252" s="171">
        <f>'Segment Data'!G38</f>
        <v>7.0605887564545666E-2</v>
      </c>
      <c r="H252" s="112">
        <f>'Segment Data'!H38</f>
        <v>-3.8823629601325849E-2</v>
      </c>
      <c r="I252" s="234">
        <f>'Segment Data'!I38</f>
        <v>21.254492072424853</v>
      </c>
      <c r="J252" s="235">
        <f>'Segment Data'!J38</f>
        <v>1.2302183162620821</v>
      </c>
      <c r="K252" s="111">
        <f>'Segment Data'!K38</f>
        <v>6.1436351262600171E-2</v>
      </c>
      <c r="L252" s="170">
        <f>'Segment Data'!L38</f>
        <v>82108142.33326301</v>
      </c>
      <c r="M252" s="169">
        <f>'Segment Data'!M38</f>
        <v>-35077270.697744399</v>
      </c>
      <c r="N252" s="111">
        <f>'Segment Data'!N38</f>
        <v>-0.29933137402061216</v>
      </c>
      <c r="O252" s="168">
        <f>'Segment Data'!O38</f>
        <v>17150785.961575776</v>
      </c>
      <c r="P252" s="167">
        <f>'Segment Data'!P38</f>
        <v>-7282504.6369969323</v>
      </c>
      <c r="Q252" s="111">
        <f>'Segment Data'!Q38</f>
        <v>-0.29805664560885409</v>
      </c>
    </row>
    <row r="253" spans="2:17">
      <c r="B253" s="493" t="s">
        <v>151</v>
      </c>
      <c r="C253" s="224" t="s">
        <v>150</v>
      </c>
      <c r="D253" s="110">
        <f>Fat!D23</f>
        <v>5210099105.3191586</v>
      </c>
      <c r="E253" s="109">
        <f>Fat!E23</f>
        <v>132761714.16113091</v>
      </c>
      <c r="F253" s="107">
        <f>Fat!F23</f>
        <v>2.6147900746625569E-2</v>
      </c>
      <c r="G253" s="223">
        <f>Fat!G23</f>
        <v>95.225093032362111</v>
      </c>
      <c r="H253" s="108">
        <f>Fat!H23</f>
        <v>0.28410974777766285</v>
      </c>
      <c r="I253" s="236">
        <f>Fat!I23</f>
        <v>5.6174330716137968</v>
      </c>
      <c r="J253" s="237">
        <f>Fat!J23</f>
        <v>-5.3542540722986587E-2</v>
      </c>
      <c r="K253" s="107">
        <f>Fat!K23</f>
        <v>-9.4415043165604149E-3</v>
      </c>
      <c r="L253" s="222">
        <f>Fat!L23</f>
        <v>29267383020.605297</v>
      </c>
      <c r="M253" s="221">
        <f>Fat!M23</f>
        <v>473926499.74245453</v>
      </c>
      <c r="N253" s="107">
        <f>Fat!N23</f>
        <v>1.6459520912296934E-2</v>
      </c>
      <c r="O253" s="225">
        <f>Fat!O23</f>
        <v>6859406874.7164173</v>
      </c>
      <c r="P253" s="226">
        <f>Fat!P23</f>
        <v>123456008.03411579</v>
      </c>
      <c r="Q253" s="107">
        <f>Fat!Q23</f>
        <v>1.8327925853016552E-2</v>
      </c>
    </row>
    <row r="254" spans="2:17">
      <c r="B254" s="494"/>
      <c r="C254" s="220" t="s">
        <v>213</v>
      </c>
      <c r="D254" s="99">
        <f>Fat!D24</f>
        <v>242220529.20442149</v>
      </c>
      <c r="E254" s="98">
        <f>Fat!E24</f>
        <v>-9432937.2103532255</v>
      </c>
      <c r="F254" s="96">
        <f>Fat!F24</f>
        <v>-3.7483835787129105E-2</v>
      </c>
      <c r="G254" s="203">
        <f>Fat!G24</f>
        <v>4.4270698045437822</v>
      </c>
      <c r="H254" s="97">
        <f>Fat!H24</f>
        <v>-0.27859099908927565</v>
      </c>
      <c r="I254" s="238">
        <f>Fat!I24</f>
        <v>5.3293244343851631</v>
      </c>
      <c r="J254" s="239">
        <f>Fat!J24</f>
        <v>-1.3194368259909162E-2</v>
      </c>
      <c r="K254" s="96">
        <f>Fat!K24</f>
        <v>-2.4696905611968369E-3</v>
      </c>
      <c r="L254" s="202">
        <f>Fat!L24</f>
        <v>1290871784.7988284</v>
      </c>
      <c r="M254" s="201">
        <f>Fat!M24</f>
        <v>-53591591.27291584</v>
      </c>
      <c r="N254" s="96">
        <f>Fat!N24</f>
        <v>-3.9860952872885137E-2</v>
      </c>
      <c r="O254" s="200">
        <f>Fat!O24</f>
        <v>300702509.33729851</v>
      </c>
      <c r="P254" s="199">
        <f>Fat!P24</f>
        <v>-16775003.980347276</v>
      </c>
      <c r="Q254" s="96">
        <f>Fat!Q24</f>
        <v>-5.2838400443068166E-2</v>
      </c>
    </row>
    <row r="255" spans="2:17">
      <c r="B255" s="494"/>
      <c r="C255" s="220" t="s">
        <v>65</v>
      </c>
      <c r="D255" s="99">
        <f>Fat!D25</f>
        <v>2572364.9552022954</v>
      </c>
      <c r="E255" s="98">
        <f>Fat!E25</f>
        <v>-851711.45492404979</v>
      </c>
      <c r="F255" s="96">
        <f>Fat!F25</f>
        <v>-0.24874195342288591</v>
      </c>
      <c r="G255" s="203">
        <f>Fat!G25</f>
        <v>4.7015169427822488E-2</v>
      </c>
      <c r="H255" s="97">
        <f>Fat!H25</f>
        <v>-1.7011535156566095E-2</v>
      </c>
      <c r="I255" s="238">
        <f>Fat!I25</f>
        <v>4.8505450541679558</v>
      </c>
      <c r="J255" s="239">
        <f>Fat!J25</f>
        <v>0.17121712029853686</v>
      </c>
      <c r="K255" s="96">
        <f>Fat!K25</f>
        <v>3.6590109246084489E-2</v>
      </c>
      <c r="L255" s="202">
        <f>Fat!L25</f>
        <v>12477372.110971469</v>
      </c>
      <c r="M255" s="201">
        <f>Fat!M25</f>
        <v>-3545004.2826360594</v>
      </c>
      <c r="N255" s="96">
        <f>Fat!N25</f>
        <v>-0.22125333942662931</v>
      </c>
      <c r="O255" s="200">
        <f>Fat!O25</f>
        <v>3518252.0532874996</v>
      </c>
      <c r="P255" s="199">
        <f>Fat!P25</f>
        <v>-1167451.50313194</v>
      </c>
      <c r="Q255" s="96">
        <f>Fat!Q25</f>
        <v>-0.24915180592944788</v>
      </c>
    </row>
    <row r="256" spans="2:17" ht="15" thickBot="1">
      <c r="B256" s="495"/>
      <c r="C256" s="227" t="s">
        <v>13</v>
      </c>
      <c r="D256" s="94">
        <f>Fat!D26</f>
        <v>16459027.238991907</v>
      </c>
      <c r="E256" s="93">
        <f>Fat!E26</f>
        <v>986025.47279350273</v>
      </c>
      <c r="F256" s="91">
        <f>Fat!F26</f>
        <v>6.3725545158763428E-2</v>
      </c>
      <c r="G256" s="215">
        <f>Fat!G26</f>
        <v>0.30082199366516205</v>
      </c>
      <c r="H256" s="92">
        <f>Fat!H26</f>
        <v>1.1492786469825933E-2</v>
      </c>
      <c r="I256" s="240">
        <f>Fat!I26</f>
        <v>5.9989822732657654</v>
      </c>
      <c r="J256" s="241">
        <f>Fat!J26</f>
        <v>-0.29486158487966652</v>
      </c>
      <c r="K256" s="91">
        <f>Fat!K26</f>
        <v>-4.6849205592868259E-2</v>
      </c>
      <c r="L256" s="214">
        <f>Fat!L26</f>
        <v>98737412.641910821</v>
      </c>
      <c r="M256" s="213">
        <f>Fat!M26</f>
        <v>1352755.5086495727</v>
      </c>
      <c r="N256" s="91">
        <f>Fat!N26</f>
        <v>1.3890848399234603E-2</v>
      </c>
      <c r="O256" s="212">
        <f>Fat!O26</f>
        <v>29936738.523811329</v>
      </c>
      <c r="P256" s="211">
        <f>Fat!P26</f>
        <v>1351527.9178700857</v>
      </c>
      <c r="Q256" s="91">
        <f>Fat!Q26</f>
        <v>4.7280670291412148E-2</v>
      </c>
    </row>
    <row r="257" spans="2:17">
      <c r="B257" s="493" t="s">
        <v>67</v>
      </c>
      <c r="C257" s="224" t="s">
        <v>148</v>
      </c>
      <c r="D257" s="110">
        <f>'Form Data'!D98</f>
        <v>44598650.872664213</v>
      </c>
      <c r="E257" s="109">
        <f>'Form Data'!E98</f>
        <v>2694213.4543698952</v>
      </c>
      <c r="F257" s="107">
        <f>'Form Data'!F98</f>
        <v>6.429422801876529E-2</v>
      </c>
      <c r="G257" s="223">
        <f>'Form Data'!G98</f>
        <v>0.89341954969295678</v>
      </c>
      <c r="H257" s="108">
        <f>'Form Data'!H98</f>
        <v>3.147469327597463E-2</v>
      </c>
      <c r="I257" s="236">
        <f>'Form Data'!I98</f>
        <v>8.6359691783906314</v>
      </c>
      <c r="J257" s="237">
        <f>'Form Data'!J98</f>
        <v>-5.1306585175508346E-2</v>
      </c>
      <c r="K257" s="107">
        <f>'Form Data'!K98</f>
        <v>-5.9059464177118413E-3</v>
      </c>
      <c r="L257" s="222">
        <f>'Form Data'!L98</f>
        <v>385152574.33413255</v>
      </c>
      <c r="M257" s="221">
        <f>'Form Data'!M98</f>
        <v>21117170.764310241</v>
      </c>
      <c r="N257" s="107">
        <f>'Form Data'!N98</f>
        <v>5.8008563335406327E-2</v>
      </c>
      <c r="O257" s="225">
        <f>'Form Data'!O98</f>
        <v>70669431.242278248</v>
      </c>
      <c r="P257" s="226">
        <f>'Form Data'!P98</f>
        <v>3768453.6960566938</v>
      </c>
      <c r="Q257" s="107">
        <f>'Form Data'!Q98</f>
        <v>5.6328828580316154E-2</v>
      </c>
    </row>
    <row r="258" spans="2:17">
      <c r="B258" s="494"/>
      <c r="C258" s="220" t="s">
        <v>147</v>
      </c>
      <c r="D258" s="99">
        <f>'Form Data'!D99</f>
        <v>923072462.41981816</v>
      </c>
      <c r="E258" s="98">
        <f>'Form Data'!E99</f>
        <v>52648789.96997416</v>
      </c>
      <c r="F258" s="96">
        <f>'Form Data'!F99</f>
        <v>6.0486394886058108E-2</v>
      </c>
      <c r="G258" s="203">
        <f>'Form Data'!G99</f>
        <v>18.491388586253386</v>
      </c>
      <c r="H258" s="97">
        <f>'Form Data'!H99</f>
        <v>0.587384771989516</v>
      </c>
      <c r="I258" s="238">
        <f>'Form Data'!I99</f>
        <v>5.1531314045966363</v>
      </c>
      <c r="J258" s="239">
        <f>'Form Data'!J99</f>
        <v>-8.3627129483963003E-3</v>
      </c>
      <c r="K258" s="96">
        <f>'Form Data'!K99</f>
        <v>-1.6202116592499126E-3</v>
      </c>
      <c r="L258" s="202">
        <f>'Form Data'!L99</f>
        <v>4756713694.8139133</v>
      </c>
      <c r="M258" s="201">
        <f>'Form Data'!M99</f>
        <v>264027029.69209957</v>
      </c>
      <c r="N258" s="96">
        <f>'Form Data'!N99</f>
        <v>5.8768182464587877E-2</v>
      </c>
      <c r="O258" s="200">
        <f>'Form Data'!O99</f>
        <v>1208866152.2416606</v>
      </c>
      <c r="P258" s="199">
        <f>'Form Data'!P99</f>
        <v>58204153.772284508</v>
      </c>
      <c r="Q258" s="96">
        <f>'Form Data'!Q99</f>
        <v>5.0583189372472845E-2</v>
      </c>
    </row>
    <row r="259" spans="2:17">
      <c r="B259" s="494"/>
      <c r="C259" s="220" t="s">
        <v>146</v>
      </c>
      <c r="D259" s="99">
        <f>'Form Data'!D100</f>
        <v>3044655.8532281532</v>
      </c>
      <c r="E259" s="98">
        <f>'Form Data'!E100</f>
        <v>-1047884.1056516366</v>
      </c>
      <c r="F259" s="96">
        <f>'Form Data'!F100</f>
        <v>-0.25604737306913516</v>
      </c>
      <c r="G259" s="203">
        <f>'Form Data'!G100</f>
        <v>6.0991868770370855E-2</v>
      </c>
      <c r="H259" s="97">
        <f>'Form Data'!H100</f>
        <v>-2.318880479470066E-2</v>
      </c>
      <c r="I259" s="238">
        <f>'Form Data'!I100</f>
        <v>7.3895773662437607</v>
      </c>
      <c r="J259" s="239">
        <f>'Form Data'!J100</f>
        <v>0.577172705044803</v>
      </c>
      <c r="K259" s="96">
        <f>'Form Data'!K100</f>
        <v>8.4723784588454379E-2</v>
      </c>
      <c r="L259" s="202">
        <f>'Form Data'!L100</f>
        <v>22498719.981016345</v>
      </c>
      <c r="M259" s="201">
        <f>'Form Data'!M100</f>
        <v>-5381318.3109993264</v>
      </c>
      <c r="N259" s="96">
        <f>'Form Data'!N100</f>
        <v>-0.19301689096102986</v>
      </c>
      <c r="O259" s="200">
        <f>'Form Data'!O100</f>
        <v>4244389.7242050096</v>
      </c>
      <c r="P259" s="199">
        <f>'Form Data'!P100</f>
        <v>-838863.2793657966</v>
      </c>
      <c r="Q259" s="96">
        <f>'Form Data'!Q100</f>
        <v>-0.16502489228384357</v>
      </c>
    </row>
    <row r="260" spans="2:17">
      <c r="B260" s="494"/>
      <c r="C260" s="220" t="s">
        <v>145</v>
      </c>
      <c r="D260" s="99">
        <f>'Form Data'!D101</f>
        <v>51917561.893292859</v>
      </c>
      <c r="E260" s="98">
        <f>'Form Data'!E101</f>
        <v>2948919.9649212584</v>
      </c>
      <c r="F260" s="96">
        <f>'Form Data'!F101</f>
        <v>6.0220578900978344E-2</v>
      </c>
      <c r="G260" s="203">
        <f>'Form Data'!G101</f>
        <v>1.040035154881604</v>
      </c>
      <c r="H260" s="97">
        <f>'Form Data'!H101</f>
        <v>3.2784571499284043E-2</v>
      </c>
      <c r="I260" s="238">
        <f>'Form Data'!I101</f>
        <v>10.012165656034934</v>
      </c>
      <c r="J260" s="239">
        <f>'Form Data'!J101</f>
        <v>-0.45434167226064304</v>
      </c>
      <c r="K260" s="96">
        <f>'Form Data'!K101</f>
        <v>-4.3409100859496605E-2</v>
      </c>
      <c r="L260" s="202">
        <f>'Form Data'!L101</f>
        <v>519807230.13309485</v>
      </c>
      <c r="M260" s="201">
        <f>'Form Data'!M101</f>
        <v>7276580.5331114531</v>
      </c>
      <c r="N260" s="96">
        <f>'Form Data'!N101</f>
        <v>1.4197356858152058E-2</v>
      </c>
      <c r="O260" s="200">
        <f>'Form Data'!O101</f>
        <v>114139896.84486374</v>
      </c>
      <c r="P260" s="199">
        <f>'Form Data'!P101</f>
        <v>1701062.6527440846</v>
      </c>
      <c r="Q260" s="96">
        <f>'Form Data'!Q101</f>
        <v>1.5128782372801448E-2</v>
      </c>
    </row>
    <row r="261" spans="2:17">
      <c r="B261" s="494"/>
      <c r="C261" s="220" t="s">
        <v>144</v>
      </c>
      <c r="D261" s="99">
        <f>'Form Data'!D102</f>
        <v>27196325.433660146</v>
      </c>
      <c r="E261" s="98">
        <f>'Form Data'!E102</f>
        <v>860944.42877491564</v>
      </c>
      <c r="F261" s="96">
        <f>'Form Data'!F102</f>
        <v>3.2691550147507263E-2</v>
      </c>
      <c r="G261" s="203">
        <f>'Form Data'!G102</f>
        <v>0.54480860624276251</v>
      </c>
      <c r="H261" s="97">
        <f>'Form Data'!H102</f>
        <v>3.1083091512597028E-3</v>
      </c>
      <c r="I261" s="238">
        <f>'Form Data'!I102</f>
        <v>6.3033508487285754</v>
      </c>
      <c r="J261" s="239">
        <f>'Form Data'!J102</f>
        <v>3.9547984846683093E-2</v>
      </c>
      <c r="K261" s="96">
        <f>'Form Data'!K102</f>
        <v>6.3137339578043265E-3</v>
      </c>
      <c r="L261" s="202">
        <f>'Form Data'!L102</f>
        <v>171427981.00456023</v>
      </c>
      <c r="M261" s="201">
        <f>'Form Data'!M102</f>
        <v>6468346.0447393358</v>
      </c>
      <c r="N261" s="96">
        <f>'Form Data'!N102</f>
        <v>3.9211689855611201E-2</v>
      </c>
      <c r="O261" s="200">
        <f>'Form Data'!O102</f>
        <v>47932579.385728121</v>
      </c>
      <c r="P261" s="199">
        <f>'Form Data'!P102</f>
        <v>646391.71375362575</v>
      </c>
      <c r="Q261" s="96">
        <f>'Form Data'!Q102</f>
        <v>1.3669778545854907E-2</v>
      </c>
    </row>
    <row r="262" spans="2:17">
      <c r="B262" s="494"/>
      <c r="C262" s="220" t="s">
        <v>143</v>
      </c>
      <c r="D262" s="99">
        <f>'Form Data'!D103</f>
        <v>4832607.7499715639</v>
      </c>
      <c r="E262" s="98">
        <f>'Form Data'!E103</f>
        <v>49799.262190323323</v>
      </c>
      <c r="F262" s="96">
        <f>'Form Data'!F103</f>
        <v>1.0412138039301957E-2</v>
      </c>
      <c r="G262" s="203">
        <f>'Form Data'!G103</f>
        <v>9.6808897922709025E-2</v>
      </c>
      <c r="H262" s="97">
        <f>'Form Data'!H103</f>
        <v>-1.5701146415008777E-3</v>
      </c>
      <c r="I262" s="238">
        <f>'Form Data'!I103</f>
        <v>8.0980793077247064</v>
      </c>
      <c r="J262" s="239">
        <f>'Form Data'!J103</f>
        <v>-8.544910010988005E-3</v>
      </c>
      <c r="K262" s="96">
        <f>'Form Data'!K103</f>
        <v>-1.0540651424662596E-3</v>
      </c>
      <c r="L262" s="202">
        <f>'Form Data'!L103</f>
        <v>39134840.822394773</v>
      </c>
      <c r="M262" s="201">
        <f>'Form Data'!M103</f>
        <v>362409.70655553788</v>
      </c>
      <c r="N262" s="96">
        <f>'Form Data'!N103</f>
        <v>9.3470978250700144E-3</v>
      </c>
      <c r="O262" s="200">
        <f>'Form Data'!O103</f>
        <v>7263921.3211015891</v>
      </c>
      <c r="P262" s="199">
        <f>'Form Data'!P103</f>
        <v>140040.95005606022</v>
      </c>
      <c r="Q262" s="96">
        <f>'Form Data'!Q103</f>
        <v>1.9657959252831651E-2</v>
      </c>
    </row>
    <row r="263" spans="2:17">
      <c r="B263" s="494"/>
      <c r="C263" s="220" t="s">
        <v>142</v>
      </c>
      <c r="D263" s="99">
        <f>'Form Data'!D104</f>
        <v>103833995.79017417</v>
      </c>
      <c r="E263" s="98">
        <f>'Form Data'!E104</f>
        <v>435988.16684162617</v>
      </c>
      <c r="F263" s="96">
        <f>'Form Data'!F104</f>
        <v>4.2166012369395222E-3</v>
      </c>
      <c r="G263" s="203">
        <f>'Form Data'!G104</f>
        <v>2.0800477132490465</v>
      </c>
      <c r="H263" s="97">
        <f>'Form Data'!H104</f>
        <v>-4.6776707397789163E-2</v>
      </c>
      <c r="I263" s="238">
        <f>'Form Data'!I104</f>
        <v>7.950832626353237</v>
      </c>
      <c r="J263" s="239">
        <f>'Form Data'!J104</f>
        <v>5.3683737191240866E-2</v>
      </c>
      <c r="K263" s="96">
        <f>'Form Data'!K104</f>
        <v>6.797863120564452E-3</v>
      </c>
      <c r="L263" s="202">
        <f>'Form Data'!L104</f>
        <v>825566721.45314145</v>
      </c>
      <c r="M263" s="201">
        <f>'Form Data'!M104</f>
        <v>9017260.4089772701</v>
      </c>
      <c r="N263" s="96">
        <f>'Form Data'!N104</f>
        <v>1.1043128235546725E-2</v>
      </c>
      <c r="O263" s="200">
        <f>'Form Data'!O104</f>
        <v>179624187.6799022</v>
      </c>
      <c r="P263" s="199">
        <f>'Form Data'!P104</f>
        <v>731239.12413904071</v>
      </c>
      <c r="Q263" s="96">
        <f>'Form Data'!Q104</f>
        <v>4.0875793598488565E-3</v>
      </c>
    </row>
    <row r="264" spans="2:17" ht="15" customHeight="1">
      <c r="B264" s="494"/>
      <c r="C264" s="220" t="s">
        <v>141</v>
      </c>
      <c r="D264" s="99">
        <f>'Form Data'!D105</f>
        <v>113616297.8446039</v>
      </c>
      <c r="E264" s="98">
        <f>'Form Data'!E105</f>
        <v>-1569222.4193710089</v>
      </c>
      <c r="F264" s="96">
        <f>'Form Data'!F105</f>
        <v>-1.3623434749218165E-2</v>
      </c>
      <c r="G264" s="203">
        <f>'Form Data'!G105</f>
        <v>2.2760110378209539</v>
      </c>
      <c r="H264" s="97">
        <f>'Form Data'!H105</f>
        <v>-9.327424178293775E-2</v>
      </c>
      <c r="I264" s="238">
        <f>'Form Data'!I105</f>
        <v>4.215119071356626</v>
      </c>
      <c r="J264" s="239">
        <f>'Form Data'!J105</f>
        <v>5.8156255110642263E-2</v>
      </c>
      <c r="K264" s="96">
        <f>'Form Data'!K105</f>
        <v>1.3990083068186129E-2</v>
      </c>
      <c r="L264" s="202">
        <f>'Form Data'!L105</f>
        <v>478906223.86172462</v>
      </c>
      <c r="M264" s="201">
        <f>'Form Data'!M105</f>
        <v>84299.154432654381</v>
      </c>
      <c r="N264" s="96">
        <f>'Form Data'!N105</f>
        <v>1.7605533515238926E-4</v>
      </c>
      <c r="O264" s="200">
        <f>'Form Data'!O105</f>
        <v>59327638.985623896</v>
      </c>
      <c r="P264" s="199">
        <f>'Form Data'!P105</f>
        <v>238707.15453834832</v>
      </c>
      <c r="Q264" s="96">
        <f>'Form Data'!Q105</f>
        <v>4.0397947152053457E-3</v>
      </c>
    </row>
    <row r="265" spans="2:17">
      <c r="B265" s="494"/>
      <c r="C265" s="220" t="s">
        <v>140</v>
      </c>
      <c r="D265" s="99">
        <f>'Form Data'!D106</f>
        <v>20833637.985065214</v>
      </c>
      <c r="E265" s="98">
        <f>'Form Data'!E106</f>
        <v>-191335.03771144897</v>
      </c>
      <c r="F265" s="96">
        <f>'Form Data'!F106</f>
        <v>-9.1003701885454449E-3</v>
      </c>
      <c r="G265" s="203">
        <f>'Form Data'!G106</f>
        <v>0.41734848707030264</v>
      </c>
      <c r="H265" s="97">
        <f>'Form Data'!H106</f>
        <v>-1.5120446288445388E-2</v>
      </c>
      <c r="I265" s="238">
        <f>'Form Data'!I106</f>
        <v>10.383041543886888</v>
      </c>
      <c r="J265" s="239">
        <f>'Form Data'!J106</f>
        <v>-5.6687636342752867E-2</v>
      </c>
      <c r="K265" s="96">
        <f>'Form Data'!K106</f>
        <v>-5.4299910815795629E-3</v>
      </c>
      <c r="L265" s="202">
        <f>'Form Data'!L106</f>
        <v>216316528.70923203</v>
      </c>
      <c r="M265" s="201">
        <f>'Form Data'!M106</f>
        <v>-3178495.6701905131</v>
      </c>
      <c r="N265" s="96">
        <f>'Form Data'!N106</f>
        <v>-1.4480946341162228E-2</v>
      </c>
      <c r="O265" s="200">
        <f>'Form Data'!O106</f>
        <v>41820762.595026925</v>
      </c>
      <c r="P265" s="199">
        <f>'Form Data'!P106</f>
        <v>-2729.1195617243648</v>
      </c>
      <c r="Q265" s="96">
        <f>'Form Data'!Q106</f>
        <v>-6.525326915190124E-5</v>
      </c>
    </row>
    <row r="266" spans="2:17">
      <c r="B266" s="494"/>
      <c r="C266" s="220" t="s">
        <v>139</v>
      </c>
      <c r="D266" s="99">
        <f>'Form Data'!D107</f>
        <v>57038772.814680338</v>
      </c>
      <c r="E266" s="98">
        <f>'Form Data'!E107</f>
        <v>5497854.8475509658</v>
      </c>
      <c r="F266" s="96">
        <f>'Form Data'!F107</f>
        <v>0.10666971145250588</v>
      </c>
      <c r="G266" s="203">
        <f>'Form Data'!G107</f>
        <v>1.1426254769147095</v>
      </c>
      <c r="H266" s="97">
        <f>'Form Data'!H107</f>
        <v>8.2464981420696137E-2</v>
      </c>
      <c r="I266" s="238">
        <f>'Form Data'!I107</f>
        <v>11.604405684985547</v>
      </c>
      <c r="J266" s="239">
        <f>'Form Data'!J107</f>
        <v>-0.18400647203673337</v>
      </c>
      <c r="K266" s="96">
        <f>'Form Data'!K107</f>
        <v>-1.5609097271605142E-2</v>
      </c>
      <c r="L266" s="202">
        <f>'Form Data'!L107</f>
        <v>661901059.5152756</v>
      </c>
      <c r="M266" s="201">
        <f>'Form Data'!M107</f>
        <v>54315475.56747961</v>
      </c>
      <c r="N266" s="96">
        <f>'Form Data'!N107</f>
        <v>8.9395596278904504E-2</v>
      </c>
      <c r="O266" s="200">
        <f>'Form Data'!O107</f>
        <v>116566205.20345661</v>
      </c>
      <c r="P266" s="199">
        <f>'Form Data'!P107</f>
        <v>10636952.100546211</v>
      </c>
      <c r="Q266" s="96">
        <f>'Form Data'!Q107</f>
        <v>0.10041562447544494</v>
      </c>
    </row>
    <row r="267" spans="2:17">
      <c r="B267" s="494"/>
      <c r="C267" s="220" t="s">
        <v>138</v>
      </c>
      <c r="D267" s="99">
        <f>'Form Data'!D108</f>
        <v>130365849.74331132</v>
      </c>
      <c r="E267" s="98">
        <f>'Form Data'!E108</f>
        <v>9608248.7065038234</v>
      </c>
      <c r="F267" s="96">
        <f>'Form Data'!F108</f>
        <v>7.9566409269551344E-2</v>
      </c>
      <c r="G267" s="203">
        <f>'Form Data'!G108</f>
        <v>2.6115453381213714</v>
      </c>
      <c r="H267" s="97">
        <f>'Form Data'!H108</f>
        <v>0.12764626920107114</v>
      </c>
      <c r="I267" s="238">
        <f>'Form Data'!I108</f>
        <v>7.1998904722283985</v>
      </c>
      <c r="J267" s="239">
        <f>'Form Data'!J108</f>
        <v>-6.4956855599909602E-2</v>
      </c>
      <c r="K267" s="96">
        <f>'Form Data'!K108</f>
        <v>-8.9412554275008077E-3</v>
      </c>
      <c r="L267" s="202">
        <f>'Form Data'!L108</f>
        <v>938619839.47082615</v>
      </c>
      <c r="M267" s="201">
        <f>'Form Data'!M108</f>
        <v>61334304.26361835</v>
      </c>
      <c r="N267" s="96">
        <f>'Form Data'!N108</f>
        <v>6.9913730253322454E-2</v>
      </c>
      <c r="O267" s="200">
        <f>'Form Data'!O108</f>
        <v>150858232.10263804</v>
      </c>
      <c r="P267" s="199">
        <f>'Form Data'!P108</f>
        <v>8121204.5597937107</v>
      </c>
      <c r="Q267" s="96">
        <f>'Form Data'!Q108</f>
        <v>5.6896270712629406E-2</v>
      </c>
    </row>
    <row r="268" spans="2:17">
      <c r="B268" s="494"/>
      <c r="C268" s="220" t="s">
        <v>137</v>
      </c>
      <c r="D268" s="99">
        <f>'Form Data'!D109</f>
        <v>12193486.496187262</v>
      </c>
      <c r="E268" s="98">
        <f>'Form Data'!E109</f>
        <v>1062218.4847145975</v>
      </c>
      <c r="F268" s="96">
        <f>'Form Data'!F109</f>
        <v>9.5426548315951126E-2</v>
      </c>
      <c r="G268" s="203">
        <f>'Form Data'!G109</f>
        <v>0.24426521882275043</v>
      </c>
      <c r="H268" s="97">
        <f>'Form Data'!H109</f>
        <v>1.5302851135670092E-2</v>
      </c>
      <c r="I268" s="238">
        <f>'Form Data'!I109</f>
        <v>10.581291402841316</v>
      </c>
      <c r="J268" s="239">
        <f>'Form Data'!J109</f>
        <v>-9.7757121618418097E-2</v>
      </c>
      <c r="K268" s="96">
        <f>'Form Data'!K109</f>
        <v>-9.1541040753313502E-3</v>
      </c>
      <c r="L268" s="202">
        <f>'Form Data'!L109</f>
        <v>129022833.83276796</v>
      </c>
      <c r="M268" s="201">
        <f>'Form Data'!M109</f>
        <v>10151482.599484965</v>
      </c>
      <c r="N268" s="96">
        <f>'Form Data'!N109</f>
        <v>8.539889968578597E-2</v>
      </c>
      <c r="O268" s="200">
        <f>'Form Data'!O109</f>
        <v>27626115.296706967</v>
      </c>
      <c r="P268" s="199">
        <f>'Form Data'!P109</f>
        <v>1983715.0932697207</v>
      </c>
      <c r="Q268" s="96">
        <f>'Form Data'!Q109</f>
        <v>7.7360741487991158E-2</v>
      </c>
    </row>
    <row r="269" spans="2:17">
      <c r="B269" s="494"/>
      <c r="C269" s="220" t="s">
        <v>136</v>
      </c>
      <c r="D269" s="99">
        <f>'Form Data'!D110</f>
        <v>891508493.52037752</v>
      </c>
      <c r="E269" s="98">
        <f>'Form Data'!E110</f>
        <v>19223316.355728745</v>
      </c>
      <c r="F269" s="96">
        <f>'Form Data'!F110</f>
        <v>2.2037880338874813E-2</v>
      </c>
      <c r="G269" s="203">
        <f>'Form Data'!G110</f>
        <v>17.859085448627642</v>
      </c>
      <c r="H269" s="97">
        <f>'Form Data'!H110</f>
        <v>-8.3208210649665659E-2</v>
      </c>
      <c r="I269" s="238">
        <f>'Form Data'!I110</f>
        <v>4.6661698673189305</v>
      </c>
      <c r="J269" s="239">
        <f>'Form Data'!J110</f>
        <v>-6.2603064384603613E-2</v>
      </c>
      <c r="K269" s="96">
        <f>'Form Data'!K110</f>
        <v>-1.3238754596332657E-2</v>
      </c>
      <c r="L269" s="202">
        <f>'Form Data'!L110</f>
        <v>4159930068.9236798</v>
      </c>
      <c r="M269" s="201">
        <f>'Form Data'!M110</f>
        <v>35091534.421267033</v>
      </c>
      <c r="N269" s="96">
        <f>'Form Data'!N110</f>
        <v>8.5073716529125154E-3</v>
      </c>
      <c r="O269" s="200">
        <f>'Form Data'!O110</f>
        <v>980969473.39905536</v>
      </c>
      <c r="P269" s="199">
        <f>'Form Data'!P110</f>
        <v>10231362.601586342</v>
      </c>
      <c r="Q269" s="96">
        <f>'Form Data'!Q110</f>
        <v>1.053977636994307E-2</v>
      </c>
    </row>
    <row r="270" spans="2:17">
      <c r="B270" s="494"/>
      <c r="C270" s="220" t="s">
        <v>135</v>
      </c>
      <c r="D270" s="99">
        <f>'Form Data'!D111</f>
        <v>615843942.53445268</v>
      </c>
      <c r="E270" s="98">
        <f>'Form Data'!E111</f>
        <v>6841756.3183547258</v>
      </c>
      <c r="F270" s="96">
        <f>'Form Data'!F111</f>
        <v>1.1234370702122572E-2</v>
      </c>
      <c r="G270" s="203">
        <f>'Form Data'!G111</f>
        <v>12.336853403731624</v>
      </c>
      <c r="H270" s="97">
        <f>'Form Data'!H111</f>
        <v>-0.18989398380147904</v>
      </c>
      <c r="I270" s="238">
        <f>'Form Data'!I111</f>
        <v>4.4211880329791544</v>
      </c>
      <c r="J270" s="239">
        <f>'Form Data'!J111</f>
        <v>-7.1609300208885784E-2</v>
      </c>
      <c r="K270" s="96">
        <f>'Form Data'!K111</f>
        <v>-1.5938689172536658E-2</v>
      </c>
      <c r="L270" s="202">
        <f>'Form Data'!L111</f>
        <v>2722761868.9160242</v>
      </c>
      <c r="M270" s="201">
        <f>'Form Data'!M111</f>
        <v>-13361529.221346855</v>
      </c>
      <c r="N270" s="96">
        <f>'Form Data'!N111</f>
        <v>-4.8833796130842563E-3</v>
      </c>
      <c r="O270" s="200">
        <f>'Form Data'!O111</f>
        <v>848948256.2409246</v>
      </c>
      <c r="P270" s="199">
        <f>'Form Data'!P111</f>
        <v>7611145.5490905046</v>
      </c>
      <c r="Q270" s="96">
        <f>'Form Data'!Q111</f>
        <v>9.0464873739277193E-3</v>
      </c>
    </row>
    <row r="271" spans="2:17">
      <c r="B271" s="494"/>
      <c r="C271" s="220" t="s">
        <v>134</v>
      </c>
      <c r="D271" s="99">
        <f>'Form Data'!D112</f>
        <v>1062462820.7794992</v>
      </c>
      <c r="E271" s="98">
        <f>'Form Data'!E112</f>
        <v>37368793.059376359</v>
      </c>
      <c r="F271" s="96">
        <f>'Form Data'!F112</f>
        <v>3.6454014996543327E-2</v>
      </c>
      <c r="G271" s="203">
        <f>'Form Data'!G112</f>
        <v>21.283716801580113</v>
      </c>
      <c r="H271" s="97">
        <f>'Form Data'!H112</f>
        <v>0.19825237409723684</v>
      </c>
      <c r="I271" s="238">
        <f>'Form Data'!I112</f>
        <v>5.314558888759545</v>
      </c>
      <c r="J271" s="239">
        <f>'Form Data'!J112</f>
        <v>-7.2351254919165164E-2</v>
      </c>
      <c r="K271" s="96">
        <f>'Form Data'!K112</f>
        <v>-1.3430937771268751E-2</v>
      </c>
      <c r="L271" s="202">
        <f>'Form Data'!L112</f>
        <v>5646521228.1502266</v>
      </c>
      <c r="M271" s="201">
        <f>'Form Data'!M112</f>
        <v>124431812.00023174</v>
      </c>
      <c r="N271" s="96">
        <f>'Form Data'!N112</f>
        <v>2.2533465618343011E-2</v>
      </c>
      <c r="O271" s="200">
        <f>'Form Data'!O112</f>
        <v>1473692753.0904524</v>
      </c>
      <c r="P271" s="199">
        <f>'Form Data'!P112</f>
        <v>65278907.598027468</v>
      </c>
      <c r="Q271" s="96">
        <f>'Form Data'!Q112</f>
        <v>4.6349237340253459E-2</v>
      </c>
    </row>
    <row r="272" spans="2:17">
      <c r="B272" s="494"/>
      <c r="C272" s="220" t="s">
        <v>133</v>
      </c>
      <c r="D272" s="99">
        <f>'Form Data'!D113</f>
        <v>279756828.01999414</v>
      </c>
      <c r="E272" s="98">
        <f>'Form Data'!E113</f>
        <v>432560.67828845978</v>
      </c>
      <c r="F272" s="96">
        <f>'Form Data'!F113</f>
        <v>1.548596841961087E-3</v>
      </c>
      <c r="G272" s="203">
        <f>'Form Data'!G113</f>
        <v>5.6042103162889303</v>
      </c>
      <c r="H272" s="97">
        <f>'Form Data'!H113</f>
        <v>-0.14129374821654217</v>
      </c>
      <c r="I272" s="238">
        <f>'Form Data'!I113</f>
        <v>6.9820615091255425</v>
      </c>
      <c r="J272" s="239">
        <f>'Form Data'!J113</f>
        <v>8.3309802743806394E-2</v>
      </c>
      <c r="K272" s="96">
        <f>'Form Data'!K113</f>
        <v>1.2076069162880598E-2</v>
      </c>
      <c r="L272" s="202">
        <f>'Form Data'!L113</f>
        <v>1953279380.8334551</v>
      </c>
      <c r="M272" s="201">
        <f>'Form Data'!M113</f>
        <v>26290614.876034737</v>
      </c>
      <c r="N272" s="96">
        <f>'Form Data'!N113</f>
        <v>1.3643366967410576E-2</v>
      </c>
      <c r="O272" s="200">
        <f>'Form Data'!O113</f>
        <v>445886387.65595305</v>
      </c>
      <c r="P272" s="199">
        <f>'Form Data'!P113</f>
        <v>-7368822.0568332076</v>
      </c>
      <c r="Q272" s="96">
        <f>'Form Data'!Q113</f>
        <v>-1.6257556226441615E-2</v>
      </c>
    </row>
    <row r="273" spans="2:17">
      <c r="B273" s="494"/>
      <c r="C273" s="220" t="s">
        <v>132</v>
      </c>
      <c r="D273" s="99">
        <f>'Form Data'!D114</f>
        <v>49334274.1727788</v>
      </c>
      <c r="E273" s="98">
        <f>'Form Data'!E114</f>
        <v>-947929.70749870688</v>
      </c>
      <c r="F273" s="96">
        <f>'Form Data'!F114</f>
        <v>-1.8852190921379224E-2</v>
      </c>
      <c r="G273" s="203">
        <f>'Form Data'!G114</f>
        <v>0.98828561298226314</v>
      </c>
      <c r="H273" s="97">
        <f>'Form Data'!H114</f>
        <v>-4.5984017493528984E-2</v>
      </c>
      <c r="I273" s="238">
        <f>'Form Data'!I114</f>
        <v>7.2929011769447962</v>
      </c>
      <c r="J273" s="239">
        <f>'Form Data'!J114</f>
        <v>-0.17024287896162349</v>
      </c>
      <c r="K273" s="96">
        <f>'Form Data'!K114</f>
        <v>-2.2811147377879069E-2</v>
      </c>
      <c r="L273" s="202">
        <f>'Form Data'!L114</f>
        <v>359789986.17837578</v>
      </c>
      <c r="M273" s="201">
        <f>'Form Data'!M114</f>
        <v>-15473344.828592002</v>
      </c>
      <c r="N273" s="96">
        <f>'Form Data'!N114</f>
        <v>-4.1233298193754771E-2</v>
      </c>
      <c r="O273" s="200">
        <f>'Form Data'!O114</f>
        <v>77133442.379989415</v>
      </c>
      <c r="P273" s="199">
        <f>'Form Data'!P114</f>
        <v>-2317737.0878445208</v>
      </c>
      <c r="Q273" s="96">
        <f>'Form Data'!Q114</f>
        <v>-2.9171839906830636E-2</v>
      </c>
    </row>
    <row r="274" spans="2:17">
      <c r="B274" s="496"/>
      <c r="C274" s="216" t="s">
        <v>131</v>
      </c>
      <c r="D274" s="99">
        <f>'Form Data'!D115</f>
        <v>234102901.72053385</v>
      </c>
      <c r="E274" s="98">
        <f>'Form Data'!E115</f>
        <v>12638103.982037932</v>
      </c>
      <c r="F274" s="96">
        <f>'Form Data'!F115</f>
        <v>5.7065972159426062E-2</v>
      </c>
      <c r="G274" s="203">
        <f>'Form Data'!G115</f>
        <v>4.6896510307931569</v>
      </c>
      <c r="H274" s="97">
        <f>'Form Data'!H115</f>
        <v>0.13427563265485976</v>
      </c>
      <c r="I274" s="238">
        <f>'Form Data'!I115</f>
        <v>5.0257145797977678</v>
      </c>
      <c r="J274" s="239">
        <f>'Form Data'!J115</f>
        <v>-0.15320040321417672</v>
      </c>
      <c r="K274" s="96">
        <f>'Form Data'!K115</f>
        <v>-2.9581563651210719E-2</v>
      </c>
      <c r="L274" s="202">
        <f>'Form Data'!L115</f>
        <v>1176534366.3498509</v>
      </c>
      <c r="M274" s="201">
        <f>'Form Data'!M115</f>
        <v>29587007.132244587</v>
      </c>
      <c r="N274" s="96">
        <f>'Form Data'!N115</f>
        <v>2.5796307820463056E-2</v>
      </c>
      <c r="O274" s="200">
        <f>'Form Data'!O115</f>
        <v>210729177.87564188</v>
      </c>
      <c r="P274" s="199">
        <f>'Form Data'!P115</f>
        <v>2578048.6927632689</v>
      </c>
      <c r="Q274" s="96">
        <f>'Form Data'!Q115</f>
        <v>1.2385465804983609E-2</v>
      </c>
    </row>
    <row r="275" spans="2:17" ht="15" thickBot="1">
      <c r="B275" s="494"/>
      <c r="C275" s="228" t="s">
        <v>130</v>
      </c>
      <c r="D275" s="94">
        <f>'Form Data'!D116</f>
        <v>88166121.55389455</v>
      </c>
      <c r="E275" s="93">
        <f>'Form Data'!E116</f>
        <v>351711.59841321409</v>
      </c>
      <c r="F275" s="91">
        <f>'Form Data'!F116</f>
        <v>4.0051695227641898E-3</v>
      </c>
      <c r="G275" s="215">
        <f>'Form Data'!G116</f>
        <v>1.7661820498057923</v>
      </c>
      <c r="H275" s="92">
        <f>'Form Data'!H116</f>
        <v>-4.0098708121163895E-2</v>
      </c>
      <c r="I275" s="240">
        <f>'Form Data'!I116</f>
        <v>3.1646467538109886</v>
      </c>
      <c r="J275" s="241">
        <f>'Form Data'!J116</f>
        <v>-5.3225417989728463E-3</v>
      </c>
      <c r="K275" s="91">
        <f>'Form Data'!K116</f>
        <v>-1.6790515309861036E-3</v>
      </c>
      <c r="L275" s="214">
        <f>'Form Data'!L116</f>
        <v>279014630.3716374</v>
      </c>
      <c r="M275" s="213">
        <f>'Form Data'!M116</f>
        <v>645647.10065585375</v>
      </c>
      <c r="N275" s="91">
        <f>'Form Data'!N116</f>
        <v>2.3193931057589883E-3</v>
      </c>
      <c r="O275" s="212">
        <f>'Form Data'!O116</f>
        <v>67245630.657300115</v>
      </c>
      <c r="P275" s="211">
        <f>'Form Data'!P116</f>
        <v>678236.45305231214</v>
      </c>
      <c r="Q275" s="91">
        <f>'Form Data'!Q116</f>
        <v>1.0188718683674004E-2</v>
      </c>
    </row>
    <row r="276" spans="2:17">
      <c r="B276" s="493" t="s">
        <v>68</v>
      </c>
      <c r="C276" s="210" t="s">
        <v>129</v>
      </c>
      <c r="D276" s="104">
        <f>Package!D38</f>
        <v>2156450550.998713</v>
      </c>
      <c r="E276" s="103">
        <f>Package!E38</f>
        <v>45911060.244598389</v>
      </c>
      <c r="F276" s="101">
        <f>Package!F38</f>
        <v>2.1753234396099337E-2</v>
      </c>
      <c r="G276" s="209">
        <f>Package!G38</f>
        <v>39.413492946591838</v>
      </c>
      <c r="H276" s="102">
        <f>Package!H38</f>
        <v>-5.142322425185597E-2</v>
      </c>
      <c r="I276" s="242">
        <f>Package!I38</f>
        <v>4.7715316137285244</v>
      </c>
      <c r="J276" s="243">
        <f>Package!J38</f>
        <v>-8.1332626540168818E-2</v>
      </c>
      <c r="K276" s="101">
        <f>Package!K38</f>
        <v>-1.6759716017867746E-2</v>
      </c>
      <c r="L276" s="208">
        <f>Package!L38</f>
        <v>10289571977.532654</v>
      </c>
      <c r="M276" s="207">
        <f>Package!M38</f>
        <v>47410355.177112579</v>
      </c>
      <c r="N276" s="101">
        <f>Package!N38</f>
        <v>4.6289403472827562E-3</v>
      </c>
      <c r="O276" s="206">
        <f>Package!O38</f>
        <v>2837957404.189456</v>
      </c>
      <c r="P276" s="205">
        <f>Package!P38</f>
        <v>37026925.005903244</v>
      </c>
      <c r="Q276" s="101">
        <f>Package!Q38</f>
        <v>1.3219508760066147E-2</v>
      </c>
    </row>
    <row r="277" spans="2:17">
      <c r="B277" s="494"/>
      <c r="C277" s="204" t="s">
        <v>128</v>
      </c>
      <c r="D277" s="99">
        <f>Package!D39</f>
        <v>15762735.745334614</v>
      </c>
      <c r="E277" s="98">
        <f>Package!E39</f>
        <v>182015.42484723777</v>
      </c>
      <c r="F277" s="96">
        <f>Package!F39</f>
        <v>1.1682093067796251E-2</v>
      </c>
      <c r="G277" s="203">
        <f>Package!G39</f>
        <v>0.28809585910978192</v>
      </c>
      <c r="H277" s="97">
        <f>Package!H39</f>
        <v>-3.2475741797268198E-3</v>
      </c>
      <c r="I277" s="238">
        <f>Package!I39</f>
        <v>11.063642059878999</v>
      </c>
      <c r="J277" s="239">
        <f>Package!J39</f>
        <v>0.30655007166404324</v>
      </c>
      <c r="K277" s="96">
        <f>Package!K39</f>
        <v>2.8497485379867286E-2</v>
      </c>
      <c r="L277" s="202">
        <f>Package!L39</f>
        <v>174393266.17084217</v>
      </c>
      <c r="M277" s="201">
        <f>Package!M39</f>
        <v>6790024.4407094419</v>
      </c>
      <c r="N277" s="96">
        <f>Package!N39</f>
        <v>4.0512488724069172E-2</v>
      </c>
      <c r="O277" s="200">
        <f>Package!O39</f>
        <v>22138286.127513148</v>
      </c>
      <c r="P277" s="199">
        <f>Package!P39</f>
        <v>-174861.76868901774</v>
      </c>
      <c r="Q277" s="96">
        <f>Package!Q39</f>
        <v>-7.8367144565370927E-3</v>
      </c>
    </row>
    <row r="278" spans="2:17">
      <c r="B278" s="494"/>
      <c r="C278" s="204" t="s">
        <v>127</v>
      </c>
      <c r="D278" s="99">
        <f>Package!D40</f>
        <v>24339320.441115554</v>
      </c>
      <c r="E278" s="98">
        <f>Package!E40</f>
        <v>-362309.63480699435</v>
      </c>
      <c r="F278" s="96">
        <f>Package!F40</f>
        <v>-1.466743829024259E-2</v>
      </c>
      <c r="G278" s="203">
        <f>Package!G40</f>
        <v>0.44485028144348998</v>
      </c>
      <c r="H278" s="97">
        <f>Package!H40</f>
        <v>-1.704477643157154E-2</v>
      </c>
      <c r="I278" s="238">
        <f>Package!I40</f>
        <v>6.7045916642008692</v>
      </c>
      <c r="J278" s="239">
        <f>Package!J40</f>
        <v>9.6617907378127477E-2</v>
      </c>
      <c r="K278" s="96">
        <f>Package!K40</f>
        <v>1.4621412089957131E-2</v>
      </c>
      <c r="L278" s="202">
        <f>Package!L40</f>
        <v>163185204.94181716</v>
      </c>
      <c r="M278" s="201">
        <f>Package!M40</f>
        <v>-42518.35062238574</v>
      </c>
      <c r="N278" s="96">
        <f>Package!N40</f>
        <v>-2.6048485983113095E-4</v>
      </c>
      <c r="O278" s="200">
        <f>Package!O40</f>
        <v>48034437.875455491</v>
      </c>
      <c r="P278" s="199">
        <f>Package!P40</f>
        <v>-457095.22345125675</v>
      </c>
      <c r="Q278" s="96">
        <f>Package!Q40</f>
        <v>-9.426289379610521E-3</v>
      </c>
    </row>
    <row r="279" spans="2:17">
      <c r="B279" s="494"/>
      <c r="C279" s="204" t="s">
        <v>126</v>
      </c>
      <c r="D279" s="99">
        <f>Package!D41</f>
        <v>588125100.20834541</v>
      </c>
      <c r="E279" s="98">
        <f>Package!E41</f>
        <v>10298822.583750963</v>
      </c>
      <c r="F279" s="96">
        <f>Package!F41</f>
        <v>1.7823389109420121E-2</v>
      </c>
      <c r="G279" s="203">
        <f>Package!G41</f>
        <v>10.749175063643309</v>
      </c>
      <c r="H279" s="97">
        <f>Package!H41</f>
        <v>-5.5581591072138892E-2</v>
      </c>
      <c r="I279" s="238">
        <f>Package!I41</f>
        <v>7.1600035111510927</v>
      </c>
      <c r="J279" s="239">
        <f>Package!J41</f>
        <v>-2.072104875873837E-2</v>
      </c>
      <c r="K279" s="96">
        <f>Package!K41</f>
        <v>-2.8856487372353086E-3</v>
      </c>
      <c r="L279" s="202">
        <f>Package!L41</f>
        <v>4210977782.4878416</v>
      </c>
      <c r="M279" s="201">
        <f>Package!M41</f>
        <v>61766439.387639999</v>
      </c>
      <c r="N279" s="96">
        <f>Package!N41</f>
        <v>1.4886308331908068E-2</v>
      </c>
      <c r="O279" s="200">
        <f>Package!O41</f>
        <v>919562805.31118739</v>
      </c>
      <c r="P279" s="199">
        <f>Package!P41</f>
        <v>13507902.075621486</v>
      </c>
      <c r="Q279" s="96">
        <f>Package!Q41</f>
        <v>1.4908480741491618E-2</v>
      </c>
    </row>
    <row r="280" spans="2:17">
      <c r="B280" s="494"/>
      <c r="C280" s="204" t="s">
        <v>125</v>
      </c>
      <c r="D280" s="99">
        <f>Package!D42</f>
        <v>804212581.95628452</v>
      </c>
      <c r="E280" s="98">
        <f>Package!E42</f>
        <v>13275558.768619895</v>
      </c>
      <c r="F280" s="96">
        <f>Package!F42</f>
        <v>1.6784596471557535E-2</v>
      </c>
      <c r="G280" s="203">
        <f>Package!G42</f>
        <v>14.698610599633149</v>
      </c>
      <c r="H280" s="97">
        <f>Package!H42</f>
        <v>-9.1097649495468502E-2</v>
      </c>
      <c r="I280" s="238">
        <f>Package!I42</f>
        <v>5.2950372358061717</v>
      </c>
      <c r="J280" s="239">
        <f>Package!J42</f>
        <v>-3.6123344995375284E-2</v>
      </c>
      <c r="K280" s="96">
        <f>Package!K42</f>
        <v>-6.7758876229430873E-3</v>
      </c>
      <c r="L280" s="202">
        <f>Package!L42</f>
        <v>4258335566.9623494</v>
      </c>
      <c r="M280" s="201">
        <f>Package!M42</f>
        <v>41723287.047752857</v>
      </c>
      <c r="N280" s="96">
        <f>Package!N42</f>
        <v>9.894978309126853E-3</v>
      </c>
      <c r="O280" s="200">
        <f>Package!O42</f>
        <v>884889940.97190678</v>
      </c>
      <c r="P280" s="199">
        <f>Package!P42</f>
        <v>10263045.870839119</v>
      </c>
      <c r="Q280" s="96">
        <f>Package!Q42</f>
        <v>1.1734198809028358E-2</v>
      </c>
    </row>
    <row r="281" spans="2:17">
      <c r="B281" s="494"/>
      <c r="C281" s="204" t="s">
        <v>124</v>
      </c>
      <c r="D281" s="99">
        <f>Package!D43</f>
        <v>981123208.91496181</v>
      </c>
      <c r="E281" s="98">
        <f>Package!E43</f>
        <v>52780206.597834706</v>
      </c>
      <c r="F281" s="96">
        <f>Package!F43</f>
        <v>5.6854208483390602E-2</v>
      </c>
      <c r="G281" s="203">
        <f>Package!G43</f>
        <v>17.932009920838883</v>
      </c>
      <c r="H281" s="97">
        <f>Package!H43</f>
        <v>0.57295128927352224</v>
      </c>
      <c r="I281" s="238">
        <f>Package!I43</f>
        <v>5.7885379256095213</v>
      </c>
      <c r="J281" s="239">
        <f>Package!J43</f>
        <v>-5.121308798166968E-2</v>
      </c>
      <c r="K281" s="96">
        <f>Package!K43</f>
        <v>-8.7697382752241482E-3</v>
      </c>
      <c r="L281" s="202">
        <f>Package!L43</f>
        <v>5679268904.4999704</v>
      </c>
      <c r="M281" s="201">
        <f>Package!M43</f>
        <v>257976915.75823784</v>
      </c>
      <c r="N281" s="96">
        <f>Package!N43</f>
        <v>4.7585873679922119E-2</v>
      </c>
      <c r="O281" s="200">
        <f>Package!O43</f>
        <v>1285420680.3847926</v>
      </c>
      <c r="P281" s="199">
        <f>Package!P43</f>
        <v>65226121.080679417</v>
      </c>
      <c r="Q281" s="96">
        <f>Package!Q43</f>
        <v>5.3455508863994937E-2</v>
      </c>
    </row>
    <row r="282" spans="2:17" ht="15" thickBot="1">
      <c r="B282" s="495"/>
      <c r="C282" s="198" t="s">
        <v>123</v>
      </c>
      <c r="D282" s="197">
        <f>Package!D44</f>
        <v>75388679.844826579</v>
      </c>
      <c r="E282" s="139">
        <f>Package!E44</f>
        <v>9057096.9306056723</v>
      </c>
      <c r="F282" s="137">
        <f>Package!F44</f>
        <v>0.13654275282889278</v>
      </c>
      <c r="G282" s="196">
        <f>Package!G44</f>
        <v>1.3778805175666262</v>
      </c>
      <c r="H282" s="138">
        <f>Package!H44</f>
        <v>0.13754818990487605</v>
      </c>
      <c r="I282" s="244">
        <f>Package!I44</f>
        <v>6.9994627311977631</v>
      </c>
      <c r="J282" s="245">
        <f>Package!J44</f>
        <v>-0.32717226636700403</v>
      </c>
      <c r="K282" s="137">
        <f>Package!K44</f>
        <v>-4.4655188429033224E-2</v>
      </c>
      <c r="L282" s="195">
        <f>Package!L44</f>
        <v>527680254.92806363</v>
      </c>
      <c r="M282" s="194">
        <f>Package!M44</f>
        <v>41692958.104863584</v>
      </c>
      <c r="N282" s="137">
        <f>Package!N44</f>
        <v>8.5790222043666486E-2</v>
      </c>
      <c r="O282" s="193">
        <f>Package!O44</f>
        <v>94382616.386724353</v>
      </c>
      <c r="P282" s="192">
        <f>Package!P44</f>
        <v>12300613.949541152</v>
      </c>
      <c r="Q282" s="137">
        <f>Package!Q44</f>
        <v>0.14985762511038553</v>
      </c>
    </row>
    <row r="283" spans="2:17">
      <c r="B283" s="493" t="s">
        <v>122</v>
      </c>
      <c r="C283" s="219" t="s">
        <v>12</v>
      </c>
      <c r="D283" s="136">
        <f>'NB &amp; PL'!D13</f>
        <v>2325896120.0188308</v>
      </c>
      <c r="E283" s="119">
        <f>'NB &amp; PL'!E13</f>
        <v>44374240.283537388</v>
      </c>
      <c r="F283" s="117">
        <f>'NB &amp; PL'!F13</f>
        <v>1.9449403785111091E-2</v>
      </c>
      <c r="G283" s="181">
        <f>'NB &amp; PL'!G13</f>
        <v>42.510453243832465</v>
      </c>
      <c r="H283" s="118">
        <f>'NB &amp; PL'!H13</f>
        <v>-0.1516576146225006</v>
      </c>
      <c r="I283" s="246">
        <f>'NB &amp; PL'!I13</f>
        <v>6.6397454837295298</v>
      </c>
      <c r="J283" s="247">
        <f>'NB &amp; PL'!J13</f>
        <v>-3.8738994655710179E-2</v>
      </c>
      <c r="K283" s="117">
        <f>'NB &amp; PL'!K13</f>
        <v>-5.8005666975925506E-3</v>
      </c>
      <c r="L283" s="180">
        <f>'NB &amp; PL'!L13</f>
        <v>15443358258.519068</v>
      </c>
      <c r="M283" s="179">
        <f>'NB &amp; PL'!M13</f>
        <v>206249797.6105938</v>
      </c>
      <c r="N283" s="117">
        <f>'NB &amp; PL'!N13</f>
        <v>1.3536019523634518E-2</v>
      </c>
      <c r="O283" s="178">
        <f>'NB &amp; PL'!O13</f>
        <v>3095201684.9389834</v>
      </c>
      <c r="P283" s="177">
        <f>'NB &amp; PL'!P13</f>
        <v>30907246.82555151</v>
      </c>
      <c r="Q283" s="117">
        <f>'NB &amp; PL'!Q13</f>
        <v>1.0086252300408806E-2</v>
      </c>
    </row>
    <row r="284" spans="2:17" ht="15" thickBot="1">
      <c r="B284" s="495"/>
      <c r="C284" s="217" t="s">
        <v>11</v>
      </c>
      <c r="D284" s="134">
        <f>'NB &amp; PL'!D14</f>
        <v>2793716330.9152398</v>
      </c>
      <c r="E284" s="113">
        <f>'NB &amp; PL'!E14</f>
        <v>83451025.281002045</v>
      </c>
      <c r="F284" s="111">
        <f>'NB &amp; PL'!F14</f>
        <v>3.0790721892620547E-2</v>
      </c>
      <c r="G284" s="171">
        <f>'NB &amp; PL'!G14</f>
        <v>51.060813266648367</v>
      </c>
      <c r="H284" s="112">
        <f>'NB &amp; PL'!H14</f>
        <v>0.38164163485701152</v>
      </c>
      <c r="I284" s="234">
        <f>'NB &amp; PL'!I14</f>
        <v>4.3456111247363847</v>
      </c>
      <c r="J284" s="235">
        <f>'NB &amp; PL'!J14</f>
        <v>-2.4348970974740425E-2</v>
      </c>
      <c r="K284" s="111">
        <f>'NB &amp; PL'!K14</f>
        <v>-5.5718977842927212E-3</v>
      </c>
      <c r="L284" s="170">
        <f>'NB &amp; PL'!L14</f>
        <v>12140404766.982981</v>
      </c>
      <c r="M284" s="169">
        <f>'NB &amp; PL'!M14</f>
        <v>296653532.57104492</v>
      </c>
      <c r="N284" s="111">
        <f>'NB &amp; PL'!N14</f>
        <v>2.5047261353237493E-2</v>
      </c>
      <c r="O284" s="168">
        <f>'NB &amp; PL'!O14</f>
        <v>3555967663.1234336</v>
      </c>
      <c r="P284" s="167">
        <f>'NB &amp; PL'!P14</f>
        <v>94753095.056670189</v>
      </c>
      <c r="Q284" s="111">
        <f>'NB &amp; PL'!Q14</f>
        <v>2.7375677870671234E-2</v>
      </c>
    </row>
    <row r="285" spans="2:17">
      <c r="B285" s="493" t="s">
        <v>121</v>
      </c>
      <c r="C285" s="120" t="s">
        <v>120</v>
      </c>
      <c r="D285" s="166">
        <f>Sodium!D23</f>
        <v>5457279426.9062128</v>
      </c>
      <c r="E285" s="165">
        <f>Sodium!E23</f>
        <v>123722972.51152611</v>
      </c>
      <c r="F285" s="158">
        <f>Sodium!F23</f>
        <v>2.3197086891164745E-2</v>
      </c>
      <c r="G285" s="164">
        <f>Sodium!G23</f>
        <v>99.742813068602175</v>
      </c>
      <c r="H285" s="163">
        <f>Sodium!H23</f>
        <v>1.0797019028373711E-2</v>
      </c>
      <c r="I285" s="248">
        <f>Sodium!I23</f>
        <v>5.6006176820053595</v>
      </c>
      <c r="J285" s="249">
        <f>Sodium!J23</f>
        <v>-5.0785089626629976E-2</v>
      </c>
      <c r="K285" s="158">
        <f>Sodium!K23</f>
        <v>-8.9862803411487266E-3</v>
      </c>
      <c r="L285" s="162">
        <f>Sodium!L23</f>
        <v>30564135653.97501</v>
      </c>
      <c r="M285" s="161">
        <f>Sodium!M23</f>
        <v>422059924.95318985</v>
      </c>
      <c r="N285" s="158">
        <f>Sodium!N23</f>
        <v>1.4002351024113981E-2</v>
      </c>
      <c r="O285" s="160">
        <f>Sodium!O23</f>
        <v>7164358763.0393553</v>
      </c>
      <c r="P285" s="159">
        <f>Sodium!P23</f>
        <v>107538297.98472786</v>
      </c>
      <c r="Q285" s="158">
        <f>Sodium!Q23</f>
        <v>1.5238916522994665E-2</v>
      </c>
    </row>
    <row r="286" spans="2:17">
      <c r="B286" s="494"/>
      <c r="C286" s="100" t="s">
        <v>119</v>
      </c>
      <c r="D286" s="157">
        <f>Sodium!D24</f>
        <v>4664762.2449738784</v>
      </c>
      <c r="E286" s="156">
        <f>Sodium!E24</f>
        <v>-330215.83937435877</v>
      </c>
      <c r="F286" s="149">
        <f>Sodium!F24</f>
        <v>-6.6109567208931311E-2</v>
      </c>
      <c r="G286" s="155">
        <f>Sodium!G24</f>
        <v>8.5257959545911061E-2</v>
      </c>
      <c r="H286" s="154">
        <f>Sodium!H24</f>
        <v>-8.1429894709536266E-3</v>
      </c>
      <c r="I286" s="250">
        <f>Sodium!I24</f>
        <v>10.477918419343444</v>
      </c>
      <c r="J286" s="251">
        <f>Sodium!J24</f>
        <v>-0.22817617431415194</v>
      </c>
      <c r="K286" s="149">
        <f>Sodium!K24</f>
        <v>-2.1312736621001454E-2</v>
      </c>
      <c r="L286" s="153">
        <f>Sodium!L24</f>
        <v>48876998.248469673</v>
      </c>
      <c r="M286" s="152">
        <f>Sodium!M24</f>
        <v>-4599709.6158091649</v>
      </c>
      <c r="N286" s="149">
        <f>Sodium!N24</f>
        <v>-8.6013328035880479E-2</v>
      </c>
      <c r="O286" s="151">
        <f>Sodium!O24</f>
        <v>8003047.5806620568</v>
      </c>
      <c r="P286" s="150">
        <f>Sodium!P24</f>
        <v>-661214.75696203858</v>
      </c>
      <c r="Q286" s="149">
        <f>Sodium!Q24</f>
        <v>-7.6315181973513072E-2</v>
      </c>
    </row>
    <row r="287" spans="2:17">
      <c r="B287" s="494"/>
      <c r="C287" s="100" t="s">
        <v>118</v>
      </c>
      <c r="D287" s="157">
        <f>Sodium!D25</f>
        <v>8567014.9119384009</v>
      </c>
      <c r="E287" s="156">
        <f>Sodium!E25</f>
        <v>106338.9275611043</v>
      </c>
      <c r="F287" s="149">
        <f>Sodium!F25</f>
        <v>1.2568608909909794E-2</v>
      </c>
      <c r="G287" s="155">
        <f>Sodium!G25</f>
        <v>0.15657951518927851</v>
      </c>
      <c r="H287" s="154">
        <f>Sodium!H25</f>
        <v>-1.6264174335767212E-3</v>
      </c>
      <c r="I287" s="250">
        <f>Sodium!I25</f>
        <v>6.0491903059142436</v>
      </c>
      <c r="J287" s="251">
        <f>Sodium!J25</f>
        <v>6.8580964534206146E-3</v>
      </c>
      <c r="K287" s="149">
        <f>Sodium!K25</f>
        <v>1.1350081749365755E-3</v>
      </c>
      <c r="L287" s="153">
        <f>Sodium!L25</f>
        <v>51823503.555920541</v>
      </c>
      <c r="M287" s="152">
        <f>Sodium!M25</f>
        <v>701288.54170595109</v>
      </c>
      <c r="N287" s="149">
        <f>Sodium!N25</f>
        <v>1.3717882558706759E-2</v>
      </c>
      <c r="O287" s="151">
        <f>Sodium!O25</f>
        <v>20118657.417947996</v>
      </c>
      <c r="P287" s="150">
        <f>Sodium!P25</f>
        <v>-2854.0491618663073</v>
      </c>
      <c r="Q287" s="149">
        <f>Sodium!Q25</f>
        <v>-1.418406945487901E-4</v>
      </c>
    </row>
    <row r="288" spans="2:17" ht="15" thickBot="1">
      <c r="B288" s="495"/>
      <c r="C288" s="297" t="s">
        <v>117</v>
      </c>
      <c r="D288" s="148">
        <f>Sodium!D26</f>
        <v>839822.65471283346</v>
      </c>
      <c r="E288" s="147">
        <f>Sodium!E26</f>
        <v>-36004.631153114373</v>
      </c>
      <c r="F288" s="140">
        <f>Sodium!F26</f>
        <v>-4.1109282314167543E-2</v>
      </c>
      <c r="G288" s="146">
        <f>Sodium!G26</f>
        <v>1.5349456662747292E-2</v>
      </c>
      <c r="H288" s="145">
        <f>Sodium!H26</f>
        <v>-1.0276121238154377E-3</v>
      </c>
      <c r="I288" s="254">
        <f>Sodium!I26</f>
        <v>5.5171581187431906</v>
      </c>
      <c r="J288" s="255">
        <f>Sodium!J26</f>
        <v>0.20529054372196054</v>
      </c>
      <c r="K288" s="140">
        <f>Sodium!K26</f>
        <v>3.8647526660364841E-2</v>
      </c>
      <c r="L288" s="144">
        <f>Sodium!L26</f>
        <v>4633434.3777533686</v>
      </c>
      <c r="M288" s="143">
        <f>Sodium!M26</f>
        <v>-18844.18335680943</v>
      </c>
      <c r="N288" s="140">
        <f>Sodium!N26</f>
        <v>-4.0505277380279269E-3</v>
      </c>
      <c r="O288" s="142">
        <f>Sodium!O26</f>
        <v>1083906.5928517627</v>
      </c>
      <c r="P288" s="141">
        <f>Sodium!P26</f>
        <v>-9148.7100937005598</v>
      </c>
      <c r="Q288" s="140">
        <f>Sodium!Q26</f>
        <v>-8.3698510670480002E-3</v>
      </c>
    </row>
    <row r="289" spans="2:17">
      <c r="B289" s="505"/>
      <c r="C289" s="285" t="s">
        <v>114</v>
      </c>
      <c r="D289" s="286">
        <f>'Flavor Groups'!D63</f>
        <v>28769941.327222213</v>
      </c>
      <c r="E289" s="287">
        <f>'Flavor Groups'!E63</f>
        <v>-786915.2541304566</v>
      </c>
      <c r="F289" s="288">
        <f>'Flavor Groups'!F63</f>
        <v>-2.6623780237405862E-2</v>
      </c>
      <c r="G289" s="289">
        <f>'Flavor Groups'!G63</f>
        <v>0.52582883435429639</v>
      </c>
      <c r="H289" s="290">
        <f>'Flavor Groups'!H63</f>
        <v>-2.6853961853390729E-2</v>
      </c>
      <c r="I289" s="291">
        <f>'Flavor Groups'!I63</f>
        <v>7.523952625942667</v>
      </c>
      <c r="J289" s="292">
        <f>'Flavor Groups'!J63</f>
        <v>7.3984138049388193E-2</v>
      </c>
      <c r="K289" s="288">
        <f>'Flavor Groups'!K63</f>
        <v>9.9307987905744299E-3</v>
      </c>
      <c r="L289" s="293">
        <f>'Flavor Groups'!L63</f>
        <v>216463675.59717003</v>
      </c>
      <c r="M289" s="294">
        <f>'Flavor Groups'!M63</f>
        <v>-3733974.5350884199</v>
      </c>
      <c r="N289" s="288">
        <f>'Flavor Groups'!N63</f>
        <v>-1.6957376851413554E-2</v>
      </c>
      <c r="O289" s="295">
        <f>'Flavor Groups'!O63</f>
        <v>56789332.999654792</v>
      </c>
      <c r="P289" s="296">
        <f>'Flavor Groups'!P63</f>
        <v>-1590863.475448288</v>
      </c>
      <c r="Q289" s="288">
        <f>'Flavor Groups'!Q63</f>
        <v>-2.7250053468503319E-2</v>
      </c>
    </row>
    <row r="290" spans="2:17">
      <c r="B290" s="505"/>
      <c r="C290" s="218" t="s">
        <v>113</v>
      </c>
      <c r="D290" s="135">
        <f>'Flavor Groups'!D64</f>
        <v>7979994.6847565249</v>
      </c>
      <c r="E290" s="116">
        <f>'Flavor Groups'!E64</f>
        <v>-100257.51117353328</v>
      </c>
      <c r="F290" s="114">
        <f>'Flavor Groups'!F64</f>
        <v>-1.2407720544172121E-2</v>
      </c>
      <c r="G290" s="176">
        <f>'Flavor Groups'!G64</f>
        <v>0.14585053391362429</v>
      </c>
      <c r="H290" s="115">
        <f>'Flavor Groups'!H64</f>
        <v>-5.2418654224877514E-3</v>
      </c>
      <c r="I290" s="232">
        <f>'Flavor Groups'!I64</f>
        <v>11.141069159661267</v>
      </c>
      <c r="J290" s="233">
        <f>'Flavor Groups'!J64</f>
        <v>0.10406863988148984</v>
      </c>
      <c r="K290" s="114">
        <f>'Flavor Groups'!K64</f>
        <v>9.4290690387288604E-3</v>
      </c>
      <c r="L290" s="175">
        <f>'Flavor Groups'!L64</f>
        <v>88905672.676601753</v>
      </c>
      <c r="M290" s="174">
        <f>'Flavor Groups'!M64</f>
        <v>-276075.00982998312</v>
      </c>
      <c r="N290" s="114">
        <f>'Flavor Groups'!N64</f>
        <v>-3.0956447590675066E-3</v>
      </c>
      <c r="O290" s="173">
        <f>'Flavor Groups'!O64</f>
        <v>16162352.263663664</v>
      </c>
      <c r="P290" s="172">
        <f>'Flavor Groups'!P64</f>
        <v>-254591.80172995664</v>
      </c>
      <c r="Q290" s="114">
        <f>'Flavor Groups'!Q64</f>
        <v>-1.5507868012209885E-2</v>
      </c>
    </row>
    <row r="291" spans="2:17">
      <c r="B291" s="505"/>
      <c r="C291" s="218" t="s">
        <v>112</v>
      </c>
      <c r="D291" s="135">
        <f>'Flavor Groups'!D65</f>
        <v>2906825.8987977793</v>
      </c>
      <c r="E291" s="116">
        <f>'Flavor Groups'!E65</f>
        <v>-464731.0471975361</v>
      </c>
      <c r="F291" s="114">
        <f>'Flavor Groups'!F65</f>
        <v>-0.13783870616497718</v>
      </c>
      <c r="G291" s="176">
        <f>'Flavor Groups'!G65</f>
        <v>5.3128119263470698E-2</v>
      </c>
      <c r="H291" s="115">
        <f>'Flavor Groups'!H65</f>
        <v>-9.916525398159369E-3</v>
      </c>
      <c r="I291" s="232">
        <f>'Flavor Groups'!I65</f>
        <v>10.776934253921887</v>
      </c>
      <c r="J291" s="233">
        <f>'Flavor Groups'!J65</f>
        <v>-0.22239949853783259</v>
      </c>
      <c r="K291" s="114">
        <f>'Flavor Groups'!K65</f>
        <v>-2.0219360876116577E-2</v>
      </c>
      <c r="L291" s="175">
        <f>'Flavor Groups'!L65</f>
        <v>31326671.598941065</v>
      </c>
      <c r="M291" s="174">
        <f>'Flavor Groups'!M65</f>
        <v>-5758208.5154852197</v>
      </c>
      <c r="N291" s="114">
        <f>'Flavor Groups'!N65</f>
        <v>-0.15527105649844705</v>
      </c>
      <c r="O291" s="173">
        <f>'Flavor Groups'!O65</f>
        <v>6922173.6652395651</v>
      </c>
      <c r="P291" s="172">
        <f>'Flavor Groups'!P65</f>
        <v>-1078450.0156418886</v>
      </c>
      <c r="Q291" s="114">
        <f>'Flavor Groups'!Q65</f>
        <v>-0.13479574326423918</v>
      </c>
    </row>
    <row r="292" spans="2:17">
      <c r="B292" s="505"/>
      <c r="C292" s="218" t="s">
        <v>111</v>
      </c>
      <c r="D292" s="135">
        <f>'Flavor Groups'!D66</f>
        <v>2059353.4483888329</v>
      </c>
      <c r="E292" s="116">
        <f>'Flavor Groups'!E66</f>
        <v>-203131.48631926277</v>
      </c>
      <c r="F292" s="114">
        <f>'Flavor Groups'!F66</f>
        <v>-8.9782470240170095E-2</v>
      </c>
      <c r="G292" s="176">
        <f>'Flavor Groups'!G66</f>
        <v>3.7638847120803405E-2</v>
      </c>
      <c r="H292" s="115">
        <f>'Flavor Groups'!H66</f>
        <v>-4.66729245972064E-3</v>
      </c>
      <c r="I292" s="232">
        <f>'Flavor Groups'!I66</f>
        <v>9.0110699464081794</v>
      </c>
      <c r="J292" s="233">
        <f>'Flavor Groups'!J66</f>
        <v>0.35818080659461238</v>
      </c>
      <c r="K292" s="114">
        <f>'Flavor Groups'!K66</f>
        <v>4.1394359826772226E-2</v>
      </c>
      <c r="L292" s="175">
        <f>'Flavor Groups'!L66</f>
        <v>18556977.96780866</v>
      </c>
      <c r="M292" s="174">
        <f>'Flavor Groups'!M66</f>
        <v>-1020053.3527188264</v>
      </c>
      <c r="N292" s="114">
        <f>'Flavor Groups'!N66</f>
        <v>-5.2104598292655839E-2</v>
      </c>
      <c r="O292" s="173">
        <f>'Flavor Groups'!O66</f>
        <v>4767769.4531756174</v>
      </c>
      <c r="P292" s="172">
        <f>'Flavor Groups'!P66</f>
        <v>-414200.88388238754</v>
      </c>
      <c r="Q292" s="114">
        <f>'Flavor Groups'!Q66</f>
        <v>-7.993115686523683E-2</v>
      </c>
    </row>
    <row r="293" spans="2:17">
      <c r="B293" s="505"/>
      <c r="C293" s="218" t="s">
        <v>110</v>
      </c>
      <c r="D293" s="135">
        <f>'Flavor Groups'!D67</f>
        <v>120745333.78087306</v>
      </c>
      <c r="E293" s="116">
        <f>'Flavor Groups'!E67</f>
        <v>-1703961.4704894572</v>
      </c>
      <c r="F293" s="114">
        <f>'Flavor Groups'!F67</f>
        <v>-1.391564946937085E-2</v>
      </c>
      <c r="G293" s="176">
        <f>'Flavor Groups'!G67</f>
        <v>2.2068650538275927</v>
      </c>
      <c r="H293" s="115">
        <f>'Flavor Groups'!H67</f>
        <v>-8.2810734492875682E-2</v>
      </c>
      <c r="I293" s="232">
        <f>'Flavor Groups'!I67</f>
        <v>5.1905254004952539</v>
      </c>
      <c r="J293" s="233">
        <f>'Flavor Groups'!J67</f>
        <v>-5.538551953924653E-2</v>
      </c>
      <c r="K293" s="114">
        <f>'Flavor Groups'!K67</f>
        <v>-1.0557845983950159E-2</v>
      </c>
      <c r="L293" s="175">
        <f>'Flavor Groups'!L67</f>
        <v>626731721.98089921</v>
      </c>
      <c r="M293" s="174">
        <f>'Flavor Groups'!M67</f>
        <v>-15626373.128752112</v>
      </c>
      <c r="N293" s="114">
        <f>'Flavor Groups'!N67</f>
        <v>-2.4326576169456805E-2</v>
      </c>
      <c r="O293" s="173">
        <f>'Flavor Groups'!O67</f>
        <v>147827130.57327422</v>
      </c>
      <c r="P293" s="172">
        <f>'Flavor Groups'!P67</f>
        <v>-1775620.8724025786</v>
      </c>
      <c r="Q293" s="114">
        <f>'Flavor Groups'!Q67</f>
        <v>-1.1868905185526187E-2</v>
      </c>
    </row>
    <row r="294" spans="2:17">
      <c r="B294" s="505"/>
      <c r="C294" s="218" t="s">
        <v>109</v>
      </c>
      <c r="D294" s="135">
        <f>'Flavor Groups'!D68</f>
        <v>195164153.6937964</v>
      </c>
      <c r="E294" s="116">
        <f>'Flavor Groups'!E68</f>
        <v>9365024.9365370274</v>
      </c>
      <c r="F294" s="114">
        <f>'Flavor Groups'!F68</f>
        <v>5.0404030412715947E-2</v>
      </c>
      <c r="G294" s="176">
        <f>'Flavor Groups'!G68</f>
        <v>3.567019420628764</v>
      </c>
      <c r="H294" s="115">
        <f>'Flavor Groups'!H68</f>
        <v>9.2766949569316637E-2</v>
      </c>
      <c r="I294" s="232">
        <f>'Flavor Groups'!I68</f>
        <v>5.8953075774260535</v>
      </c>
      <c r="J294" s="233">
        <f>'Flavor Groups'!J68</f>
        <v>-0.1488218478374046</v>
      </c>
      <c r="K294" s="114">
        <f>'Flavor Groups'!K68</f>
        <v>-2.4622544847460407E-2</v>
      </c>
      <c r="L294" s="175">
        <f>'Flavor Groups'!L68</f>
        <v>1150552714.1129808</v>
      </c>
      <c r="M294" s="174">
        <f>'Flavor Groups'!M68</f>
        <v>27558732.802915573</v>
      </c>
      <c r="N294" s="114">
        <f>'Flavor Groups'!N68</f>
        <v>2.4540410065925763E-2</v>
      </c>
      <c r="O294" s="173">
        <f>'Flavor Groups'!O68</f>
        <v>309058337.7770412</v>
      </c>
      <c r="P294" s="172">
        <f>'Flavor Groups'!P68</f>
        <v>12213402.444072783</v>
      </c>
      <c r="Q294" s="114">
        <f>'Flavor Groups'!Q68</f>
        <v>4.1144048593495838E-2</v>
      </c>
    </row>
    <row r="295" spans="2:17">
      <c r="B295" s="505"/>
      <c r="C295" s="218" t="s">
        <v>108</v>
      </c>
      <c r="D295" s="135">
        <f>'Flavor Groups'!D69</f>
        <v>4933563973.3181915</v>
      </c>
      <c r="E295" s="116">
        <f>'Flavor Groups'!E69</f>
        <v>112039593.33202362</v>
      </c>
      <c r="F295" s="114">
        <f>'Flavor Groups'!F69</f>
        <v>2.3237379820600437E-2</v>
      </c>
      <c r="G295" s="176">
        <f>'Flavor Groups'!G69</f>
        <v>90.170854496933075</v>
      </c>
      <c r="H295" s="115">
        <f>'Flavor Groups'!H69</f>
        <v>1.3311221661780337E-2</v>
      </c>
      <c r="I295" s="232">
        <f>'Flavor Groups'!I69</f>
        <v>5.4898335962560614</v>
      </c>
      <c r="J295" s="233">
        <f>'Flavor Groups'!J69</f>
        <v>-4.8527208694615354E-2</v>
      </c>
      <c r="K295" s="114">
        <f>'Flavor Groups'!K69</f>
        <v>-8.7620164889288983E-3</v>
      </c>
      <c r="L295" s="175">
        <f>'Flavor Groups'!L69</f>
        <v>27084445250.000751</v>
      </c>
      <c r="M295" s="174">
        <f>'Flavor Groups'!M69</f>
        <v>381103603.77124405</v>
      </c>
      <c r="N295" s="114">
        <f>'Flavor Groups'!N69</f>
        <v>1.4271757026523892E-2</v>
      </c>
      <c r="O295" s="173">
        <f>'Flavor Groups'!O69</f>
        <v>6305781325.7425814</v>
      </c>
      <c r="P295" s="172">
        <f>'Flavor Groups'!P69</f>
        <v>89200011.619915009</v>
      </c>
      <c r="Q295" s="114">
        <f>'Flavor Groups'!Q69</f>
        <v>1.4348724341025309E-2</v>
      </c>
    </row>
    <row r="296" spans="2:17">
      <c r="B296" s="505"/>
      <c r="C296" s="218" t="s">
        <v>107</v>
      </c>
      <c r="D296" s="135">
        <f>'Flavor Groups'!D70</f>
        <v>58206192.919304937</v>
      </c>
      <c r="E296" s="116">
        <f>'Flavor Groups'!E70</f>
        <v>93827.160238355398</v>
      </c>
      <c r="F296" s="114">
        <f>'Flavor Groups'!F70</f>
        <v>1.6145816645524651E-3</v>
      </c>
      <c r="G296" s="176">
        <f>'Flavor Groups'!G70</f>
        <v>1.0638358357025723</v>
      </c>
      <c r="H296" s="115">
        <f>'Flavor Groups'!H70</f>
        <v>-2.2805590917460483E-2</v>
      </c>
      <c r="I296" s="232">
        <f>'Flavor Groups'!I70</f>
        <v>7.2922000261311171</v>
      </c>
      <c r="J296" s="233">
        <f>'Flavor Groups'!J70</f>
        <v>1.5895752511996264E-3</v>
      </c>
      <c r="K296" s="114">
        <f>'Flavor Groups'!K70</f>
        <v>2.1803047384156668E-4</v>
      </c>
      <c r="L296" s="175">
        <f>'Flavor Groups'!L70</f>
        <v>424451201.52714831</v>
      </c>
      <c r="M296" s="174">
        <f>'Flavor Groups'!M70</f>
        <v>776580.39874124527</v>
      </c>
      <c r="N296" s="114">
        <f>'Flavor Groups'!N70</f>
        <v>1.8329641663994778E-3</v>
      </c>
      <c r="O296" s="173">
        <f>'Flavor Groups'!O70</f>
        <v>108365475.7313371</v>
      </c>
      <c r="P296" s="172">
        <f>'Flavor Groups'!P70</f>
        <v>1509129.8209100664</v>
      </c>
      <c r="Q296" s="114">
        <f>'Flavor Groups'!Q70</f>
        <v>1.4122977985557389E-2</v>
      </c>
    </row>
    <row r="297" spans="2:17">
      <c r="B297" s="505"/>
      <c r="C297" s="218" t="s">
        <v>106</v>
      </c>
      <c r="D297" s="135">
        <f>'Flavor Groups'!D71</f>
        <v>31896375.818322916</v>
      </c>
      <c r="E297" s="116">
        <f>'Flavor Groups'!E71</f>
        <v>-151579.04039085284</v>
      </c>
      <c r="F297" s="114">
        <f>'Flavor Groups'!F71</f>
        <v>-4.7297570487446821E-3</v>
      </c>
      <c r="G297" s="176">
        <f>'Flavor Groups'!G71</f>
        <v>0.5829707445668495</v>
      </c>
      <c r="H297" s="115">
        <f>'Flavor Groups'!H71</f>
        <v>-1.6293025425062613E-2</v>
      </c>
      <c r="I297" s="232">
        <f>'Flavor Groups'!I71</f>
        <v>4.9751000355854504</v>
      </c>
      <c r="J297" s="233">
        <f>'Flavor Groups'!J71</f>
        <v>-6.0740090892534404E-2</v>
      </c>
      <c r="K297" s="114">
        <f>'Flavor Groups'!K71</f>
        <v>-1.2061560606971732E-2</v>
      </c>
      <c r="L297" s="175">
        <f>'Flavor Groups'!L71</f>
        <v>158687660.46878523</v>
      </c>
      <c r="M297" s="174">
        <f>'Flavor Groups'!M71</f>
        <v>-2700716.5802806616</v>
      </c>
      <c r="N297" s="114">
        <f>'Flavor Groups'!N71</f>
        <v>-1.6734269404416774E-2</v>
      </c>
      <c r="O297" s="173">
        <f>'Flavor Groups'!O71</f>
        <v>52603923.177649014</v>
      </c>
      <c r="P297" s="172">
        <f>'Flavor Groups'!P71</f>
        <v>-234544.50875562429</v>
      </c>
      <c r="Q297" s="114">
        <f>'Flavor Groups'!Q71</f>
        <v>-4.4388968686155279E-3</v>
      </c>
    </row>
    <row r="298" spans="2:17">
      <c r="B298" s="505"/>
      <c r="C298" s="218" t="s">
        <v>105</v>
      </c>
      <c r="D298" s="135">
        <f>'Flavor Groups'!D72</f>
        <v>9401305.6706563383</v>
      </c>
      <c r="E298" s="116">
        <f>'Flavor Groups'!E72</f>
        <v>2729179.6448913906</v>
      </c>
      <c r="F298" s="114">
        <f>'Flavor Groups'!F72</f>
        <v>0.40904198067489211</v>
      </c>
      <c r="G298" s="176">
        <f>'Flavor Groups'!G72</f>
        <v>0.17182786527034466</v>
      </c>
      <c r="H298" s="115">
        <f>'Flavor Groups'!H72</f>
        <v>4.7065975980117136E-2</v>
      </c>
      <c r="I298" s="232">
        <f>'Flavor Groups'!I72</f>
        <v>6.1279095958908476</v>
      </c>
      <c r="J298" s="233">
        <f>'Flavor Groups'!J72</f>
        <v>-0.51378331116034648</v>
      </c>
      <c r="K298" s="114">
        <f>'Flavor Groups'!K72</f>
        <v>-7.7357281998823718E-2</v>
      </c>
      <c r="L298" s="175">
        <f>'Flavor Groups'!L72</f>
        <v>57610351.233118013</v>
      </c>
      <c r="M298" s="174">
        <f>'Flavor Groups'!M72</f>
        <v>13296139.132843286</v>
      </c>
      <c r="N298" s="114">
        <f>'Flavor Groups'!N72</f>
        <v>0.30004232282764326</v>
      </c>
      <c r="O298" s="173">
        <f>'Flavor Groups'!O72</f>
        <v>11678709.277543904</v>
      </c>
      <c r="P298" s="172">
        <f>'Flavor Groups'!P72</f>
        <v>2645381.2179969195</v>
      </c>
      <c r="Q298" s="114">
        <f>'Flavor Groups'!Q72</f>
        <v>0.29284680026660997</v>
      </c>
    </row>
    <row r="299" spans="2:17">
      <c r="B299" s="505"/>
      <c r="C299" s="218" t="s">
        <v>104</v>
      </c>
      <c r="D299" s="135">
        <f>'Flavor Groups'!D73</f>
        <v>19551610.625680763</v>
      </c>
      <c r="E299" s="116">
        <f>'Flavor Groups'!E73</f>
        <v>-448734.35784778744</v>
      </c>
      <c r="F299" s="114">
        <f>'Flavor Groups'!F73</f>
        <v>-2.2436330884159566E-2</v>
      </c>
      <c r="G299" s="176">
        <f>'Flavor Groups'!G73</f>
        <v>0.35734520651674267</v>
      </c>
      <c r="H299" s="115">
        <f>'Flavor Groups'!H73</f>
        <v>-1.6640659002826352E-2</v>
      </c>
      <c r="I299" s="232">
        <f>'Flavor Groups'!I73</f>
        <v>9.1024946377600955</v>
      </c>
      <c r="J299" s="233">
        <f>'Flavor Groups'!J73</f>
        <v>-4.5016901273680077E-2</v>
      </c>
      <c r="K299" s="114">
        <f>'Flavor Groups'!K73</f>
        <v>-4.9212183096557297E-3</v>
      </c>
      <c r="L299" s="175">
        <f>'Flavor Groups'!L73</f>
        <v>177968430.87983245</v>
      </c>
      <c r="M299" s="174">
        <f>'Flavor Groups'!M73</f>
        <v>-4984955.641651243</v>
      </c>
      <c r="N299" s="114">
        <f>'Flavor Groups'!N73</f>
        <v>-2.7247135111466626E-2</v>
      </c>
      <c r="O299" s="173">
        <f>'Flavor Groups'!O73</f>
        <v>39011644.910295255</v>
      </c>
      <c r="P299" s="172">
        <f>'Flavor Groups'!P73</f>
        <v>-933306.34260492772</v>
      </c>
      <c r="Q299" s="114">
        <f>'Flavor Groups'!Q73</f>
        <v>-2.3364813658075637E-2</v>
      </c>
    </row>
    <row r="300" spans="2:17" ht="15" thickBot="1">
      <c r="B300" s="506"/>
      <c r="C300" s="217" t="s">
        <v>103</v>
      </c>
      <c r="D300" s="134">
        <f>'Flavor Groups'!D74</f>
        <v>5664169.6581056956</v>
      </c>
      <c r="E300" s="113">
        <f>'Flavor Groups'!E74</f>
        <v>-241427.79897258338</v>
      </c>
      <c r="F300" s="111">
        <f>'Flavor Groups'!F74</f>
        <v>-4.0881181070547737E-2</v>
      </c>
      <c r="G300" s="171">
        <f>'Flavor Groups'!G74</f>
        <v>0.10352415025916424</v>
      </c>
      <c r="H300" s="112">
        <f>'Flavor Groups'!H74</f>
        <v>-6.9044437583142132E-3</v>
      </c>
      <c r="I300" s="234">
        <f>'Flavor Groups'!I74</f>
        <v>10.071827568635152</v>
      </c>
      <c r="J300" s="235">
        <f>'Flavor Groups'!J74</f>
        <v>-1.7718635544525796E-3</v>
      </c>
      <c r="K300" s="111">
        <f>'Flavor Groups'!K74</f>
        <v>-1.7589180177153877E-4</v>
      </c>
      <c r="L300" s="170">
        <f>'Flavor Groups'!L74</f>
        <v>57048540.115935691</v>
      </c>
      <c r="M300" s="169">
        <f>'Flavor Groups'!M74</f>
        <v>-2442083.0744284391</v>
      </c>
      <c r="N300" s="111">
        <f>'Flavor Groups'!N74</f>
        <v>-4.104988220772228E-2</v>
      </c>
      <c r="O300" s="168">
        <f>'Flavor Groups'!O74</f>
        <v>10217254.020790391</v>
      </c>
      <c r="P300" s="167">
        <f>'Flavor Groups'!P74</f>
        <v>-404102.48669697158</v>
      </c>
      <c r="Q300" s="111">
        <f>'Flavor Groups'!Q74</f>
        <v>-3.8046221912625355E-2</v>
      </c>
    </row>
    <row r="301" spans="2:17">
      <c r="B301" s="504" t="s">
        <v>102</v>
      </c>
      <c r="C301" s="120" t="s">
        <v>101</v>
      </c>
      <c r="D301" s="166">
        <f>'Cheddar Sharpness'!D28</f>
        <v>5471351026.7178335</v>
      </c>
      <c r="E301" s="165">
        <f>'Cheddar Sharpness'!E28</f>
        <v>123463090.96856022</v>
      </c>
      <c r="F301" s="158">
        <f>'Cheddar Sharpness'!F28</f>
        <v>2.3086327247667401E-2</v>
      </c>
      <c r="G301" s="164">
        <f>'Cheddar Sharpness'!G28</f>
        <v>100.00000000000003</v>
      </c>
      <c r="H301" s="163">
        <f>'Cheddar Sharpness'!H28</f>
        <v>8.5265128291212022E-14</v>
      </c>
      <c r="I301" s="248">
        <f>'Cheddar Sharpness'!I28</f>
        <v>5.605465531345236</v>
      </c>
      <c r="J301" s="249">
        <f>'Cheddar Sharpness'!J28</f>
        <v>-5.1221238068717589E-2</v>
      </c>
      <c r="K301" s="158">
        <f>'Cheddar Sharpness'!K28</f>
        <v>-9.0549892820076076E-3</v>
      </c>
      <c r="L301" s="162">
        <f>'Cheddar Sharpness'!L28</f>
        <v>30669469590.157181</v>
      </c>
      <c r="M301" s="161">
        <f>'Cheddar Sharpness'!M28</f>
        <v>418142659.69576645</v>
      </c>
      <c r="N301" s="158">
        <f>'Cheddar Sharpness'!N28</f>
        <v>1.3822291519871147E-2</v>
      </c>
      <c r="O301" s="160">
        <f>'Cheddar Sharpness'!O28</f>
        <v>7193564374.6308126</v>
      </c>
      <c r="P301" s="159">
        <f>'Cheddar Sharpness'!P28</f>
        <v>106865080.46850586</v>
      </c>
      <c r="Q301" s="158">
        <f>'Cheddar Sharpness'!Q28</f>
        <v>1.5079669114299282E-2</v>
      </c>
    </row>
    <row r="302" spans="2:17">
      <c r="B302" s="505"/>
      <c r="C302" s="106" t="s">
        <v>100</v>
      </c>
      <c r="D302" s="157">
        <f>'Cheddar Sharpness'!D29</f>
        <v>157531393.96236476</v>
      </c>
      <c r="E302" s="156">
        <f>'Cheddar Sharpness'!E29</f>
        <v>5238815.549572736</v>
      </c>
      <c r="F302" s="149">
        <f>'Cheddar Sharpness'!F29</f>
        <v>3.43996772802206E-2</v>
      </c>
      <c r="G302" s="155">
        <f>'Cheddar Sharpness'!G29</f>
        <v>2.8792046643160658</v>
      </c>
      <c r="H302" s="154">
        <f>'Cheddar Sharpness'!H29</f>
        <v>3.1490197549574273E-2</v>
      </c>
      <c r="I302" s="250">
        <f>'Cheddar Sharpness'!I29</f>
        <v>5.908649794804683</v>
      </c>
      <c r="J302" s="251">
        <f>'Cheddar Sharpness'!J29</f>
        <v>-5.7878277743674822E-2</v>
      </c>
      <c r="K302" s="149">
        <f>'Cheddar Sharpness'!K29</f>
        <v>-9.7004953366379605E-3</v>
      </c>
      <c r="L302" s="153">
        <f>'Cheddar Sharpness'!L29</f>
        <v>930797838.61102223</v>
      </c>
      <c r="M302" s="152">
        <f>'Cheddar Sharpness'!M29</f>
        <v>22139894.270326614</v>
      </c>
      <c r="N302" s="149">
        <f>'Cheddar Sharpness'!N29</f>
        <v>2.4365488034544053E-2</v>
      </c>
      <c r="O302" s="151">
        <f>'Cheddar Sharpness'!O29</f>
        <v>240339589.77616695</v>
      </c>
      <c r="P302" s="150">
        <f>'Cheddar Sharpness'!P29</f>
        <v>7217154.707609266</v>
      </c>
      <c r="Q302" s="149">
        <f>'Cheddar Sharpness'!Q29</f>
        <v>3.0958644994793456E-2</v>
      </c>
    </row>
    <row r="303" spans="2:17">
      <c r="B303" s="505"/>
      <c r="C303" s="106" t="s">
        <v>99</v>
      </c>
      <c r="D303" s="157">
        <f>'Cheddar Sharpness'!D30</f>
        <v>468406972.11887264</v>
      </c>
      <c r="E303" s="156">
        <f>'Cheddar Sharpness'!E30</f>
        <v>8427565.9016535878</v>
      </c>
      <c r="F303" s="149">
        <f>'Cheddar Sharpness'!F30</f>
        <v>1.8321615680493713E-2</v>
      </c>
      <c r="G303" s="155">
        <f>'Cheddar Sharpness'!G30</f>
        <v>8.5610842702567727</v>
      </c>
      <c r="H303" s="154">
        <f>'Cheddar Sharpness'!H30</f>
        <v>-4.0057184902996923E-2</v>
      </c>
      <c r="I303" s="250">
        <f>'Cheddar Sharpness'!I30</f>
        <v>5.2604521661262522</v>
      </c>
      <c r="J303" s="251">
        <f>'Cheddar Sharpness'!J30</f>
        <v>-5.270780068633929E-2</v>
      </c>
      <c r="K303" s="149">
        <f>'Cheddar Sharpness'!K30</f>
        <v>-9.9202359830244547E-3</v>
      </c>
      <c r="L303" s="153">
        <f>'Cheddar Sharpness'!L30</f>
        <v>2464032471.1113625</v>
      </c>
      <c r="M303" s="152">
        <f>'Cheddar Sharpness'!M30</f>
        <v>20088304.439807415</v>
      </c>
      <c r="N303" s="149">
        <f>'Cheddar Sharpness'!N30</f>
        <v>8.2196249463284531E-3</v>
      </c>
      <c r="O303" s="151">
        <f>'Cheddar Sharpness'!O30</f>
        <v>681963042.39264083</v>
      </c>
      <c r="P303" s="150">
        <f>'Cheddar Sharpness'!P30</f>
        <v>8081885.2474104166</v>
      </c>
      <c r="Q303" s="149">
        <f>'Cheddar Sharpness'!Q30</f>
        <v>1.1993042336497119E-2</v>
      </c>
    </row>
    <row r="304" spans="2:17">
      <c r="B304" s="505"/>
      <c r="C304" s="106" t="s">
        <v>98</v>
      </c>
      <c r="D304" s="157">
        <f>'Cheddar Sharpness'!D31</f>
        <v>127110379.36468181</v>
      </c>
      <c r="E304" s="156">
        <f>'Cheddar Sharpness'!E31</f>
        <v>2216516.3325065672</v>
      </c>
      <c r="F304" s="149">
        <f>'Cheddar Sharpness'!F31</f>
        <v>1.7747199731787837E-2</v>
      </c>
      <c r="G304" s="155">
        <f>'Cheddar Sharpness'!G31</f>
        <v>2.3231991284049109</v>
      </c>
      <c r="H304" s="154">
        <f>'Cheddar Sharpness'!H31</f>
        <v>-1.2187561306580719E-2</v>
      </c>
      <c r="I304" s="250">
        <f>'Cheddar Sharpness'!I31</f>
        <v>5.2183212848636531</v>
      </c>
      <c r="J304" s="251">
        <f>'Cheddar Sharpness'!J31</f>
        <v>1.512957697330819E-2</v>
      </c>
      <c r="K304" s="149">
        <f>'Cheddar Sharpness'!K31</f>
        <v>2.9077492859555885E-3</v>
      </c>
      <c r="L304" s="153">
        <f>'Cheddar Sharpness'!L31</f>
        <v>663302798.16581273</v>
      </c>
      <c r="M304" s="152">
        <f>'Cheddar Sharpness'!M31</f>
        <v>13456085.670405984</v>
      </c>
      <c r="N304" s="149">
        <f>'Cheddar Sharpness'!N31</f>
        <v>2.0706553425091142E-2</v>
      </c>
      <c r="O304" s="151">
        <f>'Cheddar Sharpness'!O31</f>
        <v>150770202.45897213</v>
      </c>
      <c r="P304" s="150">
        <f>'Cheddar Sharpness'!P31</f>
        <v>2006453.0260507166</v>
      </c>
      <c r="Q304" s="149">
        <f>'Cheddar Sharpness'!Q31</f>
        <v>1.3487513145502157E-2</v>
      </c>
    </row>
    <row r="305" spans="2:17" ht="15" thickBot="1">
      <c r="B305" s="506"/>
      <c r="C305" s="105" t="s">
        <v>97</v>
      </c>
      <c r="D305" s="148">
        <f>'Cheddar Sharpness'!D32</f>
        <v>254632101.3269735</v>
      </c>
      <c r="E305" s="147">
        <f>'Cheddar Sharpness'!E32</f>
        <v>-10898564.804791451</v>
      </c>
      <c r="F305" s="140">
        <f>'Cheddar Sharpness'!F32</f>
        <v>-4.1044467531984527E-2</v>
      </c>
      <c r="G305" s="146">
        <f>'Cheddar Sharpness'!G32</f>
        <v>4.6539163742839378</v>
      </c>
      <c r="H305" s="145">
        <f>'Cheddar Sharpness'!H32</f>
        <v>-0.31123378072884211</v>
      </c>
      <c r="I305" s="254">
        <f>'Cheddar Sharpness'!I32</f>
        <v>5.0096099181625</v>
      </c>
      <c r="J305" s="255">
        <f>'Cheddar Sharpness'!J32</f>
        <v>-5.9249974625430468E-3</v>
      </c>
      <c r="K305" s="140">
        <f>'Cheddar Sharpness'!K32</f>
        <v>-1.1813291228588059E-3</v>
      </c>
      <c r="L305" s="144">
        <f>'Cheddar Sharpness'!L32</f>
        <v>1275607500.2901652</v>
      </c>
      <c r="M305" s="143">
        <f>'Cheddar Sharpness'!M32</f>
        <v>-56170826.862878084</v>
      </c>
      <c r="N305" s="140">
        <f>'Cheddar Sharpness'!N32</f>
        <v>-4.2177309630015578E-2</v>
      </c>
      <c r="O305" s="142">
        <f>'Cheddar Sharpness'!O32</f>
        <v>339359266.05294836</v>
      </c>
      <c r="P305" s="141">
        <f>'Cheddar Sharpness'!P32</f>
        <v>-8056445.5135253072</v>
      </c>
      <c r="Q305" s="140">
        <f>'Cheddar Sharpness'!Q32</f>
        <v>-2.3189640667658194E-2</v>
      </c>
    </row>
    <row r="306" spans="2:17">
      <c r="B306" s="493" t="s">
        <v>69</v>
      </c>
      <c r="C306" s="362" t="s">
        <v>294</v>
      </c>
      <c r="D306" s="317">
        <f>Size!D33</f>
        <v>3955394.939428417</v>
      </c>
      <c r="E306" s="318">
        <f>Size!E33</f>
        <v>-931169.32268650085</v>
      </c>
      <c r="F306" s="321">
        <f>Size!F33</f>
        <v>-0.19055706069513312</v>
      </c>
      <c r="G306" s="333">
        <f>Size!G33</f>
        <v>7.2292838096355672E-2</v>
      </c>
      <c r="H306" s="334">
        <f>Size!H33</f>
        <v>-1.9080884031392645E-2</v>
      </c>
      <c r="I306" s="332">
        <f>Size!I33</f>
        <v>19.053672256442407</v>
      </c>
      <c r="J306" s="319">
        <f>Size!J33</f>
        <v>-0.21598557447926581</v>
      </c>
      <c r="K306" s="321">
        <f>Size!K33</f>
        <v>-1.1208583793982976E-2</v>
      </c>
      <c r="L306" s="337">
        <f>Size!L33</f>
        <v>75364798.820659921</v>
      </c>
      <c r="M306" s="340">
        <f>Size!M33</f>
        <v>-18797622.479104802</v>
      </c>
      <c r="N306" s="321">
        <f>Size!N33</f>
        <v>-0.19962976970677973</v>
      </c>
      <c r="O306" s="329">
        <f>Size!O33</f>
        <v>26734177.767191812</v>
      </c>
      <c r="P306" s="320">
        <f>Size!P33</f>
        <v>-6594255.6468816586</v>
      </c>
      <c r="Q306" s="321">
        <f>Size!Q33</f>
        <v>-0.19785675387001919</v>
      </c>
    </row>
    <row r="307" spans="2:17">
      <c r="B307" s="494"/>
      <c r="C307" s="362" t="s">
        <v>295</v>
      </c>
      <c r="D307" s="157">
        <f>Size!D34</f>
        <v>467509673.48151708</v>
      </c>
      <c r="E307" s="357">
        <f>Size!E34</f>
        <v>9084539.4065392017</v>
      </c>
      <c r="F307" s="325">
        <f>Size!F34</f>
        <v>1.9816844084847619E-2</v>
      </c>
      <c r="G307" s="313">
        <f>Size!G34</f>
        <v>8.5446843238271963</v>
      </c>
      <c r="H307" s="335">
        <f>Size!H34</f>
        <v>-2.7393842031930404E-2</v>
      </c>
      <c r="I307" s="315">
        <f>Size!I34</f>
        <v>9.5450913986895944</v>
      </c>
      <c r="J307" s="358">
        <f>Size!J34</f>
        <v>-6.110429593269906E-2</v>
      </c>
      <c r="K307" s="325">
        <f>Size!K34</f>
        <v>-6.3609255812794082E-3</v>
      </c>
      <c r="L307" s="338">
        <f>Size!L34</f>
        <v>4462422563.1526098</v>
      </c>
      <c r="M307" s="359">
        <f>Size!M34</f>
        <v>58701013.894909859</v>
      </c>
      <c r="N307" s="325">
        <f>Size!N34</f>
        <v>1.3329865033088802E-2</v>
      </c>
      <c r="O307" s="360">
        <f>Size!O34</f>
        <v>1198831771.2512124</v>
      </c>
      <c r="P307" s="361">
        <f>Size!P34</f>
        <v>24815431.753607988</v>
      </c>
      <c r="Q307" s="325">
        <f>Size!Q34</f>
        <v>2.1137211569156891E-2</v>
      </c>
    </row>
    <row r="308" spans="2:17">
      <c r="B308" s="494"/>
      <c r="C308" s="100" t="s">
        <v>96</v>
      </c>
      <c r="D308" s="157">
        <f>Size!D35</f>
        <v>1658085046.4769847</v>
      </c>
      <c r="E308" s="322">
        <f>Size!E35</f>
        <v>25671995.832108736</v>
      </c>
      <c r="F308" s="325">
        <f>Size!F35</f>
        <v>1.5726409331245639E-2</v>
      </c>
      <c r="G308" s="313">
        <f>Size!G35</f>
        <v>30.304855937412615</v>
      </c>
      <c r="H308" s="335">
        <f>Size!H35</f>
        <v>-0.21958792261309412</v>
      </c>
      <c r="I308" s="315">
        <f>Size!I35</f>
        <v>5.9620647689113468</v>
      </c>
      <c r="J308" s="323">
        <f>Size!J35</f>
        <v>-2.4819246898731606E-2</v>
      </c>
      <c r="K308" s="325">
        <f>Size!K35</f>
        <v>-4.1456034279583991E-3</v>
      </c>
      <c r="L308" s="338">
        <f>Size!L35</f>
        <v>9885610439.4591637</v>
      </c>
      <c r="M308" s="341">
        <f>Size!M35</f>
        <v>112542839.3535881</v>
      </c>
      <c r="N308" s="325">
        <f>Size!N35</f>
        <v>1.1515610446854204E-2</v>
      </c>
      <c r="O308" s="330">
        <f>Size!O35</f>
        <v>3244205283.869523</v>
      </c>
      <c r="P308" s="324">
        <f>Size!P35</f>
        <v>48359609.780669689</v>
      </c>
      <c r="Q308" s="325">
        <f>Size!Q35</f>
        <v>1.5132022854782304E-2</v>
      </c>
    </row>
    <row r="309" spans="2:17">
      <c r="B309" s="494"/>
      <c r="C309" s="100" t="s">
        <v>95</v>
      </c>
      <c r="D309" s="157">
        <f>Size!D36</f>
        <v>425910137.10946441</v>
      </c>
      <c r="E309" s="322">
        <f>Size!E36</f>
        <v>-389396.6356306076</v>
      </c>
      <c r="F309" s="325">
        <f>Size!F36</f>
        <v>-9.1343434558726624E-4</v>
      </c>
      <c r="G309" s="313">
        <f>Size!G36</f>
        <v>7.7843687058214668</v>
      </c>
      <c r="H309" s="335">
        <f>Size!H36</f>
        <v>-0.18699379965271223</v>
      </c>
      <c r="I309" s="315">
        <f>Size!I36</f>
        <v>5.2842048663537904</v>
      </c>
      <c r="J309" s="323">
        <f>Size!J36</f>
        <v>-2.3362996052469498E-2</v>
      </c>
      <c r="K309" s="325">
        <f>Size!K36</f>
        <v>-4.4018271001206866E-3</v>
      </c>
      <c r="L309" s="338">
        <f>Size!L36</f>
        <v>2250596419.1432419</v>
      </c>
      <c r="M309" s="341">
        <f>Size!M36</f>
        <v>-12017285.920997143</v>
      </c>
      <c r="N309" s="325">
        <f>Size!N36</f>
        <v>-5.3112406656512998E-3</v>
      </c>
      <c r="O309" s="330">
        <f>Size!O36</f>
        <v>547991177.27409267</v>
      </c>
      <c r="P309" s="324">
        <f>Size!P36</f>
        <v>-1418047.1595554352</v>
      </c>
      <c r="Q309" s="325">
        <f>Size!Q36</f>
        <v>-2.581039954356813E-3</v>
      </c>
    </row>
    <row r="310" spans="2:17">
      <c r="B310" s="494"/>
      <c r="C310" s="100" t="s">
        <v>94</v>
      </c>
      <c r="D310" s="157">
        <f>Size!D37</f>
        <v>1120650941.2026203</v>
      </c>
      <c r="E310" s="322">
        <f>Size!E37</f>
        <v>50190499.673662066</v>
      </c>
      <c r="F310" s="325">
        <f>Size!F37</f>
        <v>4.6886832737110827E-2</v>
      </c>
      <c r="G310" s="313">
        <f>Size!G37</f>
        <v>20.482161274797228</v>
      </c>
      <c r="H310" s="335">
        <f>Size!H37</f>
        <v>0.46565280659988773</v>
      </c>
      <c r="I310" s="315">
        <f>Size!I37</f>
        <v>5.1338767812621358</v>
      </c>
      <c r="J310" s="323">
        <f>Size!J37</f>
        <v>1.3876662904240611E-2</v>
      </c>
      <c r="K310" s="325">
        <f>Size!K37</f>
        <v>2.7102856608314267E-3</v>
      </c>
      <c r="L310" s="338">
        <f>Size!L37</f>
        <v>5753283846.9396915</v>
      </c>
      <c r="M310" s="341">
        <f>Size!M37</f>
        <v>272526259.61398125</v>
      </c>
      <c r="N310" s="325">
        <f>Size!N37</f>
        <v>4.97241951083916E-2</v>
      </c>
      <c r="O310" s="330">
        <f>Size!O37</f>
        <v>1042135078.4825635</v>
      </c>
      <c r="P310" s="324">
        <f>Size!P37</f>
        <v>47301152.178901672</v>
      </c>
      <c r="Q310" s="325">
        <f>Size!Q37</f>
        <v>4.7546782360600288E-2</v>
      </c>
    </row>
    <row r="311" spans="2:17" ht="15" thickBot="1">
      <c r="B311" s="495"/>
      <c r="C311" s="95" t="s">
        <v>93</v>
      </c>
      <c r="D311" s="148">
        <f>Size!D38</f>
        <v>1424538050.3443575</v>
      </c>
      <c r="E311" s="147">
        <f>Size!E38</f>
        <v>43910233.926736832</v>
      </c>
      <c r="F311" s="328">
        <f>Size!F38</f>
        <v>3.1804540952008895E-2</v>
      </c>
      <c r="G311" s="314">
        <f>Size!G38</f>
        <v>26.036312482749132</v>
      </c>
      <c r="H311" s="336">
        <f>Size!H38</f>
        <v>0.21999334882575994</v>
      </c>
      <c r="I311" s="316">
        <f>Size!I38</f>
        <v>3.59120802374931</v>
      </c>
      <c r="J311" s="326">
        <f>Size!J38</f>
        <v>-4.7975290383746483E-2</v>
      </c>
      <c r="K311" s="328">
        <f>Size!K38</f>
        <v>-1.3182982620696969E-2</v>
      </c>
      <c r="L311" s="339">
        <f>Size!L38</f>
        <v>5115812476.532855</v>
      </c>
      <c r="M311" s="342">
        <f>Size!M38</f>
        <v>91454763.997893333</v>
      </c>
      <c r="N311" s="328">
        <f>Size!N38</f>
        <v>1.8202279620682351E-2</v>
      </c>
      <c r="O311" s="331">
        <f>Size!O38</f>
        <v>580868350.18802452</v>
      </c>
      <c r="P311" s="327">
        <f>Size!P38</f>
        <v>15155673.538721681</v>
      </c>
      <c r="Q311" s="328">
        <f>Size!Q38</f>
        <v>2.6790408213031792E-2</v>
      </c>
    </row>
    <row r="312" spans="2:17">
      <c r="B312" s="493" t="s">
        <v>92</v>
      </c>
      <c r="C312" s="120" t="s">
        <v>189</v>
      </c>
      <c r="D312" s="129">
        <f>Variety!D248</f>
        <v>952003.84451570478</v>
      </c>
      <c r="E312" s="128">
        <f>Variety!E248</f>
        <v>128421.96092197928</v>
      </c>
      <c r="F312" s="127">
        <f>Variety!F248</f>
        <v>0.15593101727979494</v>
      </c>
      <c r="G312" s="133">
        <f>Variety!G248</f>
        <v>1.7399794673506715E-2</v>
      </c>
      <c r="H312" s="132">
        <f>Variety!H248</f>
        <v>1.999661135025298E-3</v>
      </c>
      <c r="I312" s="256">
        <f>Variety!I248</f>
        <v>4.0729577467998865</v>
      </c>
      <c r="J312" s="257">
        <f>Variety!J248</f>
        <v>-0.14595412190940582</v>
      </c>
      <c r="K312" s="127">
        <f>Variety!K248</f>
        <v>-3.459520522149663E-2</v>
      </c>
      <c r="L312" s="131">
        <f>Variety!L248</f>
        <v>3877471.4335035146</v>
      </c>
      <c r="M312" s="130">
        <f>Variety!M248</f>
        <v>402852.04995599156</v>
      </c>
      <c r="N312" s="127">
        <f>Variety!N248</f>
        <v>0.11594134651510721</v>
      </c>
      <c r="O312" s="129">
        <f>Variety!O248</f>
        <v>827416.14588437683</v>
      </c>
      <c r="P312" s="128">
        <f>Variety!P248</f>
        <v>100663.73110556847</v>
      </c>
      <c r="Q312" s="127">
        <f>Variety!Q248</f>
        <v>0.13851172566960937</v>
      </c>
    </row>
    <row r="313" spans="2:17">
      <c r="B313" s="494"/>
      <c r="C313" s="120" t="s">
        <v>176</v>
      </c>
      <c r="D313" s="124">
        <f>Variety!D249</f>
        <v>4346669.365457166</v>
      </c>
      <c r="E313" s="88">
        <f>Variety!E249</f>
        <v>-69250.5238982765</v>
      </c>
      <c r="F313" s="87">
        <f>Variety!F249</f>
        <v>-1.5682015442627168E-2</v>
      </c>
      <c r="G313" s="126">
        <f>Variety!G249</f>
        <v>7.9444169168298731E-2</v>
      </c>
      <c r="H313" s="90">
        <f>Variety!H249</f>
        <v>-3.1289876070356576E-3</v>
      </c>
      <c r="I313" s="258">
        <f>Variety!I249</f>
        <v>11.212539062991418</v>
      </c>
      <c r="J313" s="259">
        <f>Variety!J249</f>
        <v>-5.0036657245684069E-2</v>
      </c>
      <c r="K313" s="87">
        <f>Variety!K249</f>
        <v>-4.4427365896218532E-3</v>
      </c>
      <c r="L313" s="125">
        <f>Variety!L249</f>
        <v>48737200.054096594</v>
      </c>
      <c r="M313" s="89">
        <f>Variety!M249</f>
        <v>-997432.07427012175</v>
      </c>
      <c r="N313" s="87">
        <f>Variety!N249</f>
        <v>-2.0055080968443013E-2</v>
      </c>
      <c r="O313" s="124">
        <f>Variety!O249</f>
        <v>9143381.9976955764</v>
      </c>
      <c r="P313" s="88">
        <f>Variety!P249</f>
        <v>-191052.13069838658</v>
      </c>
      <c r="Q313" s="87">
        <f>Variety!Q249</f>
        <v>-2.0467457166710765E-2</v>
      </c>
    </row>
    <row r="314" spans="2:17">
      <c r="B314" s="494"/>
      <c r="C314" s="120" t="s">
        <v>171</v>
      </c>
      <c r="D314" s="124">
        <f>Variety!D250</f>
        <v>26830303.666337278</v>
      </c>
      <c r="E314" s="88">
        <f>Variety!E250</f>
        <v>-3858277.2515183501</v>
      </c>
      <c r="F314" s="87">
        <f>Variety!F250</f>
        <v>-0.12572354719971679</v>
      </c>
      <c r="G314" s="126">
        <f>Variety!G250</f>
        <v>0.49037803524794671</v>
      </c>
      <c r="H314" s="90">
        <f>Variety!H250</f>
        <v>-8.346684120711606E-2</v>
      </c>
      <c r="I314" s="258">
        <f>Variety!I250</f>
        <v>7.6617995734051343</v>
      </c>
      <c r="J314" s="259">
        <f>Variety!J250</f>
        <v>9.8729939821552648E-2</v>
      </c>
      <c r="K314" s="87">
        <f>Variety!K250</f>
        <v>1.3054215365563388E-2</v>
      </c>
      <c r="L314" s="125">
        <f>Variety!L250</f>
        <v>205568409.18507317</v>
      </c>
      <c r="M314" s="89">
        <f>Variety!M250</f>
        <v>-26531465.252533287</v>
      </c>
      <c r="N314" s="87">
        <f>Variety!N250</f>
        <v>-0.11431055409582105</v>
      </c>
      <c r="O314" s="124">
        <f>Variety!O250</f>
        <v>47998797.229383066</v>
      </c>
      <c r="P314" s="88">
        <f>Variety!P250</f>
        <v>-7432795.3976493105</v>
      </c>
      <c r="Q314" s="87">
        <f>Variety!Q250</f>
        <v>-0.13408951548010462</v>
      </c>
    </row>
    <row r="315" spans="2:17">
      <c r="B315" s="494"/>
      <c r="C315" s="120" t="s">
        <v>173</v>
      </c>
      <c r="D315" s="124">
        <f>Variety!D251</f>
        <v>9869840.9630845916</v>
      </c>
      <c r="E315" s="88">
        <f>Variety!E251</f>
        <v>-719899.56454176642</v>
      </c>
      <c r="F315" s="87">
        <f>Variety!F251</f>
        <v>-6.7980850207207927E-2</v>
      </c>
      <c r="G315" s="126">
        <f>Variety!G251</f>
        <v>0.18039129485364663</v>
      </c>
      <c r="H315" s="90">
        <f>Variety!H251</f>
        <v>-1.7625953354503537E-2</v>
      </c>
      <c r="I315" s="258">
        <f>Variety!I251</f>
        <v>13.832485191870676</v>
      </c>
      <c r="J315" s="259">
        <f>Variety!J251</f>
        <v>0.33697041210675316</v>
      </c>
      <c r="K315" s="87">
        <f>Variety!K251</f>
        <v>2.4969066953416934E-2</v>
      </c>
      <c r="L315" s="125">
        <f>Variety!L251</f>
        <v>136524428.96798623</v>
      </c>
      <c r="M315" s="89">
        <f>Variety!M251</f>
        <v>-6389570.8364602923</v>
      </c>
      <c r="N315" s="87">
        <f>Variety!N251</f>
        <v>-4.4709201654164969E-2</v>
      </c>
      <c r="O315" s="124">
        <f>Variety!O251</f>
        <v>29644805.871015906</v>
      </c>
      <c r="P315" s="88">
        <f>Variety!P251</f>
        <v>-1045545.4153213538</v>
      </c>
      <c r="Q315" s="87">
        <f>Variety!Q251</f>
        <v>-3.4067561024849202E-2</v>
      </c>
    </row>
    <row r="316" spans="2:17">
      <c r="B316" s="494"/>
      <c r="C316" s="120" t="s">
        <v>169</v>
      </c>
      <c r="D316" s="124">
        <f>Variety!D252</f>
        <v>21083253.537008442</v>
      </c>
      <c r="E316" s="88">
        <f>Variety!E252</f>
        <v>-947974.28767086565</v>
      </c>
      <c r="F316" s="87">
        <f>Variety!F252</f>
        <v>-4.3028663459643769E-2</v>
      </c>
      <c r="G316" s="126">
        <f>Variety!G252</f>
        <v>0.38533907683959934</v>
      </c>
      <c r="H316" s="90">
        <f>Variety!H252</f>
        <v>-2.6622207491101335E-2</v>
      </c>
      <c r="I316" s="258">
        <f>Variety!I252</f>
        <v>11.957259476386897</v>
      </c>
      <c r="J316" s="259">
        <f>Variety!J252</f>
        <v>8.1002170605303903E-2</v>
      </c>
      <c r="K316" s="87">
        <f>Variety!K252</f>
        <v>6.8205132744867756E-3</v>
      </c>
      <c r="L316" s="125">
        <f>Variety!L252</f>
        <v>252097933.14846176</v>
      </c>
      <c r="M316" s="89">
        <f>Variety!M252</f>
        <v>-9550597.2597245872</v>
      </c>
      <c r="N316" s="87">
        <f>Variety!N252</f>
        <v>-3.6501627755466927E-2</v>
      </c>
      <c r="O316" s="124">
        <f>Variety!O252</f>
        <v>36203742.185764179</v>
      </c>
      <c r="P316" s="88">
        <f>Variety!P252</f>
        <v>-1591148.060501717</v>
      </c>
      <c r="Q316" s="87">
        <f>Variety!Q252</f>
        <v>-4.2099554996297979E-2</v>
      </c>
    </row>
    <row r="317" spans="2:17">
      <c r="B317" s="494"/>
      <c r="C317" s="120" t="s">
        <v>233</v>
      </c>
      <c r="D317" s="124">
        <f>Variety!D253</f>
        <v>6025138.9522717288</v>
      </c>
      <c r="E317" s="88">
        <f>Variety!E253</f>
        <v>1347450.5838693231</v>
      </c>
      <c r="F317" s="87">
        <f>Variety!F253</f>
        <v>0.2880590748565674</v>
      </c>
      <c r="G317" s="126">
        <f>Variety!G253</f>
        <v>0.11012159378642722</v>
      </c>
      <c r="H317" s="90">
        <f>Variety!H253</f>
        <v>2.2653635882275092E-2</v>
      </c>
      <c r="I317" s="258">
        <f>Variety!I253</f>
        <v>11.602774035437372</v>
      </c>
      <c r="J317" s="259">
        <f>Variety!J253</f>
        <v>-0.50479880445631764</v>
      </c>
      <c r="K317" s="87">
        <f>Variety!K253</f>
        <v>-4.1692815821271573E-2</v>
      </c>
      <c r="L317" s="125">
        <f>Variety!L253</f>
        <v>69908325.795320749</v>
      </c>
      <c r="M317" s="89">
        <f>Variety!M253</f>
        <v>13272873.152565151</v>
      </c>
      <c r="N317" s="87">
        <f>Variety!N253</f>
        <v>0.23435626508165505</v>
      </c>
      <c r="O317" s="124">
        <f>Variety!O253</f>
        <v>10200239.477958618</v>
      </c>
      <c r="P317" s="88">
        <f>Variety!P253</f>
        <v>2454327.568106452</v>
      </c>
      <c r="Q317" s="87">
        <f>Variety!Q253</f>
        <v>0.31685456750221341</v>
      </c>
    </row>
    <row r="318" spans="2:17">
      <c r="B318" s="494"/>
      <c r="C318" s="120" t="s">
        <v>153</v>
      </c>
      <c r="D318" s="124">
        <f>Variety!D254</f>
        <v>1016833398.8420506</v>
      </c>
      <c r="E318" s="88">
        <f>Variety!E254</f>
        <v>3929747.740963459</v>
      </c>
      <c r="F318" s="87">
        <f>Variety!F254</f>
        <v>3.8796856311965971E-3</v>
      </c>
      <c r="G318" s="126">
        <f>Variety!G254</f>
        <v>18.584685827625112</v>
      </c>
      <c r="H318" s="90">
        <f>Variety!H254</f>
        <v>-0.35556990081083839</v>
      </c>
      <c r="I318" s="258">
        <f>Variety!I254</f>
        <v>5.4260527072563152</v>
      </c>
      <c r="J318" s="259">
        <f>Variety!J254</f>
        <v>-3.9598335835367315E-2</v>
      </c>
      <c r="K318" s="87">
        <f>Variety!K254</f>
        <v>-7.2449440191425483E-3</v>
      </c>
      <c r="L318" s="125">
        <f>Variety!L254</f>
        <v>5517391616.6155491</v>
      </c>
      <c r="M318" s="89">
        <f>Variety!M254</f>
        <v>-18786280.576480865</v>
      </c>
      <c r="N318" s="87">
        <f>Variety!N254</f>
        <v>-3.3933664931557451E-3</v>
      </c>
      <c r="O318" s="124">
        <f>Variety!O254</f>
        <v>1469331494.4421053</v>
      </c>
      <c r="P318" s="88">
        <f>Variety!P254</f>
        <v>6848095.3460819721</v>
      </c>
      <c r="Q318" s="87">
        <f>Variety!Q254</f>
        <v>4.6825115076963289E-3</v>
      </c>
    </row>
    <row r="319" spans="2:17">
      <c r="B319" s="494"/>
      <c r="C319" s="120" t="s">
        <v>234</v>
      </c>
      <c r="D319" s="124">
        <f>Variety!D255</f>
        <v>115279429.68646599</v>
      </c>
      <c r="E319" s="88">
        <f>Variety!E255</f>
        <v>-2391117.1509712189</v>
      </c>
      <c r="F319" s="87">
        <f>Variety!F255</f>
        <v>-2.032043884587845E-2</v>
      </c>
      <c r="G319" s="126">
        <f>Variety!G255</f>
        <v>2.1069646075261974</v>
      </c>
      <c r="H319" s="90">
        <f>Variety!H255</f>
        <v>-9.3353504056497894E-2</v>
      </c>
      <c r="I319" s="258">
        <f>Variety!I255</f>
        <v>3.4312049854066449</v>
      </c>
      <c r="J319" s="259">
        <f>Variety!J255</f>
        <v>-0.12656050229935278</v>
      </c>
      <c r="K319" s="87">
        <f>Variety!K255</f>
        <v>-3.5573031088386158E-2</v>
      </c>
      <c r="L319" s="125">
        <f>Variety!L255</f>
        <v>395547353.85503691</v>
      </c>
      <c r="M319" s="89">
        <f>Variety!M255</f>
        <v>-23096856.602689326</v>
      </c>
      <c r="N319" s="87">
        <f>Variety!N255</f>
        <v>-5.5170610331470464E-2</v>
      </c>
      <c r="O319" s="124">
        <f>Variety!O255</f>
        <v>109518257.002353</v>
      </c>
      <c r="P319" s="88">
        <f>Variety!P255</f>
        <v>-4216952.6439210474</v>
      </c>
      <c r="Q319" s="87">
        <f>Variety!Q255</f>
        <v>-3.7076932086696116E-2</v>
      </c>
    </row>
    <row r="320" spans="2:17">
      <c r="B320" s="494"/>
      <c r="C320" s="120" t="s">
        <v>235</v>
      </c>
      <c r="D320" s="124">
        <f>Variety!D256</f>
        <v>324402897.94153672</v>
      </c>
      <c r="E320" s="88">
        <f>Variety!E256</f>
        <v>8993127.193344295</v>
      </c>
      <c r="F320" s="87">
        <f>Variety!F256</f>
        <v>2.8512519355413258E-2</v>
      </c>
      <c r="G320" s="126">
        <f>Variety!G256</f>
        <v>5.929118719625273</v>
      </c>
      <c r="H320" s="90">
        <f>Variety!H256</f>
        <v>3.1280647145142559E-2</v>
      </c>
      <c r="I320" s="258">
        <f>Variety!I256</f>
        <v>4.2233864984080922</v>
      </c>
      <c r="J320" s="259">
        <f>Variety!J256</f>
        <v>-5.2722089704911212E-2</v>
      </c>
      <c r="K320" s="87">
        <f>Variety!K256</f>
        <v>-1.2329455302297843E-2</v>
      </c>
      <c r="L320" s="125">
        <f>Variety!L256</f>
        <v>1370078819.2107446</v>
      </c>
      <c r="M320" s="89">
        <f>Variety!M256</f>
        <v>21352389.739645481</v>
      </c>
      <c r="N320" s="87">
        <f>Variety!N256</f>
        <v>1.5831520220167098E-2</v>
      </c>
      <c r="O320" s="124">
        <f>Variety!O256</f>
        <v>329293400.75562191</v>
      </c>
      <c r="P320" s="88">
        <f>Variety!P256</f>
        <v>8104629.2554525733</v>
      </c>
      <c r="Q320" s="87">
        <f>Variety!Q256</f>
        <v>2.5233227231445419E-2</v>
      </c>
    </row>
    <row r="321" spans="2:17">
      <c r="B321" s="494"/>
      <c r="C321" s="120" t="s">
        <v>236</v>
      </c>
      <c r="D321" s="124">
        <f>Variety!D257</f>
        <v>11610148.088090165</v>
      </c>
      <c r="E321" s="88">
        <f>Variety!E257</f>
        <v>-703160.54899160378</v>
      </c>
      <c r="F321" s="87">
        <f>Variety!F257</f>
        <v>-5.7105735730039457E-2</v>
      </c>
      <c r="G321" s="126">
        <f>Variety!G257</f>
        <v>0.21219892548285071</v>
      </c>
      <c r="H321" s="90">
        <f>Variety!H257</f>
        <v>-1.8047272362291561E-2</v>
      </c>
      <c r="I321" s="258">
        <f>Variety!I257</f>
        <v>6.1713432971810471</v>
      </c>
      <c r="J321" s="259">
        <f>Variety!J257</f>
        <v>-0.2523467584971959</v>
      </c>
      <c r="K321" s="87">
        <f>Variety!K257</f>
        <v>-3.9283769345959195E-2</v>
      </c>
      <c r="L321" s="125">
        <f>Variety!L257</f>
        <v>71650209.582714587</v>
      </c>
      <c r="M321" s="89">
        <f>Variety!M257</f>
        <v>-7446668.6618045866</v>
      </c>
      <c r="N321" s="87">
        <f>Variety!N257</f>
        <v>-9.4146176525248454E-2</v>
      </c>
      <c r="O321" s="124">
        <f>Variety!O257</f>
        <v>20106114.589280959</v>
      </c>
      <c r="P321" s="88">
        <f>Variety!P257</f>
        <v>-591642.88503503427</v>
      </c>
      <c r="Q321" s="87">
        <f>Variety!Q257</f>
        <v>-2.8584878616401244E-2</v>
      </c>
    </row>
    <row r="322" spans="2:17">
      <c r="B322" s="494"/>
      <c r="C322" s="120" t="s">
        <v>160</v>
      </c>
      <c r="D322" s="124">
        <f>Variety!D258</f>
        <v>61269133.30235903</v>
      </c>
      <c r="E322" s="88">
        <f>Variety!E258</f>
        <v>-2691465.4318312481</v>
      </c>
      <c r="F322" s="87">
        <f>Variety!F258</f>
        <v>-4.2080053737716491E-2</v>
      </c>
      <c r="G322" s="126">
        <f>Variety!G258</f>
        <v>1.1198172627412883</v>
      </c>
      <c r="H322" s="90">
        <f>Variety!H258</f>
        <v>-7.6180101126976263E-2</v>
      </c>
      <c r="I322" s="258">
        <f>Variety!I258</f>
        <v>5.0638088337150595</v>
      </c>
      <c r="J322" s="259">
        <f>Variety!J258</f>
        <v>4.4862254360814369E-2</v>
      </c>
      <c r="K322" s="87">
        <f>Variety!K258</f>
        <v>8.9385797699776479E-3</v>
      </c>
      <c r="L322" s="125">
        <f>Variety!L258</f>
        <v>310255178.45055121</v>
      </c>
      <c r="M322" s="89">
        <f>Variety!M258</f>
        <v>-10759649.779862523</v>
      </c>
      <c r="N322" s="87">
        <f>Variety!N258</f>
        <v>-3.3517609884798238E-2</v>
      </c>
      <c r="O322" s="124">
        <f>Variety!O258</f>
        <v>63577135.971806221</v>
      </c>
      <c r="P322" s="88">
        <f>Variety!P258</f>
        <v>-2699167.584943451</v>
      </c>
      <c r="Q322" s="87">
        <f>Variety!Q258</f>
        <v>-4.0725982592439917E-2</v>
      </c>
    </row>
    <row r="323" spans="2:17">
      <c r="B323" s="494"/>
      <c r="C323" s="120" t="s">
        <v>155</v>
      </c>
      <c r="D323" s="124">
        <f>Variety!D259</f>
        <v>478046981.75607961</v>
      </c>
      <c r="E323" s="88">
        <f>Variety!E259</f>
        <v>-1545506.5015044212</v>
      </c>
      <c r="F323" s="87">
        <f>Variety!F259</f>
        <v>-3.2225410934175144E-3</v>
      </c>
      <c r="G323" s="126">
        <f>Variety!G259</f>
        <v>8.7372749330406503</v>
      </c>
      <c r="H323" s="90">
        <f>Variety!H259</f>
        <v>-0.2306109691980609</v>
      </c>
      <c r="I323" s="258">
        <f>Variety!I259</f>
        <v>4.424776070078579</v>
      </c>
      <c r="J323" s="259">
        <f>Variety!J259</f>
        <v>-6.8767431654835676E-2</v>
      </c>
      <c r="K323" s="87">
        <f>Variety!K259</f>
        <v>-1.53036087507127E-2</v>
      </c>
      <c r="L323" s="125">
        <f>Variety!L259</f>
        <v>2115250845.2475922</v>
      </c>
      <c r="M323" s="89">
        <f>Variety!M259</f>
        <v>-39818863.842433691</v>
      </c>
      <c r="N323" s="87">
        <f>Variety!N259</f>
        <v>-1.8476833336053492E-2</v>
      </c>
      <c r="O323" s="124">
        <f>Variety!O259</f>
        <v>456225188.08371395</v>
      </c>
      <c r="P323" s="88">
        <f>Variety!P259</f>
        <v>1722506.1634292603</v>
      </c>
      <c r="Q323" s="87">
        <f>Variety!Q259</f>
        <v>3.7898701854775212E-3</v>
      </c>
    </row>
    <row r="324" spans="2:17">
      <c r="B324" s="494"/>
      <c r="C324" s="120" t="s">
        <v>168</v>
      </c>
      <c r="D324" s="124">
        <f>Variety!D260</f>
        <v>13898033.145965982</v>
      </c>
      <c r="E324" s="88">
        <f>Variety!E260</f>
        <v>-766253.55322154053</v>
      </c>
      <c r="F324" s="87">
        <f>Variety!F260</f>
        <v>-5.2253039574300941E-2</v>
      </c>
      <c r="G324" s="126">
        <f>Variety!G260</f>
        <v>0.25401464972908461</v>
      </c>
      <c r="H324" s="90">
        <f>Variety!H260</f>
        <v>-2.019241809596245E-2</v>
      </c>
      <c r="I324" s="258">
        <f>Variety!I260</f>
        <v>5.5784194541415868</v>
      </c>
      <c r="J324" s="259">
        <f>Variety!J260</f>
        <v>-5.5741404184471044E-2</v>
      </c>
      <c r="K324" s="87">
        <f>Variety!K260</f>
        <v>-9.8934704894159051E-3</v>
      </c>
      <c r="L324" s="125">
        <f>Variety!L260</f>
        <v>77529058.475761235</v>
      </c>
      <c r="M324" s="89">
        <f>Variety!M260</f>
        <v>-5091891.6600725353</v>
      </c>
      <c r="N324" s="87">
        <f>Variety!N260</f>
        <v>-6.1629546158706257E-2</v>
      </c>
      <c r="O324" s="124">
        <f>Variety!O260</f>
        <v>22744271.591844063</v>
      </c>
      <c r="P324" s="88">
        <f>Variety!P260</f>
        <v>-1441419.8240297735</v>
      </c>
      <c r="Q324" s="87">
        <f>Variety!Q260</f>
        <v>-5.9598040810349709E-2</v>
      </c>
    </row>
    <row r="325" spans="2:17">
      <c r="B325" s="494"/>
      <c r="C325" s="120" t="s">
        <v>157</v>
      </c>
      <c r="D325" s="124">
        <f>Variety!D261</f>
        <v>356083569.15857643</v>
      </c>
      <c r="E325" s="88">
        <f>Variety!E261</f>
        <v>16035361.510354936</v>
      </c>
      <c r="F325" s="87">
        <f>Variety!F261</f>
        <v>4.7156141834287957E-2</v>
      </c>
      <c r="G325" s="126">
        <f>Variety!G261</f>
        <v>6.5081470265705947</v>
      </c>
      <c r="H325" s="90">
        <f>Variety!H261</f>
        <v>0.14959554356203153</v>
      </c>
      <c r="I325" s="258">
        <f>Variety!I261</f>
        <v>4.9953828846679134</v>
      </c>
      <c r="J325" s="259">
        <f>Variety!J261</f>
        <v>-0.13114376392100269</v>
      </c>
      <c r="K325" s="87">
        <f>Variety!K261</f>
        <v>-2.5581406849235867E-2</v>
      </c>
      <c r="L325" s="125">
        <f>Variety!L261</f>
        <v>1778773766.8862159</v>
      </c>
      <c r="M325" s="89">
        <f>Variety!M261</f>
        <v>35507568.572711229</v>
      </c>
      <c r="N325" s="87">
        <f>Variety!N261</f>
        <v>2.0368414535348912E-2</v>
      </c>
      <c r="O325" s="124">
        <f>Variety!O261</f>
        <v>501672687.74312913</v>
      </c>
      <c r="P325" s="88">
        <f>Variety!P261</f>
        <v>20922443.669342399</v>
      </c>
      <c r="Q325" s="87">
        <f>Variety!Q261</f>
        <v>4.3520401554140803E-2</v>
      </c>
    </row>
    <row r="326" spans="2:17" ht="15" customHeight="1">
      <c r="B326" s="494"/>
      <c r="C326" s="120" t="s">
        <v>178</v>
      </c>
      <c r="D326" s="124">
        <f>Variety!D262</f>
        <v>15267494.641286489</v>
      </c>
      <c r="E326" s="88">
        <f>Variety!E262</f>
        <v>696765.29977897368</v>
      </c>
      <c r="F326" s="87">
        <f>Variety!F262</f>
        <v>4.7819521140517254E-2</v>
      </c>
      <c r="G326" s="126">
        <f>Variety!G262</f>
        <v>0.27904432683503372</v>
      </c>
      <c r="H326" s="90">
        <f>Variety!H262</f>
        <v>6.5866853032079398E-3</v>
      </c>
      <c r="I326" s="258">
        <f>Variety!I262</f>
        <v>5.5714042991618262</v>
      </c>
      <c r="J326" s="259">
        <f>Variety!J262</f>
        <v>-0.17974535528764957</v>
      </c>
      <c r="K326" s="87">
        <f>Variety!K262</f>
        <v>-3.1253812904796605E-2</v>
      </c>
      <c r="L326" s="125">
        <f>Variety!L262</f>
        <v>85061385.281893685</v>
      </c>
      <c r="M326" s="89">
        <f>Variety!M262</f>
        <v>1262940.2644059062</v>
      </c>
      <c r="N326" s="87">
        <f>Variety!N262</f>
        <v>1.5071165868797982E-2</v>
      </c>
      <c r="O326" s="124">
        <f>Variety!O262</f>
        <v>14992681.806293996</v>
      </c>
      <c r="P326" s="88">
        <f>Variety!P262</f>
        <v>-592891.23156974465</v>
      </c>
      <c r="Q326" s="87">
        <f>Variety!Q262</f>
        <v>-3.8041028721200625E-2</v>
      </c>
    </row>
    <row r="327" spans="2:17">
      <c r="B327" s="494"/>
      <c r="C327" s="120" t="s">
        <v>154</v>
      </c>
      <c r="D327" s="124">
        <f>Variety!D263</f>
        <v>550412895.53085947</v>
      </c>
      <c r="E327" s="88">
        <f>Variety!E263</f>
        <v>5283235.7056480646</v>
      </c>
      <c r="F327" s="87">
        <f>Variety!F263</f>
        <v>9.6917047356074228E-3</v>
      </c>
      <c r="G327" s="126">
        <f>Variety!G263</f>
        <v>10.059908290348577</v>
      </c>
      <c r="H327" s="90">
        <f>Variety!H263</f>
        <v>-0.13345526503106875</v>
      </c>
      <c r="I327" s="258">
        <f>Variety!I263</f>
        <v>5.4621872665746034</v>
      </c>
      <c r="J327" s="259">
        <f>Variety!J263</f>
        <v>0.10786062987609579</v>
      </c>
      <c r="K327" s="87">
        <f>Variety!K263</f>
        <v>2.0144574135021943E-2</v>
      </c>
      <c r="L327" s="125">
        <f>Variety!L263</f>
        <v>3006458309.3271179</v>
      </c>
      <c r="M327" s="89">
        <f>Variety!M263</f>
        <v>87656051.270592213</v>
      </c>
      <c r="N327" s="87">
        <f>Variety!N263</f>
        <v>3.003151413517053E-2</v>
      </c>
      <c r="O327" s="124">
        <f>Variety!O263</f>
        <v>795885873.28327882</v>
      </c>
      <c r="P327" s="88">
        <f>Variety!P263</f>
        <v>-8289972.5885667801</v>
      </c>
      <c r="Q327" s="87">
        <f>Variety!Q263</f>
        <v>-1.030865653466528E-2</v>
      </c>
    </row>
    <row r="328" spans="2:17">
      <c r="B328" s="494"/>
      <c r="C328" s="120" t="s">
        <v>237</v>
      </c>
      <c r="D328" s="124">
        <f>Variety!D264</f>
        <v>7028677.4628124712</v>
      </c>
      <c r="E328" s="88">
        <f>Variety!E264</f>
        <v>1438622.7564905984</v>
      </c>
      <c r="F328" s="87">
        <f>Variety!F264</f>
        <v>0.25735396737059468</v>
      </c>
      <c r="G328" s="126">
        <f>Variety!G264</f>
        <v>0.12846328865557816</v>
      </c>
      <c r="H328" s="90">
        <f>Variety!H264</f>
        <v>2.3935019299861582E-2</v>
      </c>
      <c r="I328" s="258">
        <f>Variety!I264</f>
        <v>8.5906643914583327</v>
      </c>
      <c r="J328" s="259">
        <f>Variety!J264</f>
        <v>-0.43853362355914705</v>
      </c>
      <c r="K328" s="87">
        <f>Variety!K264</f>
        <v>-4.856839143739812E-2</v>
      </c>
      <c r="L328" s="125">
        <f>Variety!L264</f>
        <v>60381009.198828794</v>
      </c>
      <c r="M328" s="89">
        <f>Variety!M264</f>
        <v>9907298.3406682238</v>
      </c>
      <c r="N328" s="87">
        <f>Variety!N264</f>
        <v>0.1962863077079742</v>
      </c>
      <c r="O328" s="124">
        <f>Variety!O264</f>
        <v>6620442.5970661873</v>
      </c>
      <c r="P328" s="88">
        <f>Variety!P264</f>
        <v>1103405.6300277971</v>
      </c>
      <c r="Q328" s="87">
        <f>Variety!Q264</f>
        <v>0.19999968037555457</v>
      </c>
    </row>
    <row r="329" spans="2:17">
      <c r="B329" s="494"/>
      <c r="C329" s="120" t="s">
        <v>183</v>
      </c>
      <c r="D329" s="124">
        <f>Variety!D265</f>
        <v>2147657.0603715684</v>
      </c>
      <c r="E329" s="88">
        <f>Variety!E265</f>
        <v>178458.85725282878</v>
      </c>
      <c r="F329" s="87">
        <f>Variety!F265</f>
        <v>9.0625137159983479E-2</v>
      </c>
      <c r="G329" s="126">
        <f>Variety!G265</f>
        <v>3.9252774129900955E-2</v>
      </c>
      <c r="H329" s="90">
        <f>Variety!H265</f>
        <v>2.4307945600758399E-3</v>
      </c>
      <c r="I329" s="258">
        <f>Variety!I265</f>
        <v>6.5714043434319782</v>
      </c>
      <c r="J329" s="259">
        <f>Variety!J265</f>
        <v>1.854780952370394E-2</v>
      </c>
      <c r="K329" s="87">
        <f>Variety!K265</f>
        <v>2.8304922330783275E-3</v>
      </c>
      <c r="L329" s="125">
        <f>Variety!L265</f>
        <v>14113122.934728079</v>
      </c>
      <c r="M329" s="89">
        <f>Variety!M265</f>
        <v>1209249.6228610128</v>
      </c>
      <c r="N329" s="87">
        <f>Variety!N265</f>
        <v>9.3712143139914786E-2</v>
      </c>
      <c r="O329" s="124">
        <f>Variety!O265</f>
        <v>2831870.0531655122</v>
      </c>
      <c r="P329" s="88">
        <f>Variety!P265</f>
        <v>130416.67760423571</v>
      </c>
      <c r="Q329" s="87">
        <f>Variety!Q265</f>
        <v>4.8276486569804024E-2</v>
      </c>
    </row>
    <row r="330" spans="2:17">
      <c r="B330" s="494"/>
      <c r="C330" s="120" t="s">
        <v>167</v>
      </c>
      <c r="D330" s="124">
        <f>Variety!D266</f>
        <v>57927125.822712161</v>
      </c>
      <c r="E330" s="88">
        <f>Variety!E266</f>
        <v>2922754.6378427371</v>
      </c>
      <c r="F330" s="87">
        <f>Variety!F266</f>
        <v>5.3136770312660661E-2</v>
      </c>
      <c r="G330" s="126">
        <f>Variety!G266</f>
        <v>1.058735320396023</v>
      </c>
      <c r="H330" s="90">
        <f>Variety!H266</f>
        <v>3.021019336074704E-2</v>
      </c>
      <c r="I330" s="258">
        <f>Variety!I266</f>
        <v>9.3675940380497611</v>
      </c>
      <c r="J330" s="259">
        <f>Variety!J266</f>
        <v>-8.2436265590718705E-2</v>
      </c>
      <c r="K330" s="87">
        <f>Variety!K266</f>
        <v>-8.7233863746406601E-3</v>
      </c>
      <c r="L330" s="125">
        <f>Variety!L266</f>
        <v>542637798.49819684</v>
      </c>
      <c r="M330" s="89">
        <f>Variety!M266</f>
        <v>22844823.968491614</v>
      </c>
      <c r="N330" s="87">
        <f>Variety!N266</f>
        <v>4.3949851359882268E-2</v>
      </c>
      <c r="O330" s="124">
        <f>Variety!O266</f>
        <v>107314497.42441581</v>
      </c>
      <c r="P330" s="88">
        <f>Variety!P266</f>
        <v>4264854.1102282405</v>
      </c>
      <c r="Q330" s="87">
        <f>Variety!Q266</f>
        <v>4.1386403417478575E-2</v>
      </c>
    </row>
    <row r="331" spans="2:17">
      <c r="B331" s="494"/>
      <c r="C331" s="120" t="s">
        <v>187</v>
      </c>
      <c r="D331" s="124">
        <f>Variety!D267</f>
        <v>2074075.6043801627</v>
      </c>
      <c r="E331" s="88">
        <f>Variety!E267</f>
        <v>-88454.284686506959</v>
      </c>
      <c r="F331" s="87">
        <f>Variety!F267</f>
        <v>-4.0903150117699925E-2</v>
      </c>
      <c r="G331" s="126">
        <f>Variety!G267</f>
        <v>3.7907924281443219E-2</v>
      </c>
      <c r="H331" s="90">
        <f>Variety!H267</f>
        <v>-2.5291588259028774E-3</v>
      </c>
      <c r="I331" s="258">
        <f>Variety!I267</f>
        <v>12.871214972925747</v>
      </c>
      <c r="J331" s="259">
        <f>Variety!J267</f>
        <v>-0.29562988324788897</v>
      </c>
      <c r="K331" s="87">
        <f>Variety!K267</f>
        <v>-2.2452598665600194E-2</v>
      </c>
      <c r="L331" s="125">
        <f>Variety!L267</f>
        <v>26695872.97407797</v>
      </c>
      <c r="M331" s="89">
        <f>Variety!M267</f>
        <v>-1777822.572101254</v>
      </c>
      <c r="N331" s="87">
        <f>Variety!N267</f>
        <v>-6.2437366769548579E-2</v>
      </c>
      <c r="O331" s="124">
        <f>Variety!O267</f>
        <v>4300106.235516578</v>
      </c>
      <c r="P331" s="88">
        <f>Variety!P267</f>
        <v>-197312.07039377559</v>
      </c>
      <c r="Q331" s="87">
        <f>Variety!Q267</f>
        <v>-4.387229672064856E-2</v>
      </c>
    </row>
    <row r="332" spans="2:17">
      <c r="B332" s="494"/>
      <c r="C332" s="120" t="s">
        <v>165</v>
      </c>
      <c r="D332" s="124">
        <f>Variety!D268</f>
        <v>94907145.358248293</v>
      </c>
      <c r="E332" s="88">
        <f>Variety!E268</f>
        <v>3545823.4680445641</v>
      </c>
      <c r="F332" s="87">
        <f>Variety!F268</f>
        <v>3.8810991289135094E-2</v>
      </c>
      <c r="G332" s="126">
        <f>Variety!G268</f>
        <v>1.734619930156106</v>
      </c>
      <c r="H332" s="90">
        <f>Variety!H268</f>
        <v>2.6257245899458326E-2</v>
      </c>
      <c r="I332" s="258">
        <f>Variety!I268</f>
        <v>7.0447581688342202</v>
      </c>
      <c r="J332" s="259">
        <f>Variety!J268</f>
        <v>-0.10636011423851865</v>
      </c>
      <c r="K332" s="87">
        <f>Variety!K268</f>
        <v>-1.4873214234238222E-2</v>
      </c>
      <c r="L332" s="125">
        <f>Variety!L268</f>
        <v>668597887.5432564</v>
      </c>
      <c r="M332" s="89">
        <f>Variety!M268</f>
        <v>15262268.20852685</v>
      </c>
      <c r="N332" s="87">
        <f>Variety!N268</f>
        <v>2.3360532866810356E-2</v>
      </c>
      <c r="O332" s="124">
        <f>Variety!O268</f>
        <v>114411061.78817387</v>
      </c>
      <c r="P332" s="88">
        <f>Variety!P268</f>
        <v>3757406.5804628581</v>
      </c>
      <c r="Q332" s="87">
        <f>Variety!Q268</f>
        <v>3.3956461478021012E-2</v>
      </c>
    </row>
    <row r="333" spans="2:17">
      <c r="B333" s="494"/>
      <c r="C333" s="120" t="s">
        <v>238</v>
      </c>
      <c r="D333" s="124">
        <f>Variety!D269</f>
        <v>21993753.677836522</v>
      </c>
      <c r="E333" s="88">
        <f>Variety!E269</f>
        <v>298425.63481984288</v>
      </c>
      <c r="F333" s="87">
        <f>Variety!F269</f>
        <v>1.3755294883217979E-2</v>
      </c>
      <c r="G333" s="126">
        <f>Variety!G269</f>
        <v>0.40198030743112789</v>
      </c>
      <c r="H333" s="90">
        <f>Variety!H269</f>
        <v>-3.6999967126615796E-3</v>
      </c>
      <c r="I333" s="258">
        <f>Variety!I269</f>
        <v>13.589988302973605</v>
      </c>
      <c r="J333" s="259">
        <f>Variety!J269</f>
        <v>-7.4556533674597247E-2</v>
      </c>
      <c r="K333" s="87">
        <f>Variety!K269</f>
        <v>-5.4562032300290901E-3</v>
      </c>
      <c r="L333" s="125">
        <f>Variety!L269</f>
        <v>298894855.22028106</v>
      </c>
      <c r="M333" s="89">
        <f>Variety!M269</f>
        <v>2438072.43068856</v>
      </c>
      <c r="N333" s="87">
        <f>Variety!N269</f>
        <v>8.224039968817173E-3</v>
      </c>
      <c r="O333" s="124">
        <f>Variety!O269</f>
        <v>58239982.207838014</v>
      </c>
      <c r="P333" s="88">
        <f>Variety!P269</f>
        <v>324577.8674146682</v>
      </c>
      <c r="Q333" s="87">
        <f>Variety!Q269</f>
        <v>5.60434432101723E-3</v>
      </c>
    </row>
    <row r="334" spans="2:17">
      <c r="B334" s="494"/>
      <c r="C334" s="120" t="s">
        <v>184</v>
      </c>
      <c r="D334" s="124">
        <f>Variety!D270</f>
        <v>3159974.2984732948</v>
      </c>
      <c r="E334" s="88">
        <f>Variety!E270</f>
        <v>145760.76776334178</v>
      </c>
      <c r="F334" s="87">
        <f>Variety!F270</f>
        <v>4.835781084461193E-2</v>
      </c>
      <c r="G334" s="126">
        <f>Variety!G270</f>
        <v>5.7754917990866086E-2</v>
      </c>
      <c r="H334" s="90">
        <f>Variety!H270</f>
        <v>1.3922273936921928E-3</v>
      </c>
      <c r="I334" s="258">
        <f>Variety!I270</f>
        <v>11.748671698755574</v>
      </c>
      <c r="J334" s="259">
        <f>Variety!J270</f>
        <v>-0.5222679935797192</v>
      </c>
      <c r="K334" s="87">
        <f>Variety!K270</f>
        <v>-4.2561369110626433E-2</v>
      </c>
      <c r="L334" s="125">
        <f>Variety!L270</f>
        <v>37125500.609268196</v>
      </c>
      <c r="M334" s="89">
        <f>Variety!M270</f>
        <v>138268.15410532802</v>
      </c>
      <c r="N334" s="87">
        <f>Variety!N270</f>
        <v>3.7382670972460888E-3</v>
      </c>
      <c r="O334" s="124">
        <f>Variety!O270</f>
        <v>7179594.9536041655</v>
      </c>
      <c r="P334" s="88">
        <f>Variety!P270</f>
        <v>21878.620709594339</v>
      </c>
      <c r="Q334" s="87">
        <f>Variety!Q270</f>
        <v>3.056648195046122E-3</v>
      </c>
    </row>
    <row r="335" spans="2:17">
      <c r="B335" s="494"/>
      <c r="C335" s="120" t="s">
        <v>170</v>
      </c>
      <c r="D335" s="124">
        <f>Variety!D271</f>
        <v>48359769.847724676</v>
      </c>
      <c r="E335" s="88">
        <f>Variety!E271</f>
        <v>4693212.5776454434</v>
      </c>
      <c r="F335" s="87">
        <f>Variety!F271</f>
        <v>0.10747841989506418</v>
      </c>
      <c r="G335" s="126">
        <f>Variety!G271</f>
        <v>0.88387255015393951</v>
      </c>
      <c r="H335" s="90">
        <f>Variety!H271</f>
        <v>6.7352873700374127E-2</v>
      </c>
      <c r="I335" s="258">
        <f>Variety!I271</f>
        <v>8.4690096854613337</v>
      </c>
      <c r="J335" s="259">
        <f>Variety!J271</f>
        <v>-0.40380059920064326</v>
      </c>
      <c r="K335" s="87">
        <f>Variety!K271</f>
        <v>-4.5509887650666325E-2</v>
      </c>
      <c r="L335" s="125">
        <f>Variety!L271</f>
        <v>409559359.22706121</v>
      </c>
      <c r="M335" s="89">
        <f>Variety!M271</f>
        <v>22114280.785320997</v>
      </c>
      <c r="N335" s="87">
        <f>Variety!N271</f>
        <v>5.7077201430102316E-2</v>
      </c>
      <c r="O335" s="124">
        <f>Variety!O271</f>
        <v>89446825.694798365</v>
      </c>
      <c r="P335" s="88">
        <f>Variety!P271</f>
        <v>9306643.0572394431</v>
      </c>
      <c r="Q335" s="87">
        <f>Variety!Q271</f>
        <v>0.11612954638910122</v>
      </c>
    </row>
    <row r="336" spans="2:17">
      <c r="B336" s="494"/>
      <c r="C336" s="120" t="s">
        <v>174</v>
      </c>
      <c r="D336" s="124">
        <f>Variety!D272</f>
        <v>11985852.920424564</v>
      </c>
      <c r="E336" s="88">
        <f>Variety!E272</f>
        <v>1372948.3229635116</v>
      </c>
      <c r="F336" s="87">
        <f>Variety!F272</f>
        <v>0.12936593468407931</v>
      </c>
      <c r="G336" s="126">
        <f>Variety!G272</f>
        <v>0.21906569075709006</v>
      </c>
      <c r="H336" s="90">
        <f>Variety!H272</f>
        <v>2.0615298285017541E-2</v>
      </c>
      <c r="I336" s="258">
        <f>Variety!I272</f>
        <v>14.264218703401752</v>
      </c>
      <c r="J336" s="259">
        <f>Variety!J272</f>
        <v>4.5232865062683203E-3</v>
      </c>
      <c r="K336" s="87">
        <f>Variety!K272</f>
        <v>3.1720779259485033E-4</v>
      </c>
      <c r="L336" s="125">
        <f>Variety!L272</f>
        <v>170968827.40374258</v>
      </c>
      <c r="M336" s="89">
        <f>Variety!M272</f>
        <v>19632040.355378211</v>
      </c>
      <c r="N336" s="87">
        <f>Variety!N272</f>
        <v>0.12972417835925235</v>
      </c>
      <c r="O336" s="124">
        <f>Variety!O272</f>
        <v>26435991.063413322</v>
      </c>
      <c r="P336" s="88">
        <f>Variety!P272</f>
        <v>3158239.7637708858</v>
      </c>
      <c r="Q336" s="87">
        <f>Variety!Q272</f>
        <v>0.13567632556583756</v>
      </c>
    </row>
    <row r="337" spans="2:17">
      <c r="B337" s="494"/>
      <c r="C337" s="120" t="s">
        <v>182</v>
      </c>
      <c r="D337" s="124">
        <f>Variety!D273</f>
        <v>8870433.5187391937</v>
      </c>
      <c r="E337" s="88">
        <f>Variety!E273</f>
        <v>312886.78203209117</v>
      </c>
      <c r="F337" s="87">
        <f>Variety!F273</f>
        <v>3.6562672884973141E-2</v>
      </c>
      <c r="G337" s="126">
        <f>Variety!G273</f>
        <v>0.16212510356990215</v>
      </c>
      <c r="H337" s="90">
        <f>Variety!H273</f>
        <v>2.1077875842384908E-3</v>
      </c>
      <c r="I337" s="258">
        <f>Variety!I273</f>
        <v>16.660993156011529</v>
      </c>
      <c r="J337" s="259">
        <f>Variety!J273</f>
        <v>-1.9215953094541049E-2</v>
      </c>
      <c r="K337" s="87">
        <f>Variety!K273</f>
        <v>-1.152021114894217E-3</v>
      </c>
      <c r="L337" s="125">
        <f>Variety!L273</f>
        <v>147790232.14656895</v>
      </c>
      <c r="M337" s="89">
        <f>Variety!M273</f>
        <v>5048563.1173462272</v>
      </c>
      <c r="N337" s="87">
        <f>Variety!N273</f>
        <v>3.5368530798898408E-2</v>
      </c>
      <c r="O337" s="124">
        <f>Variety!O273</f>
        <v>17764541.564621996</v>
      </c>
      <c r="P337" s="88">
        <f>Variety!P273</f>
        <v>547153.60521672294</v>
      </c>
      <c r="Q337" s="87">
        <f>Variety!Q273</f>
        <v>3.1779129709267634E-2</v>
      </c>
    </row>
    <row r="338" spans="2:17">
      <c r="B338" s="494"/>
      <c r="C338" s="120" t="s">
        <v>172</v>
      </c>
      <c r="D338" s="124">
        <f>Variety!D274</f>
        <v>32840699.376612861</v>
      </c>
      <c r="E338" s="88">
        <f>Variety!E274</f>
        <v>-1254960.3559857942</v>
      </c>
      <c r="F338" s="87">
        <f>Variety!F274</f>
        <v>-3.6807041301680228E-2</v>
      </c>
      <c r="G338" s="126">
        <f>Variety!G274</f>
        <v>0.60023016648437211</v>
      </c>
      <c r="H338" s="90">
        <f>Variety!H274</f>
        <v>-3.7323577016455833E-2</v>
      </c>
      <c r="I338" s="258">
        <f>Variety!I274</f>
        <v>7.1128696853469009</v>
      </c>
      <c r="J338" s="259">
        <f>Variety!J274</f>
        <v>-0.10046019837850562</v>
      </c>
      <c r="K338" s="87">
        <f>Variety!K274</f>
        <v>-1.3927021222911519E-2</v>
      </c>
      <c r="L338" s="125">
        <f>Variety!L274</f>
        <v>233591615.04150048</v>
      </c>
      <c r="M338" s="89">
        <f>Variety!M274</f>
        <v>-12351626.21298641</v>
      </c>
      <c r="N338" s="87">
        <f>Variety!N274</f>
        <v>-5.0221450079230713E-2</v>
      </c>
      <c r="O338" s="124">
        <f>Variety!O274</f>
        <v>51762577.10592068</v>
      </c>
      <c r="P338" s="88">
        <f>Variety!P274</f>
        <v>-1834812.2026350051</v>
      </c>
      <c r="Q338" s="87">
        <f>Variety!Q274</f>
        <v>-3.4233238340624104E-2</v>
      </c>
    </row>
    <row r="339" spans="2:17">
      <c r="B339" s="494"/>
      <c r="C339" s="120" t="s">
        <v>162</v>
      </c>
      <c r="D339" s="124">
        <f>Variety!D275</f>
        <v>64889456.411788777</v>
      </c>
      <c r="E339" s="88">
        <f>Variety!E275</f>
        <v>-1233461.8657983616</v>
      </c>
      <c r="F339" s="87">
        <f>Variety!F275</f>
        <v>-1.8654074834087486E-2</v>
      </c>
      <c r="G339" s="126">
        <f>Variety!G275</f>
        <v>1.1859859858181097</v>
      </c>
      <c r="H339" s="90">
        <f>Variety!H275</f>
        <v>-5.0444527909977221E-2</v>
      </c>
      <c r="I339" s="258">
        <f>Variety!I275</f>
        <v>6.1004949695243642</v>
      </c>
      <c r="J339" s="259">
        <f>Variety!J275</f>
        <v>-2.128354524681253E-2</v>
      </c>
      <c r="K339" s="87">
        <f>Variety!K275</f>
        <v>-3.4766931203828563E-3</v>
      </c>
      <c r="L339" s="125">
        <f>Variety!L275</f>
        <v>395857802.41528791</v>
      </c>
      <c r="M339" s="89">
        <f>Variety!M275</f>
        <v>-8932058.0304153562</v>
      </c>
      <c r="N339" s="87">
        <f>Variety!N275</f>
        <v>-2.2065913460827567E-2</v>
      </c>
      <c r="O339" s="124">
        <f>Variety!O275</f>
        <v>114380627.0980594</v>
      </c>
      <c r="P339" s="88">
        <f>Variety!P275</f>
        <v>-3437403.4393241405</v>
      </c>
      <c r="Q339" s="87">
        <f>Variety!Q275</f>
        <v>-2.9175529616695263E-2</v>
      </c>
    </row>
    <row r="340" spans="2:17">
      <c r="B340" s="494"/>
      <c r="C340" s="120" t="s">
        <v>188</v>
      </c>
      <c r="D340" s="124">
        <f>Variety!D276</f>
        <v>9654754.6489368398</v>
      </c>
      <c r="E340" s="88">
        <f>Variety!E276</f>
        <v>-1231193.0313886218</v>
      </c>
      <c r="F340" s="87">
        <f>Variety!F276</f>
        <v>-0.11309929714376619</v>
      </c>
      <c r="G340" s="126">
        <f>Variety!G276</f>
        <v>0.17646015767934661</v>
      </c>
      <c r="H340" s="90">
        <f>Variety!H276</f>
        <v>-2.7095859408365008E-2</v>
      </c>
      <c r="I340" s="258">
        <f>Variety!I276</f>
        <v>7.8234148824295993</v>
      </c>
      <c r="J340" s="259">
        <f>Variety!J276</f>
        <v>5.5958733594666299E-2</v>
      </c>
      <c r="K340" s="87">
        <f>Variety!K276</f>
        <v>7.2042548451412549E-3</v>
      </c>
      <c r="L340" s="125">
        <f>Variety!L276</f>
        <v>75533151.206698835</v>
      </c>
      <c r="M340" s="89">
        <f>Variety!M276</f>
        <v>-9022970.0387405455</v>
      </c>
      <c r="N340" s="87">
        <f>Variety!N276</f>
        <v>-0.10670983845805496</v>
      </c>
      <c r="O340" s="124">
        <f>Variety!O276</f>
        <v>9006061.5543730613</v>
      </c>
      <c r="P340" s="88">
        <f>Variety!P276</f>
        <v>-1211398.3401905317</v>
      </c>
      <c r="Q340" s="87">
        <f>Variety!Q276</f>
        <v>-0.11856159482799446</v>
      </c>
    </row>
    <row r="341" spans="2:17">
      <c r="B341" s="494"/>
      <c r="C341" s="120" t="s">
        <v>179</v>
      </c>
      <c r="D341" s="124">
        <f>Variety!D277</f>
        <v>4197964.634720155</v>
      </c>
      <c r="E341" s="88">
        <f>Variety!E277</f>
        <v>391407.72070120042</v>
      </c>
      <c r="F341" s="87">
        <f>Variety!F277</f>
        <v>0.10282460752385099</v>
      </c>
      <c r="G341" s="126">
        <f>Variety!G277</f>
        <v>7.6726289616962096E-2</v>
      </c>
      <c r="H341" s="90">
        <f>Variety!H277</f>
        <v>5.5475932839090525E-3</v>
      </c>
      <c r="I341" s="258">
        <f>Variety!I277</f>
        <v>9.2746813401068025</v>
      </c>
      <c r="J341" s="259">
        <f>Variety!J277</f>
        <v>-2.3271415818442165E-3</v>
      </c>
      <c r="K341" s="87">
        <f>Variety!K277</f>
        <v>-2.5085043162756908E-4</v>
      </c>
      <c r="L341" s="125">
        <f>Variety!L277</f>
        <v>38934784.264067292</v>
      </c>
      <c r="M341" s="89">
        <f>Variety!M277</f>
        <v>3621323.4866828918</v>
      </c>
      <c r="N341" s="87">
        <f>Variety!N277</f>
        <v>0.10254796349504423</v>
      </c>
      <c r="O341" s="124">
        <f>Variety!O277</f>
        <v>7436153.0525967237</v>
      </c>
      <c r="P341" s="88">
        <f>Variety!P277</f>
        <v>615989.51305922214</v>
      </c>
      <c r="Q341" s="87">
        <f>Variety!Q277</f>
        <v>9.0318877177686344E-2</v>
      </c>
    </row>
    <row r="342" spans="2:17">
      <c r="B342" s="494"/>
      <c r="C342" s="120" t="s">
        <v>158</v>
      </c>
      <c r="D342" s="124">
        <f>Variety!D278</f>
        <v>194084309.18152931</v>
      </c>
      <c r="E342" s="88">
        <f>Variety!E278</f>
        <v>7516372.2900579274</v>
      </c>
      <c r="F342" s="87">
        <f>Variety!F278</f>
        <v>4.0287588614062252E-2</v>
      </c>
      <c r="G342" s="126">
        <f>Variety!G278</f>
        <v>3.5472830793303536</v>
      </c>
      <c r="H342" s="90">
        <f>Variety!H278</f>
        <v>5.8654687469109401E-2</v>
      </c>
      <c r="I342" s="258">
        <f>Variety!I278</f>
        <v>5.1998839030803659</v>
      </c>
      <c r="J342" s="259">
        <f>Variety!J278</f>
        <v>-0.17352531815583561</v>
      </c>
      <c r="K342" s="87">
        <f>Variety!K278</f>
        <v>-3.2293337620750671E-2</v>
      </c>
      <c r="L342" s="125">
        <f>Variety!L278</f>
        <v>1009215875.1535071</v>
      </c>
      <c r="M342" s="89">
        <f>Variety!M278</f>
        <v>6710002.673861146</v>
      </c>
      <c r="N342" s="87">
        <f>Variety!N278</f>
        <v>6.6932302922718097E-3</v>
      </c>
      <c r="O342" s="124">
        <f>Variety!O278</f>
        <v>293970989.02502</v>
      </c>
      <c r="P342" s="88">
        <f>Variety!P278</f>
        <v>9321627.1633402109</v>
      </c>
      <c r="Q342" s="87">
        <f>Variety!Q278</f>
        <v>3.2747753595421328E-2</v>
      </c>
    </row>
    <row r="343" spans="2:17">
      <c r="B343" s="494"/>
      <c r="C343" s="120" t="s">
        <v>156</v>
      </c>
      <c r="D343" s="124">
        <f>Variety!D279</f>
        <v>528491928.31181306</v>
      </c>
      <c r="E343" s="88">
        <f>Variety!E279</f>
        <v>28438162.549952686</v>
      </c>
      <c r="F343" s="87">
        <f>Variety!F279</f>
        <v>5.6870209759595607E-2</v>
      </c>
      <c r="G343" s="126">
        <f>Variety!G279</f>
        <v>9.6592583025850178</v>
      </c>
      <c r="H343" s="90">
        <f>Variety!H279</f>
        <v>0.30876757111086306</v>
      </c>
      <c r="I343" s="258">
        <f>Variety!I279</f>
        <v>4.3271396082908398</v>
      </c>
      <c r="J343" s="259">
        <f>Variety!J279</f>
        <v>-6.6746344483906483E-2</v>
      </c>
      <c r="K343" s="87">
        <f>Variety!K279</f>
        <v>-1.5190732122156256E-2</v>
      </c>
      <c r="L343" s="125">
        <f>Variety!L279</f>
        <v>2286858355.6600494</v>
      </c>
      <c r="M343" s="89">
        <f>Variety!M279</f>
        <v>89679138.646897793</v>
      </c>
      <c r="N343" s="87">
        <f>Variety!N279</f>
        <v>4.0815577515250549E-2</v>
      </c>
      <c r="O343" s="124">
        <f>Variety!O279</f>
        <v>546843329.92988789</v>
      </c>
      <c r="P343" s="88">
        <f>Variety!P279</f>
        <v>24062962.082111895</v>
      </c>
      <c r="Q343" s="87">
        <f>Variety!Q279</f>
        <v>4.6028817381142714E-2</v>
      </c>
    </row>
    <row r="344" spans="2:17">
      <c r="B344" s="494"/>
      <c r="C344" s="120" t="s">
        <v>166</v>
      </c>
      <c r="D344" s="124">
        <f>Variety!D280</f>
        <v>48219673.819305733</v>
      </c>
      <c r="E344" s="88">
        <f>Variety!E280</f>
        <v>468856.27607265115</v>
      </c>
      <c r="F344" s="87">
        <f>Variety!F280</f>
        <v>9.8188114925603868E-3</v>
      </c>
      <c r="G344" s="126">
        <f>Variety!G280</f>
        <v>0.88131201203940768</v>
      </c>
      <c r="H344" s="90">
        <f>Variety!H280</f>
        <v>-1.1579127732444627E-2</v>
      </c>
      <c r="I344" s="258">
        <f>Variety!I280</f>
        <v>6.1798604988508714</v>
      </c>
      <c r="J344" s="259">
        <f>Variety!J280</f>
        <v>-0.25039702186737856</v>
      </c>
      <c r="K344" s="87">
        <f>Variety!K280</f>
        <v>-3.8940434509908958E-2</v>
      </c>
      <c r="L344" s="125">
        <f>Variety!L280</f>
        <v>297990857.50340104</v>
      </c>
      <c r="M344" s="89">
        <f>Variety!M280</f>
        <v>-9059196.1244184375</v>
      </c>
      <c r="N344" s="87">
        <f>Variety!N280</f>
        <v>-2.9503971803239746E-2</v>
      </c>
      <c r="O344" s="124">
        <f>Variety!O280</f>
        <v>80493514.00454478</v>
      </c>
      <c r="P344" s="88">
        <f>Variety!P280</f>
        <v>1316792.9163056761</v>
      </c>
      <c r="Q344" s="87">
        <f>Variety!Q280</f>
        <v>1.6631061481292793E-2</v>
      </c>
    </row>
    <row r="345" spans="2:17">
      <c r="B345" s="494"/>
      <c r="C345" s="120" t="s">
        <v>186</v>
      </c>
      <c r="D345" s="124">
        <f>Variety!D281</f>
        <v>6220771.7412175033</v>
      </c>
      <c r="E345" s="88">
        <f>Variety!E281</f>
        <v>18876.784325940534</v>
      </c>
      <c r="F345" s="87">
        <f>Variety!F281</f>
        <v>3.0437123584243554E-3</v>
      </c>
      <c r="G345" s="126">
        <f>Variety!G281</f>
        <v>0.11369717846360212</v>
      </c>
      <c r="H345" s="90">
        <f>Variety!H281</f>
        <v>-2.2718738314818493E-3</v>
      </c>
      <c r="I345" s="258">
        <f>Variety!I281</f>
        <v>5.2580287287054714</v>
      </c>
      <c r="J345" s="259">
        <f>Variety!J281</f>
        <v>-0.20325846110439638</v>
      </c>
      <c r="K345" s="87">
        <f>Variety!K281</f>
        <v>-3.7218050258124719E-2</v>
      </c>
      <c r="L345" s="125">
        <f>Variety!L281</f>
        <v>32708996.530040789</v>
      </c>
      <c r="M345" s="89">
        <f>Variety!M281</f>
        <v>-1161332.9505775236</v>
      </c>
      <c r="N345" s="87">
        <f>Variety!N281</f>
        <v>-3.4287618939227486E-2</v>
      </c>
      <c r="O345" s="124">
        <f>Variety!O281</f>
        <v>6255469.9286937919</v>
      </c>
      <c r="P345" s="88">
        <f>Variety!P281</f>
        <v>-449504.49360665493</v>
      </c>
      <c r="Q345" s="87">
        <f>Variety!Q281</f>
        <v>-6.7040448672201186E-2</v>
      </c>
    </row>
    <row r="346" spans="2:17">
      <c r="B346" s="494"/>
      <c r="C346" s="120" t="s">
        <v>181</v>
      </c>
      <c r="D346" s="124">
        <f>Variety!D282</f>
        <v>15767168.651554273</v>
      </c>
      <c r="E346" s="88">
        <f>Variety!E282</f>
        <v>2573479.5905000977</v>
      </c>
      <c r="F346" s="87">
        <f>Variety!F282</f>
        <v>0.19505383055423292</v>
      </c>
      <c r="G346" s="126">
        <f>Variety!G282</f>
        <v>0.288176879431783</v>
      </c>
      <c r="H346" s="90">
        <f>Variety!H282</f>
        <v>4.1468473803876887E-2</v>
      </c>
      <c r="I346" s="258">
        <f>Variety!I282</f>
        <v>4.4995533900157634</v>
      </c>
      <c r="J346" s="259">
        <f>Variety!J282</f>
        <v>-0.43120739693247856</v>
      </c>
      <c r="K346" s="87">
        <f>Variety!K282</f>
        <v>-8.7452507952502492E-2</v>
      </c>
      <c r="L346" s="125">
        <f>Variety!L282</f>
        <v>70945217.15705131</v>
      </c>
      <c r="M346" s="89">
        <f>Variety!M282</f>
        <v>5890292.4996174127</v>
      </c>
      <c r="N346" s="87">
        <f>Variety!N282</f>
        <v>9.0543375934020426E-2</v>
      </c>
      <c r="O346" s="124">
        <f>Variety!O282</f>
        <v>11738236.102329908</v>
      </c>
      <c r="P346" s="88">
        <f>Variety!P282</f>
        <v>210732.97761285305</v>
      </c>
      <c r="Q346" s="87">
        <f>Variety!Q282</f>
        <v>1.8280886618109293E-2</v>
      </c>
    </row>
    <row r="347" spans="2:17">
      <c r="B347" s="494"/>
      <c r="C347" s="120" t="s">
        <v>159</v>
      </c>
      <c r="D347" s="124">
        <f>Variety!D283</f>
        <v>193644031.07959521</v>
      </c>
      <c r="E347" s="88">
        <f>Variety!E283</f>
        <v>5885792.7489135861</v>
      </c>
      <c r="F347" s="87">
        <f>Variety!F283</f>
        <v>3.1347720351676239E-2</v>
      </c>
      <c r="G347" s="126">
        <f>Variety!G283</f>
        <v>3.5392361070234384</v>
      </c>
      <c r="H347" s="90">
        <f>Variety!H283</f>
        <v>2.8350303385605624E-2</v>
      </c>
      <c r="I347" s="258">
        <f>Variety!I283</f>
        <v>9.3373080146601239</v>
      </c>
      <c r="J347" s="259">
        <f>Variety!J283</f>
        <v>2.9171423682230468E-2</v>
      </c>
      <c r="K347" s="87">
        <f>Variety!K283</f>
        <v>3.1339703062055924E-3</v>
      </c>
      <c r="L347" s="125">
        <f>Variety!L283</f>
        <v>1808113963.3905985</v>
      </c>
      <c r="M347" s="89">
        <f>Variety!M283</f>
        <v>60434634.927232981</v>
      </c>
      <c r="N347" s="87">
        <f>Variety!N283</f>
        <v>3.4579933482631338E-2</v>
      </c>
      <c r="O347" s="124">
        <f>Variety!O283</f>
        <v>394294868.75847262</v>
      </c>
      <c r="P347" s="88">
        <f>Variety!P283</f>
        <v>12748406.307024837</v>
      </c>
      <c r="Q347" s="87">
        <f>Variety!Q283</f>
        <v>3.3412461027985771E-2</v>
      </c>
    </row>
    <row r="348" spans="2:17">
      <c r="B348" s="494"/>
      <c r="C348" s="120" t="s">
        <v>161</v>
      </c>
      <c r="D348" s="124">
        <f>Variety!D284</f>
        <v>166840610.46094105</v>
      </c>
      <c r="E348" s="88">
        <f>Variety!E284</f>
        <v>558279.94335389137</v>
      </c>
      <c r="F348" s="87">
        <f>Variety!F284</f>
        <v>3.3574219318200128E-3</v>
      </c>
      <c r="G348" s="126">
        <f>Variety!G284</f>
        <v>3.0493494138142649</v>
      </c>
      <c r="H348" s="90">
        <f>Variety!H284</f>
        <v>-5.9959018137570652E-2</v>
      </c>
      <c r="I348" s="258">
        <f>Variety!I284</f>
        <v>5.6253924109231148</v>
      </c>
      <c r="J348" s="259">
        <f>Variety!J284</f>
        <v>-3.2249654570847497E-2</v>
      </c>
      <c r="K348" s="87">
        <f>Variety!K284</f>
        <v>-5.7001935077403689E-3</v>
      </c>
      <c r="L348" s="125">
        <f>Variety!L284</f>
        <v>938543903.92075741</v>
      </c>
      <c r="M348" s="89">
        <f>Variety!M284</f>
        <v>-2222003.9639140368</v>
      </c>
      <c r="N348" s="87">
        <f>Variety!N284</f>
        <v>-2.3619095306187821E-3</v>
      </c>
      <c r="O348" s="124">
        <f>Variety!O284</f>
        <v>185216719.78335118</v>
      </c>
      <c r="P348" s="88">
        <f>Variety!P284</f>
        <v>840936.97448512912</v>
      </c>
      <c r="Q348" s="87">
        <f>Variety!Q284</f>
        <v>4.5609947340909196E-3</v>
      </c>
    </row>
    <row r="349" spans="2:17">
      <c r="B349" s="494"/>
      <c r="C349" s="120" t="s">
        <v>177</v>
      </c>
      <c r="D349" s="124">
        <f>Variety!D285</f>
        <v>9664238.9892093893</v>
      </c>
      <c r="E349" s="88">
        <f>Variety!E285</f>
        <v>476083.36224983819</v>
      </c>
      <c r="F349" s="87">
        <f>Variety!F285</f>
        <v>5.1814899701190492E-2</v>
      </c>
      <c r="G349" s="126">
        <f>Variety!G285</f>
        <v>0.17663350316981569</v>
      </c>
      <c r="H349" s="90">
        <f>Variety!H285</f>
        <v>4.8244500006372204E-3</v>
      </c>
      <c r="I349" s="258">
        <f>Variety!I285</f>
        <v>14.469288706685003</v>
      </c>
      <c r="J349" s="259">
        <f>Variety!J285</f>
        <v>0.10248083411742037</v>
      </c>
      <c r="K349" s="87">
        <f>Variety!K285</f>
        <v>7.1331666036336698E-3</v>
      </c>
      <c r="L349" s="125">
        <f>Variety!L285</f>
        <v>139834664.0652723</v>
      </c>
      <c r="M349" s="89">
        <f>Variety!M285</f>
        <v>7830197.4694936872</v>
      </c>
      <c r="N349" s="87">
        <f>Variety!N285</f>
        <v>5.9317670616943277E-2</v>
      </c>
      <c r="O349" s="124">
        <f>Variety!O285</f>
        <v>13268866.20459149</v>
      </c>
      <c r="P349" s="88">
        <f>Variety!P285</f>
        <v>452394.84851066582</v>
      </c>
      <c r="Q349" s="87">
        <f>Variety!Q285</f>
        <v>3.5297925297981911E-2</v>
      </c>
    </row>
    <row r="350" spans="2:17">
      <c r="B350" s="494"/>
      <c r="C350" s="120" t="s">
        <v>164</v>
      </c>
      <c r="D350" s="124">
        <f>Variety!D286</f>
        <v>96066928.061109275</v>
      </c>
      <c r="E350" s="88">
        <f>Variety!E286</f>
        <v>-360897.31086903811</v>
      </c>
      <c r="F350" s="87">
        <f>Variety!F286</f>
        <v>-3.7426677359657014E-3</v>
      </c>
      <c r="G350" s="126">
        <f>Variety!G286</f>
        <v>1.7558173034775673</v>
      </c>
      <c r="H350" s="90">
        <f>Variety!H286</f>
        <v>-4.7283781109167755E-2</v>
      </c>
      <c r="I350" s="258">
        <f>Variety!I286</f>
        <v>6.4611904659392492</v>
      </c>
      <c r="J350" s="259">
        <f>Variety!J286</f>
        <v>-0.15672715912840651</v>
      </c>
      <c r="K350" s="87">
        <f>Variety!K286</f>
        <v>-2.3682246895118202E-2</v>
      </c>
      <c r="L350" s="125">
        <f>Variety!L286</f>
        <v>620706719.680511</v>
      </c>
      <c r="M350" s="89">
        <f>Variety!M286</f>
        <v>-17444685.395650387</v>
      </c>
      <c r="N350" s="87">
        <f>Variety!N286</f>
        <v>-2.7336279849714377E-2</v>
      </c>
      <c r="O350" s="124">
        <f>Variety!O286</f>
        <v>168322400.06859359</v>
      </c>
      <c r="P350" s="88">
        <f>Variety!P286</f>
        <v>279873.02746495605</v>
      </c>
      <c r="Q350" s="87">
        <f>Variety!Q286</f>
        <v>1.6654892805584669E-3</v>
      </c>
    </row>
    <row r="351" spans="2:17">
      <c r="B351" s="494"/>
      <c r="C351" s="120" t="s">
        <v>190</v>
      </c>
      <c r="D351" s="124">
        <f>Variety!D287</f>
        <v>380.53696241974831</v>
      </c>
      <c r="E351" s="88">
        <f>Variety!E287</f>
        <v>-625.64520412783622</v>
      </c>
      <c r="F351" s="87">
        <f>Variety!F287</f>
        <v>-0.62180112600738302</v>
      </c>
      <c r="G351" s="126">
        <f>Variety!G287</f>
        <v>6.9550822193915347E-6</v>
      </c>
      <c r="H351" s="90">
        <f>Variety!H287</f>
        <v>-1.1859488666088542E-5</v>
      </c>
      <c r="I351" s="258">
        <f>Variety!I287</f>
        <v>6.3066776218708371</v>
      </c>
      <c r="J351" s="259">
        <f>Variety!J287</f>
        <v>-3.3151326440690818</v>
      </c>
      <c r="K351" s="87">
        <f>Variety!K287</f>
        <v>-0.34454354767358725</v>
      </c>
      <c r="L351" s="125">
        <f>Variety!L287</f>
        <v>2399.9239451873304</v>
      </c>
      <c r="M351" s="89">
        <f>Variety!M287</f>
        <v>-7281.3699543058865</v>
      </c>
      <c r="N351" s="87">
        <f>Variety!N287</f>
        <v>-0.75210710777895518</v>
      </c>
      <c r="O351" s="124">
        <f>Variety!O287</f>
        <v>398.5154093503952</v>
      </c>
      <c r="P351" s="88">
        <f>Variety!P287</f>
        <v>-1002.5206112861633</v>
      </c>
      <c r="Q351" s="87">
        <f>Variety!Q287</f>
        <v>-0.71555662846603307</v>
      </c>
    </row>
    <row r="352" spans="2:17">
      <c r="B352" s="494"/>
      <c r="C352" s="120" t="s">
        <v>180</v>
      </c>
      <c r="D352" s="124">
        <f>Variety!D288</f>
        <v>10007503.993477127</v>
      </c>
      <c r="E352" s="88">
        <f>Variety!E288</f>
        <v>60868.887622447684</v>
      </c>
      <c r="F352" s="87">
        <f>Variety!F288</f>
        <v>6.1195456528429105E-3</v>
      </c>
      <c r="G352" s="126">
        <f>Variety!G288</f>
        <v>0.18290736501109578</v>
      </c>
      <c r="H352" s="90">
        <f>Variety!H288</f>
        <v>-3.0844737363833197E-3</v>
      </c>
      <c r="I352" s="258">
        <f>Variety!I288</f>
        <v>4.7881072388256856</v>
      </c>
      <c r="J352" s="259">
        <f>Variety!J288</f>
        <v>0.11424110656468844</v>
      </c>
      <c r="K352" s="87">
        <f>Variety!K288</f>
        <v>2.4442528590228142E-2</v>
      </c>
      <c r="L352" s="125">
        <f>Variety!L288</f>
        <v>47917002.313744783</v>
      </c>
      <c r="M352" s="89">
        <f>Variety!M288</f>
        <v>1427761.3625323176</v>
      </c>
      <c r="N352" s="87">
        <f>Variety!N288</f>
        <v>3.0711651412649723E-2</v>
      </c>
      <c r="O352" s="124">
        <f>Variety!O288</f>
        <v>7961463.8816538444</v>
      </c>
      <c r="P352" s="88">
        <f>Variety!P288</f>
        <v>-6165.8767809513956</v>
      </c>
      <c r="Q352" s="87">
        <f>Variety!Q288</f>
        <v>-7.7386587578620798E-4</v>
      </c>
    </row>
    <row r="353" spans="2:17">
      <c r="B353" s="494"/>
      <c r="C353" s="120" t="s">
        <v>185</v>
      </c>
      <c r="D353" s="124">
        <f>Variety!D289</f>
        <v>6625019.0046317382</v>
      </c>
      <c r="E353" s="88">
        <f>Variety!E289</f>
        <v>572926.64185085427</v>
      </c>
      <c r="F353" s="87">
        <f>Variety!F289</f>
        <v>9.466587875859836E-2</v>
      </c>
      <c r="G353" s="126">
        <f>Variety!G289</f>
        <v>0.12108561436252736</v>
      </c>
      <c r="H353" s="90">
        <f>Variety!H289</f>
        <v>7.9177163906162251E-3</v>
      </c>
      <c r="I353" s="258">
        <f>Variety!I289</f>
        <v>5.8106479568593432</v>
      </c>
      <c r="J353" s="259">
        <f>Variety!J289</f>
        <v>-6.5178060983492436E-2</v>
      </c>
      <c r="K353" s="87">
        <f>Variety!K289</f>
        <v>-1.1092578436728621E-2</v>
      </c>
      <c r="L353" s="125">
        <f>Variety!L289</f>
        <v>38495653.143417731</v>
      </c>
      <c r="M353" s="89">
        <f>Variety!M289</f>
        <v>2934611.3758018911</v>
      </c>
      <c r="N353" s="87">
        <f>Variety!N289</f>
        <v>8.2523211636458191E-2</v>
      </c>
      <c r="O353" s="124">
        <f>Variety!O289</f>
        <v>5526114.284059939</v>
      </c>
      <c r="P353" s="88">
        <f>Variety!P289</f>
        <v>441689.8985979259</v>
      </c>
      <c r="Q353" s="87">
        <f>Variety!Q289</f>
        <v>8.6871170679783893E-2</v>
      </c>
    </row>
    <row r="354" spans="2:17">
      <c r="B354" s="494"/>
      <c r="C354" s="120" t="s">
        <v>163</v>
      </c>
      <c r="D354" s="124">
        <f>Variety!D290</f>
        <v>93772018.847729966</v>
      </c>
      <c r="E354" s="88">
        <f>Variety!E290</f>
        <v>6576462.5674822628</v>
      </c>
      <c r="F354" s="87">
        <f>Variety!F290</f>
        <v>7.5421992221087766E-2</v>
      </c>
      <c r="G354" s="126">
        <f>Variety!G290</f>
        <v>1.7138731985906253</v>
      </c>
      <c r="H354" s="90">
        <f>Variety!H290</f>
        <v>8.3406043559804077E-2</v>
      </c>
      <c r="I354" s="258">
        <f>Variety!I290</f>
        <v>5.0408495910026767</v>
      </c>
      <c r="J354" s="259">
        <f>Variety!J290</f>
        <v>3.2852999937413863E-2</v>
      </c>
      <c r="K354" s="87">
        <f>Variety!K290</f>
        <v>6.5601082868200645E-3</v>
      </c>
      <c r="L354" s="125">
        <f>Variety!L290</f>
        <v>472690642.85607493</v>
      </c>
      <c r="M354" s="89">
        <f>Variety!M290</f>
        <v>36015594.248555183</v>
      </c>
      <c r="N354" s="87">
        <f>Variety!N290</f>
        <v>8.2476876944086008E-2</v>
      </c>
      <c r="O354" s="124">
        <f>Variety!O290</f>
        <v>100703680.13143305</v>
      </c>
      <c r="P354" s="88">
        <f>Variety!P290</f>
        <v>6895809.2850521207</v>
      </c>
      <c r="Q354" s="87">
        <f>Variety!Q290</f>
        <v>7.3509922172145303E-2</v>
      </c>
    </row>
    <row r="355" spans="2:17">
      <c r="B355" s="494"/>
      <c r="C355" s="120" t="s">
        <v>175</v>
      </c>
      <c r="D355" s="124">
        <f>Variety!D291</f>
        <v>32732349.52480625</v>
      </c>
      <c r="E355" s="88">
        <f>Variety!E291</f>
        <v>6245255.2108515687</v>
      </c>
      <c r="F355" s="87">
        <f>Variety!F291</f>
        <v>0.23578483682754384</v>
      </c>
      <c r="G355" s="126">
        <f>Variety!G291</f>
        <v>0.5982498539202995</v>
      </c>
      <c r="H355" s="90">
        <f>Variety!H291</f>
        <v>0.10296845251143349</v>
      </c>
      <c r="I355" s="258">
        <f>Variety!I291</f>
        <v>5.3618840798539882</v>
      </c>
      <c r="J355" s="259">
        <f>Variety!J291</f>
        <v>-0.11662385694171373</v>
      </c>
      <c r="K355" s="87">
        <f>Variety!K291</f>
        <v>-2.1287521764534544E-2</v>
      </c>
      <c r="L355" s="125">
        <f>Variety!L291</f>
        <v>175507063.81327489</v>
      </c>
      <c r="M355" s="89">
        <f>Variety!M291</f>
        <v>30397307.391617864</v>
      </c>
      <c r="N355" s="87">
        <f>Variety!N291</f>
        <v>0.20947804021729577</v>
      </c>
      <c r="O355" s="124">
        <f>Variety!O291</f>
        <v>28611047.263063572</v>
      </c>
      <c r="P355" s="88">
        <f>Variety!P291</f>
        <v>3936221.962001171</v>
      </c>
      <c r="Q355" s="87">
        <f>Variety!Q291</f>
        <v>0.15952380266018307</v>
      </c>
    </row>
    <row r="356" spans="2:17">
      <c r="B356" s="494"/>
      <c r="C356" s="120" t="s">
        <v>207</v>
      </c>
      <c r="D356" s="124">
        <f>Variety!D292</f>
        <v>101944041.00364815</v>
      </c>
      <c r="E356" s="88">
        <f>Variety!E292</f>
        <v>80009.824072644114</v>
      </c>
      <c r="F356" s="87">
        <f>Variety!F292</f>
        <v>7.8545707592894362E-4</v>
      </c>
      <c r="G356" s="126">
        <f>Variety!G292</f>
        <v>1.8632334227109999</v>
      </c>
      <c r="H356" s="90">
        <f>Variety!H292</f>
        <v>-4.1519115176720023E-2</v>
      </c>
      <c r="I356" s="258">
        <f>Variety!I292</f>
        <v>3.1564373620002133</v>
      </c>
      <c r="J356" s="259">
        <f>Variety!J292</f>
        <v>-3.8104788975923398E-4</v>
      </c>
      <c r="K356" s="87">
        <f>Variety!K292</f>
        <v>-1.2070630624981529E-4</v>
      </c>
      <c r="L356" s="125">
        <f>Variety!L292</f>
        <v>321779979.85719675</v>
      </c>
      <c r="M356" s="89">
        <f>Variety!M292</f>
        <v>213730.92390662432</v>
      </c>
      <c r="N356" s="87">
        <f>Variety!N292</f>
        <v>6.6465596005681378E-4</v>
      </c>
      <c r="O356" s="124">
        <f>Variety!O292</f>
        <v>76989668.976520196</v>
      </c>
      <c r="P356" s="88">
        <f>Variety!P292</f>
        <v>405315.90749436617</v>
      </c>
      <c r="Q356" s="87">
        <f>Variety!Q292</f>
        <v>5.2924114554973528E-3</v>
      </c>
    </row>
    <row r="357" spans="2:17">
      <c r="B357" s="494"/>
      <c r="C357" s="120" t="s">
        <v>208</v>
      </c>
      <c r="D357" s="124">
        <f>Variety!D293</f>
        <v>2266214.3735397668</v>
      </c>
      <c r="E357" s="88">
        <f>Variety!E293</f>
        <v>49844.379833342973</v>
      </c>
      <c r="F357" s="87">
        <f>Variety!F293</f>
        <v>2.2489196287118325E-2</v>
      </c>
      <c r="G357" s="126">
        <f>Variety!G293</f>
        <v>4.1419648684087963E-2</v>
      </c>
      <c r="H357" s="90">
        <f>Variety!H293</f>
        <v>-2.418896423956457E-5</v>
      </c>
      <c r="I357" s="258">
        <f>Variety!I293</f>
        <v>12.303262453928046</v>
      </c>
      <c r="J357" s="259">
        <f>Variety!J293</f>
        <v>0.25060886281110761</v>
      </c>
      <c r="K357" s="87">
        <f>Variety!K293</f>
        <v>2.0792837105665402E-2</v>
      </c>
      <c r="L357" s="125">
        <f>Variety!L293</f>
        <v>27881830.214523878</v>
      </c>
      <c r="M357" s="89">
        <f>Variety!M293</f>
        <v>1168690.4506343231</v>
      </c>
      <c r="N357" s="87">
        <f>Variety!N293</f>
        <v>4.3749647587819025E-2</v>
      </c>
      <c r="O357" s="124">
        <f>Variety!O293</f>
        <v>5293799.1584204398</v>
      </c>
      <c r="P357" s="88">
        <f>Variety!P293</f>
        <v>108713.93541732896</v>
      </c>
      <c r="Q357" s="87">
        <f>Variety!Q293</f>
        <v>2.096666317749812E-2</v>
      </c>
    </row>
    <row r="358" spans="2:17">
      <c r="B358" s="494"/>
      <c r="C358" s="120" t="s">
        <v>239</v>
      </c>
      <c r="D358" s="124">
        <f>Variety!D294</f>
        <v>5039244.079240893</v>
      </c>
      <c r="E358" s="88">
        <f>Variety!E294</f>
        <v>545353.59501769859</v>
      </c>
      <c r="F358" s="87">
        <f>Variety!F294</f>
        <v>0.12135444709484669</v>
      </c>
      <c r="G358" s="126">
        <f>Variety!G294</f>
        <v>9.2102372058256429E-2</v>
      </c>
      <c r="H358" s="90">
        <f>Variety!H294</f>
        <v>8.0712454113669868E-3</v>
      </c>
      <c r="I358" s="258">
        <f>Variety!I294</f>
        <v>14.654006670845421</v>
      </c>
      <c r="J358" s="259">
        <f>Variety!J294</f>
        <v>0.33861605589203592</v>
      </c>
      <c r="K358" s="87">
        <f>Variety!K294</f>
        <v>2.3653986468125346E-2</v>
      </c>
      <c r="L358" s="125">
        <f>Variety!L294</f>
        <v>73845116.353214338</v>
      </c>
      <c r="M358" s="89">
        <f>Variety!M294</f>
        <v>9513318.6907372996</v>
      </c>
      <c r="N358" s="87">
        <f>Variety!N294</f>
        <v>0.14787895001240042</v>
      </c>
      <c r="O358" s="124">
        <f>Variety!O294</f>
        <v>7517448.5547474194</v>
      </c>
      <c r="P358" s="88">
        <f>Variety!P294</f>
        <v>503314.01568357274</v>
      </c>
      <c r="Q358" s="87">
        <f>Variety!Q294</f>
        <v>7.1757108860753108E-2</v>
      </c>
    </row>
    <row r="359" spans="2:17">
      <c r="B359" s="494"/>
      <c r="C359" s="120" t="s">
        <v>209</v>
      </c>
      <c r="D359" s="124">
        <f>Variety!D295</f>
        <v>245701636.01409814</v>
      </c>
      <c r="E359" s="88">
        <f>Variety!E295</f>
        <v>14526975.992097229</v>
      </c>
      <c r="F359" s="87">
        <f>Variety!F295</f>
        <v>6.2839828511977461E-2</v>
      </c>
      <c r="G359" s="126">
        <f>Variety!G295</f>
        <v>4.4906940683257561</v>
      </c>
      <c r="H359" s="90">
        <f>Variety!H295</f>
        <v>0.16796586610115494</v>
      </c>
      <c r="I359" s="258">
        <f>Variety!I295</f>
        <v>4.9883568995538905</v>
      </c>
      <c r="J359" s="259">
        <f>Variety!J295</f>
        <v>-0.12188660324429446</v>
      </c>
      <c r="K359" s="87">
        <f>Variety!K295</f>
        <v>-2.3851427662410558E-2</v>
      </c>
      <c r="L359" s="125">
        <f>Variety!L295</f>
        <v>1225647451.2426052</v>
      </c>
      <c r="M359" s="89">
        <f>Variety!M295</f>
        <v>44288646.853595734</v>
      </c>
      <c r="N359" s="87">
        <f>Variety!N295</f>
        <v>3.7489581225495255E-2</v>
      </c>
      <c r="O359" s="124">
        <f>Variety!O295</f>
        <v>219463826.38346463</v>
      </c>
      <c r="P359" s="88">
        <f>Variety!P295</f>
        <v>5466718.3060370088</v>
      </c>
      <c r="Q359" s="87">
        <f>Variety!Q295</f>
        <v>2.5545757861639238E-2</v>
      </c>
    </row>
    <row r="360" spans="2:17" ht="15" thickBot="1">
      <c r="B360" s="495"/>
      <c r="C360" s="95" t="s">
        <v>210</v>
      </c>
      <c r="D360" s="121">
        <f>Variety!D296</f>
        <v>102396196.86441208</v>
      </c>
      <c r="E360" s="84">
        <f>Variety!E296</f>
        <v>-3694930.8452244699</v>
      </c>
      <c r="F360" s="83">
        <f>Variety!F296</f>
        <v>-3.4827896780748886E-2</v>
      </c>
      <c r="G360" s="123">
        <f>Variety!G296</f>
        <v>1.8714974850706614</v>
      </c>
      <c r="H360" s="86">
        <f>Variety!H296</f>
        <v>-0.11229740712302649</v>
      </c>
      <c r="I360" s="260">
        <f>Variety!I296</f>
        <v>6.7415635572779067</v>
      </c>
      <c r="J360" s="261">
        <f>Variety!J296</f>
        <v>-0.21265773144106692</v>
      </c>
      <c r="K360" s="83">
        <f>Variety!K296</f>
        <v>-3.0579661275092998E-2</v>
      </c>
      <c r="L360" s="122">
        <f>Variety!L296</f>
        <v>690310469.18497479</v>
      </c>
      <c r="M360" s="85">
        <f>Variety!M296</f>
        <v>-47470709.677583098</v>
      </c>
      <c r="N360" s="83">
        <f>Variety!N296</f>
        <v>-6.4342532769362595E-2</v>
      </c>
      <c r="O360" s="121">
        <f>Variety!O296</f>
        <v>192874137.9878408</v>
      </c>
      <c r="P360" s="84">
        <f>Variety!P296</f>
        <v>-5250754.6313049197</v>
      </c>
      <c r="Q360" s="83">
        <f>Variety!Q296</f>
        <v>-2.6502245941394217E-2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66:B71"/>
    <mergeCell ref="B3:Q3"/>
    <mergeCell ref="B123:Q123"/>
    <mergeCell ref="B43:B44"/>
    <mergeCell ref="D5:F5"/>
    <mergeCell ref="B45:B48"/>
    <mergeCell ref="B17:B35"/>
    <mergeCell ref="B36:B42"/>
    <mergeCell ref="B72:B120"/>
    <mergeCell ref="B122:Q122"/>
    <mergeCell ref="B8:B12"/>
    <mergeCell ref="B2:Q2"/>
    <mergeCell ref="B4:Q4"/>
    <mergeCell ref="B242:Q242"/>
    <mergeCell ref="B243:Q243"/>
    <mergeCell ref="G5:H5"/>
    <mergeCell ref="I5:K5"/>
    <mergeCell ref="L5:N5"/>
    <mergeCell ref="O5:Q5"/>
    <mergeCell ref="B13:B16"/>
    <mergeCell ref="L125:N125"/>
    <mergeCell ref="O125:Q125"/>
    <mergeCell ref="B133:B136"/>
    <mergeCell ref="B137:B155"/>
    <mergeCell ref="B156:B162"/>
    <mergeCell ref="B49:B60"/>
    <mergeCell ref="B61:B65"/>
    <mergeCell ref="B312:B360"/>
    <mergeCell ref="B253:B256"/>
    <mergeCell ref="B283:B284"/>
    <mergeCell ref="B285:B288"/>
    <mergeCell ref="B244:Q244"/>
    <mergeCell ref="D245:F245"/>
    <mergeCell ref="B276:B282"/>
    <mergeCell ref="B257:B275"/>
    <mergeCell ref="B289:B300"/>
    <mergeCell ref="B301:B305"/>
    <mergeCell ref="B306:B311"/>
    <mergeCell ref="B248:B252"/>
    <mergeCell ref="B124:Q124"/>
    <mergeCell ref="D125:F125"/>
    <mergeCell ref="G125:H125"/>
    <mergeCell ref="I125:K125"/>
    <mergeCell ref="L245:N245"/>
    <mergeCell ref="O245:Q245"/>
    <mergeCell ref="G245:H245"/>
    <mergeCell ref="I245:K245"/>
    <mergeCell ref="B192:B240"/>
    <mergeCell ref="B163:B164"/>
    <mergeCell ref="B165:B168"/>
    <mergeCell ref="B169:B180"/>
    <mergeCell ref="B181:B185"/>
    <mergeCell ref="B186:B191"/>
    <mergeCell ref="B128:B132"/>
  </mergeCells>
  <conditionalFormatting sqref="C8:C12">
    <cfRule type="cellIs" dxfId="109" priority="6" operator="lessThan">
      <formula>0</formula>
    </cfRule>
  </conditionalFormatting>
  <conditionalFormatting sqref="C128:C132">
    <cfRule type="cellIs" dxfId="108" priority="5" operator="lessThan">
      <formula>0</formula>
    </cfRule>
  </conditionalFormatting>
  <conditionalFormatting sqref="C248:C252">
    <cfRule type="cellIs" dxfId="107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{5C9BF4FD-B6CE-4587-A502-9BFFA8B8496F}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{E75E9852-2026-4345-924D-C07405C6F4E8}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{0E5DC601-CA2D-46E7-98CE-D9F52CA87468}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{E8328A3F-CEE9-4BC2-9C33-A74939087FF6}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{69710FCC-3FC9-41CC-AAFA-F033E4DA7FDA}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{3D801F86-938C-4A50-87BC-E826C5DCC4D3}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{13C02480-428E-4F1E-B0D4-EE546F1A19AF}</x14:id>
        </ext>
      </extLst>
    </cfRule>
  </conditionalFormatting>
  <conditionalFormatting sqref="D7:Q121">
    <cfRule type="cellIs" dxfId="106" priority="1" operator="lessThan">
      <formula>0</formula>
    </cfRule>
  </conditionalFormatting>
  <conditionalFormatting sqref="D127:Q240">
    <cfRule type="cellIs" dxfId="105" priority="3" operator="lessThan">
      <formula>0</formula>
    </cfRule>
  </conditionalFormatting>
  <conditionalFormatting sqref="D247:Q360">
    <cfRule type="cellIs" dxfId="104" priority="2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5C9BF4FD-B6CE-4587-A502-9BFFA8B8496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E75E9852-2026-4345-924D-C07405C6F4E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0E5DC601-CA2D-46E7-98CE-D9F52CA8746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E8328A3F-CEE9-4BC2-9C33-A74939087FF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69710FCC-3FC9-41CC-AAFA-F033E4DA7FD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3D801F86-938C-4A50-87BC-E826C5DCC4D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13C02480-428E-4F1E-B0D4-EE546F1A19A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00000"/>
    <pageSetUpPr fitToPage="1"/>
  </sheetPr>
  <dimension ref="B2:Q507"/>
  <sheetViews>
    <sheetView showGridLines="0" zoomScale="80" zoomScaleNormal="80" workbookViewId="0">
      <selection activeCell="B4" sqref="B4:Q4"/>
    </sheetView>
  </sheetViews>
  <sheetFormatPr defaultColWidth="32.453125" defaultRowHeight="14.5"/>
  <cols>
    <col min="1" max="1" width="32.453125" style="1"/>
    <col min="2" max="2" width="20.179687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2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5.08984375" style="1" bestFit="1" customWidth="1"/>
    <col min="13" max="13" width="12.36328125" style="1" bestFit="1" customWidth="1"/>
    <col min="14" max="14" width="12" style="19" bestFit="1" customWidth="1"/>
    <col min="15" max="15" width="14.453125" style="1" bestFit="1" customWidth="1"/>
    <col min="16" max="16" width="13.54296875" style="1" bestFit="1" customWidth="1"/>
    <col min="17" max="17" width="12" style="19" bestFit="1" customWidth="1"/>
    <col min="18" max="16384" width="32.45312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14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12-29-2024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Data'!D39</f>
        <v>264506573.40034273</v>
      </c>
      <c r="E7" s="425">
        <f>'Segment Data'!E39</f>
        <v>-6471213.8214215934</v>
      </c>
      <c r="F7" s="426">
        <f>'Segment Data'!F39</f>
        <v>-2.3880975218554149E-2</v>
      </c>
      <c r="G7" s="427">
        <f>'Segment Data'!G39</f>
        <v>99.999999999999957</v>
      </c>
      <c r="H7" s="428">
        <f>'Segment Data'!H39</f>
        <v>-7.1054273576010019E-14</v>
      </c>
      <c r="I7" s="429">
        <f>'Segment Data'!I39</f>
        <v>6.4144623322974192</v>
      </c>
      <c r="J7" s="430">
        <f>'Segment Data'!J39</f>
        <v>1.3459830597489564E-2</v>
      </c>
      <c r="K7" s="426">
        <f>'Segment Data'!K39</f>
        <v>2.1027691512251409E-3</v>
      </c>
      <c r="L7" s="431">
        <f>'Segment Data'!L39</f>
        <v>1696667451.721561</v>
      </c>
      <c r="M7" s="432">
        <f>'Segment Data'!M39</f>
        <v>-37862042.190063715</v>
      </c>
      <c r="N7" s="426">
        <f>'Segment Data'!N39</f>
        <v>-2.1828422245319751E-2</v>
      </c>
      <c r="O7" s="424">
        <f>'Segment Data'!O39</f>
        <v>418979407.30295551</v>
      </c>
      <c r="P7" s="425">
        <f>'Segment Data'!P39</f>
        <v>-11747933.432168603</v>
      </c>
      <c r="Q7" s="426">
        <f>'Segment Data'!Q39</f>
        <v>-2.7274640639524662E-2</v>
      </c>
    </row>
    <row r="8" spans="2:17">
      <c r="B8" s="493" t="s">
        <v>66</v>
      </c>
      <c r="C8" s="421" t="s">
        <v>194</v>
      </c>
      <c r="D8" s="355">
        <f>'Segment Data'!D40</f>
        <v>229795168.21652049</v>
      </c>
      <c r="E8" s="347">
        <f>'Segment Data'!E40</f>
        <v>-4671936.6162855923</v>
      </c>
      <c r="F8" s="114">
        <f>'Segment Data'!F40</f>
        <v>-1.992576578969173E-2</v>
      </c>
      <c r="G8" s="348">
        <f>'Segment Data'!G40</f>
        <v>86.876921530685351</v>
      </c>
      <c r="H8" s="115">
        <f>'Segment Data'!H40</f>
        <v>0.35060244131967977</v>
      </c>
      <c r="I8" s="349">
        <f>'Segment Data'!I40</f>
        <v>6.4636512743599814</v>
      </c>
      <c r="J8" s="350">
        <f>'Segment Data'!J40</f>
        <v>1.1152568523895567E-2</v>
      </c>
      <c r="K8" s="114">
        <f>'Segment Data'!K40</f>
        <v>1.7284108114285111E-3</v>
      </c>
      <c r="L8" s="351">
        <f>'Segment Data'!L40</f>
        <v>1485315831.884479</v>
      </c>
      <c r="M8" s="352">
        <f>'Segment Data'!M40</f>
        <v>-27582858.610336065</v>
      </c>
      <c r="N8" s="114">
        <f>'Segment Data'!N40</f>
        <v>-1.8231794887280058E-2</v>
      </c>
      <c r="O8" s="353">
        <f>'Segment Data'!O40</f>
        <v>375991739.24483162</v>
      </c>
      <c r="P8" s="354">
        <f>'Segment Data'!P40</f>
        <v>-9666803.2218358517</v>
      </c>
      <c r="Q8" s="114">
        <f>'Segment Data'!Q40</f>
        <v>-2.506570491089629E-2</v>
      </c>
    </row>
    <row r="9" spans="2:17">
      <c r="B9" s="494"/>
      <c r="C9" s="421" t="s">
        <v>195</v>
      </c>
      <c r="D9" s="355">
        <f>'Segment Data'!D41</f>
        <v>31546449.541959342</v>
      </c>
      <c r="E9" s="347">
        <f>'Segment Data'!E41</f>
        <v>-1477747.6611120552</v>
      </c>
      <c r="F9" s="114">
        <f>'Segment Data'!F41</f>
        <v>-4.474742117197078E-2</v>
      </c>
      <c r="G9" s="348">
        <f>'Segment Data'!G41</f>
        <v>11.926527623270951</v>
      </c>
      <c r="H9" s="115">
        <f>'Segment Data'!H41</f>
        <v>-0.26052192852307776</v>
      </c>
      <c r="I9" s="349">
        <f>'Segment Data'!I41</f>
        <v>5.783777301528727</v>
      </c>
      <c r="J9" s="350">
        <f>'Segment Data'!J41</f>
        <v>5.2428255317213512E-2</v>
      </c>
      <c r="K9" s="114">
        <f>'Segment Data'!K41</f>
        <v>9.1476290999706576E-3</v>
      </c>
      <c r="L9" s="351">
        <f>'Segment Data'!L41</f>
        <v>182457638.80460575</v>
      </c>
      <c r="M9" s="352">
        <f>'Segment Data'!M41</f>
        <v>-6815562.337118417</v>
      </c>
      <c r="N9" s="114">
        <f>'Segment Data'!N41</f>
        <v>-3.600912488406139E-2</v>
      </c>
      <c r="O9" s="353">
        <f>'Segment Data'!O41</f>
        <v>36877681.648425587</v>
      </c>
      <c r="P9" s="354">
        <f>'Segment Data'!P41</f>
        <v>-1293424.431029208</v>
      </c>
      <c r="Q9" s="114">
        <f>'Segment Data'!Q41</f>
        <v>-3.3884908347609564E-2</v>
      </c>
    </row>
    <row r="10" spans="2:17">
      <c r="B10" s="494"/>
      <c r="C10" s="421" t="s">
        <v>293</v>
      </c>
      <c r="D10" s="355">
        <f>'Segment Data'!D42</f>
        <v>1259181.8710260266</v>
      </c>
      <c r="E10" s="347">
        <f>'Segment Data'!E42</f>
        <v>-125556.82711232151</v>
      </c>
      <c r="F10" s="114">
        <f>'Segment Data'!F42</f>
        <v>-9.0671855477947538E-2</v>
      </c>
      <c r="G10" s="348">
        <f>'Segment Data'!G42</f>
        <v>0.47604936801332232</v>
      </c>
      <c r="H10" s="115">
        <f>'Segment Data'!H42</f>
        <v>-3.4966207224620738E-2</v>
      </c>
      <c r="I10" s="349">
        <f>'Segment Data'!I42</f>
        <v>11.084224124583313</v>
      </c>
      <c r="J10" s="350">
        <f>'Segment Data'!J42</f>
        <v>-3.6491987363440614E-4</v>
      </c>
      <c r="K10" s="114">
        <f>'Segment Data'!K42</f>
        <v>-3.292137147988279E-5</v>
      </c>
      <c r="L10" s="351">
        <f>'Segment Data'!L42</f>
        <v>13957054.072064638</v>
      </c>
      <c r="M10" s="352">
        <f>'Segment Data'!M42</f>
        <v>-1392205.330755271</v>
      </c>
      <c r="N10" s="114">
        <f>'Segment Data'!N42</f>
        <v>-9.0701791807590415E-2</v>
      </c>
      <c r="O10" s="353">
        <f>'Segment Data'!O42</f>
        <v>2773263.3364566565</v>
      </c>
      <c r="P10" s="354">
        <f>'Segment Data'!P42</f>
        <v>-247977.20398347033</v>
      </c>
      <c r="Q10" s="114">
        <f>'Segment Data'!Q42</f>
        <v>-8.2077941383424446E-2</v>
      </c>
    </row>
    <row r="11" spans="2:17">
      <c r="B11" s="494"/>
      <c r="C11" s="421" t="s">
        <v>193</v>
      </c>
      <c r="D11" s="355">
        <f>'Segment Data'!D43</f>
        <v>420852.58756884775</v>
      </c>
      <c r="E11" s="347">
        <f>'Segment Data'!E43</f>
        <v>-4087.0714680336532</v>
      </c>
      <c r="F11" s="114">
        <f>'Segment Data'!F43</f>
        <v>-9.6180043004151037E-3</v>
      </c>
      <c r="G11" s="348">
        <f>'Segment Data'!G43</f>
        <v>0.15910855528413204</v>
      </c>
      <c r="H11" s="115">
        <f>'Segment Data'!H43</f>
        <v>2.2913993859930426E-3</v>
      </c>
      <c r="I11" s="349">
        <f>'Segment Data'!I43</f>
        <v>3.1370199859985171</v>
      </c>
      <c r="J11" s="350">
        <f>'Segment Data'!J43</f>
        <v>7.5147904729012005E-2</v>
      </c>
      <c r="K11" s="114">
        <f>'Segment Data'!K43</f>
        <v>2.454312353174937E-2</v>
      </c>
      <c r="L11" s="351">
        <f>'Segment Data'!L43</f>
        <v>1320222.9783626664</v>
      </c>
      <c r="M11" s="352">
        <f>'Segment Data'!M43</f>
        <v>19112.100133456523</v>
      </c>
      <c r="N11" s="114">
        <f>'Segment Data'!N43</f>
        <v>1.4689063363660267E-2</v>
      </c>
      <c r="O11" s="353">
        <f>'Segment Data'!O43</f>
        <v>679819.99070382118</v>
      </c>
      <c r="P11" s="354">
        <f>'Segment Data'!P43</f>
        <v>-11445.421304637915</v>
      </c>
      <c r="Q11" s="114">
        <f>'Segment Data'!Q43</f>
        <v>-1.6557202350662173E-2</v>
      </c>
    </row>
    <row r="12" spans="2:17" ht="15" thickBot="1">
      <c r="B12" s="495"/>
      <c r="C12" s="422" t="s">
        <v>292</v>
      </c>
      <c r="D12" s="356">
        <f>'Segment Data'!D44</f>
        <v>70827.898210611413</v>
      </c>
      <c r="E12" s="113">
        <f>'Segment Data'!E44</f>
        <v>-30479.917705643587</v>
      </c>
      <c r="F12" s="111">
        <f>'Segment Data'!F44</f>
        <v>-0.30086442423000687</v>
      </c>
      <c r="G12" s="171">
        <f>'Segment Data'!G44</f>
        <v>2.6777367874109552E-2</v>
      </c>
      <c r="H12" s="112">
        <f>'Segment Data'!H44</f>
        <v>-1.0608654410199002E-2</v>
      </c>
      <c r="I12" s="234">
        <f>'Segment Data'!I44</f>
        <v>28.435790085818279</v>
      </c>
      <c r="J12" s="235">
        <f>'Segment Data'!J44</f>
        <v>-1.5303163147241996</v>
      </c>
      <c r="K12" s="111">
        <f>'Segment Data'!K44</f>
        <v>-5.1068240039903755E-2</v>
      </c>
      <c r="L12" s="170">
        <f>'Segment Data'!L44</f>
        <v>2014047.2457366502</v>
      </c>
      <c r="M12" s="169">
        <f>'Segment Data'!M44</f>
        <v>-1021753.5452164179</v>
      </c>
      <c r="N12" s="111">
        <f>'Segment Data'!N44</f>
        <v>-0.33656804763386522</v>
      </c>
      <c r="O12" s="168">
        <f>'Segment Data'!O44</f>
        <v>455642.54696416855</v>
      </c>
      <c r="P12" s="167">
        <f>'Segment Data'!P44</f>
        <v>-245311.50434247963</v>
      </c>
      <c r="Q12" s="111">
        <f>'Segment Data'!Q44</f>
        <v>-0.34996802413110323</v>
      </c>
    </row>
    <row r="13" spans="2:17">
      <c r="B13" s="493" t="s">
        <v>151</v>
      </c>
      <c r="C13" s="224" t="s">
        <v>150</v>
      </c>
      <c r="D13" s="110">
        <f>Fat!D27</f>
        <v>248958223.45004103</v>
      </c>
      <c r="E13" s="109">
        <f>Fat!E27</f>
        <v>-5650276.6847284436</v>
      </c>
      <c r="F13" s="107">
        <f>Fat!F27</f>
        <v>-2.2192019047822979E-2</v>
      </c>
      <c r="G13" s="223">
        <f>Fat!G27</f>
        <v>94.121752911309102</v>
      </c>
      <c r="H13" s="108">
        <f>Fat!H27</f>
        <v>0.16257539156586631</v>
      </c>
      <c r="I13" s="236">
        <f>Fat!I27</f>
        <v>6.4855417259282842</v>
      </c>
      <c r="J13" s="237">
        <f>Fat!J27</f>
        <v>1.363466842230654E-2</v>
      </c>
      <c r="K13" s="107">
        <f>Fat!K27</f>
        <v>2.1067466360619853E-3</v>
      </c>
      <c r="L13" s="222">
        <f>Fat!L27</f>
        <v>1614628946.1982186</v>
      </c>
      <c r="M13" s="221">
        <f>Fat!M27</f>
        <v>-33173602.725007534</v>
      </c>
      <c r="N13" s="107">
        <f>Fat!N27</f>
        <v>-2.0132025373237328E-2</v>
      </c>
      <c r="O13" s="225">
        <f>Fat!O27</f>
        <v>398875425.26706463</v>
      </c>
      <c r="P13" s="226">
        <f>Fat!P27</f>
        <v>-10476733.819166362</v>
      </c>
      <c r="Q13" s="107">
        <f>Fat!Q27</f>
        <v>-2.5593449519242462E-2</v>
      </c>
    </row>
    <row r="14" spans="2:17">
      <c r="B14" s="494"/>
      <c r="C14" s="220" t="s">
        <v>213</v>
      </c>
      <c r="D14" s="99">
        <f>Fat!D28</f>
        <v>14706384.281121651</v>
      </c>
      <c r="E14" s="98">
        <f>Fat!E28</f>
        <v>-710090.58075975813</v>
      </c>
      <c r="F14" s="96">
        <f>Fat!F28</f>
        <v>-4.6060502619539805E-2</v>
      </c>
      <c r="G14" s="203">
        <f>Fat!G28</f>
        <v>5.5599314951099039</v>
      </c>
      <c r="H14" s="97">
        <f>Fat!H28</f>
        <v>-0.12927093728902861</v>
      </c>
      <c r="I14" s="238">
        <f>Fat!I28</f>
        <v>5.2274986896370841</v>
      </c>
      <c r="J14" s="239">
        <f>Fat!J28</f>
        <v>-2.9287856170728155E-2</v>
      </c>
      <c r="K14" s="96">
        <f>Fat!K28</f>
        <v>-5.5714372108345671E-3</v>
      </c>
      <c r="L14" s="202">
        <f>Fat!L28</f>
        <v>76877604.558862835</v>
      </c>
      <c r="M14" s="201">
        <f>Fat!M28</f>
        <v>-4163513.0788597018</v>
      </c>
      <c r="N14" s="96">
        <f>Fat!N28</f>
        <v>-5.1375316632130137E-2</v>
      </c>
      <c r="O14" s="200">
        <f>Fat!O28</f>
        <v>18651521.72522727</v>
      </c>
      <c r="P14" s="199">
        <f>Fat!P28</f>
        <v>-1074371.5469265841</v>
      </c>
      <c r="Q14" s="96">
        <f>Fat!Q28</f>
        <v>-5.44650390278257E-2</v>
      </c>
    </row>
    <row r="15" spans="2:17">
      <c r="B15" s="494"/>
      <c r="C15" s="220" t="s">
        <v>65</v>
      </c>
      <c r="D15" s="99">
        <f>Fat!D29</f>
        <v>228575.4844760985</v>
      </c>
      <c r="E15" s="98">
        <f>Fat!E29</f>
        <v>-74268.842979441164</v>
      </c>
      <c r="F15" s="96">
        <f>Fat!F29</f>
        <v>-0.24523768895867634</v>
      </c>
      <c r="G15" s="203">
        <f>Fat!G29</f>
        <v>8.6415804922223657E-2</v>
      </c>
      <c r="H15" s="97">
        <f>Fat!H29</f>
        <v>-2.5344029919034533E-2</v>
      </c>
      <c r="I15" s="238">
        <f>Fat!I29</f>
        <v>4.7788315094315186</v>
      </c>
      <c r="J15" s="239">
        <f>Fat!J29</f>
        <v>0.17988026740129204</v>
      </c>
      <c r="K15" s="96">
        <f>Fat!K29</f>
        <v>3.9113323437167627E-2</v>
      </c>
      <c r="L15" s="202">
        <f>Fat!L29</f>
        <v>1092323.7274979544</v>
      </c>
      <c r="M15" s="201">
        <f>Fat!M29</f>
        <v>-300442.56839550845</v>
      </c>
      <c r="N15" s="96">
        <f>Fat!N29</f>
        <v>-0.21571642656873302</v>
      </c>
      <c r="O15" s="200">
        <f>Fat!O29</f>
        <v>301330.92479901732</v>
      </c>
      <c r="P15" s="199">
        <f>Fat!P29</f>
        <v>-94041.462516603293</v>
      </c>
      <c r="Q15" s="96">
        <f>Fat!Q29</f>
        <v>-0.23785541310837982</v>
      </c>
    </row>
    <row r="16" spans="2:17" ht="15" thickBot="1">
      <c r="B16" s="495"/>
      <c r="C16" s="227" t="s">
        <v>13</v>
      </c>
      <c r="D16" s="94">
        <f>Fat!D30</f>
        <v>613390.18470382085</v>
      </c>
      <c r="E16" s="93">
        <f>Fat!E30</f>
        <v>-36577.712953712442</v>
      </c>
      <c r="F16" s="91">
        <f>Fat!F30</f>
        <v>-5.627618392467925E-2</v>
      </c>
      <c r="G16" s="215">
        <f>Fat!G30</f>
        <v>0.23189978865872152</v>
      </c>
      <c r="H16" s="92">
        <f>Fat!H30</f>
        <v>-7.9604243577827971E-3</v>
      </c>
      <c r="I16" s="240">
        <f>Fat!I30</f>
        <v>6.6329350198957027</v>
      </c>
      <c r="J16" s="241">
        <f>Fat!J30</f>
        <v>2.7899493906894612E-2</v>
      </c>
      <c r="K16" s="91">
        <f>Fat!K30</f>
        <v>4.2239733302142854E-3</v>
      </c>
      <c r="L16" s="214">
        <f>Fat!L30</f>
        <v>4068577.2369822669</v>
      </c>
      <c r="M16" s="213">
        <f>Fat!M30</f>
        <v>-224483.81779799843</v>
      </c>
      <c r="N16" s="91">
        <f>Fat!N30</f>
        <v>-5.2289919694489026E-2</v>
      </c>
      <c r="O16" s="212">
        <f>Fat!O30</f>
        <v>1151129.3858644962</v>
      </c>
      <c r="P16" s="211">
        <f>Fat!P30</f>
        <v>-102786.60355915851</v>
      </c>
      <c r="Q16" s="91">
        <f>Fat!Q30</f>
        <v>-8.19724801550724E-2</v>
      </c>
    </row>
    <row r="17" spans="2:17">
      <c r="B17" s="493" t="s">
        <v>67</v>
      </c>
      <c r="C17" s="224" t="s">
        <v>148</v>
      </c>
      <c r="D17" s="110">
        <f>'Form Data'!D117</f>
        <v>2219293.590224463</v>
      </c>
      <c r="E17" s="109">
        <f>'Form Data'!E117</f>
        <v>130955.56753924605</v>
      </c>
      <c r="F17" s="107">
        <f>'Form Data'!F117</f>
        <v>6.2708031993240917E-2</v>
      </c>
      <c r="G17" s="223">
        <f>'Form Data'!G117</f>
        <v>0.84773890597737611</v>
      </c>
      <c r="H17" s="108">
        <f>'Form Data'!H117</f>
        <v>3.5601174403773084E-2</v>
      </c>
      <c r="I17" s="236">
        <f>'Form Data'!I117</f>
        <v>8.9782960976587756</v>
      </c>
      <c r="J17" s="237">
        <f>'Form Data'!J117</f>
        <v>0.24295063785797311</v>
      </c>
      <c r="K17" s="107">
        <f>'Form Data'!K117</f>
        <v>2.7812367464573433E-2</v>
      </c>
      <c r="L17" s="222">
        <f>'Form Data'!L117</f>
        <v>19925474.980671432</v>
      </c>
      <c r="M17" s="221">
        <f>'Form Data'!M117</f>
        <v>1683120.9156787358</v>
      </c>
      <c r="N17" s="107">
        <f>'Form Data'!N117</f>
        <v>9.2264458286590648E-2</v>
      </c>
      <c r="O17" s="225">
        <f>'Form Data'!O117</f>
        <v>4264993.8947082181</v>
      </c>
      <c r="P17" s="226">
        <f>'Form Data'!P117</f>
        <v>192070.35180617915</v>
      </c>
      <c r="Q17" s="107">
        <f>'Form Data'!Q117</f>
        <v>4.7157858423565006E-2</v>
      </c>
    </row>
    <row r="18" spans="2:17">
      <c r="B18" s="494"/>
      <c r="C18" s="220" t="s">
        <v>147</v>
      </c>
      <c r="D18" s="99">
        <f>'Form Data'!D118</f>
        <v>67294293.191759482</v>
      </c>
      <c r="E18" s="98">
        <f>'Form Data'!E118</f>
        <v>4725663.7170872837</v>
      </c>
      <c r="F18" s="96">
        <f>'Form Data'!F118</f>
        <v>7.5527684668244721E-2</v>
      </c>
      <c r="G18" s="203">
        <f>'Form Data'!G118</f>
        <v>25.705472561263537</v>
      </c>
      <c r="H18" s="97">
        <f>'Form Data'!H118</f>
        <v>1.3730396613962554</v>
      </c>
      <c r="I18" s="238">
        <f>'Form Data'!I118</f>
        <v>5.5454420439296435</v>
      </c>
      <c r="J18" s="239">
        <f>'Form Data'!J118</f>
        <v>5.0672232274909135E-2</v>
      </c>
      <c r="K18" s="96">
        <f>'Form Data'!K118</f>
        <v>9.2219026477561097E-3</v>
      </c>
      <c r="L18" s="202">
        <f>'Form Data'!L118</f>
        <v>373176602.78211141</v>
      </c>
      <c r="M18" s="201">
        <f>'Form Data'!M118</f>
        <v>29376386.388072014</v>
      </c>
      <c r="N18" s="96">
        <f>'Form Data'!N118</f>
        <v>8.5446096271221905E-2</v>
      </c>
      <c r="O18" s="200">
        <f>'Form Data'!O118</f>
        <v>105305223.39486673</v>
      </c>
      <c r="P18" s="199">
        <f>'Form Data'!P118</f>
        <v>7353088.5505743325</v>
      </c>
      <c r="Q18" s="96">
        <f>'Form Data'!Q118</f>
        <v>7.5068180619677335E-2</v>
      </c>
    </row>
    <row r="19" spans="2:17">
      <c r="B19" s="494"/>
      <c r="C19" s="220" t="s">
        <v>146</v>
      </c>
      <c r="D19" s="99">
        <f>'Form Data'!D119</f>
        <v>258923.94218087854</v>
      </c>
      <c r="E19" s="98">
        <f>'Form Data'!E119</f>
        <v>-31650.296431676601</v>
      </c>
      <c r="F19" s="96">
        <f>'Form Data'!F119</f>
        <v>-0.10892327063404393</v>
      </c>
      <c r="G19" s="203">
        <f>'Form Data'!G119</f>
        <v>9.8905300516623759E-2</v>
      </c>
      <c r="H19" s="97">
        <f>'Form Data'!H119</f>
        <v>-1.409666584947851E-2</v>
      </c>
      <c r="I19" s="238">
        <f>'Form Data'!I119</f>
        <v>7.6982060224282174</v>
      </c>
      <c r="J19" s="239">
        <f>'Form Data'!J119</f>
        <v>0.15593426561861445</v>
      </c>
      <c r="K19" s="96">
        <f>'Form Data'!K119</f>
        <v>2.0674707919113085E-2</v>
      </c>
      <c r="L19" s="202">
        <f>'Form Data'!L119</f>
        <v>1993249.8510476947</v>
      </c>
      <c r="M19" s="201">
        <f>'Form Data'!M119</f>
        <v>-198340.02209623437</v>
      </c>
      <c r="N19" s="96">
        <f>'Form Data'!N119</f>
        <v>-9.050051952088424E-2</v>
      </c>
      <c r="O19" s="200">
        <f>'Form Data'!O119</f>
        <v>402263.43363334209</v>
      </c>
      <c r="P19" s="199">
        <f>'Form Data'!P119</f>
        <v>-47034.57689159509</v>
      </c>
      <c r="Q19" s="96">
        <f>'Form Data'!Q119</f>
        <v>-0.10468458748936425</v>
      </c>
    </row>
    <row r="20" spans="2:17">
      <c r="B20" s="494"/>
      <c r="C20" s="220" t="s">
        <v>145</v>
      </c>
      <c r="D20" s="99">
        <f>'Form Data'!D120</f>
        <v>2144246.0809693309</v>
      </c>
      <c r="E20" s="98">
        <f>'Form Data'!E120</f>
        <v>5160.3914965465665</v>
      </c>
      <c r="F20" s="96">
        <f>'Form Data'!F120</f>
        <v>2.4124286006599561E-3</v>
      </c>
      <c r="G20" s="203">
        <f>'Form Data'!G120</f>
        <v>0.81907181403762164</v>
      </c>
      <c r="H20" s="97">
        <f>'Form Data'!H120</f>
        <v>-1.2801273852730555E-2</v>
      </c>
      <c r="I20" s="238">
        <f>'Form Data'!I120</f>
        <v>13.044635987857342</v>
      </c>
      <c r="J20" s="239">
        <f>'Form Data'!J120</f>
        <v>0.10012565616098712</v>
      </c>
      <c r="K20" s="96">
        <f>'Form Data'!K120</f>
        <v>7.7349898602047645E-3</v>
      </c>
      <c r="L20" s="202">
        <f>'Form Data'!L120</f>
        <v>27970909.5946346</v>
      </c>
      <c r="M20" s="201">
        <f>'Form Data'!M120</f>
        <v>281492.78687032312</v>
      </c>
      <c r="N20" s="96">
        <f>'Form Data'!N120</f>
        <v>1.0166078571629248E-2</v>
      </c>
      <c r="O20" s="200">
        <f>'Form Data'!O120</f>
        <v>6237865.0663261442</v>
      </c>
      <c r="P20" s="199">
        <f>'Form Data'!P120</f>
        <v>-89557.050346890464</v>
      </c>
      <c r="Q20" s="96">
        <f>'Form Data'!Q120</f>
        <v>-1.4153797343613873E-2</v>
      </c>
    </row>
    <row r="21" spans="2:17">
      <c r="B21" s="494"/>
      <c r="C21" s="220" t="s">
        <v>144</v>
      </c>
      <c r="D21" s="99">
        <f>'Form Data'!D121</f>
        <v>1357659.6531961567</v>
      </c>
      <c r="E21" s="98">
        <f>'Form Data'!E121</f>
        <v>-27333.48585948837</v>
      </c>
      <c r="F21" s="96">
        <f>'Form Data'!F121</f>
        <v>-1.9735466616192521E-2</v>
      </c>
      <c r="G21" s="203">
        <f>'Form Data'!G121</f>
        <v>0.5186068729976937</v>
      </c>
      <c r="H21" s="97">
        <f>'Form Data'!H121</f>
        <v>-2.0005733763813094E-2</v>
      </c>
      <c r="I21" s="238">
        <f>'Form Data'!I121</f>
        <v>7.5104976161873056</v>
      </c>
      <c r="J21" s="239">
        <f>'Form Data'!J121</f>
        <v>0.10245917916062375</v>
      </c>
      <c r="K21" s="96">
        <f>'Form Data'!K121</f>
        <v>1.3830810953749202E-2</v>
      </c>
      <c r="L21" s="202">
        <f>'Form Data'!L121</f>
        <v>10196699.588923419</v>
      </c>
      <c r="M21" s="201">
        <f>'Form Data'!M121</f>
        <v>-63382.820219039917</v>
      </c>
      <c r="N21" s="96">
        <f>'Form Data'!N121</f>
        <v>-6.1776131702959173E-3</v>
      </c>
      <c r="O21" s="200">
        <f>'Form Data'!O121</f>
        <v>2745646.3039078722</v>
      </c>
      <c r="P21" s="199">
        <f>'Form Data'!P121</f>
        <v>-31161.720226387959</v>
      </c>
      <c r="Q21" s="96">
        <f>'Form Data'!Q121</f>
        <v>-1.1222137056487155E-2</v>
      </c>
    </row>
    <row r="22" spans="2:17">
      <c r="B22" s="494"/>
      <c r="C22" s="220" t="s">
        <v>143</v>
      </c>
      <c r="D22" s="99">
        <f>'Form Data'!D122</f>
        <v>368965.57406366541</v>
      </c>
      <c r="E22" s="98">
        <f>'Form Data'!E122</f>
        <v>9944.1971581730759</v>
      </c>
      <c r="F22" s="96">
        <f>'Form Data'!F122</f>
        <v>2.7698064231954509E-2</v>
      </c>
      <c r="G22" s="203">
        <f>'Form Data'!G122</f>
        <v>0.14093965461703989</v>
      </c>
      <c r="H22" s="97">
        <f>'Form Data'!H122</f>
        <v>1.3191509154663605E-3</v>
      </c>
      <c r="I22" s="238">
        <f>'Form Data'!I122</f>
        <v>7.870162176814719</v>
      </c>
      <c r="J22" s="239">
        <f>'Form Data'!J122</f>
        <v>-0.11942288589239869</v>
      </c>
      <c r="K22" s="96">
        <f>'Form Data'!K122</f>
        <v>-1.4947320161822588E-2</v>
      </c>
      <c r="L22" s="202">
        <f>'Form Data'!L122</f>
        <v>2903818.9055425893</v>
      </c>
      <c r="M22" s="201">
        <f>'Form Data'!M122</f>
        <v>35387.075425925665</v>
      </c>
      <c r="N22" s="96">
        <f>'Form Data'!N122</f>
        <v>1.2336732236194164E-2</v>
      </c>
      <c r="O22" s="200">
        <f>'Form Data'!O122</f>
        <v>566008.58682465937</v>
      </c>
      <c r="P22" s="199">
        <f>'Form Data'!P122</f>
        <v>14731.94725950365</v>
      </c>
      <c r="Q22" s="96">
        <f>'Form Data'!Q122</f>
        <v>2.6723329454199505E-2</v>
      </c>
    </row>
    <row r="23" spans="2:17">
      <c r="B23" s="494"/>
      <c r="C23" s="220" t="s">
        <v>142</v>
      </c>
      <c r="D23" s="99">
        <f>'Form Data'!D123</f>
        <v>4823133.491005593</v>
      </c>
      <c r="E23" s="98">
        <f>'Form Data'!E123</f>
        <v>-6931.5966987442225</v>
      </c>
      <c r="F23" s="96">
        <f>'Form Data'!F123</f>
        <v>-1.4350938492298277E-3</v>
      </c>
      <c r="G23" s="203">
        <f>'Form Data'!G123</f>
        <v>1.8423690885505513</v>
      </c>
      <c r="H23" s="97">
        <f>'Form Data'!H123</f>
        <v>-3.6004077608257079E-2</v>
      </c>
      <c r="I23" s="238">
        <f>'Form Data'!I123</f>
        <v>9.3675503321989169</v>
      </c>
      <c r="J23" s="239">
        <f>'Form Data'!J123</f>
        <v>5.7548986534650126E-2</v>
      </c>
      <c r="K23" s="96">
        <f>'Form Data'!K123</f>
        <v>6.1814154904984084E-3</v>
      </c>
      <c r="L23" s="202">
        <f>'Form Data'!L123</f>
        <v>45180945.735909164</v>
      </c>
      <c r="M23" s="201">
        <f>'Form Data'!M123</f>
        <v>213033.26973579079</v>
      </c>
      <c r="N23" s="96">
        <f>'Form Data'!N123</f>
        <v>4.7374507299186453E-3</v>
      </c>
      <c r="O23" s="200">
        <f>'Form Data'!O123</f>
        <v>9945125.9128602147</v>
      </c>
      <c r="P23" s="199">
        <f>'Form Data'!P123</f>
        <v>-38743.533017385751</v>
      </c>
      <c r="Q23" s="96">
        <f>'Form Data'!Q123</f>
        <v>-3.8806129454530464E-3</v>
      </c>
    </row>
    <row r="24" spans="2:17" ht="15" customHeight="1">
      <c r="B24" s="494"/>
      <c r="C24" s="220" t="s">
        <v>141</v>
      </c>
      <c r="D24" s="99">
        <f>'Form Data'!D124</f>
        <v>5832490.7144504786</v>
      </c>
      <c r="E24" s="98">
        <f>'Form Data'!E124</f>
        <v>-138672.01269164681</v>
      </c>
      <c r="F24" s="96">
        <f>'Form Data'!F124</f>
        <v>-2.3223619758561999E-2</v>
      </c>
      <c r="G24" s="203">
        <f>'Form Data'!G124</f>
        <v>2.2279293371416289</v>
      </c>
      <c r="H24" s="97">
        <f>'Form Data'!H124</f>
        <v>-9.4207452688311211E-2</v>
      </c>
      <c r="I24" s="238">
        <f>'Form Data'!I124</f>
        <v>4.7623873905103276</v>
      </c>
      <c r="J24" s="239">
        <f>'Form Data'!J124</f>
        <v>0.10785920675239868</v>
      </c>
      <c r="K24" s="96">
        <f>'Form Data'!K124</f>
        <v>2.3172962434468779E-2</v>
      </c>
      <c r="L24" s="202">
        <f>'Form Data'!L124</f>
        <v>27776580.233767528</v>
      </c>
      <c r="M24" s="201">
        <f>'Form Data'!M124</f>
        <v>-16364.969520349056</v>
      </c>
      <c r="N24" s="96">
        <f>'Form Data'!N124</f>
        <v>-5.8881739235081487E-4</v>
      </c>
      <c r="O24" s="200">
        <f>'Form Data'!O124</f>
        <v>3451663.7073332071</v>
      </c>
      <c r="P24" s="199">
        <f>'Form Data'!P124</f>
        <v>-59079.631033731624</v>
      </c>
      <c r="Q24" s="96">
        <f>'Form Data'!Q124</f>
        <v>-1.6828239873898948E-2</v>
      </c>
    </row>
    <row r="25" spans="2:17">
      <c r="B25" s="494"/>
      <c r="C25" s="220" t="s">
        <v>140</v>
      </c>
      <c r="D25" s="99">
        <f>'Form Data'!D125</f>
        <v>1483786.0388745705</v>
      </c>
      <c r="E25" s="98">
        <f>'Form Data'!E125</f>
        <v>9247.9688236648217</v>
      </c>
      <c r="F25" s="96">
        <f>'Form Data'!F125</f>
        <v>6.2717735211445256E-3</v>
      </c>
      <c r="G25" s="203">
        <f>'Form Data'!G125</f>
        <v>0.56678537659039985</v>
      </c>
      <c r="H25" s="97">
        <f>'Form Data'!H125</f>
        <v>-6.6505280962663171E-3</v>
      </c>
      <c r="I25" s="238">
        <f>'Form Data'!I125</f>
        <v>12.226748143796224</v>
      </c>
      <c r="J25" s="239">
        <f>'Form Data'!J125</f>
        <v>-0.2275777257947329</v>
      </c>
      <c r="K25" s="96">
        <f>'Form Data'!K125</f>
        <v>-1.8272986284259427E-2</v>
      </c>
      <c r="L25" s="202">
        <f>'Form Data'!L125</f>
        <v>18141878.196600407</v>
      </c>
      <c r="M25" s="201">
        <f>'Form Data'!M125</f>
        <v>-222499.43493130803</v>
      </c>
      <c r="N25" s="96">
        <f>'Form Data'!N125</f>
        <v>-1.2115816794644624E-2</v>
      </c>
      <c r="O25" s="200">
        <f>'Form Data'!O125</f>
        <v>3860426.2030579234</v>
      </c>
      <c r="P25" s="199">
        <f>'Form Data'!P125</f>
        <v>26963.347445572726</v>
      </c>
      <c r="Q25" s="96">
        <f>'Form Data'!Q125</f>
        <v>7.0336790680252071E-3</v>
      </c>
    </row>
    <row r="26" spans="2:17">
      <c r="B26" s="494"/>
      <c r="C26" s="220" t="s">
        <v>139</v>
      </c>
      <c r="D26" s="99">
        <f>'Form Data'!D126</f>
        <v>3965993.3858520817</v>
      </c>
      <c r="E26" s="98">
        <f>'Form Data'!E126</f>
        <v>136670.38795436174</v>
      </c>
      <c r="F26" s="96">
        <f>'Form Data'!F126</f>
        <v>3.5690483155741401E-2</v>
      </c>
      <c r="G26" s="203">
        <f>'Form Data'!G126</f>
        <v>1.5149536360782723</v>
      </c>
      <c r="H26" s="97">
        <f>'Form Data'!H126</f>
        <v>2.5760957885075486E-2</v>
      </c>
      <c r="I26" s="238">
        <f>'Form Data'!I126</f>
        <v>13.253621193625532</v>
      </c>
      <c r="J26" s="239">
        <f>'Form Data'!J126</f>
        <v>4.9867524980797384E-2</v>
      </c>
      <c r="K26" s="96">
        <f>'Form Data'!K126</f>
        <v>3.7767688062235643E-3</v>
      </c>
      <c r="L26" s="202">
        <f>'Form Data'!L126</f>
        <v>52563773.99250783</v>
      </c>
      <c r="M26" s="201">
        <f>'Form Data'!M126</f>
        <v>2002336.4105901569</v>
      </c>
      <c r="N26" s="96">
        <f>'Form Data'!N126</f>
        <v>3.9602046665426577E-2</v>
      </c>
      <c r="O26" s="200">
        <f>'Form Data'!O126</f>
        <v>9197504.1574380696</v>
      </c>
      <c r="P26" s="199">
        <f>'Form Data'!P126</f>
        <v>205918.21288276277</v>
      </c>
      <c r="Q26" s="96">
        <f>'Form Data'!Q126</f>
        <v>2.2901211660825291E-2</v>
      </c>
    </row>
    <row r="27" spans="2:17">
      <c r="B27" s="494"/>
      <c r="C27" s="220" t="s">
        <v>138</v>
      </c>
      <c r="D27" s="99">
        <f>'Form Data'!D127</f>
        <v>5126086.7987304907</v>
      </c>
      <c r="E27" s="98">
        <f>'Form Data'!E127</f>
        <v>414113.59209444281</v>
      </c>
      <c r="F27" s="96">
        <f>'Form Data'!F127</f>
        <v>8.7885387699410331E-2</v>
      </c>
      <c r="G27" s="203">
        <f>'Form Data'!G127</f>
        <v>1.9580929868144832</v>
      </c>
      <c r="H27" s="97">
        <f>'Form Data'!H127</f>
        <v>0.12564479609846346</v>
      </c>
      <c r="I27" s="238">
        <f>'Form Data'!I127</f>
        <v>9.8188707071684114</v>
      </c>
      <c r="J27" s="239">
        <f>'Form Data'!J127</f>
        <v>-0.1331003603979326</v>
      </c>
      <c r="K27" s="96">
        <f>'Form Data'!K127</f>
        <v>-1.3374271236751192E-2</v>
      </c>
      <c r="L27" s="202">
        <f>'Form Data'!L127</f>
        <v>50332383.510457516</v>
      </c>
      <c r="M27" s="201">
        <f>'Form Data'!M127</f>
        <v>3438962.4868677557</v>
      </c>
      <c r="N27" s="96">
        <f>'Form Data'!N127</f>
        <v>7.3335713449820261E-2</v>
      </c>
      <c r="O27" s="200">
        <f>'Form Data'!O127</f>
        <v>8698556.8316377532</v>
      </c>
      <c r="P27" s="199">
        <f>'Form Data'!P127</f>
        <v>390008.22187359445</v>
      </c>
      <c r="Q27" s="96">
        <f>'Form Data'!Q127</f>
        <v>4.6940595787723867E-2</v>
      </c>
    </row>
    <row r="28" spans="2:17">
      <c r="B28" s="494"/>
      <c r="C28" s="220" t="s">
        <v>137</v>
      </c>
      <c r="D28" s="99">
        <f>'Form Data'!D128</f>
        <v>680727.99015811423</v>
      </c>
      <c r="E28" s="98">
        <f>'Form Data'!E128</f>
        <v>35416.154355965671</v>
      </c>
      <c r="F28" s="96">
        <f>'Form Data'!F128</f>
        <v>5.4882232730075323E-2</v>
      </c>
      <c r="G28" s="203">
        <f>'Form Data'!G128</f>
        <v>0.2600285082544897</v>
      </c>
      <c r="H28" s="97">
        <f>'Form Data'!H128</f>
        <v>9.0719653993815985E-3</v>
      </c>
      <c r="I28" s="238">
        <f>'Form Data'!I128</f>
        <v>11.747968579575202</v>
      </c>
      <c r="J28" s="239">
        <f>'Form Data'!J128</f>
        <v>-4.077395194240907E-2</v>
      </c>
      <c r="K28" s="96">
        <f>'Form Data'!K128</f>
        <v>-3.458719353094573E-3</v>
      </c>
      <c r="L28" s="202">
        <f>'Form Data'!L128</f>
        <v>7997171.0396149037</v>
      </c>
      <c r="M28" s="201">
        <f>'Form Data'!M128</f>
        <v>389755.95480240602</v>
      </c>
      <c r="N28" s="96">
        <f>'Form Data'!N128</f>
        <v>5.1233691136496264E-2</v>
      </c>
      <c r="O28" s="200">
        <f>'Form Data'!O128</f>
        <v>1847815.0990477884</v>
      </c>
      <c r="P28" s="199">
        <f>'Form Data'!P128</f>
        <v>71794.568707563914</v>
      </c>
      <c r="Q28" s="96">
        <f>'Form Data'!Q128</f>
        <v>4.0424402466682378E-2</v>
      </c>
    </row>
    <row r="29" spans="2:17">
      <c r="B29" s="494"/>
      <c r="C29" s="220" t="s">
        <v>136</v>
      </c>
      <c r="D29" s="99">
        <f>'Form Data'!D129</f>
        <v>47974175.669666938</v>
      </c>
      <c r="E29" s="98">
        <f>'Form Data'!E129</f>
        <v>288830.07294451445</v>
      </c>
      <c r="F29" s="96">
        <f>'Form Data'!F129</f>
        <v>6.0569986298760663E-3</v>
      </c>
      <c r="G29" s="203">
        <f>'Form Data'!G129</f>
        <v>18.32545967622811</v>
      </c>
      <c r="H29" s="97">
        <f>'Form Data'!H129</f>
        <v>-0.21898474873600193</v>
      </c>
      <c r="I29" s="238">
        <f>'Form Data'!I129</f>
        <v>5.113631962943189</v>
      </c>
      <c r="J29" s="239">
        <f>'Form Data'!J129</f>
        <v>2.160761928185817E-2</v>
      </c>
      <c r="K29" s="96">
        <f>'Form Data'!K129</f>
        <v>4.2434241911580477E-3</v>
      </c>
      <c r="L29" s="202">
        <f>'Form Data'!L129</f>
        <v>245322278.10026032</v>
      </c>
      <c r="M29" s="201">
        <f>'Form Data'!M129</f>
        <v>2507337.4858461022</v>
      </c>
      <c r="N29" s="96">
        <f>'Form Data'!N129</f>
        <v>1.0326125235545984E-2</v>
      </c>
      <c r="O29" s="200">
        <f>'Form Data'!O129</f>
        <v>67464785.008649647</v>
      </c>
      <c r="P29" s="199">
        <f>'Form Data'!P129</f>
        <v>1101451.6298527271</v>
      </c>
      <c r="Q29" s="96">
        <f>'Form Data'!Q129</f>
        <v>1.6597292115598291E-2</v>
      </c>
    </row>
    <row r="30" spans="2:17">
      <c r="B30" s="494"/>
      <c r="C30" s="220" t="s">
        <v>135</v>
      </c>
      <c r="D30" s="99">
        <f>'Form Data'!D130</f>
        <v>26545829.458885778</v>
      </c>
      <c r="E30" s="98">
        <f>'Form Data'!E130</f>
        <v>-191771.39220628142</v>
      </c>
      <c r="F30" s="96">
        <f>'Form Data'!F130</f>
        <v>-7.1723485317288218E-3</v>
      </c>
      <c r="G30" s="203">
        <f>'Form Data'!G130</f>
        <v>10.140133113916555</v>
      </c>
      <c r="H30" s="97">
        <f>'Form Data'!H130</f>
        <v>-0.25790315561674504</v>
      </c>
      <c r="I30" s="238">
        <f>'Form Data'!I130</f>
        <v>5.0861160638755667</v>
      </c>
      <c r="J30" s="239">
        <f>'Form Data'!J130</f>
        <v>4.0865427433089963E-2</v>
      </c>
      <c r="K30" s="96">
        <f>'Form Data'!K130</f>
        <v>8.0997814336346077E-3</v>
      </c>
      <c r="L30" s="202">
        <f>'Form Data'!L130</f>
        <v>135015169.6397402</v>
      </c>
      <c r="M30" s="201">
        <f>'Form Data'!M130</f>
        <v>117271.92882308364</v>
      </c>
      <c r="N30" s="96">
        <f>'Form Data'!N130</f>
        <v>8.6933844643297933E-4</v>
      </c>
      <c r="O30" s="200">
        <f>'Form Data'!O130</f>
        <v>46154158.871495605</v>
      </c>
      <c r="P30" s="199">
        <f>'Form Data'!P130</f>
        <v>-87948.029606990516</v>
      </c>
      <c r="Q30" s="96">
        <f>'Form Data'!Q130</f>
        <v>-1.901903600436802E-3</v>
      </c>
    </row>
    <row r="31" spans="2:17">
      <c r="B31" s="494"/>
      <c r="C31" s="220" t="s">
        <v>134</v>
      </c>
      <c r="D31" s="99">
        <f>'Form Data'!D131</f>
        <v>42928710.689579859</v>
      </c>
      <c r="E31" s="98">
        <f>'Form Data'!E131</f>
        <v>772100.28656443208</v>
      </c>
      <c r="F31" s="96">
        <f>'Form Data'!F131</f>
        <v>1.8315046660136707E-2</v>
      </c>
      <c r="G31" s="203">
        <f>'Form Data'!G131</f>
        <v>16.398163089058865</v>
      </c>
      <c r="H31" s="97">
        <f>'Form Data'!H131</f>
        <v>3.798971934436679E-3</v>
      </c>
      <c r="I31" s="238">
        <f>'Form Data'!I131</f>
        <v>6.229063487094054</v>
      </c>
      <c r="J31" s="239">
        <f>'Form Data'!J131</f>
        <v>-5.8871123362838063E-3</v>
      </c>
      <c r="K31" s="96">
        <f>'Form Data'!K131</f>
        <v>-9.44211544646671E-4</v>
      </c>
      <c r="L31" s="202">
        <f>'Form Data'!L131</f>
        <v>267405664.3044861</v>
      </c>
      <c r="M31" s="201">
        <f>'Form Data'!M131</f>
        <v>4561281.0022538602</v>
      </c>
      <c r="N31" s="96">
        <f>'Form Data'!N131</f>
        <v>1.7353541836992805E-2</v>
      </c>
      <c r="O31" s="200">
        <f>'Form Data'!O131</f>
        <v>72163674.415528476</v>
      </c>
      <c r="P31" s="199">
        <f>'Form Data'!P131</f>
        <v>1895304.3598403782</v>
      </c>
      <c r="Q31" s="96">
        <f>'Form Data'!Q131</f>
        <v>2.6972368340667904E-2</v>
      </c>
    </row>
    <row r="32" spans="2:17">
      <c r="B32" s="494"/>
      <c r="C32" s="220" t="s">
        <v>133</v>
      </c>
      <c r="D32" s="99">
        <f>'Form Data'!D132</f>
        <v>15216196.880952161</v>
      </c>
      <c r="E32" s="98">
        <f>'Form Data'!E132</f>
        <v>114591.97158874758</v>
      </c>
      <c r="F32" s="96">
        <f>'Form Data'!F132</f>
        <v>7.5880657901265438E-3</v>
      </c>
      <c r="G32" s="203">
        <f>'Form Data'!G132</f>
        <v>5.8123729793182006</v>
      </c>
      <c r="H32" s="97">
        <f>'Form Data'!H132</f>
        <v>-6.0518775265284042E-2</v>
      </c>
      <c r="I32" s="238">
        <f>'Form Data'!I132</f>
        <v>8.0635038599305666</v>
      </c>
      <c r="J32" s="239">
        <f>'Form Data'!J132</f>
        <v>5.6527747833357012E-2</v>
      </c>
      <c r="K32" s="96">
        <f>'Form Data'!K132</f>
        <v>7.059812223987153E-3</v>
      </c>
      <c r="L32" s="202">
        <f>'Form Data'!L132</f>
        <v>122695862.2830212</v>
      </c>
      <c r="M32" s="201">
        <f>'Form Data'!M132</f>
        <v>1777672.5194183886</v>
      </c>
      <c r="N32" s="96">
        <f>'Form Data'!N132</f>
        <v>1.4701448333735146E-2</v>
      </c>
      <c r="O32" s="200">
        <f>'Form Data'!O132</f>
        <v>26785429.578439713</v>
      </c>
      <c r="P32" s="199">
        <f>'Form Data'!P132</f>
        <v>6019.4244487173855</v>
      </c>
      <c r="Q32" s="96">
        <f>'Form Data'!Q132</f>
        <v>2.2477808189588886E-4</v>
      </c>
    </row>
    <row r="33" spans="2:17">
      <c r="B33" s="494"/>
      <c r="C33" s="220" t="s">
        <v>132</v>
      </c>
      <c r="D33" s="99">
        <f>'Form Data'!D133</f>
        <v>1754230.5044368615</v>
      </c>
      <c r="E33" s="98">
        <f>'Form Data'!E133</f>
        <v>27746.162942182971</v>
      </c>
      <c r="F33" s="96">
        <f>'Form Data'!F133</f>
        <v>1.607090332378117E-2</v>
      </c>
      <c r="G33" s="203">
        <f>'Form Data'!G133</f>
        <v>0.67009135484099469</v>
      </c>
      <c r="H33" s="97">
        <f>'Form Data'!H133</f>
        <v>-1.3244128496864294E-3</v>
      </c>
      <c r="I33" s="238">
        <f>'Form Data'!I133</f>
        <v>8.2609763085070593</v>
      </c>
      <c r="J33" s="239">
        <f>'Form Data'!J133</f>
        <v>-0.25467707523275607</v>
      </c>
      <c r="K33" s="96">
        <f>'Form Data'!K133</f>
        <v>-2.9906933003995714E-2</v>
      </c>
      <c r="L33" s="202">
        <f>'Form Data'!L133</f>
        <v>14491656.6368133</v>
      </c>
      <c r="M33" s="201">
        <f>'Form Data'!M133</f>
        <v>-210485.58780966513</v>
      </c>
      <c r="N33" s="96">
        <f>'Form Data'!N133</f>
        <v>-1.4316661109232536E-2</v>
      </c>
      <c r="O33" s="200">
        <f>'Form Data'!O133</f>
        <v>3364210.6187881138</v>
      </c>
      <c r="P33" s="199">
        <f>'Form Data'!P133</f>
        <v>58481.337249007076</v>
      </c>
      <c r="Q33" s="96">
        <f>'Form Data'!Q133</f>
        <v>1.7690903358480368E-2</v>
      </c>
    </row>
    <row r="34" spans="2:17">
      <c r="B34" s="496"/>
      <c r="C34" s="216" t="s">
        <v>131</v>
      </c>
      <c r="D34" s="99">
        <f>'Form Data'!D134</f>
        <v>7858843.1179757072</v>
      </c>
      <c r="E34" s="98">
        <f>'Form Data'!E134</f>
        <v>-131518.96775905602</v>
      </c>
      <c r="F34" s="96">
        <f>'Form Data'!F134</f>
        <v>-1.6459700617805235E-2</v>
      </c>
      <c r="G34" s="203">
        <f>'Form Data'!G134</f>
        <v>3.0019674262235521</v>
      </c>
      <c r="H34" s="97">
        <f>'Form Data'!H134</f>
        <v>-0.10541962906567992</v>
      </c>
      <c r="I34" s="238">
        <f>'Form Data'!I134</f>
        <v>6.0243115444703745</v>
      </c>
      <c r="J34" s="239">
        <f>'Form Data'!J134</f>
        <v>7.97552060818143E-2</v>
      </c>
      <c r="K34" s="96">
        <f>'Form Data'!K134</f>
        <v>1.3416511097182098E-2</v>
      </c>
      <c r="L34" s="202">
        <f>'Form Data'!L134</f>
        <v>47344119.321802609</v>
      </c>
      <c r="M34" s="201">
        <f>'Form Data'!M134</f>
        <v>-155038.26097161323</v>
      </c>
      <c r="N34" s="96">
        <f>'Form Data'!N134</f>
        <v>-3.2640212766181466E-3</v>
      </c>
      <c r="O34" s="200">
        <f>'Form Data'!O134</f>
        <v>8975094.5913403369</v>
      </c>
      <c r="P34" s="199">
        <f>'Form Data'!P134</f>
        <v>-305473.7790603172</v>
      </c>
      <c r="Q34" s="96">
        <f>'Form Data'!Q134</f>
        <v>-3.2915417124083912E-2</v>
      </c>
    </row>
    <row r="35" spans="2:17" ht="15" thickBot="1">
      <c r="B35" s="494"/>
      <c r="C35" s="228" t="s">
        <v>130</v>
      </c>
      <c r="D35" s="94">
        <f>'Form Data'!D135</f>
        <v>6844560.8891545832</v>
      </c>
      <c r="E35" s="93">
        <f>'Form Data'!E135</f>
        <v>-53278.135955281556</v>
      </c>
      <c r="F35" s="91">
        <f>'Form Data'!F135</f>
        <v>-7.7238879830822046E-3</v>
      </c>
      <c r="G35" s="215">
        <f>'Form Data'!G135</f>
        <v>2.6145258949180215</v>
      </c>
      <c r="H35" s="92">
        <f>'Form Data'!H135</f>
        <v>-6.7987796715800908E-2</v>
      </c>
      <c r="I35" s="240">
        <f>'Form Data'!I135</f>
        <v>3.2129140876193509</v>
      </c>
      <c r="J35" s="241">
        <f>'Form Data'!J135</f>
        <v>2.5965215726855728E-2</v>
      </c>
      <c r="K35" s="91">
        <f>'Form Data'!K135</f>
        <v>8.1473587341979823E-3</v>
      </c>
      <c r="L35" s="214">
        <f>'Form Data'!L135</f>
        <v>21990986.104333192</v>
      </c>
      <c r="M35" s="213">
        <f>'Form Data'!M135</f>
        <v>7925.8047632798553</v>
      </c>
      <c r="N35" s="91">
        <f>'Form Data'!N135</f>
        <v>3.605414648949E-4</v>
      </c>
      <c r="O35" s="212">
        <f>'Form Data'!O135</f>
        <v>5185133.401853323</v>
      </c>
      <c r="P35" s="211">
        <f>'Form Data'!P135</f>
        <v>60692.133643311448</v>
      </c>
      <c r="Q35" s="91">
        <f>'Form Data'!Q135</f>
        <v>1.1843658745748775E-2</v>
      </c>
    </row>
    <row r="36" spans="2:17">
      <c r="B36" s="493" t="s">
        <v>68</v>
      </c>
      <c r="C36" s="210" t="s">
        <v>129</v>
      </c>
      <c r="D36" s="104">
        <f>Package!D45</f>
        <v>93605509.576759443</v>
      </c>
      <c r="E36" s="103">
        <f>Package!E45</f>
        <v>-3119161.0693653822</v>
      </c>
      <c r="F36" s="101">
        <f>Package!F45</f>
        <v>-3.2247833448584076E-2</v>
      </c>
      <c r="G36" s="209">
        <f>Package!G45</f>
        <v>35.388727158429901</v>
      </c>
      <c r="H36" s="102">
        <f>Package!H45</f>
        <v>-0.3059589772151412</v>
      </c>
      <c r="I36" s="242">
        <f>Package!I45</f>
        <v>5.3949875321359233</v>
      </c>
      <c r="J36" s="243">
        <f>Package!J45</f>
        <v>5.9398476123471156E-2</v>
      </c>
      <c r="K36" s="101">
        <f>Package!K45</f>
        <v>1.113250580206088E-2</v>
      </c>
      <c r="L36" s="208">
        <f>Package!L45</f>
        <v>505000557.105847</v>
      </c>
      <c r="M36" s="207">
        <f>Package!M45</f>
        <v>-11082537.040025473</v>
      </c>
      <c r="N36" s="101">
        <f>Package!N45</f>
        <v>-2.1474326839493331E-2</v>
      </c>
      <c r="O36" s="206">
        <f>Package!O45</f>
        <v>150723682.32789516</v>
      </c>
      <c r="P36" s="205">
        <f>Package!P45</f>
        <v>-5857216.0725644231</v>
      </c>
      <c r="Q36" s="101">
        <f>Package!Q45</f>
        <v>-3.7406964274687232E-2</v>
      </c>
    </row>
    <row r="37" spans="2:17">
      <c r="B37" s="494"/>
      <c r="C37" s="204" t="s">
        <v>128</v>
      </c>
      <c r="D37" s="99">
        <f>Package!D46</f>
        <v>446589.32745681296</v>
      </c>
      <c r="E37" s="98">
        <f>Package!E46</f>
        <v>-28531.263755565975</v>
      </c>
      <c r="F37" s="96">
        <f>Package!F46</f>
        <v>-6.0050573019287429E-2</v>
      </c>
      <c r="G37" s="203">
        <f>Package!G46</f>
        <v>0.16883864991169029</v>
      </c>
      <c r="H37" s="97">
        <f>Package!H46</f>
        <v>-6.4969730128364434E-3</v>
      </c>
      <c r="I37" s="238">
        <f>Package!I46</f>
        <v>11.105573777897227</v>
      </c>
      <c r="J37" s="239">
        <f>Package!J46</f>
        <v>0.20677198926873785</v>
      </c>
      <c r="K37" s="96">
        <f>Package!K46</f>
        <v>1.8971992818924192E-2</v>
      </c>
      <c r="L37" s="202">
        <f>Package!L46</f>
        <v>4959630.7244931404</v>
      </c>
      <c r="M37" s="201">
        <f>Package!M46</f>
        <v>-218614.42482656054</v>
      </c>
      <c r="N37" s="96">
        <f>Package!N46</f>
        <v>-4.2217859240457421E-2</v>
      </c>
      <c r="O37" s="200">
        <f>Package!O46</f>
        <v>1121492.852995038</v>
      </c>
      <c r="P37" s="199">
        <f>Package!P46</f>
        <v>-69517.353481769562</v>
      </c>
      <c r="Q37" s="96">
        <f>Package!Q46</f>
        <v>-5.8368394413186975E-2</v>
      </c>
    </row>
    <row r="38" spans="2:17">
      <c r="B38" s="494"/>
      <c r="C38" s="204" t="s">
        <v>127</v>
      </c>
      <c r="D38" s="99">
        <f>Package!D47</f>
        <v>1645237.1804018025</v>
      </c>
      <c r="E38" s="98">
        <f>Package!E47</f>
        <v>-82967.057830379577</v>
      </c>
      <c r="F38" s="96">
        <f>Package!F47</f>
        <v>-4.8007669461132899E-2</v>
      </c>
      <c r="G38" s="203">
        <f>Package!G47</f>
        <v>0.62200237946890669</v>
      </c>
      <c r="H38" s="97">
        <f>Package!H47</f>
        <v>-1.5763636687186944E-2</v>
      </c>
      <c r="I38" s="238">
        <f>Package!I47</f>
        <v>6.7122182432481861</v>
      </c>
      <c r="J38" s="239">
        <f>Package!J47</f>
        <v>2.1266180138519886E-2</v>
      </c>
      <c r="K38" s="96">
        <f>Package!K47</f>
        <v>3.1783489013126006E-3</v>
      </c>
      <c r="L38" s="202">
        <f>Package!L47</f>
        <v>11043191.016763186</v>
      </c>
      <c r="M38" s="201">
        <f>Package!M47</f>
        <v>-520140.69651130214</v>
      </c>
      <c r="N38" s="96">
        <f>Package!N47</f>
        <v>-4.4981905683306685E-2</v>
      </c>
      <c r="O38" s="200">
        <f>Package!O47</f>
        <v>3254643.742198348</v>
      </c>
      <c r="P38" s="199">
        <f>Package!P47</f>
        <v>-129180.73967244243</v>
      </c>
      <c r="Q38" s="96">
        <f>Package!Q47</f>
        <v>-3.8175957519233743E-2</v>
      </c>
    </row>
    <row r="39" spans="2:17">
      <c r="B39" s="494"/>
      <c r="C39" s="204" t="s">
        <v>126</v>
      </c>
      <c r="D39" s="99">
        <f>Package!D48</f>
        <v>33794173.135021523</v>
      </c>
      <c r="E39" s="98">
        <f>Package!E48</f>
        <v>-889508.56262806803</v>
      </c>
      <c r="F39" s="96">
        <f>Package!F48</f>
        <v>-2.5646313167738112E-2</v>
      </c>
      <c r="G39" s="203">
        <f>Package!G48</f>
        <v>12.776307484756719</v>
      </c>
      <c r="H39" s="97">
        <f>Package!H48</f>
        <v>-2.3148165556406752E-2</v>
      </c>
      <c r="I39" s="238">
        <f>Package!I48</f>
        <v>7.4895742015825455</v>
      </c>
      <c r="J39" s="239">
        <f>Package!J48</f>
        <v>-1.291552301531862E-2</v>
      </c>
      <c r="K39" s="96">
        <f>Package!K48</f>
        <v>-1.721498261167015E-3</v>
      </c>
      <c r="L39" s="202">
        <f>Package!L48</f>
        <v>253103967.27587113</v>
      </c>
      <c r="M39" s="201">
        <f>Package!M48</f>
        <v>-7109998.2719679177</v>
      </c>
      <c r="N39" s="96">
        <f>Package!N48</f>
        <v>-2.7323661345381479E-2</v>
      </c>
      <c r="O39" s="200">
        <f>Package!O48</f>
        <v>54774722.661553025</v>
      </c>
      <c r="P39" s="199">
        <f>Package!P48</f>
        <v>-1657038.2983411849</v>
      </c>
      <c r="Q39" s="96">
        <f>Package!Q48</f>
        <v>-2.936357593942238E-2</v>
      </c>
    </row>
    <row r="40" spans="2:17">
      <c r="B40" s="494"/>
      <c r="C40" s="204" t="s">
        <v>125</v>
      </c>
      <c r="D40" s="99">
        <f>Package!D49</f>
        <v>25424095.879987389</v>
      </c>
      <c r="E40" s="98">
        <f>Package!E49</f>
        <v>-610157.58875140548</v>
      </c>
      <c r="F40" s="96">
        <f>Package!F49</f>
        <v>-2.343672306502146E-2</v>
      </c>
      <c r="G40" s="203">
        <f>Package!G49</f>
        <v>9.6118956716840653</v>
      </c>
      <c r="H40" s="97">
        <f>Package!H49</f>
        <v>4.3725844013646764E-3</v>
      </c>
      <c r="I40" s="238">
        <f>Package!I49</f>
        <v>6.2240556471650361</v>
      </c>
      <c r="J40" s="239">
        <f>Package!J49</f>
        <v>5.9600648425774061E-2</v>
      </c>
      <c r="K40" s="96">
        <f>Package!K49</f>
        <v>9.6684375890428963E-3</v>
      </c>
      <c r="L40" s="202">
        <f>Package!L49</f>
        <v>158240987.53590083</v>
      </c>
      <c r="M40" s="201">
        <f>Package!M49</f>
        <v>-2245996.3979110122</v>
      </c>
      <c r="N40" s="96">
        <f>Package!N49</f>
        <v>-1.3994881970224499E-2</v>
      </c>
      <c r="O40" s="200">
        <f>Package!O49</f>
        <v>34284144.710520744</v>
      </c>
      <c r="P40" s="199">
        <f>Package!P49</f>
        <v>-822924.18331886083</v>
      </c>
      <c r="Q40" s="96">
        <f>Package!Q49</f>
        <v>-2.344041269316172E-2</v>
      </c>
    </row>
    <row r="41" spans="2:17">
      <c r="B41" s="494"/>
      <c r="C41" s="204" t="s">
        <v>124</v>
      </c>
      <c r="D41" s="99">
        <f>Package!D50</f>
        <v>52973791.988029197</v>
      </c>
      <c r="E41" s="98">
        <f>Package!E50</f>
        <v>1769707.5258741453</v>
      </c>
      <c r="F41" s="96">
        <f>Package!F50</f>
        <v>3.456184295575359E-2</v>
      </c>
      <c r="G41" s="203">
        <f>Package!G50</f>
        <v>20.02740094774542</v>
      </c>
      <c r="H41" s="97">
        <f>Package!H50</f>
        <v>1.1313560035705734</v>
      </c>
      <c r="I41" s="238">
        <f>Package!I50</f>
        <v>6.8550994722889147</v>
      </c>
      <c r="J41" s="239">
        <f>Package!J50</f>
        <v>-3.4696782296965267E-2</v>
      </c>
      <c r="K41" s="96">
        <f>Package!K50</f>
        <v>-5.0359663791031458E-3</v>
      </c>
      <c r="L41" s="202">
        <f>Package!L50</f>
        <v>363140613.50228167</v>
      </c>
      <c r="M41" s="201">
        <f>Package!M50</f>
        <v>10354904.155426741</v>
      </c>
      <c r="N41" s="96">
        <f>Package!N50</f>
        <v>2.9351824297525374E-2</v>
      </c>
      <c r="O41" s="200">
        <f>Package!O50</f>
        <v>85695878.167664841</v>
      </c>
      <c r="P41" s="199">
        <f>Package!P50</f>
        <v>2458130.0607296079</v>
      </c>
      <c r="Q41" s="96">
        <f>Package!Q50</f>
        <v>2.9531433954359951E-2</v>
      </c>
    </row>
    <row r="42" spans="2:17" ht="15" thickBot="1">
      <c r="B42" s="495"/>
      <c r="C42" s="198" t="s">
        <v>123</v>
      </c>
      <c r="D42" s="197">
        <f>Package!D51</f>
        <v>4716184.5003501642</v>
      </c>
      <c r="E42" s="139">
        <f>Package!E51</f>
        <v>330246.460364311</v>
      </c>
      <c r="F42" s="137">
        <f>Package!F51</f>
        <v>7.529665429687106E-2</v>
      </c>
      <c r="G42" s="196">
        <f>Package!G51</f>
        <v>1.7830122101396713</v>
      </c>
      <c r="H42" s="138">
        <f>Package!H51</f>
        <v>0.16445222227008771</v>
      </c>
      <c r="I42" s="244">
        <f>Package!I51</f>
        <v>7.3999922090969283</v>
      </c>
      <c r="J42" s="245">
        <f>Package!J51</f>
        <v>-0.28099461206998289</v>
      </c>
      <c r="K42" s="137">
        <f>Package!K51</f>
        <v>-3.6583139460105676E-2</v>
      </c>
      <c r="L42" s="195">
        <f>Package!L51</f>
        <v>34899728.559254907</v>
      </c>
      <c r="M42" s="194">
        <f>Package!M51</f>
        <v>1211396.275668934</v>
      </c>
      <c r="N42" s="137">
        <f>Package!N51</f>
        <v>3.5958926831743607E-2</v>
      </c>
      <c r="O42" s="193">
        <f>Package!O51</f>
        <v>7081913.9139592703</v>
      </c>
      <c r="P42" s="192">
        <f>Package!P51</f>
        <v>453308.24472683109</v>
      </c>
      <c r="Q42" s="137">
        <f>Package!Q51</f>
        <v>6.8386666419292669E-2</v>
      </c>
    </row>
    <row r="43" spans="2:17">
      <c r="B43" s="502" t="s">
        <v>122</v>
      </c>
      <c r="C43" s="219" t="s">
        <v>12</v>
      </c>
      <c r="D43" s="136">
        <f>'NB &amp; PL'!D15</f>
        <v>117746210.63068184</v>
      </c>
      <c r="E43" s="119">
        <f>'NB &amp; PL'!E15</f>
        <v>-4779196.4012793303</v>
      </c>
      <c r="F43" s="117">
        <f>'NB &amp; PL'!F15</f>
        <v>-3.9005758210071975E-2</v>
      </c>
      <c r="G43" s="181">
        <f>'NB &amp; PL'!G15</f>
        <v>44.515419453288047</v>
      </c>
      <c r="H43" s="118">
        <f>'NB &amp; PL'!H15</f>
        <v>-0.70061404088474433</v>
      </c>
      <c r="I43" s="246">
        <f>'NB &amp; PL'!I15</f>
        <v>7.507305386279203</v>
      </c>
      <c r="J43" s="247">
        <f>'NB &amp; PL'!J15</f>
        <v>0.10701367567433095</v>
      </c>
      <c r="K43" s="117">
        <f>'NB &amp; PL'!K15</f>
        <v>1.4460737476196606E-2</v>
      </c>
      <c r="L43" s="180">
        <f>'NB &amp; PL'!L15</f>
        <v>883956761.28168333</v>
      </c>
      <c r="M43" s="179">
        <f>'NB &amp; PL'!M15</f>
        <v>-22766992.715426803</v>
      </c>
      <c r="N43" s="117">
        <f>'NB &amp; PL'!N15</f>
        <v>-2.5109072763411209E-2</v>
      </c>
      <c r="O43" s="178">
        <f>'NB &amp; PL'!O15</f>
        <v>190439829.47919583</v>
      </c>
      <c r="P43" s="177">
        <f>'NB &amp; PL'!P15</f>
        <v>-9198139.2081652582</v>
      </c>
      <c r="Q43" s="117">
        <f>'NB &amp; PL'!Q15</f>
        <v>-4.6074097370574899E-2</v>
      </c>
    </row>
    <row r="44" spans="2:17" ht="15" thickBot="1">
      <c r="B44" s="503"/>
      <c r="C44" s="217" t="s">
        <v>11</v>
      </c>
      <c r="D44" s="134">
        <f>'NB &amp; PL'!D16</f>
        <v>127349757.55800098</v>
      </c>
      <c r="E44" s="113">
        <f>'NB &amp; PL'!E16</f>
        <v>397932.34115688503</v>
      </c>
      <c r="F44" s="111">
        <f>'NB &amp; PL'!F16</f>
        <v>3.1345145331875619E-3</v>
      </c>
      <c r="G44" s="171">
        <f>'NB &amp; PL'!G16</f>
        <v>48.146159817832306</v>
      </c>
      <c r="H44" s="112">
        <f>'NB &amp; PL'!H16</f>
        <v>1.2966277884971475</v>
      </c>
      <c r="I44" s="234">
        <f>'NB &amp; PL'!I16</f>
        <v>4.8668362603884336</v>
      </c>
      <c r="J44" s="235">
        <f>'NB &amp; PL'!J16</f>
        <v>3.7738365780184857E-2</v>
      </c>
      <c r="K44" s="111">
        <f>'NB &amp; PL'!K16</f>
        <v>7.8147858262140931E-3</v>
      </c>
      <c r="L44" s="170">
        <f>'NB &amp; PL'!L16</f>
        <v>619790417.83495522</v>
      </c>
      <c r="M44" s="169">
        <f>'NB &amp; PL'!M16</f>
        <v>6727625.9636189938</v>
      </c>
      <c r="N44" s="111">
        <f>'NB &amp; PL'!N16</f>
        <v>1.0973795919147747E-2</v>
      </c>
      <c r="O44" s="168">
        <f>'NB &amp; PL'!O16</f>
        <v>194504243.07989097</v>
      </c>
      <c r="P44" s="167">
        <f>'NB &amp; PL'!P16</f>
        <v>1361619.7445613444</v>
      </c>
      <c r="Q44" s="111">
        <f>'NB &amp; PL'!Q16</f>
        <v>7.0498149038668309E-3</v>
      </c>
    </row>
    <row r="45" spans="2:17">
      <c r="B45" s="493" t="s">
        <v>121</v>
      </c>
      <c r="C45" s="120" t="s">
        <v>120</v>
      </c>
      <c r="D45" s="166">
        <f>Sodium!D27</f>
        <v>263553890.60238364</v>
      </c>
      <c r="E45" s="165">
        <f>Sodium!E27</f>
        <v>-6359592.213437885</v>
      </c>
      <c r="F45" s="158">
        <f>Sodium!F27</f>
        <v>-2.3561595171506952E-2</v>
      </c>
      <c r="G45" s="164">
        <f>Sodium!G27</f>
        <v>99.639826418787223</v>
      </c>
      <c r="H45" s="163">
        <f>Sodium!H27</f>
        <v>3.259086522200505E-2</v>
      </c>
      <c r="I45" s="248">
        <f>Sodium!I27</f>
        <v>6.410308483966042</v>
      </c>
      <c r="J45" s="249">
        <f>Sodium!J27</f>
        <v>1.4131692492252768E-2</v>
      </c>
      <c r="K45" s="158">
        <f>Sodium!K27</f>
        <v>2.2093967932672767E-3</v>
      </c>
      <c r="L45" s="162">
        <f>Sodium!L27</f>
        <v>1689461740.910718</v>
      </c>
      <c r="M45" s="161">
        <f>Sodium!M27</f>
        <v>-36952613.581699133</v>
      </c>
      <c r="N45" s="158">
        <f>Sodium!N27</f>
        <v>-2.1404255291055874E-2</v>
      </c>
      <c r="O45" s="160">
        <f>Sodium!O27</f>
        <v>417013372.94416302</v>
      </c>
      <c r="P45" s="159">
        <f>Sodium!P27</f>
        <v>-11490701.911576688</v>
      </c>
      <c r="Q45" s="158">
        <f>Sodium!Q27</f>
        <v>-2.6815852137334169E-2</v>
      </c>
    </row>
    <row r="46" spans="2:17">
      <c r="B46" s="494"/>
      <c r="C46" s="100" t="s">
        <v>119</v>
      </c>
      <c r="D46" s="157">
        <f>Sodium!D28</f>
        <v>296830.58591440675</v>
      </c>
      <c r="E46" s="156">
        <f>Sodium!E28</f>
        <v>-58659.496573845681</v>
      </c>
      <c r="F46" s="149">
        <f>Sodium!F28</f>
        <v>-0.16501021959110251</v>
      </c>
      <c r="G46" s="155">
        <f>Sodium!G28</f>
        <v>0.11222049497618344</v>
      </c>
      <c r="H46" s="154">
        <f>Sodium!H28</f>
        <v>-1.8967410177579025E-2</v>
      </c>
      <c r="I46" s="250">
        <f>Sodium!I28</f>
        <v>10.944138163743068</v>
      </c>
      <c r="J46" s="251">
        <f>Sodium!J28</f>
        <v>-0.21156744318404996</v>
      </c>
      <c r="K46" s="149">
        <f>Sodium!K28</f>
        <v>-1.8964953956178039E-2</v>
      </c>
      <c r="L46" s="153">
        <f>Sodium!L28</f>
        <v>3248554.9434720743</v>
      </c>
      <c r="M46" s="152">
        <f>Sodium!M28</f>
        <v>-717187.76294910675</v>
      </c>
      <c r="N46" s="149">
        <f>Sodium!N28</f>
        <v>-0.18084576233043645</v>
      </c>
      <c r="O46" s="151">
        <f>Sodium!O28</f>
        <v>519020.28911626892</v>
      </c>
      <c r="P46" s="150">
        <f>Sodium!P28</f>
        <v>-106106.63530656375</v>
      </c>
      <c r="Q46" s="149">
        <f>Sodium!Q28</f>
        <v>-0.16973614663059011</v>
      </c>
    </row>
    <row r="47" spans="2:17">
      <c r="B47" s="494"/>
      <c r="C47" s="100" t="s">
        <v>118</v>
      </c>
      <c r="D47" s="157">
        <f>Sodium!D29</f>
        <v>579193.7028225651</v>
      </c>
      <c r="E47" s="156">
        <f>Sodium!E29</f>
        <v>-56440.460266335402</v>
      </c>
      <c r="F47" s="149">
        <f>Sodium!F29</f>
        <v>-8.8793937682738383E-2</v>
      </c>
      <c r="G47" s="155">
        <f>Sodium!G29</f>
        <v>0.21897138334854496</v>
      </c>
      <c r="H47" s="154">
        <f>Sodium!H29</f>
        <v>-1.5599195150092893E-2</v>
      </c>
      <c r="I47" s="250">
        <f>Sodium!I29</f>
        <v>6.1053369148728471</v>
      </c>
      <c r="J47" s="251">
        <f>Sodium!J29</f>
        <v>0.18841591295755222</v>
      </c>
      <c r="K47" s="149">
        <f>Sodium!K29</f>
        <v>3.1843574199581573E-2</v>
      </c>
      <c r="L47" s="153">
        <f>Sodium!L29</f>
        <v>3536172.6947045005</v>
      </c>
      <c r="M47" s="152">
        <f>Sodium!M29</f>
        <v>-224824.43441106658</v>
      </c>
      <c r="N47" s="149">
        <f>Sodium!N29</f>
        <v>-5.9777879826230049E-2</v>
      </c>
      <c r="O47" s="151">
        <f>Sodium!O29</f>
        <v>1350235.5876518772</v>
      </c>
      <c r="P47" s="150">
        <f>Sodium!P29</f>
        <v>-153401.24425305985</v>
      </c>
      <c r="Q47" s="149">
        <f>Sodium!Q29</f>
        <v>-0.10202014276194465</v>
      </c>
    </row>
    <row r="48" spans="2:17" ht="15" thickBot="1">
      <c r="B48" s="495"/>
      <c r="C48" s="297" t="s">
        <v>117</v>
      </c>
      <c r="D48" s="148">
        <f>Sodium!D30</f>
        <v>76658.509222303212</v>
      </c>
      <c r="E48" s="147">
        <f>Sodium!E30</f>
        <v>3478.3488568597968</v>
      </c>
      <c r="F48" s="140">
        <f>Sodium!F30</f>
        <v>4.7531309572017781E-2</v>
      </c>
      <c r="G48" s="146">
        <f>Sodium!G30</f>
        <v>2.89817028880704E-2</v>
      </c>
      <c r="H48" s="145">
        <f>Sodium!H30</f>
        <v>1.9757401057579789E-3</v>
      </c>
      <c r="I48" s="254">
        <f>Sodium!I30</f>
        <v>5.4916691824248325</v>
      </c>
      <c r="J48" s="255">
        <f>Sodium!J30</f>
        <v>0.18422544726250489</v>
      </c>
      <c r="K48" s="140">
        <f>Sodium!K30</f>
        <v>3.4710767830093706E-2</v>
      </c>
      <c r="L48" s="144">
        <f>Sodium!L30</f>
        <v>420983.17266675236</v>
      </c>
      <c r="M48" s="143">
        <f>Sodium!M30</f>
        <v>32583.588997005252</v>
      </c>
      <c r="N48" s="140">
        <f>Sodium!N30</f>
        <v>8.3891925653326149E-2</v>
      </c>
      <c r="O48" s="142">
        <f>Sodium!O30</f>
        <v>96778.482024258279</v>
      </c>
      <c r="P48" s="141">
        <f>Sodium!P30</f>
        <v>2276.3589676813572</v>
      </c>
      <c r="Q48" s="140">
        <f>Sodium!Q30</f>
        <v>2.4087913520403528E-2</v>
      </c>
    </row>
    <row r="49" spans="2:17">
      <c r="B49" s="507"/>
      <c r="C49" s="285" t="s">
        <v>114</v>
      </c>
      <c r="D49" s="286">
        <f>'Flavor Groups'!D75</f>
        <v>1478740.9783349389</v>
      </c>
      <c r="E49" s="287">
        <f>'Flavor Groups'!E75</f>
        <v>-12494.594034971669</v>
      </c>
      <c r="F49" s="288">
        <f>'Flavor Groups'!F75</f>
        <v>-8.378685612438104E-3</v>
      </c>
      <c r="G49" s="289">
        <f>'Flavor Groups'!G75</f>
        <v>0.55905641940202244</v>
      </c>
      <c r="H49" s="290">
        <f>'Flavor Groups'!H75</f>
        <v>8.7398832538011506E-3</v>
      </c>
      <c r="I49" s="291">
        <f>'Flavor Groups'!I75</f>
        <v>9.0901242278126251</v>
      </c>
      <c r="J49" s="292">
        <f>'Flavor Groups'!J75</f>
        <v>-0.41059740703415848</v>
      </c>
      <c r="K49" s="288">
        <f>'Flavor Groups'!K75</f>
        <v>-4.3217496819206627E-2</v>
      </c>
      <c r="L49" s="293">
        <f>'Flavor Groups'!L75</f>
        <v>13441939.193821773</v>
      </c>
      <c r="M49" s="294">
        <f>'Flavor Groups'!M75</f>
        <v>-725874.8712461628</v>
      </c>
      <c r="N49" s="288">
        <f>'Flavor Groups'!N75</f>
        <v>-5.1234076612840004E-2</v>
      </c>
      <c r="O49" s="295">
        <f>'Flavor Groups'!O75</f>
        <v>3147585.1963093835</v>
      </c>
      <c r="P49" s="296">
        <f>'Flavor Groups'!P75</f>
        <v>-38963.852126199752</v>
      </c>
      <c r="Q49" s="288">
        <f>'Flavor Groups'!Q75</f>
        <v>-1.2227601563305237E-2</v>
      </c>
    </row>
    <row r="50" spans="2:17">
      <c r="B50" s="507"/>
      <c r="C50" s="218" t="s">
        <v>113</v>
      </c>
      <c r="D50" s="135">
        <f>'Flavor Groups'!D76</f>
        <v>607917.57277521922</v>
      </c>
      <c r="E50" s="116">
        <f>'Flavor Groups'!E76</f>
        <v>-5102.217363666743</v>
      </c>
      <c r="F50" s="114">
        <f>'Flavor Groups'!F76</f>
        <v>-8.3230875181220226E-3</v>
      </c>
      <c r="G50" s="176">
        <f>'Flavor Groups'!G76</f>
        <v>0.22983079965090628</v>
      </c>
      <c r="H50" s="115">
        <f>'Flavor Groups'!H76</f>
        <v>3.6056922633403987E-3</v>
      </c>
      <c r="I50" s="232">
        <f>'Flavor Groups'!I76</f>
        <v>11.964385339215735</v>
      </c>
      <c r="J50" s="233">
        <f>'Flavor Groups'!J76</f>
        <v>-0.21649647388080773</v>
      </c>
      <c r="K50" s="114">
        <f>'Flavor Groups'!K76</f>
        <v>-1.7773464778882985E-2</v>
      </c>
      <c r="L50" s="175">
        <f>'Flavor Groups'!L76</f>
        <v>7273360.0951634469</v>
      </c>
      <c r="M50" s="174">
        <f>'Flavor Groups'!M76</f>
        <v>-193761.51760756876</v>
      </c>
      <c r="N50" s="114">
        <f>'Flavor Groups'!N76</f>
        <v>-2.5948622194150221E-2</v>
      </c>
      <c r="O50" s="173">
        <f>'Flavor Groups'!O76</f>
        <v>1314327.5853125667</v>
      </c>
      <c r="P50" s="172">
        <f>'Flavor Groups'!P76</f>
        <v>-17764.879348074319</v>
      </c>
      <c r="Q50" s="114">
        <f>'Flavor Groups'!Q76</f>
        <v>-1.3336070745359283E-2</v>
      </c>
    </row>
    <row r="51" spans="2:17">
      <c r="B51" s="507"/>
      <c r="C51" s="218" t="s">
        <v>112</v>
      </c>
      <c r="D51" s="135">
        <f>'Flavor Groups'!D77</f>
        <v>122172.45508995092</v>
      </c>
      <c r="E51" s="116">
        <f>'Flavor Groups'!E77</f>
        <v>-13832.918755819075</v>
      </c>
      <c r="F51" s="114">
        <f>'Flavor Groups'!F77</f>
        <v>-0.10170861903960939</v>
      </c>
      <c r="G51" s="176">
        <f>'Flavor Groups'!G77</f>
        <v>4.618881622463019E-2</v>
      </c>
      <c r="H51" s="115">
        <f>'Flavor Groups'!H77</f>
        <v>-4.0017825104850177E-3</v>
      </c>
      <c r="I51" s="232">
        <f>'Flavor Groups'!I77</f>
        <v>10.97738906488552</v>
      </c>
      <c r="J51" s="233">
        <f>'Flavor Groups'!J77</f>
        <v>-0.22386412993142102</v>
      </c>
      <c r="K51" s="114">
        <f>'Flavor Groups'!K77</f>
        <v>-1.9985632503603055E-2</v>
      </c>
      <c r="L51" s="175">
        <f>'Flavor Groups'!L77</f>
        <v>1341134.5725346445</v>
      </c>
      <c r="M51" s="174">
        <f>'Flavor Groups'!M77</f>
        <v>-182296.05576755898</v>
      </c>
      <c r="N51" s="114">
        <f>'Flavor Groups'!N77</f>
        <v>-0.11966154046063779</v>
      </c>
      <c r="O51" s="173">
        <f>'Flavor Groups'!O77</f>
        <v>277796.02672848146</v>
      </c>
      <c r="P51" s="172">
        <f>'Flavor Groups'!P77</f>
        <v>-31537.95754647447</v>
      </c>
      <c r="Q51" s="114">
        <f>'Flavor Groups'!Q77</f>
        <v>-0.1019543895909009</v>
      </c>
    </row>
    <row r="52" spans="2:17">
      <c r="B52" s="507"/>
      <c r="C52" s="218" t="s">
        <v>111</v>
      </c>
      <c r="D52" s="135">
        <f>'Flavor Groups'!D78</f>
        <v>297654.99465667555</v>
      </c>
      <c r="E52" s="116">
        <f>'Flavor Groups'!E78</f>
        <v>-122671.12969973049</v>
      </c>
      <c r="F52" s="114">
        <f>'Flavor Groups'!F78</f>
        <v>-0.29184750266846199</v>
      </c>
      <c r="G52" s="176">
        <f>'Flavor Groups'!G78</f>
        <v>0.11253217295517307</v>
      </c>
      <c r="H52" s="115">
        <f>'Flavor Groups'!H78</f>
        <v>-4.2582432070521259E-2</v>
      </c>
      <c r="I52" s="232">
        <f>'Flavor Groups'!I78</f>
        <v>9.4070138285199665</v>
      </c>
      <c r="J52" s="233">
        <f>'Flavor Groups'!J78</f>
        <v>1.1196963609500106</v>
      </c>
      <c r="K52" s="114">
        <f>'Flavor Groups'!K78</f>
        <v>0.1351096256818472</v>
      </c>
      <c r="L52" s="175">
        <f>'Flavor Groups'!L78</f>
        <v>2800044.6508633839</v>
      </c>
      <c r="M52" s="174">
        <f>'Flavor Groups'!M78</f>
        <v>-683331.38159144111</v>
      </c>
      <c r="N52" s="114">
        <f>'Flavor Groups'!N78</f>
        <v>-0.19616928382833243</v>
      </c>
      <c r="O52" s="173">
        <f>'Flavor Groups'!O78</f>
        <v>702136.53351449966</v>
      </c>
      <c r="P52" s="172">
        <f>'Flavor Groups'!P78</f>
        <v>-316208.11690765037</v>
      </c>
      <c r="Q52" s="114">
        <f>'Flavor Groups'!Q78</f>
        <v>-0.31051188492674631</v>
      </c>
    </row>
    <row r="53" spans="2:17">
      <c r="B53" s="507"/>
      <c r="C53" s="218" t="s">
        <v>110</v>
      </c>
      <c r="D53" s="135">
        <f>'Flavor Groups'!D79</f>
        <v>3372774.8270413028</v>
      </c>
      <c r="E53" s="116">
        <f>'Flavor Groups'!E79</f>
        <v>-472892.57004693989</v>
      </c>
      <c r="F53" s="114">
        <f>'Flavor Groups'!F79</f>
        <v>-0.12296762075810086</v>
      </c>
      <c r="G53" s="176">
        <f>'Flavor Groups'!G79</f>
        <v>1.2751194738500709</v>
      </c>
      <c r="H53" s="115">
        <f>'Flavor Groups'!H79</f>
        <v>-0.14406231094360478</v>
      </c>
      <c r="I53" s="232">
        <f>'Flavor Groups'!I79</f>
        <v>6.7250797854019702</v>
      </c>
      <c r="J53" s="233">
        <f>'Flavor Groups'!J79</f>
        <v>0.17720901730636918</v>
      </c>
      <c r="K53" s="114">
        <f>'Flavor Groups'!K79</f>
        <v>2.7063609466731899E-2</v>
      </c>
      <c r="L53" s="175">
        <f>'Flavor Groups'!L79</f>
        <v>22682179.810048092</v>
      </c>
      <c r="M53" s="174">
        <f>'Flavor Groups'!M79</f>
        <v>-2498753.3231643103</v>
      </c>
      <c r="N53" s="114">
        <f>'Flavor Groups'!N79</f>
        <v>-9.923195895661939E-2</v>
      </c>
      <c r="O53" s="173">
        <f>'Flavor Groups'!O79</f>
        <v>5065286.7078380128</v>
      </c>
      <c r="P53" s="172">
        <f>'Flavor Groups'!P79</f>
        <v>-814309.15922069643</v>
      </c>
      <c r="Q53" s="114">
        <f>'Flavor Groups'!Q79</f>
        <v>-0.13849747119236236</v>
      </c>
    </row>
    <row r="54" spans="2:17">
      <c r="B54" s="507"/>
      <c r="C54" s="218" t="s">
        <v>109</v>
      </c>
      <c r="D54" s="135">
        <f>'Flavor Groups'!D80</f>
        <v>9694844.6063913163</v>
      </c>
      <c r="E54" s="116">
        <f>'Flavor Groups'!E80</f>
        <v>242937.29094459116</v>
      </c>
      <c r="F54" s="114">
        <f>'Flavor Groups'!F80</f>
        <v>2.5702462247759485E-2</v>
      </c>
      <c r="G54" s="176">
        <f>'Flavor Groups'!G80</f>
        <v>3.6652565876756964</v>
      </c>
      <c r="H54" s="115">
        <f>'Flavor Groups'!H80</f>
        <v>0.1771820069679344</v>
      </c>
      <c r="I54" s="232">
        <f>'Flavor Groups'!I80</f>
        <v>6.4783581778411019</v>
      </c>
      <c r="J54" s="233">
        <f>'Flavor Groups'!J80</f>
        <v>-8.7525857552908981E-2</v>
      </c>
      <c r="K54" s="114">
        <f>'Flavor Groups'!K80</f>
        <v>-1.3330399544233902E-2</v>
      </c>
      <c r="L54" s="175">
        <f>'Flavor Groups'!L80</f>
        <v>62806675.838713884</v>
      </c>
      <c r="M54" s="174">
        <f>'Flavor Groups'!M80</f>
        <v>746548.4921983704</v>
      </c>
      <c r="N54" s="114">
        <f>'Flavor Groups'!N80</f>
        <v>1.202943861249242E-2</v>
      </c>
      <c r="O54" s="173">
        <f>'Flavor Groups'!O80</f>
        <v>16487505.293685161</v>
      </c>
      <c r="P54" s="172">
        <f>'Flavor Groups'!P80</f>
        <v>99688.694005809724</v>
      </c>
      <c r="Q54" s="114">
        <f>'Flavor Groups'!Q80</f>
        <v>6.083097977052066E-3</v>
      </c>
    </row>
    <row r="55" spans="2:17">
      <c r="B55" s="507"/>
      <c r="C55" s="218" t="s">
        <v>108</v>
      </c>
      <c r="D55" s="135">
        <f>'Flavor Groups'!D81</f>
        <v>237535832.51196715</v>
      </c>
      <c r="E55" s="116">
        <f>'Flavor Groups'!E81</f>
        <v>-6077502.1935994625</v>
      </c>
      <c r="F55" s="114">
        <f>'Flavor Groups'!F81</f>
        <v>-2.4947329754936402E-2</v>
      </c>
      <c r="G55" s="176">
        <f>'Flavor Groups'!G81</f>
        <v>89.803375945763662</v>
      </c>
      <c r="H55" s="115">
        <f>'Flavor Groups'!H81</f>
        <v>-9.8212373797380792E-2</v>
      </c>
      <c r="I55" s="232">
        <f>'Flavor Groups'!I81</f>
        <v>6.2199165957769953</v>
      </c>
      <c r="J55" s="233">
        <f>'Flavor Groups'!J81</f>
        <v>1.3325101063991873E-2</v>
      </c>
      <c r="K55" s="114">
        <f>'Flavor Groups'!K81</f>
        <v>2.1469273554321515E-3</v>
      </c>
      <c r="L55" s="175">
        <f>'Flavor Groups'!L81</f>
        <v>1477453066.7328892</v>
      </c>
      <c r="M55" s="174">
        <f>'Flavor Groups'!M81</f>
        <v>-34555384.449352741</v>
      </c>
      <c r="N55" s="114">
        <f>'Flavor Groups'!N81</f>
        <v>-2.2853962504200177E-2</v>
      </c>
      <c r="O55" s="173">
        <f>'Flavor Groups'!O81</f>
        <v>367399437.19870442</v>
      </c>
      <c r="P55" s="172">
        <f>'Flavor Groups'!P81</f>
        <v>-10542981.218862355</v>
      </c>
      <c r="Q55" s="114">
        <f>'Flavor Groups'!Q81</f>
        <v>-2.7895734125334467E-2</v>
      </c>
    </row>
    <row r="56" spans="2:17">
      <c r="B56" s="507"/>
      <c r="C56" s="218" t="s">
        <v>107</v>
      </c>
      <c r="D56" s="135">
        <f>'Flavor Groups'!D82</f>
        <v>3455474.1368904626</v>
      </c>
      <c r="E56" s="116">
        <f>'Flavor Groups'!E82</f>
        <v>-126666.34006074723</v>
      </c>
      <c r="F56" s="114">
        <f>'Flavor Groups'!F82</f>
        <v>-3.5360517231461011E-2</v>
      </c>
      <c r="G56" s="176">
        <f>'Flavor Groups'!G82</f>
        <v>1.3063849765504483</v>
      </c>
      <c r="H56" s="115">
        <f>'Flavor Groups'!H82</f>
        <v>-1.5546431066973287E-2</v>
      </c>
      <c r="I56" s="232">
        <f>'Flavor Groups'!I82</f>
        <v>8.4965198993282609</v>
      </c>
      <c r="J56" s="233">
        <f>'Flavor Groups'!J82</f>
        <v>-1.2005825852588359E-2</v>
      </c>
      <c r="K56" s="114">
        <f>'Flavor Groups'!K82</f>
        <v>-1.4110347950241609E-3</v>
      </c>
      <c r="L56" s="175">
        <f>'Flavor Groups'!L82</f>
        <v>29359504.765703965</v>
      </c>
      <c r="M56" s="174">
        <f>'Flavor Groups'!M82</f>
        <v>-1119229.6336469986</v>
      </c>
      <c r="N56" s="114">
        <f>'Flavor Groups'!N82</f>
        <v>-3.6721657106301375E-2</v>
      </c>
      <c r="O56" s="173">
        <f>'Flavor Groups'!O82</f>
        <v>7120399.9244822459</v>
      </c>
      <c r="P56" s="172">
        <f>'Flavor Groups'!P82</f>
        <v>-284063.13778986782</v>
      </c>
      <c r="Q56" s="114">
        <f>'Flavor Groups'!Q82</f>
        <v>-3.8363772686942264E-2</v>
      </c>
    </row>
    <row r="57" spans="2:17">
      <c r="B57" s="507"/>
      <c r="C57" s="218" t="s">
        <v>106</v>
      </c>
      <c r="D57" s="135">
        <f>'Flavor Groups'!D83</f>
        <v>1563661.2327113256</v>
      </c>
      <c r="E57" s="116">
        <f>'Flavor Groups'!E83</f>
        <v>-36850.303648284869</v>
      </c>
      <c r="F57" s="114">
        <f>'Flavor Groups'!F83</f>
        <v>-2.3024078746787094E-2</v>
      </c>
      <c r="G57" s="176">
        <f>'Flavor Groups'!G83</f>
        <v>0.59116157780496914</v>
      </c>
      <c r="H57" s="115">
        <f>'Flavor Groups'!H83</f>
        <v>5.185023082402429E-4</v>
      </c>
      <c r="I57" s="232">
        <f>'Flavor Groups'!I83</f>
        <v>5.5403933062171387</v>
      </c>
      <c r="J57" s="233">
        <f>'Flavor Groups'!J83</f>
        <v>3.4584946519471416E-3</v>
      </c>
      <c r="K57" s="114">
        <f>'Flavor Groups'!K83</f>
        <v>6.246226061255519E-4</v>
      </c>
      <c r="L57" s="175">
        <f>'Flavor Groups'!L83</f>
        <v>8663298.2269050684</v>
      </c>
      <c r="M57" s="174">
        <f>'Flavor Groups'!M83</f>
        <v>-198629.81507614627</v>
      </c>
      <c r="N57" s="114">
        <f>'Flavor Groups'!N83</f>
        <v>-2.2413837500731913E-2</v>
      </c>
      <c r="O57" s="173">
        <f>'Flavor Groups'!O83</f>
        <v>2883752.0087866285</v>
      </c>
      <c r="P57" s="172">
        <f>'Flavor Groups'!P83</f>
        <v>-101521.91248240089</v>
      </c>
      <c r="Q57" s="114">
        <f>'Flavor Groups'!Q83</f>
        <v>-3.4007570212935198E-2</v>
      </c>
    </row>
    <row r="58" spans="2:17">
      <c r="B58" s="507"/>
      <c r="C58" s="218" t="s">
        <v>105</v>
      </c>
      <c r="D58" s="135">
        <f>'Flavor Groups'!D84</f>
        <v>449091.04917308013</v>
      </c>
      <c r="E58" s="116">
        <f>'Flavor Groups'!E84</f>
        <v>90636.490245374327</v>
      </c>
      <c r="F58" s="114">
        <f>'Flavor Groups'!F84</f>
        <v>0.25285350119833228</v>
      </c>
      <c r="G58" s="176">
        <f>'Flavor Groups'!G84</f>
        <v>0.16978445692287586</v>
      </c>
      <c r="H58" s="115">
        <f>'Flavor Groups'!H84</f>
        <v>3.7502559353776638E-2</v>
      </c>
      <c r="I58" s="232">
        <f>'Flavor Groups'!I84</f>
        <v>8.5629519812478705</v>
      </c>
      <c r="J58" s="233">
        <f>'Flavor Groups'!J84</f>
        <v>-0.87282961538896586</v>
      </c>
      <c r="K58" s="114">
        <f>'Flavor Groups'!K84</f>
        <v>-9.2502100271170493E-2</v>
      </c>
      <c r="L58" s="175">
        <f>'Flavor Groups'!L84</f>
        <v>3845545.0892773117</v>
      </c>
      <c r="M58" s="174">
        <f>'Flavor Groups'!M84</f>
        <v>463246.15891669085</v>
      </c>
      <c r="N58" s="114">
        <f>'Flavor Groups'!N84</f>
        <v>0.13696192100539722</v>
      </c>
      <c r="O58" s="173">
        <f>'Flavor Groups'!O84</f>
        <v>823218.84082214744</v>
      </c>
      <c r="P58" s="172">
        <f>'Flavor Groups'!P84</f>
        <v>94506.283343086252</v>
      </c>
      <c r="Q58" s="114">
        <f>'Flavor Groups'!Q84</f>
        <v>0.12968938489275558</v>
      </c>
    </row>
    <row r="59" spans="2:17">
      <c r="B59" s="507"/>
      <c r="C59" s="218" t="s">
        <v>104</v>
      </c>
      <c r="D59" s="135">
        <f>'Flavor Groups'!D85</f>
        <v>1278559.4194215273</v>
      </c>
      <c r="E59" s="116">
        <f>'Flavor Groups'!E85</f>
        <v>-74717.969272130402</v>
      </c>
      <c r="F59" s="114">
        <f>'Flavor Groups'!F85</f>
        <v>-5.5212604523199017E-2</v>
      </c>
      <c r="G59" s="176">
        <f>'Flavor Groups'!G85</f>
        <v>0.48337529120169309</v>
      </c>
      <c r="H59" s="115">
        <f>'Flavor Groups'!H85</f>
        <v>-1.6029993108993001E-2</v>
      </c>
      <c r="I59" s="232">
        <f>'Flavor Groups'!I85</f>
        <v>10.767261449464021</v>
      </c>
      <c r="J59" s="233">
        <f>'Flavor Groups'!J85</f>
        <v>-0.12927066604910387</v>
      </c>
      <c r="K59" s="114">
        <f>'Flavor Groups'!K85</f>
        <v>-1.1863468549325377E-2</v>
      </c>
      <c r="L59" s="175">
        <f>'Flavor Groups'!L85</f>
        <v>13766583.547586512</v>
      </c>
      <c r="M59" s="174">
        <f>'Flavor Groups'!M85</f>
        <v>-979446.97951166704</v>
      </c>
      <c r="N59" s="114">
        <f>'Flavor Groups'!N85</f>
        <v>-6.6421060075237015E-2</v>
      </c>
      <c r="O59" s="173">
        <f>'Flavor Groups'!O85</f>
        <v>2707419.5617254665</v>
      </c>
      <c r="P59" s="172">
        <f>'Flavor Groups'!P85</f>
        <v>-199520.10538612027</v>
      </c>
      <c r="Q59" s="114">
        <f>'Flavor Groups'!Q85</f>
        <v>-6.8635791668964635E-2</v>
      </c>
    </row>
    <row r="60" spans="2:17" ht="15" thickBot="1">
      <c r="B60" s="508"/>
      <c r="C60" s="217" t="s">
        <v>103</v>
      </c>
      <c r="D60" s="134">
        <f>'Flavor Groups'!D86</f>
        <v>608634.31645618065</v>
      </c>
      <c r="E60" s="113">
        <f>'Flavor Groups'!E86</f>
        <v>-16168.223933462985</v>
      </c>
      <c r="F60" s="111">
        <f>'Flavor Groups'!F86</f>
        <v>-2.5877333858758074E-2</v>
      </c>
      <c r="G60" s="171">
        <f>'Flavor Groups'!G86</f>
        <v>0.23010177351433331</v>
      </c>
      <c r="H60" s="112">
        <f>'Flavor Groups'!H86</f>
        <v>-4.7156860182853699E-4</v>
      </c>
      <c r="I60" s="234">
        <f>'Flavor Groups'!I86</f>
        <v>10.244081258674205</v>
      </c>
      <c r="J60" s="235">
        <f>'Flavor Groups'!J86</f>
        <v>-0.19404180993421072</v>
      </c>
      <c r="K60" s="111">
        <f>'Flavor Groups'!K86</f>
        <v>-1.8589722372384317E-2</v>
      </c>
      <c r="L60" s="170">
        <f>'Flavor Groups'!L86</f>
        <v>6234899.3945947457</v>
      </c>
      <c r="M60" s="169">
        <f>'Flavor Groups'!M86</f>
        <v>-286866.41557153501</v>
      </c>
      <c r="N60" s="111">
        <f>'Flavor Groups'!N86</f>
        <v>-4.3986003778970557E-2</v>
      </c>
      <c r="O60" s="168">
        <f>'Flavor Groups'!O86</f>
        <v>1155870.7847680685</v>
      </c>
      <c r="P60" s="167">
        <f>'Flavor Groups'!P86</f>
        <v>-34860.161761063151</v>
      </c>
      <c r="Q60" s="111">
        <f>'Flavor Groups'!Q86</f>
        <v>-2.9276270901228557E-2</v>
      </c>
    </row>
    <row r="61" spans="2:17">
      <c r="B61" s="504" t="s">
        <v>102</v>
      </c>
      <c r="C61" s="120" t="s">
        <v>101</v>
      </c>
      <c r="D61" s="166">
        <f>'Cheddar Sharpness'!D33</f>
        <v>264506573.40034273</v>
      </c>
      <c r="E61" s="165">
        <f>'Cheddar Sharpness'!E33</f>
        <v>-6471213.8214215338</v>
      </c>
      <c r="F61" s="158">
        <f>'Cheddar Sharpness'!F33</f>
        <v>-2.3880975218553934E-2</v>
      </c>
      <c r="G61" s="164">
        <f>'Cheddar Sharpness'!G33</f>
        <v>100</v>
      </c>
      <c r="H61" s="163">
        <f>'Cheddar Sharpness'!H33</f>
        <v>2.8421709430404007E-14</v>
      </c>
      <c r="I61" s="248">
        <f>'Cheddar Sharpness'!I33</f>
        <v>6.4144623322974175</v>
      </c>
      <c r="J61" s="249">
        <f>'Cheddar Sharpness'!J33</f>
        <v>1.3459830597486011E-2</v>
      </c>
      <c r="K61" s="158">
        <f>'Cheddar Sharpness'!K33</f>
        <v>2.1027691512245854E-3</v>
      </c>
      <c r="L61" s="162">
        <f>'Cheddar Sharpness'!L33</f>
        <v>1696667451.7215605</v>
      </c>
      <c r="M61" s="161">
        <f>'Cheddar Sharpness'!M33</f>
        <v>-37862042.190064192</v>
      </c>
      <c r="N61" s="158">
        <f>'Cheddar Sharpness'!N33</f>
        <v>-2.1828422245320025E-2</v>
      </c>
      <c r="O61" s="160">
        <f>'Cheddar Sharpness'!O33</f>
        <v>418979407.30295545</v>
      </c>
      <c r="P61" s="159">
        <f>'Cheddar Sharpness'!P33</f>
        <v>-11747933.432168603</v>
      </c>
      <c r="Q61" s="158">
        <f>'Cheddar Sharpness'!Q33</f>
        <v>-2.7274640639524665E-2</v>
      </c>
    </row>
    <row r="62" spans="2:17">
      <c r="B62" s="505"/>
      <c r="C62" s="106" t="s">
        <v>100</v>
      </c>
      <c r="D62" s="157">
        <f>'Cheddar Sharpness'!D34</f>
        <v>9083990.935915852</v>
      </c>
      <c r="E62" s="156">
        <f>'Cheddar Sharpness'!E34</f>
        <v>-73847.117240736261</v>
      </c>
      <c r="F62" s="149">
        <f>'Cheddar Sharpness'!F34</f>
        <v>-8.0638155874881538E-3</v>
      </c>
      <c r="G62" s="155">
        <f>'Cheddar Sharpness'!G34</f>
        <v>3.4343157597701048</v>
      </c>
      <c r="H62" s="154">
        <f>'Cheddar Sharpness'!H34</f>
        <v>5.4762717047106779E-2</v>
      </c>
      <c r="I62" s="250">
        <f>'Cheddar Sharpness'!I34</f>
        <v>6.3686528769502351</v>
      </c>
      <c r="J62" s="251">
        <f>'Cheddar Sharpness'!J34</f>
        <v>-2.2838908387376122E-2</v>
      </c>
      <c r="K62" s="149">
        <f>'Cheddar Sharpness'!K34</f>
        <v>-3.5733298507509112E-3</v>
      </c>
      <c r="L62" s="153">
        <f>'Cheddar Sharpness'!L34</f>
        <v>57852785.008210346</v>
      </c>
      <c r="M62" s="152">
        <f>'Cheddar Sharpness'!M34</f>
        <v>-679461.67999216914</v>
      </c>
      <c r="N62" s="149">
        <f>'Cheddar Sharpness'!N34</f>
        <v>-1.1608330765289387E-2</v>
      </c>
      <c r="O62" s="151">
        <f>'Cheddar Sharpness'!O34</f>
        <v>16364939.741215894</v>
      </c>
      <c r="P62" s="150">
        <f>'Cheddar Sharpness'!P34</f>
        <v>-36528.628825394437</v>
      </c>
      <c r="Q62" s="149">
        <f>'Cheddar Sharpness'!Q34</f>
        <v>-2.2271560083069854E-3</v>
      </c>
    </row>
    <row r="63" spans="2:17">
      <c r="B63" s="505"/>
      <c r="C63" s="106" t="s">
        <v>99</v>
      </c>
      <c r="D63" s="157">
        <f>'Cheddar Sharpness'!D35</f>
        <v>25928670.587190285</v>
      </c>
      <c r="E63" s="156">
        <f>'Cheddar Sharpness'!E35</f>
        <v>-1283225.6475557908</v>
      </c>
      <c r="F63" s="149">
        <f>'Cheddar Sharpness'!F35</f>
        <v>-4.7156788945758123E-2</v>
      </c>
      <c r="G63" s="155">
        <f>'Cheddar Sharpness'!G35</f>
        <v>9.8026564156294373</v>
      </c>
      <c r="H63" s="154">
        <f>'Cheddar Sharpness'!H35</f>
        <v>-0.23945681945881425</v>
      </c>
      <c r="I63" s="250">
        <f>'Cheddar Sharpness'!I35</f>
        <v>5.7093906659741265</v>
      </c>
      <c r="J63" s="251">
        <f>'Cheddar Sharpness'!J35</f>
        <v>0.10957451686783948</v>
      </c>
      <c r="K63" s="149">
        <f>'Cheddar Sharpness'!K35</f>
        <v>1.9567520423920921E-2</v>
      </c>
      <c r="L63" s="153">
        <f>'Cheddar Sharpness'!L35</f>
        <v>148036909.83162209</v>
      </c>
      <c r="M63" s="152">
        <f>'Cheddar Sharpness'!M35</f>
        <v>-4344706.1515135467</v>
      </c>
      <c r="N63" s="149">
        <f>'Cheddar Sharpness'!N35</f>
        <v>-2.8512009952659796E-2</v>
      </c>
      <c r="O63" s="151">
        <f>'Cheddar Sharpness'!O35</f>
        <v>42540306.470272057</v>
      </c>
      <c r="P63" s="150">
        <f>'Cheddar Sharpness'!P35</f>
        <v>-2570455.9825435206</v>
      </c>
      <c r="Q63" s="149">
        <f>'Cheddar Sharpness'!Q35</f>
        <v>-5.6980991736332011E-2</v>
      </c>
    </row>
    <row r="64" spans="2:17">
      <c r="B64" s="505"/>
      <c r="C64" s="106" t="s">
        <v>98</v>
      </c>
      <c r="D64" s="157">
        <f>'Cheddar Sharpness'!D36</f>
        <v>5783314.6224412536</v>
      </c>
      <c r="E64" s="156">
        <f>'Cheddar Sharpness'!E36</f>
        <v>-115895.86512576696</v>
      </c>
      <c r="F64" s="149">
        <f>'Cheddar Sharpness'!F36</f>
        <v>-1.9645995912508159E-2</v>
      </c>
      <c r="G64" s="155">
        <f>'Cheddar Sharpness'!G36</f>
        <v>2.1864540257333958</v>
      </c>
      <c r="H64" s="154">
        <f>'Cheddar Sharpness'!H36</f>
        <v>9.445146869390797E-3</v>
      </c>
      <c r="I64" s="250">
        <f>'Cheddar Sharpness'!I36</f>
        <v>5.7372434653588353</v>
      </c>
      <c r="J64" s="251">
        <f>'Cheddar Sharpness'!J36</f>
        <v>0.12160645421967775</v>
      </c>
      <c r="K64" s="149">
        <f>'Cheddar Sharpness'!K36</f>
        <v>2.1654970572075726E-2</v>
      </c>
      <c r="L64" s="153">
        <f>'Cheddar Sharpness'!L36</f>
        <v>33180284.02571528</v>
      </c>
      <c r="M64" s="152">
        <f>'Cheddar Sharpness'!M36</f>
        <v>52459.275233644992</v>
      </c>
      <c r="N64" s="149">
        <f>'Cheddar Sharpness'!N36</f>
        <v>1.5835411962230421E-3</v>
      </c>
      <c r="O64" s="151">
        <f>'Cheddar Sharpness'!O36</f>
        <v>8133495.302707837</v>
      </c>
      <c r="P64" s="150">
        <f>'Cheddar Sharpness'!P36</f>
        <v>-136302.29683666583</v>
      </c>
      <c r="Q64" s="149">
        <f>'Cheddar Sharpness'!Q36</f>
        <v>-1.6481938668507837E-2</v>
      </c>
    </row>
    <row r="65" spans="2:17" ht="15" thickBot="1">
      <c r="B65" s="506"/>
      <c r="C65" s="105" t="s">
        <v>97</v>
      </c>
      <c r="D65" s="148">
        <f>'Cheddar Sharpness'!D37</f>
        <v>13758853.352432195</v>
      </c>
      <c r="E65" s="147">
        <f>'Cheddar Sharpness'!E37</f>
        <v>-796969.90762246028</v>
      </c>
      <c r="F65" s="140">
        <f>'Cheddar Sharpness'!F37</f>
        <v>-5.4752650769645833E-2</v>
      </c>
      <c r="G65" s="146">
        <f>'Cheddar Sharpness'!G37</f>
        <v>5.2017056421533781</v>
      </c>
      <c r="H65" s="145">
        <f>'Cheddar Sharpness'!H37</f>
        <v>-0.16988714015182893</v>
      </c>
      <c r="I65" s="254">
        <f>'Cheddar Sharpness'!I37</f>
        <v>5.5537375989485165</v>
      </c>
      <c r="J65" s="255">
        <f>'Cheddar Sharpness'!J37</f>
        <v>0.11482357155599843</v>
      </c>
      <c r="K65" s="140">
        <f>'Cheddar Sharpness'!K37</f>
        <v>2.1111488612929271E-2</v>
      </c>
      <c r="L65" s="144">
        <f>'Cheddar Sharpness'!L37</f>
        <v>76413061.181821525</v>
      </c>
      <c r="M65" s="143">
        <f>'Cheddar Sharpness'!M37</f>
        <v>-2754810.1275360286</v>
      </c>
      <c r="N65" s="140">
        <f>'Cheddar Sharpness'!N37</f>
        <v>-3.4797072119967604E-2</v>
      </c>
      <c r="O65" s="142">
        <f>'Cheddar Sharpness'!O37</f>
        <v>20313848.472888883</v>
      </c>
      <c r="P65" s="141">
        <f>'Cheddar Sharpness'!P37</f>
        <v>-972514.69283474237</v>
      </c>
      <c r="Q65" s="140">
        <f>'Cheddar Sharpness'!Q37</f>
        <v>-4.5687216987857021E-2</v>
      </c>
    </row>
    <row r="66" spans="2:17">
      <c r="B66" s="493" t="s">
        <v>69</v>
      </c>
      <c r="C66" s="362" t="s">
        <v>294</v>
      </c>
      <c r="D66" s="317">
        <f>Size!D39</f>
        <v>170770.3222981283</v>
      </c>
      <c r="E66" s="318">
        <f>Size!E39</f>
        <v>-29162.930233384919</v>
      </c>
      <c r="F66" s="321">
        <f>Size!F39</f>
        <v>-0.14586333120744033</v>
      </c>
      <c r="G66" s="333">
        <f>Size!G39</f>
        <v>6.4561844381712058E-2</v>
      </c>
      <c r="H66" s="334">
        <f>Size!H39</f>
        <v>-9.2203111895454576E-3</v>
      </c>
      <c r="I66" s="332">
        <f>Size!I39</f>
        <v>18.410281762633836</v>
      </c>
      <c r="J66" s="319">
        <f>Size!J39</f>
        <v>-1.7455525180009701</v>
      </c>
      <c r="K66" s="321">
        <f>Size!K39</f>
        <v>-8.6602841326099356E-2</v>
      </c>
      <c r="L66" s="337">
        <f>Size!L39</f>
        <v>3143929.750204334</v>
      </c>
      <c r="M66" s="340">
        <f>Size!M39</f>
        <v>-885891.75500915572</v>
      </c>
      <c r="N66" s="321">
        <f>Size!N39</f>
        <v>-0.21983399360568537</v>
      </c>
      <c r="O66" s="329">
        <f>Size!O39</f>
        <v>1073323.4817832708</v>
      </c>
      <c r="P66" s="320">
        <f>Size!P39</f>
        <v>-216216.11712242197</v>
      </c>
      <c r="Q66" s="321">
        <f>Size!Q39</f>
        <v>-0.16766923428012884</v>
      </c>
    </row>
    <row r="67" spans="2:17">
      <c r="B67" s="494"/>
      <c r="C67" s="362" t="s">
        <v>295</v>
      </c>
      <c r="D67" s="157">
        <f>Size!D40</f>
        <v>30608270.99930203</v>
      </c>
      <c r="E67" s="357">
        <f>Size!E40</f>
        <v>-1000051.1105357967</v>
      </c>
      <c r="F67" s="325">
        <f>Size!F40</f>
        <v>-3.1638854699741849E-2</v>
      </c>
      <c r="G67" s="313">
        <f>Size!G40</f>
        <v>11.571837556178618</v>
      </c>
      <c r="H67" s="335">
        <f>Size!H40</f>
        <v>-9.2706033872195448E-2</v>
      </c>
      <c r="I67" s="315">
        <f>Size!I40</f>
        <v>10.383359739731485</v>
      </c>
      <c r="J67" s="358">
        <f>Size!J40</f>
        <v>0.14312143489869023</v>
      </c>
      <c r="K67" s="325">
        <f>Size!K40</f>
        <v>1.3976377369181463E-2</v>
      </c>
      <c r="L67" s="338">
        <f>Size!L40</f>
        <v>317816688.79694349</v>
      </c>
      <c r="M67" s="359">
        <f>Size!M40</f>
        <v>-5860062.0237112045</v>
      </c>
      <c r="N67" s="325">
        <f>Size!N40</f>
        <v>-1.8104673903372791E-2</v>
      </c>
      <c r="O67" s="360">
        <f>Size!O40</f>
        <v>79591704.361536264</v>
      </c>
      <c r="P67" s="361">
        <f>Size!P40</f>
        <v>-2696554.5763706565</v>
      </c>
      <c r="Q67" s="325">
        <f>Size!Q40</f>
        <v>-3.2769615145283641E-2</v>
      </c>
    </row>
    <row r="68" spans="2:17">
      <c r="B68" s="494"/>
      <c r="C68" s="100" t="s">
        <v>96</v>
      </c>
      <c r="D68" s="157">
        <f>Size!D41</f>
        <v>109083261.01386383</v>
      </c>
      <c r="E68" s="322">
        <f>Size!E41</f>
        <v>-1717854.5976292342</v>
      </c>
      <c r="F68" s="325">
        <f>Size!F41</f>
        <v>-1.5503946762166413E-2</v>
      </c>
      <c r="G68" s="313">
        <f>Size!G41</f>
        <v>41.240283601104046</v>
      </c>
      <c r="H68" s="335">
        <f>Size!H41</f>
        <v>0.35091154315929884</v>
      </c>
      <c r="I68" s="315">
        <f>Size!I41</f>
        <v>6.1573407019055333</v>
      </c>
      <c r="J68" s="323">
        <f>Size!J41</f>
        <v>4.5914621046422077E-2</v>
      </c>
      <c r="K68" s="325">
        <f>Size!K41</f>
        <v>7.5129144063815047E-3</v>
      </c>
      <c r="L68" s="338">
        <f>Size!L41</f>
        <v>671662802.93724883</v>
      </c>
      <c r="M68" s="341">
        <f>Size!M41</f>
        <v>-5490024.7991155386</v>
      </c>
      <c r="N68" s="325">
        <f>Size!N41</f>
        <v>-8.1075121807701704E-3</v>
      </c>
      <c r="O68" s="330">
        <f>Size!O41</f>
        <v>214271406.29039788</v>
      </c>
      <c r="P68" s="324">
        <f>Size!P41</f>
        <v>-3582339.1659648418</v>
      </c>
      <c r="Q68" s="325">
        <f>Size!Q41</f>
        <v>-1.6443780475109637E-2</v>
      </c>
    </row>
    <row r="69" spans="2:17">
      <c r="B69" s="494"/>
      <c r="C69" s="100" t="s">
        <v>95</v>
      </c>
      <c r="D69" s="157">
        <f>Size!D42</f>
        <v>23208125.405646957</v>
      </c>
      <c r="E69" s="322">
        <f>Size!E42</f>
        <v>-887692.83599032462</v>
      </c>
      <c r="F69" s="325">
        <f>Size!F42</f>
        <v>-3.6840120019514512E-2</v>
      </c>
      <c r="G69" s="313">
        <f>Size!G42</f>
        <v>8.7741204716755359</v>
      </c>
      <c r="H69" s="335">
        <f>Size!H42</f>
        <v>-0.11805422968388335</v>
      </c>
      <c r="I69" s="315">
        <f>Size!I42</f>
        <v>5.5078762796009091</v>
      </c>
      <c r="J69" s="323">
        <f>Size!J42</f>
        <v>8.0775681269558142E-2</v>
      </c>
      <c r="K69" s="325">
        <f>Size!K42</f>
        <v>1.4883763402947408E-2</v>
      </c>
      <c r="L69" s="338">
        <f>Size!L42</f>
        <v>127827483.41576611</v>
      </c>
      <c r="M69" s="341">
        <f>Size!M42</f>
        <v>-2942946.1807070673</v>
      </c>
      <c r="N69" s="325">
        <f>Size!N42</f>
        <v>-2.2504676246673714E-2</v>
      </c>
      <c r="O69" s="330">
        <f>Size!O42</f>
        <v>29684546.446046591</v>
      </c>
      <c r="P69" s="324">
        <f>Size!P42</f>
        <v>-1118362.5306248851</v>
      </c>
      <c r="Q69" s="325">
        <f>Size!Q42</f>
        <v>-3.6307042671582572E-2</v>
      </c>
    </row>
    <row r="70" spans="2:17">
      <c r="B70" s="494"/>
      <c r="C70" s="100" t="s">
        <v>94</v>
      </c>
      <c r="D70" s="157">
        <f>Size!D43</f>
        <v>42751012.472963281</v>
      </c>
      <c r="E70" s="322">
        <f>Size!E43</f>
        <v>328403.01205024123</v>
      </c>
      <c r="F70" s="325">
        <f>Size!F43</f>
        <v>7.7412261108742554E-3</v>
      </c>
      <c r="G70" s="313">
        <f>Size!G43</f>
        <v>16.162552001404389</v>
      </c>
      <c r="H70" s="335">
        <f>Size!H43</f>
        <v>0.50716936068816487</v>
      </c>
      <c r="I70" s="315">
        <f>Size!I43</f>
        <v>5.4430288702996741</v>
      </c>
      <c r="J70" s="323">
        <f>Size!J43</f>
        <v>2.4068639400487868E-2</v>
      </c>
      <c r="K70" s="325">
        <f>Size!K43</f>
        <v>4.4415604423976513E-3</v>
      </c>
      <c r="L70" s="338">
        <f>Size!L43</f>
        <v>232694995.12488061</v>
      </c>
      <c r="M70" s="341">
        <f>Size!M43</f>
        <v>2808561.5652252734</v>
      </c>
      <c r="N70" s="325">
        <f>Size!N43</f>
        <v>1.221716967694161E-2</v>
      </c>
      <c r="O70" s="330">
        <f>Size!O43</f>
        <v>41141145.558282375</v>
      </c>
      <c r="P70" s="324">
        <f>Size!P43</f>
        <v>419836.7479390204</v>
      </c>
      <c r="Q70" s="325">
        <f>Size!Q43</f>
        <v>1.031000132865033E-2</v>
      </c>
    </row>
    <row r="71" spans="2:17" ht="15" thickBot="1">
      <c r="B71" s="495"/>
      <c r="C71" s="95" t="s">
        <v>93</v>
      </c>
      <c r="D71" s="148">
        <f>Size!D44</f>
        <v>39175908.768787161</v>
      </c>
      <c r="E71" s="147">
        <f>Size!E44</f>
        <v>-1187709.4416191429</v>
      </c>
      <c r="F71" s="328">
        <f>Size!F44</f>
        <v>-2.9425247147762755E-2</v>
      </c>
      <c r="G71" s="314">
        <f>Size!G44</f>
        <v>14.810939578992096</v>
      </c>
      <c r="H71" s="336">
        <f>Size!H44</f>
        <v>-8.4605411702398214E-2</v>
      </c>
      <c r="I71" s="316">
        <f>Size!I44</f>
        <v>3.8496563885371802</v>
      </c>
      <c r="J71" s="326">
        <f>Size!J44</f>
        <v>2.2380843785103188E-2</v>
      </c>
      <c r="K71" s="328">
        <f>Size!K44</f>
        <v>5.8477220998084615E-3</v>
      </c>
      <c r="L71" s="339">
        <f>Size!L44</f>
        <v>150813787.46851122</v>
      </c>
      <c r="M71" s="342">
        <f>Size!M44</f>
        <v>-3668901.4058864117</v>
      </c>
      <c r="N71" s="328">
        <f>Size!N44</f>
        <v>-2.37495957159926E-2</v>
      </c>
      <c r="O71" s="331">
        <f>Size!O44</f>
        <v>18997128.308619976</v>
      </c>
      <c r="P71" s="327">
        <f>Size!P44</f>
        <v>-592718.18248188123</v>
      </c>
      <c r="Q71" s="328">
        <f>Size!Q44</f>
        <v>-3.0256397504243179E-2</v>
      </c>
    </row>
    <row r="72" spans="2:17">
      <c r="B72" s="493" t="s">
        <v>92</v>
      </c>
      <c r="C72" s="120" t="s">
        <v>189</v>
      </c>
      <c r="D72" s="129">
        <f>Variety!D297</f>
        <v>32817.336085897303</v>
      </c>
      <c r="E72" s="128">
        <f>Variety!E297</f>
        <v>-1280.7539320208161</v>
      </c>
      <c r="F72" s="127">
        <f>Variety!F297</f>
        <v>-3.7560870164510561E-2</v>
      </c>
      <c r="G72" s="133">
        <f>Variety!G297</f>
        <v>1.2407002088461053E-2</v>
      </c>
      <c r="H72" s="132">
        <f>Variety!H297</f>
        <v>-1.7635035806724472E-4</v>
      </c>
      <c r="I72" s="256">
        <f>Variety!I297</f>
        <v>5.833756390380568</v>
      </c>
      <c r="J72" s="257">
        <f>Variety!J297</f>
        <v>0.18111833694950707</v>
      </c>
      <c r="K72" s="127">
        <f>Variety!K297</f>
        <v>3.2041382313444097E-2</v>
      </c>
      <c r="L72" s="131">
        <f>Variety!L297</f>
        <v>191448.3441063702</v>
      </c>
      <c r="M72" s="130">
        <f>Variety!M297</f>
        <v>-1295.8170782315719</v>
      </c>
      <c r="N72" s="127">
        <f>Variety!N297</f>
        <v>-6.7229900520332552E-3</v>
      </c>
      <c r="O72" s="129">
        <f>Variety!O297</f>
        <v>60729.303037208978</v>
      </c>
      <c r="P72" s="128">
        <f>Variety!P297</f>
        <v>926.09432995571115</v>
      </c>
      <c r="Q72" s="127">
        <f>Variety!Q297</f>
        <v>1.5485696335945754E-2</v>
      </c>
    </row>
    <row r="73" spans="2:17">
      <c r="B73" s="494"/>
      <c r="C73" s="120" t="s">
        <v>176</v>
      </c>
      <c r="D73" s="124">
        <f>Variety!D298</f>
        <v>349075.54087745078</v>
      </c>
      <c r="E73" s="88">
        <f>Variety!E298</f>
        <v>-32997.16453284974</v>
      </c>
      <c r="F73" s="87">
        <f>Variety!F298</f>
        <v>-8.6363574433862583E-2</v>
      </c>
      <c r="G73" s="126">
        <f>Variety!G298</f>
        <v>0.13197235002137694</v>
      </c>
      <c r="H73" s="90">
        <f>Variety!H298</f>
        <v>-9.0254451586456175E-3</v>
      </c>
      <c r="I73" s="258">
        <f>Variety!I298</f>
        <v>11.836256192997119</v>
      </c>
      <c r="J73" s="259">
        <f>Variety!J298</f>
        <v>0.11639241430831504</v>
      </c>
      <c r="K73" s="87">
        <f>Variety!K298</f>
        <v>9.9312088012457091E-3</v>
      </c>
      <c r="L73" s="125">
        <f>Variety!L298</f>
        <v>4131747.5325345458</v>
      </c>
      <c r="M73" s="89">
        <f>Variety!M298</f>
        <v>-346092.52842927305</v>
      </c>
      <c r="N73" s="87">
        <f>Variety!N298</f>
        <v>-7.729006032314148E-2</v>
      </c>
      <c r="O73" s="124">
        <f>Variety!O298</f>
        <v>764185.97564832924</v>
      </c>
      <c r="P73" s="88">
        <f>Variety!P298</f>
        <v>-86222.517915445263</v>
      </c>
      <c r="Q73" s="87">
        <f>Variety!Q298</f>
        <v>-0.10138953052328516</v>
      </c>
    </row>
    <row r="74" spans="2:17">
      <c r="B74" s="494"/>
      <c r="C74" s="120" t="s">
        <v>171</v>
      </c>
      <c r="D74" s="124">
        <f>Variety!D299</f>
        <v>1271082.4101381295</v>
      </c>
      <c r="E74" s="88">
        <f>Variety!E299</f>
        <v>-212423.02458628779</v>
      </c>
      <c r="F74" s="87">
        <f>Variety!F299</f>
        <v>-0.14318992004619685</v>
      </c>
      <c r="G74" s="126">
        <f>Variety!G299</f>
        <v>0.48054851484325417</v>
      </c>
      <c r="H74" s="90">
        <f>Variety!H299</f>
        <v>-6.6915338166342597E-2</v>
      </c>
      <c r="I74" s="258">
        <f>Variety!I299</f>
        <v>9.2038797740124512</v>
      </c>
      <c r="J74" s="259">
        <f>Variety!J299</f>
        <v>1.6092517885532232E-2</v>
      </c>
      <c r="K74" s="87">
        <f>Variety!K299</f>
        <v>1.7515118098539843E-3</v>
      </c>
      <c r="L74" s="125">
        <f>Variety!L299</f>
        <v>11698889.68577333</v>
      </c>
      <c r="M74" s="89">
        <f>Variety!M299</f>
        <v>-1931242.6417826954</v>
      </c>
      <c r="N74" s="87">
        <f>Variety!N299</f>
        <v>-0.14168920707235572</v>
      </c>
      <c r="O74" s="124">
        <f>Variety!O299</f>
        <v>2631186.6560399686</v>
      </c>
      <c r="P74" s="88">
        <f>Variety!P299</f>
        <v>-428078.1106917765</v>
      </c>
      <c r="Q74" s="87">
        <f>Variety!Q299</f>
        <v>-0.13992842834230992</v>
      </c>
    </row>
    <row r="75" spans="2:17">
      <c r="B75" s="494"/>
      <c r="C75" s="120" t="s">
        <v>173</v>
      </c>
      <c r="D75" s="124">
        <f>Variety!D300</f>
        <v>636651.76010325516</v>
      </c>
      <c r="E75" s="88">
        <f>Variety!E300</f>
        <v>-57215.612825707882</v>
      </c>
      <c r="F75" s="87">
        <f>Variety!F300</f>
        <v>-8.2459004498494443E-2</v>
      </c>
      <c r="G75" s="126">
        <f>Variety!G300</f>
        <v>0.24069411656535791</v>
      </c>
      <c r="H75" s="90">
        <f>Variety!H300</f>
        <v>-1.5366492698202144E-2</v>
      </c>
      <c r="I75" s="258">
        <f>Variety!I300</f>
        <v>15.784968319948577</v>
      </c>
      <c r="J75" s="259">
        <f>Variety!J300</f>
        <v>0.22177100294561747</v>
      </c>
      <c r="K75" s="87">
        <f>Variety!K300</f>
        <v>1.4249707076792651E-2</v>
      </c>
      <c r="L75" s="125">
        <f>Variety!L300</f>
        <v>10049527.864069384</v>
      </c>
      <c r="M75" s="89">
        <f>Variety!M300</f>
        <v>-749266.97265454568</v>
      </c>
      <c r="N75" s="87">
        <f>Variety!N300</f>
        <v>-6.9384314081649287E-2</v>
      </c>
      <c r="O75" s="124">
        <f>Variety!O300</f>
        <v>2048767.2800334604</v>
      </c>
      <c r="P75" s="88">
        <f>Variety!P300</f>
        <v>-173139.43669599527</v>
      </c>
      <c r="Q75" s="87">
        <f>Variety!Q300</f>
        <v>-7.7923809938721708E-2</v>
      </c>
    </row>
    <row r="76" spans="2:17">
      <c r="B76" s="494"/>
      <c r="C76" s="120" t="s">
        <v>169</v>
      </c>
      <c r="D76" s="124">
        <f>Variety!D301</f>
        <v>1816344.7033088354</v>
      </c>
      <c r="E76" s="88">
        <f>Variety!E301</f>
        <v>-335696.40840156679</v>
      </c>
      <c r="F76" s="87">
        <f>Variety!F301</f>
        <v>-0.15598977481185827</v>
      </c>
      <c r="G76" s="126">
        <f>Variety!G301</f>
        <v>0.68669170673490765</v>
      </c>
      <c r="H76" s="90">
        <f>Variety!H301</f>
        <v>-0.10748450002155352</v>
      </c>
      <c r="I76" s="258">
        <f>Variety!I301</f>
        <v>14.596032762143055</v>
      </c>
      <c r="J76" s="259">
        <f>Variety!J301</f>
        <v>0.31719224769675236</v>
      </c>
      <c r="K76" s="87">
        <f>Variety!K301</f>
        <v>2.2214145985862091E-2</v>
      </c>
      <c r="L76" s="125">
        <f>Variety!L301</f>
        <v>26511426.796840768</v>
      </c>
      <c r="M76" s="89">
        <f>Variety!M301</f>
        <v>-4217225.0178037845</v>
      </c>
      <c r="N76" s="87">
        <f>Variety!N301</f>
        <v>-0.13724080845596859</v>
      </c>
      <c r="O76" s="124">
        <f>Variety!O301</f>
        <v>3775081.7680620528</v>
      </c>
      <c r="P76" s="88">
        <f>Variety!P301</f>
        <v>-698507.11547938408</v>
      </c>
      <c r="Q76" s="87">
        <f>Variety!Q301</f>
        <v>-0.15614021173229117</v>
      </c>
    </row>
    <row r="77" spans="2:17">
      <c r="B77" s="494"/>
      <c r="C77" s="120" t="s">
        <v>233</v>
      </c>
      <c r="D77" s="124">
        <f>Variety!D302</f>
        <v>286913.07266046974</v>
      </c>
      <c r="E77" s="88">
        <f>Variety!E302</f>
        <v>36442.460064341692</v>
      </c>
      <c r="F77" s="87">
        <f>Variety!F302</f>
        <v>0.14549595134780713</v>
      </c>
      <c r="G77" s="126">
        <f>Variety!G302</f>
        <v>0.10847105573675618</v>
      </c>
      <c r="H77" s="90">
        <f>Variety!H302</f>
        <v>1.6038899151483543E-2</v>
      </c>
      <c r="I77" s="258">
        <f>Variety!I302</f>
        <v>13.132762400971181</v>
      </c>
      <c r="J77" s="259">
        <f>Variety!J302</f>
        <v>-0.22385640630406023</v>
      </c>
      <c r="K77" s="87">
        <f>Variety!K302</f>
        <v>-1.6759960700692265E-2</v>
      </c>
      <c r="L77" s="125">
        <f>Variety!L302</f>
        <v>3767961.2129825293</v>
      </c>
      <c r="M77" s="89">
        <f>Variety!M302</f>
        <v>422520.71811133437</v>
      </c>
      <c r="N77" s="87">
        <f>Variety!N302</f>
        <v>0.12629748422041567</v>
      </c>
      <c r="O77" s="124">
        <f>Variety!O302</f>
        <v>585610.2748029232</v>
      </c>
      <c r="P77" s="88">
        <f>Variety!P302</f>
        <v>83988.390215732274</v>
      </c>
      <c r="Q77" s="87">
        <f>Variety!Q302</f>
        <v>0.16743366427254347</v>
      </c>
    </row>
    <row r="78" spans="2:17">
      <c r="B78" s="494"/>
      <c r="C78" s="120" t="s">
        <v>153</v>
      </c>
      <c r="D78" s="124">
        <f>Variety!D303</f>
        <v>56255373.913561262</v>
      </c>
      <c r="E78" s="88">
        <f>Variety!E303</f>
        <v>-2265167.7419080883</v>
      </c>
      <c r="F78" s="87">
        <f>Variety!F303</f>
        <v>-3.870722446904052E-2</v>
      </c>
      <c r="G78" s="126">
        <f>Variety!G303</f>
        <v>21.268043810924944</v>
      </c>
      <c r="H78" s="90">
        <f>Variety!H303</f>
        <v>-0.32802214542482488</v>
      </c>
      <c r="I78" s="258">
        <f>Variety!I303</f>
        <v>5.9280839768299636</v>
      </c>
      <c r="J78" s="259">
        <f>Variety!J303</f>
        <v>7.3318204969151424E-2</v>
      </c>
      <c r="K78" s="87">
        <f>Variety!K303</f>
        <v>1.2522824622896707E-2</v>
      </c>
      <c r="L78" s="125">
        <f>Variety!L303</f>
        <v>333486580.70756084</v>
      </c>
      <c r="M78" s="89">
        <f>Variety!M303</f>
        <v>-9137483.5276359916</v>
      </c>
      <c r="N78" s="87">
        <f>Variety!N303</f>
        <v>-2.6669123629808729E-2</v>
      </c>
      <c r="O78" s="124">
        <f>Variety!O303</f>
        <v>92824171.07846193</v>
      </c>
      <c r="P78" s="88">
        <f>Variety!P303</f>
        <v>-4062995.710113585</v>
      </c>
      <c r="Q78" s="87">
        <f>Variety!Q303</f>
        <v>-4.1935334108589857E-2</v>
      </c>
    </row>
    <row r="79" spans="2:17">
      <c r="B79" s="494"/>
      <c r="C79" s="120" t="s">
        <v>234</v>
      </c>
      <c r="D79" s="124">
        <f>Variety!D304</f>
        <v>4107204.1696501216</v>
      </c>
      <c r="E79" s="88">
        <f>Variety!E304</f>
        <v>-354930.6007321123</v>
      </c>
      <c r="F79" s="87">
        <f>Variety!F304</f>
        <v>-7.9542779184526596E-2</v>
      </c>
      <c r="G79" s="126">
        <f>Variety!G304</f>
        <v>1.5527796216367296</v>
      </c>
      <c r="H79" s="90">
        <f>Variety!H304</f>
        <v>-9.3899545733726386E-2</v>
      </c>
      <c r="I79" s="258">
        <f>Variety!I304</f>
        <v>4.9243989687982745</v>
      </c>
      <c r="J79" s="259">
        <f>Variety!J304</f>
        <v>7.9953546913613671E-2</v>
      </c>
      <c r="K79" s="87">
        <f>Variety!K304</f>
        <v>1.6504169198072814E-2</v>
      </c>
      <c r="L79" s="125">
        <f>Variety!L304</f>
        <v>20225511.97766903</v>
      </c>
      <c r="M79" s="89">
        <f>Variety!M304</f>
        <v>-1391056.3825415447</v>
      </c>
      <c r="N79" s="87">
        <f>Variety!N304</f>
        <v>-6.4351397472600227E-2</v>
      </c>
      <c r="O79" s="124">
        <f>Variety!O304</f>
        <v>6429039.1641112203</v>
      </c>
      <c r="P79" s="88">
        <f>Variety!P304</f>
        <v>-403662.18638130371</v>
      </c>
      <c r="Q79" s="87">
        <f>Variety!Q304</f>
        <v>-5.9077978924427364E-2</v>
      </c>
    </row>
    <row r="80" spans="2:17">
      <c r="B80" s="494"/>
      <c r="C80" s="120" t="s">
        <v>235</v>
      </c>
      <c r="D80" s="124">
        <f>Variety!D305</f>
        <v>11859602.74959521</v>
      </c>
      <c r="E80" s="88">
        <f>Variety!E305</f>
        <v>-294527.36013408378</v>
      </c>
      <c r="F80" s="87">
        <f>Variety!F305</f>
        <v>-2.4232697648868901E-2</v>
      </c>
      <c r="G80" s="126">
        <f>Variety!G305</f>
        <v>4.4836703289203923</v>
      </c>
      <c r="H80" s="90">
        <f>Variety!H305</f>
        <v>-1.6161716231124501E-3</v>
      </c>
      <c r="I80" s="258">
        <f>Variety!I305</f>
        <v>4.7678228079251133</v>
      </c>
      <c r="J80" s="259">
        <f>Variety!J305</f>
        <v>3.7058060806197446E-2</v>
      </c>
      <c r="K80" s="87">
        <f>Variety!K305</f>
        <v>7.8334186515544198E-3</v>
      </c>
      <c r="L80" s="125">
        <f>Variety!L305</f>
        <v>56544484.482451431</v>
      </c>
      <c r="M80" s="89">
        <f>Variety!M305</f>
        <v>-953845.77255247533</v>
      </c>
      <c r="N80" s="87">
        <f>Variety!N305</f>
        <v>-1.6589103863054615E-2</v>
      </c>
      <c r="O80" s="124">
        <f>Variety!O305</f>
        <v>15435144.820553899</v>
      </c>
      <c r="P80" s="88">
        <f>Variety!P305</f>
        <v>-242277.32946417481</v>
      </c>
      <c r="Q80" s="87">
        <f>Variety!Q305</f>
        <v>-1.5453900975926421E-2</v>
      </c>
    </row>
    <row r="81" spans="2:17">
      <c r="B81" s="494"/>
      <c r="C81" s="120" t="s">
        <v>236</v>
      </c>
      <c r="D81" s="124">
        <f>Variety!D306</f>
        <v>694811.19412269152</v>
      </c>
      <c r="E81" s="88">
        <f>Variety!E306</f>
        <v>102610.27828197216</v>
      </c>
      <c r="F81" s="87">
        <f>Variety!F306</f>
        <v>0.17326936777242441</v>
      </c>
      <c r="G81" s="126">
        <f>Variety!G306</f>
        <v>0.26268201398195984</v>
      </c>
      <c r="H81" s="90">
        <f>Variety!H306</f>
        <v>4.4139777766830229E-2</v>
      </c>
      <c r="I81" s="258">
        <f>Variety!I306</f>
        <v>6.076002074707807</v>
      </c>
      <c r="J81" s="259">
        <f>Variety!J306</f>
        <v>-0.18436014436917514</v>
      </c>
      <c r="K81" s="87">
        <f>Variety!K306</f>
        <v>-2.9448798315116806E-2</v>
      </c>
      <c r="L81" s="125">
        <f>Variety!L306</f>
        <v>4221674.2570196828</v>
      </c>
      <c r="M81" s="89">
        <f>Variety!M306</f>
        <v>514282.01738765556</v>
      </c>
      <c r="N81" s="87">
        <f>Variety!N306</f>
        <v>0.13871799479158969</v>
      </c>
      <c r="O81" s="124">
        <f>Variety!O306</f>
        <v>1245400.5036461353</v>
      </c>
      <c r="P81" s="88">
        <f>Variety!P306</f>
        <v>226945.08857170003</v>
      </c>
      <c r="Q81" s="87">
        <f>Variety!Q306</f>
        <v>0.22283262007607219</v>
      </c>
    </row>
    <row r="82" spans="2:17">
      <c r="B82" s="494"/>
      <c r="C82" s="120" t="s">
        <v>160</v>
      </c>
      <c r="D82" s="124">
        <f>Variety!D307</f>
        <v>2425685.1393996379</v>
      </c>
      <c r="E82" s="88">
        <f>Variety!E307</f>
        <v>-163287.58877100656</v>
      </c>
      <c r="F82" s="87">
        <f>Variety!F307</f>
        <v>-6.3070416692409412E-2</v>
      </c>
      <c r="G82" s="126">
        <f>Variety!G307</f>
        <v>0.91706043755980771</v>
      </c>
      <c r="H82" s="90">
        <f>Variety!H307</f>
        <v>-3.835836437020701E-2</v>
      </c>
      <c r="I82" s="258">
        <f>Variety!I307</f>
        <v>5.6539308805588568</v>
      </c>
      <c r="J82" s="259">
        <f>Variety!J307</f>
        <v>0.13822316021041203</v>
      </c>
      <c r="K82" s="87">
        <f>Variety!K307</f>
        <v>2.5059913834897699E-2</v>
      </c>
      <c r="L82" s="125">
        <f>Variety!L307</f>
        <v>13714656.116164329</v>
      </c>
      <c r="M82" s="89">
        <f>Variety!M307</f>
        <v>-565360.74837807007</v>
      </c>
      <c r="N82" s="87">
        <f>Variety!N307</f>
        <v>-3.959104206535452E-2</v>
      </c>
      <c r="O82" s="124">
        <f>Variety!O307</f>
        <v>2499852.9505740553</v>
      </c>
      <c r="P82" s="88">
        <f>Variety!P307</f>
        <v>-170224.67729135836</v>
      </c>
      <c r="Q82" s="87">
        <f>Variety!Q307</f>
        <v>-6.3752707230255334E-2</v>
      </c>
    </row>
    <row r="83" spans="2:17">
      <c r="B83" s="494"/>
      <c r="C83" s="120" t="s">
        <v>155</v>
      </c>
      <c r="D83" s="124">
        <f>Variety!D308</f>
        <v>19178862.749310095</v>
      </c>
      <c r="E83" s="88">
        <f>Variety!E308</f>
        <v>-956223.25178046525</v>
      </c>
      <c r="F83" s="87">
        <f>Variety!F308</f>
        <v>-4.7490398189939401E-2</v>
      </c>
      <c r="G83" s="126">
        <f>Variety!G308</f>
        <v>7.250807608581435</v>
      </c>
      <c r="H83" s="90">
        <f>Variety!H308</f>
        <v>-0.17972247564731347</v>
      </c>
      <c r="I83" s="258">
        <f>Variety!I308</f>
        <v>4.9108058388891154</v>
      </c>
      <c r="J83" s="259">
        <f>Variety!J308</f>
        <v>2.8232244302940579E-2</v>
      </c>
      <c r="K83" s="87">
        <f>Variety!K308</f>
        <v>5.782246546011032E-3</v>
      </c>
      <c r="L83" s="125">
        <f>Variety!L308</f>
        <v>94183671.172564968</v>
      </c>
      <c r="M83" s="89">
        <f>Variety!M308</f>
        <v>-4127368.0610815436</v>
      </c>
      <c r="N83" s="87">
        <f>Variety!N308</f>
        <v>-4.1982752834830883E-2</v>
      </c>
      <c r="O83" s="124">
        <f>Variety!O308</f>
        <v>19194562.175119516</v>
      </c>
      <c r="P83" s="88">
        <f>Variety!P308</f>
        <v>-783471.11885859817</v>
      </c>
      <c r="Q83" s="87">
        <f>Variety!Q308</f>
        <v>-3.9216628950896594E-2</v>
      </c>
    </row>
    <row r="84" spans="2:17">
      <c r="B84" s="494"/>
      <c r="C84" s="120" t="s">
        <v>168</v>
      </c>
      <c r="D84" s="124">
        <f>Variety!D309</f>
        <v>833299.12217903743</v>
      </c>
      <c r="E84" s="88">
        <f>Variety!E309</f>
        <v>-38459.15932363912</v>
      </c>
      <c r="F84" s="87">
        <f>Variety!F309</f>
        <v>-4.4116769682240223E-2</v>
      </c>
      <c r="G84" s="126">
        <f>Variety!G309</f>
        <v>0.31503909769297156</v>
      </c>
      <c r="H84" s="90">
        <f>Variety!H309</f>
        <v>-6.6692941425711694E-3</v>
      </c>
      <c r="I84" s="258">
        <f>Variety!I309</f>
        <v>5.4858582455239908</v>
      </c>
      <c r="J84" s="259">
        <f>Variety!J309</f>
        <v>-4.1944979096276924E-2</v>
      </c>
      <c r="K84" s="87">
        <f>Variety!K309</f>
        <v>-7.588001488449932E-3</v>
      </c>
      <c r="L84" s="125">
        <f>Variety!L309</f>
        <v>4571360.8603937756</v>
      </c>
      <c r="M84" s="89">
        <f>Variety!M309</f>
        <v>-247547.37918614317</v>
      </c>
      <c r="N84" s="87">
        <f>Variety!N309</f>
        <v>-5.137001305667583E-2</v>
      </c>
      <c r="O84" s="124">
        <f>Variety!O309</f>
        <v>1417256.814117102</v>
      </c>
      <c r="P84" s="88">
        <f>Variety!P309</f>
        <v>-105650.0809846106</v>
      </c>
      <c r="Q84" s="87">
        <f>Variety!Q309</f>
        <v>-6.9373959317161268E-2</v>
      </c>
    </row>
    <row r="85" spans="2:17">
      <c r="B85" s="494"/>
      <c r="C85" s="120" t="s">
        <v>157</v>
      </c>
      <c r="D85" s="124">
        <f>Variety!D310</f>
        <v>14883497.3629643</v>
      </c>
      <c r="E85" s="88">
        <f>Variety!E310</f>
        <v>720707.1145453155</v>
      </c>
      <c r="F85" s="87">
        <f>Variety!F310</f>
        <v>5.0887367665829068E-2</v>
      </c>
      <c r="G85" s="126">
        <f>Variety!G310</f>
        <v>5.626891298628502</v>
      </c>
      <c r="H85" s="90">
        <f>Variety!H310</f>
        <v>0.40034103647422281</v>
      </c>
      <c r="I85" s="258">
        <f>Variety!I310</f>
        <v>5.3433477512551333</v>
      </c>
      <c r="J85" s="259">
        <f>Variety!J310</f>
        <v>-0.11945230101412907</v>
      </c>
      <c r="K85" s="87">
        <f>Variety!K310</f>
        <v>-2.1866497010907118E-2</v>
      </c>
      <c r="L85" s="125">
        <f>Variety!L310</f>
        <v>79527702.165206999</v>
      </c>
      <c r="M85" s="89">
        <f>Variety!M310</f>
        <v>2159210.8558651656</v>
      </c>
      <c r="N85" s="87">
        <f>Variety!N310</f>
        <v>2.79081421819641E-2</v>
      </c>
      <c r="O85" s="124">
        <f>Variety!O310</f>
        <v>23673621.821413524</v>
      </c>
      <c r="P85" s="88">
        <f>Variety!P310</f>
        <v>706010.14600929245</v>
      </c>
      <c r="Q85" s="87">
        <f>Variety!Q310</f>
        <v>3.0739380131777093E-2</v>
      </c>
    </row>
    <row r="86" spans="2:17">
      <c r="B86" s="494"/>
      <c r="C86" s="120" t="s">
        <v>178</v>
      </c>
      <c r="D86" s="124">
        <f>Variety!D311</f>
        <v>487078.1239903869</v>
      </c>
      <c r="E86" s="88">
        <f>Variety!E311</f>
        <v>1903.9060746000614</v>
      </c>
      <c r="F86" s="87">
        <f>Variety!F311</f>
        <v>3.9241699255555419E-3</v>
      </c>
      <c r="G86" s="126">
        <f>Variety!G311</f>
        <v>0.18414594303982451</v>
      </c>
      <c r="H86" s="90">
        <f>Variety!H311</f>
        <v>5.1001906591220669E-3</v>
      </c>
      <c r="I86" s="258">
        <f>Variety!I311</f>
        <v>8.0979164374185331</v>
      </c>
      <c r="J86" s="259">
        <f>Variety!J311</f>
        <v>0.10984296556712447</v>
      </c>
      <c r="K86" s="87">
        <f>Variety!K311</f>
        <v>1.3750870714220658E-2</v>
      </c>
      <c r="L86" s="125">
        <f>Variety!L311</f>
        <v>3944317.9465687368</v>
      </c>
      <c r="M86" s="89">
        <f>Variety!M311</f>
        <v>68710.64720938541</v>
      </c>
      <c r="N86" s="87">
        <f>Variety!N311</f>
        <v>1.7729001393083213E-2</v>
      </c>
      <c r="O86" s="124">
        <f>Variety!O311</f>
        <v>681799.92789906135</v>
      </c>
      <c r="P86" s="88">
        <f>Variety!P311</f>
        <v>-18513.702775083832</v>
      </c>
      <c r="Q86" s="87">
        <f>Variety!Q311</f>
        <v>-2.6436302199718612E-2</v>
      </c>
    </row>
    <row r="87" spans="2:17" ht="15" customHeight="1">
      <c r="B87" s="494"/>
      <c r="C87" s="120" t="s">
        <v>154</v>
      </c>
      <c r="D87" s="124">
        <f>Variety!D312</f>
        <v>33508467.026020925</v>
      </c>
      <c r="E87" s="88">
        <f>Variety!E312</f>
        <v>-1062800.7910327576</v>
      </c>
      <c r="F87" s="87">
        <f>Variety!F312</f>
        <v>-3.0742314590744859E-2</v>
      </c>
      <c r="G87" s="126">
        <f>Variety!G312</f>
        <v>12.66829273664376</v>
      </c>
      <c r="H87" s="90">
        <f>Variety!H312</f>
        <v>-8.9678376597733589E-2</v>
      </c>
      <c r="I87" s="258">
        <f>Variety!I312</f>
        <v>5.8293525650511873</v>
      </c>
      <c r="J87" s="259">
        <f>Variety!J312</f>
        <v>-1.6487414645993681E-4</v>
      </c>
      <c r="K87" s="87">
        <f>Variety!K312</f>
        <v>-2.8282640575242787E-5</v>
      </c>
      <c r="L87" s="125">
        <f>Variety!L312</f>
        <v>195332668.20906821</v>
      </c>
      <c r="M87" s="89">
        <f>Variety!M312</f>
        <v>-6201140.4256186187</v>
      </c>
      <c r="N87" s="87">
        <f>Variety!N312</f>
        <v>-3.0769727757486119E-2</v>
      </c>
      <c r="O87" s="124">
        <f>Variety!O312</f>
        <v>58075992.555047706</v>
      </c>
      <c r="P87" s="88">
        <f>Variety!P312</f>
        <v>-2098913.8978143632</v>
      </c>
      <c r="Q87" s="87">
        <f>Variety!Q312</f>
        <v>-3.4880218708084651E-2</v>
      </c>
    </row>
    <row r="88" spans="2:17">
      <c r="B88" s="494"/>
      <c r="C88" s="120" t="s">
        <v>237</v>
      </c>
      <c r="D88" s="124">
        <f>Variety!D313</f>
        <v>120686.50312004572</v>
      </c>
      <c r="E88" s="88">
        <f>Variety!E313</f>
        <v>10134.265303434164</v>
      </c>
      <c r="F88" s="87">
        <f>Variety!F313</f>
        <v>9.1669472310866168E-2</v>
      </c>
      <c r="G88" s="126">
        <f>Variety!G313</f>
        <v>4.5627033600174907E-2</v>
      </c>
      <c r="H88" s="90">
        <f>Variety!H313</f>
        <v>4.8295058950212702E-3</v>
      </c>
      <c r="I88" s="258">
        <f>Variety!I313</f>
        <v>15.106278834462689</v>
      </c>
      <c r="J88" s="259">
        <f>Variety!J313</f>
        <v>-2.8392404536447202E-2</v>
      </c>
      <c r="K88" s="87">
        <f>Variety!K313</f>
        <v>-1.8759842277436089E-3</v>
      </c>
      <c r="L88" s="125">
        <f>Variety!L313</f>
        <v>1823123.9676876618</v>
      </c>
      <c r="M88" s="89">
        <f>Variety!M313</f>
        <v>149952.19359759823</v>
      </c>
      <c r="N88" s="87">
        <f>Variety!N313</f>
        <v>8.9621517598901718E-2</v>
      </c>
      <c r="O88" s="124">
        <f>Variety!O313</f>
        <v>267226.0156552915</v>
      </c>
      <c r="P88" s="88">
        <f>Variety!P313</f>
        <v>15891.002325574664</v>
      </c>
      <c r="Q88" s="87">
        <f>Variety!Q313</f>
        <v>6.3226377077545748E-2</v>
      </c>
    </row>
    <row r="89" spans="2:17">
      <c r="B89" s="494"/>
      <c r="C89" s="120" t="s">
        <v>183</v>
      </c>
      <c r="D89" s="124">
        <f>Variety!D314</f>
        <v>197415.62941101784</v>
      </c>
      <c r="E89" s="88">
        <f>Variety!E314</f>
        <v>9660.5828540406364</v>
      </c>
      <c r="F89" s="87">
        <f>Variety!F314</f>
        <v>5.1453119536304881E-2</v>
      </c>
      <c r="G89" s="126">
        <f>Variety!G314</f>
        <v>7.4635434149388891E-2</v>
      </c>
      <c r="H89" s="90">
        <f>Variety!H314</f>
        <v>5.3474498898815892E-3</v>
      </c>
      <c r="I89" s="258">
        <f>Variety!I314</f>
        <v>6.6250316541518917</v>
      </c>
      <c r="J89" s="259">
        <f>Variety!J314</f>
        <v>3.3648229089933146E-2</v>
      </c>
      <c r="K89" s="87">
        <f>Variety!K314</f>
        <v>5.1048811637925398E-3</v>
      </c>
      <c r="L89" s="125">
        <f>Variety!L314</f>
        <v>1307884.7938723124</v>
      </c>
      <c r="M89" s="89">
        <f>Variety!M314</f>
        <v>70319.292024916504</v>
      </c>
      <c r="N89" s="87">
        <f>Variety!N314</f>
        <v>5.6820662760836693E-2</v>
      </c>
      <c r="O89" s="124">
        <f>Variety!O314</f>
        <v>252433.92438645157</v>
      </c>
      <c r="P89" s="88">
        <f>Variety!P314</f>
        <v>-428.54981722446973</v>
      </c>
      <c r="Q89" s="87">
        <f>Variety!Q314</f>
        <v>-1.6947940518816595E-3</v>
      </c>
    </row>
    <row r="90" spans="2:17">
      <c r="B90" s="494"/>
      <c r="C90" s="120" t="s">
        <v>167</v>
      </c>
      <c r="D90" s="124">
        <f>Variety!D315</f>
        <v>2129988.1536533413</v>
      </c>
      <c r="E90" s="88">
        <f>Variety!E315</f>
        <v>15416.464395294897</v>
      </c>
      <c r="F90" s="87">
        <f>Variety!F315</f>
        <v>7.2905848846884789E-3</v>
      </c>
      <c r="G90" s="126">
        <f>Variety!G315</f>
        <v>0.80526851422686818</v>
      </c>
      <c r="H90" s="90">
        <f>Variety!H315</f>
        <v>2.4919796002406569E-2</v>
      </c>
      <c r="I90" s="258">
        <f>Variety!I315</f>
        <v>11.861099955456268</v>
      </c>
      <c r="J90" s="259">
        <f>Variety!J315</f>
        <v>5.4650942884174825E-2</v>
      </c>
      <c r="K90" s="87">
        <f>Variety!K315</f>
        <v>4.6289060178873248E-3</v>
      </c>
      <c r="L90" s="125">
        <f>Variety!L315</f>
        <v>25264002.394420024</v>
      </c>
      <c r="M90" s="89">
        <f>Variety!M315</f>
        <v>298419.56176645681</v>
      </c>
      <c r="N90" s="87">
        <f>Variety!N315</f>
        <v>1.1953238334822328E-2</v>
      </c>
      <c r="O90" s="124">
        <f>Variety!O315</f>
        <v>5160287.8957978701</v>
      </c>
      <c r="P90" s="88">
        <f>Variety!P315</f>
        <v>-84823.591212477535</v>
      </c>
      <c r="Q90" s="87">
        <f>Variety!Q315</f>
        <v>-1.6171932936515331E-2</v>
      </c>
    </row>
    <row r="91" spans="2:17">
      <c r="B91" s="494"/>
      <c r="C91" s="120" t="s">
        <v>187</v>
      </c>
      <c r="D91" s="124">
        <f>Variety!D316</f>
        <v>203725.94699712456</v>
      </c>
      <c r="E91" s="88">
        <f>Variety!E316</f>
        <v>-33907.760960391461</v>
      </c>
      <c r="F91" s="87">
        <f>Variety!F316</f>
        <v>-0.14268918854918286</v>
      </c>
      <c r="G91" s="126">
        <f>Variety!G316</f>
        <v>7.7021128200385397E-2</v>
      </c>
      <c r="H91" s="90">
        <f>Variety!H316</f>
        <v>-1.0673774911005074E-2</v>
      </c>
      <c r="I91" s="258">
        <f>Variety!I316</f>
        <v>13.453821918132077</v>
      </c>
      <c r="J91" s="259">
        <f>Variety!J316</f>
        <v>7.0020653706208691E-3</v>
      </c>
      <c r="K91" s="87">
        <f>Variety!K316</f>
        <v>5.2072277663353368E-4</v>
      </c>
      <c r="L91" s="125">
        <f>Variety!L316</f>
        <v>2740892.6110021281</v>
      </c>
      <c r="M91" s="89">
        <f>Variety!M316</f>
        <v>-454525.05084631639</v>
      </c>
      <c r="N91" s="87">
        <f>Variety!N316</f>
        <v>-0.14224276728300631</v>
      </c>
      <c r="O91" s="124">
        <f>Variety!O316</f>
        <v>434746.54332169419</v>
      </c>
      <c r="P91" s="88">
        <f>Variety!P316</f>
        <v>-73273.23668111529</v>
      </c>
      <c r="Q91" s="87">
        <f>Variety!Q316</f>
        <v>-0.14423303888031697</v>
      </c>
    </row>
    <row r="92" spans="2:17">
      <c r="B92" s="494"/>
      <c r="C92" s="120" t="s">
        <v>165</v>
      </c>
      <c r="D92" s="124">
        <f>Variety!D317</f>
        <v>3878863.0922294478</v>
      </c>
      <c r="E92" s="88">
        <f>Variety!E317</f>
        <v>-310844.25727691129</v>
      </c>
      <c r="F92" s="87">
        <f>Variety!F317</f>
        <v>-7.4192355538516469E-2</v>
      </c>
      <c r="G92" s="126">
        <f>Variety!G317</f>
        <v>1.4664524372173582</v>
      </c>
      <c r="H92" s="90">
        <f>Variety!H317</f>
        <v>-7.9691766136684272E-2</v>
      </c>
      <c r="I92" s="258">
        <f>Variety!I317</f>
        <v>8.4892068793173117</v>
      </c>
      <c r="J92" s="259">
        <f>Variety!J317</f>
        <v>0.30831041983049268</v>
      </c>
      <c r="K92" s="87">
        <f>Variety!K317</f>
        <v>3.7686630231454209E-2</v>
      </c>
      <c r="L92" s="125">
        <f>Variety!L317</f>
        <v>32928471.24648425</v>
      </c>
      <c r="M92" s="89">
        <f>Variety!M317</f>
        <v>-1347090.7753782272</v>
      </c>
      <c r="N92" s="87">
        <f>Variety!N317</f>
        <v>-3.9301785176242852E-2</v>
      </c>
      <c r="O92" s="124">
        <f>Variety!O317</f>
        <v>5735672.8682840914</v>
      </c>
      <c r="P92" s="88">
        <f>Variety!P317</f>
        <v>-432921.16896512453</v>
      </c>
      <c r="Q92" s="87">
        <f>Variety!Q317</f>
        <v>-7.0181497817966093E-2</v>
      </c>
    </row>
    <row r="93" spans="2:17">
      <c r="B93" s="494"/>
      <c r="C93" s="120" t="s">
        <v>238</v>
      </c>
      <c r="D93" s="124">
        <f>Variety!D318</f>
        <v>1640792.7940605653</v>
      </c>
      <c r="E93" s="88">
        <f>Variety!E318</f>
        <v>-51614.79894614662</v>
      </c>
      <c r="F93" s="87">
        <f>Variety!F318</f>
        <v>-3.0497853566378984E-2</v>
      </c>
      <c r="G93" s="126">
        <f>Variety!G318</f>
        <v>0.62032212393343822</v>
      </c>
      <c r="H93" s="90">
        <f>Variety!H318</f>
        <v>-4.2337152585285587E-3</v>
      </c>
      <c r="I93" s="258">
        <f>Variety!I318</f>
        <v>16.204828636319363</v>
      </c>
      <c r="J93" s="259">
        <f>Variety!J318</f>
        <v>-0.10526221247663869</v>
      </c>
      <c r="K93" s="87">
        <f>Variety!K318</f>
        <v>-6.4538090837433365E-3</v>
      </c>
      <c r="L93" s="125">
        <f>Variety!L318</f>
        <v>26588766.055459108</v>
      </c>
      <c r="M93" s="89">
        <f>Variety!M318</f>
        <v>-1014555.5396725312</v>
      </c>
      <c r="N93" s="87">
        <f>Variety!N318</f>
        <v>-3.6754835325740906E-2</v>
      </c>
      <c r="O93" s="124">
        <f>Variety!O318</f>
        <v>5323113.8311717603</v>
      </c>
      <c r="P93" s="88">
        <f>Variety!P318</f>
        <v>-191052.83392769564</v>
      </c>
      <c r="Q93" s="87">
        <f>Variety!Q318</f>
        <v>-3.4647634997490545E-2</v>
      </c>
    </row>
    <row r="94" spans="2:17">
      <c r="B94" s="494"/>
      <c r="C94" s="120" t="s">
        <v>184</v>
      </c>
      <c r="D94" s="124">
        <f>Variety!D319</f>
        <v>181690.84174542548</v>
      </c>
      <c r="E94" s="88">
        <f>Variety!E319</f>
        <v>-13643.662187118927</v>
      </c>
      <c r="F94" s="87">
        <f>Variety!F319</f>
        <v>-6.9847681348864737E-2</v>
      </c>
      <c r="G94" s="126">
        <f>Variety!G319</f>
        <v>6.8690482587904556E-2</v>
      </c>
      <c r="H94" s="90">
        <f>Variety!H319</f>
        <v>-3.3945786767981129E-3</v>
      </c>
      <c r="I94" s="258">
        <f>Variety!I319</f>
        <v>14.907554406685964</v>
      </c>
      <c r="J94" s="259">
        <f>Variety!J319</f>
        <v>4.2614388991237817E-2</v>
      </c>
      <c r="K94" s="87">
        <f>Variety!K319</f>
        <v>2.8667716748611888E-3</v>
      </c>
      <c r="L94" s="125">
        <f>Variety!L319</f>
        <v>2708566.1085164999</v>
      </c>
      <c r="M94" s="89">
        <f>Variety!M319</f>
        <v>-195069.57582692755</v>
      </c>
      <c r="N94" s="87">
        <f>Variety!N319</f>
        <v>-6.7181147028449212E-2</v>
      </c>
      <c r="O94" s="124">
        <f>Variety!O319</f>
        <v>519826.39822996315</v>
      </c>
      <c r="P94" s="88">
        <f>Variety!P319</f>
        <v>-36390.038407105603</v>
      </c>
      <c r="Q94" s="87">
        <f>Variety!Q319</f>
        <v>-6.5424241374675715E-2</v>
      </c>
    </row>
    <row r="95" spans="2:17">
      <c r="B95" s="494"/>
      <c r="C95" s="120" t="s">
        <v>170</v>
      </c>
      <c r="D95" s="124">
        <f>Variety!D320</f>
        <v>2800671.2190918881</v>
      </c>
      <c r="E95" s="88">
        <f>Variety!E320</f>
        <v>-66391.992402373813</v>
      </c>
      <c r="F95" s="87">
        <f>Variety!F320</f>
        <v>-2.3156794079810854E-2</v>
      </c>
      <c r="G95" s="126">
        <f>Variety!G320</f>
        <v>1.0588285890547393</v>
      </c>
      <c r="H95" s="90">
        <f>Variety!H320</f>
        <v>7.8496087059631847E-4</v>
      </c>
      <c r="I95" s="258">
        <f>Variety!I320</f>
        <v>10.080405095458172</v>
      </c>
      <c r="J95" s="259">
        <f>Variety!J320</f>
        <v>-1.4896314885010753E-2</v>
      </c>
      <c r="K95" s="87">
        <f>Variety!K320</f>
        <v>-1.4755691068073186E-3</v>
      </c>
      <c r="L95" s="125">
        <f>Variety!L320</f>
        <v>28231900.427636918</v>
      </c>
      <c r="M95" s="89">
        <f>Variety!M320</f>
        <v>-711966.85490415618</v>
      </c>
      <c r="N95" s="87">
        <f>Variety!N320</f>
        <v>-2.4598193736661247E-2</v>
      </c>
      <c r="O95" s="124">
        <f>Variety!O320</f>
        <v>5874710.196234853</v>
      </c>
      <c r="P95" s="88">
        <f>Variety!P320</f>
        <v>-132863.12898887787</v>
      </c>
      <c r="Q95" s="87">
        <f>Variety!Q320</f>
        <v>-2.2115939630904104E-2</v>
      </c>
    </row>
    <row r="96" spans="2:17">
      <c r="B96" s="494"/>
      <c r="C96" s="120" t="s">
        <v>174</v>
      </c>
      <c r="D96" s="124">
        <f>Variety!D321</f>
        <v>840972.6653725449</v>
      </c>
      <c r="E96" s="88">
        <f>Variety!E321</f>
        <v>107849.39787173388</v>
      </c>
      <c r="F96" s="87">
        <f>Variety!F321</f>
        <v>0.14710950075201995</v>
      </c>
      <c r="G96" s="126">
        <f>Variety!G321</f>
        <v>0.31794017614061115</v>
      </c>
      <c r="H96" s="90">
        <f>Variety!H321</f>
        <v>4.739280950319974E-2</v>
      </c>
      <c r="I96" s="258">
        <f>Variety!I321</f>
        <v>16.405458741292772</v>
      </c>
      <c r="J96" s="259">
        <f>Variety!J321</f>
        <v>-0.38801104056887326</v>
      </c>
      <c r="K96" s="87">
        <f>Variety!K321</f>
        <v>-2.3104876217299519E-2</v>
      </c>
      <c r="L96" s="125">
        <f>Variety!L321</f>
        <v>13796542.364324298</v>
      </c>
      <c r="M96" s="89">
        <f>Variety!M321</f>
        <v>1484858.9251697548</v>
      </c>
      <c r="N96" s="87">
        <f>Variety!N321</f>
        <v>0.12060567772945611</v>
      </c>
      <c r="O96" s="124">
        <f>Variety!O321</f>
        <v>2477968.9573818445</v>
      </c>
      <c r="P96" s="88">
        <f>Variety!P321</f>
        <v>357073.50168068614</v>
      </c>
      <c r="Q96" s="87">
        <f>Variety!Q321</f>
        <v>0.16835978441126853</v>
      </c>
    </row>
    <row r="97" spans="2:17">
      <c r="B97" s="494"/>
      <c r="C97" s="120" t="s">
        <v>182</v>
      </c>
      <c r="D97" s="124">
        <f>Variety!D322</f>
        <v>905184.67632986046</v>
      </c>
      <c r="E97" s="88">
        <f>Variety!E322</f>
        <v>-51515.437131530372</v>
      </c>
      <c r="F97" s="87">
        <f>Variety!F322</f>
        <v>-5.3847006399053134E-2</v>
      </c>
      <c r="G97" s="126">
        <f>Variety!G322</f>
        <v>0.34221632555037562</v>
      </c>
      <c r="H97" s="90">
        <f>Variety!H322</f>
        <v>-1.0838485056089864E-2</v>
      </c>
      <c r="I97" s="258">
        <f>Variety!I322</f>
        <v>18.654404631208756</v>
      </c>
      <c r="J97" s="259">
        <f>Variety!J322</f>
        <v>0.20154168667187733</v>
      </c>
      <c r="K97" s="87">
        <f>Variety!K322</f>
        <v>1.0921973857262372E-2</v>
      </c>
      <c r="L97" s="125">
        <f>Variety!L322</f>
        <v>16885681.218226947</v>
      </c>
      <c r="M97" s="89">
        <f>Variety!M322</f>
        <v>-768174.8544989787</v>
      </c>
      <c r="N97" s="87">
        <f>Variety!N322</f>
        <v>-4.3513148137973072E-2</v>
      </c>
      <c r="O97" s="124">
        <f>Variety!O322</f>
        <v>2081800.076524822</v>
      </c>
      <c r="P97" s="88">
        <f>Variety!P322</f>
        <v>-124519.98095457163</v>
      </c>
      <c r="Q97" s="87">
        <f>Variety!Q322</f>
        <v>-5.6437859290836188E-2</v>
      </c>
    </row>
    <row r="98" spans="2:17">
      <c r="B98" s="494"/>
      <c r="C98" s="120" t="s">
        <v>172</v>
      </c>
      <c r="D98" s="124">
        <f>Variety!D323</f>
        <v>1549044.3729858135</v>
      </c>
      <c r="E98" s="88">
        <f>Variety!E323</f>
        <v>-168049.6099093128</v>
      </c>
      <c r="F98" s="87">
        <f>Variety!F323</f>
        <v>-9.7868614987498118E-2</v>
      </c>
      <c r="G98" s="126">
        <f>Variety!G323</f>
        <v>0.58563549218161171</v>
      </c>
      <c r="H98" s="90">
        <f>Variety!H323</f>
        <v>-4.8030462692350562E-2</v>
      </c>
      <c r="I98" s="258">
        <f>Variety!I323</f>
        <v>9.0945196275007092</v>
      </c>
      <c r="J98" s="259">
        <f>Variety!J323</f>
        <v>0.17787647785988625</v>
      </c>
      <c r="K98" s="87">
        <f>Variety!K323</f>
        <v>1.9948816485613356E-2</v>
      </c>
      <c r="L98" s="125">
        <f>Variety!L323</f>
        <v>14087814.45398901</v>
      </c>
      <c r="M98" s="89">
        <f>Variety!M323</f>
        <v>-1222899.8458822928</v>
      </c>
      <c r="N98" s="87">
        <f>Variety!N323</f>
        <v>-7.9872161541971437E-2</v>
      </c>
      <c r="O98" s="124">
        <f>Variety!O323</f>
        <v>3264842.3811939522</v>
      </c>
      <c r="P98" s="88">
        <f>Variety!P323</f>
        <v>-358081.13730617519</v>
      </c>
      <c r="Q98" s="87">
        <f>Variety!Q323</f>
        <v>-9.8837619805570459E-2</v>
      </c>
    </row>
    <row r="99" spans="2:17">
      <c r="B99" s="494"/>
      <c r="C99" s="120" t="s">
        <v>162</v>
      </c>
      <c r="D99" s="124">
        <f>Variety!D324</f>
        <v>3427668.8177817008</v>
      </c>
      <c r="E99" s="88">
        <f>Variety!E324</f>
        <v>-359992.25498115038</v>
      </c>
      <c r="F99" s="87">
        <f>Variety!F324</f>
        <v>-9.5043418105664759E-2</v>
      </c>
      <c r="G99" s="126">
        <f>Variety!G324</f>
        <v>1.2958728298195321</v>
      </c>
      <c r="H99" s="90">
        <f>Variety!H324</f>
        <v>-0.10190265266423504</v>
      </c>
      <c r="I99" s="258">
        <f>Variety!I324</f>
        <v>6.529053873850053</v>
      </c>
      <c r="J99" s="259">
        <f>Variety!J324</f>
        <v>0.1572156590916105</v>
      </c>
      <c r="K99" s="87">
        <f>Variety!K324</f>
        <v>2.4673517090793018E-2</v>
      </c>
      <c r="L99" s="125">
        <f>Variety!L324</f>
        <v>22379434.373012643</v>
      </c>
      <c r="M99" s="89">
        <f>Variety!M324</f>
        <v>-1754929.1949706487</v>
      </c>
      <c r="N99" s="87">
        <f>Variety!N324</f>
        <v>-7.2714956415869295E-2</v>
      </c>
      <c r="O99" s="124">
        <f>Variety!O324</f>
        <v>6719875.3303642934</v>
      </c>
      <c r="P99" s="88">
        <f>Variety!P324</f>
        <v>-701242.87847480085</v>
      </c>
      <c r="Q99" s="87">
        <f>Variety!Q324</f>
        <v>-9.4492886212157262E-2</v>
      </c>
    </row>
    <row r="100" spans="2:17">
      <c r="B100" s="494"/>
      <c r="C100" s="120" t="s">
        <v>188</v>
      </c>
      <c r="D100" s="124">
        <f>Variety!D325</f>
        <v>415059.01798799733</v>
      </c>
      <c r="E100" s="88">
        <f>Variety!E325</f>
        <v>-74439.874811052287</v>
      </c>
      <c r="F100" s="87">
        <f>Variety!F325</f>
        <v>-0.15207363266010807</v>
      </c>
      <c r="G100" s="126">
        <f>Variety!G325</f>
        <v>0.15691822424382115</v>
      </c>
      <c r="H100" s="90">
        <f>Variety!H325</f>
        <v>-2.3723479940754993E-2</v>
      </c>
      <c r="I100" s="258">
        <f>Variety!I325</f>
        <v>9.1472136020854311</v>
      </c>
      <c r="J100" s="259">
        <f>Variety!J325</f>
        <v>-0.20180629549762585</v>
      </c>
      <c r="K100" s="87">
        <f>Variety!K325</f>
        <v>-2.158582372359669E-2</v>
      </c>
      <c r="L100" s="125">
        <f>Variety!L325</f>
        <v>3796633.4950080309</v>
      </c>
      <c r="M100" s="89">
        <f>Variety!M325</f>
        <v>-779701.39361516014</v>
      </c>
      <c r="N100" s="87">
        <f>Variety!N325</f>
        <v>-0.17037682175609672</v>
      </c>
      <c r="O100" s="124">
        <f>Variety!O325</f>
        <v>662906.80892291118</v>
      </c>
      <c r="P100" s="88">
        <f>Variety!P325</f>
        <v>-167630.29994463839</v>
      </c>
      <c r="Q100" s="87">
        <f>Variety!Q325</f>
        <v>-0.20183360641549772</v>
      </c>
    </row>
    <row r="101" spans="2:17">
      <c r="B101" s="494"/>
      <c r="C101" s="120" t="s">
        <v>179</v>
      </c>
      <c r="D101" s="124">
        <f>Variety!D326</f>
        <v>527180.92656451953</v>
      </c>
      <c r="E101" s="88">
        <f>Variety!E326</f>
        <v>26074.833339911012</v>
      </c>
      <c r="F101" s="87">
        <f>Variety!F326</f>
        <v>5.2034556538955529E-2</v>
      </c>
      <c r="G101" s="126">
        <f>Variety!G326</f>
        <v>0.19930730635060895</v>
      </c>
      <c r="H101" s="90">
        <f>Variety!H326</f>
        <v>1.438215128079115E-2</v>
      </c>
      <c r="I101" s="258">
        <f>Variety!I326</f>
        <v>9.304814167799325</v>
      </c>
      <c r="J101" s="259">
        <f>Variety!J326</f>
        <v>0.12818053645749572</v>
      </c>
      <c r="K101" s="87">
        <f>Variety!K326</f>
        <v>1.3968143614201676E-2</v>
      </c>
      <c r="L101" s="125">
        <f>Variety!L326</f>
        <v>4905320.5544911167</v>
      </c>
      <c r="M101" s="89">
        <f>Variety!M326</f>
        <v>306853.52653586026</v>
      </c>
      <c r="N101" s="87">
        <f>Variety!N326</f>
        <v>6.6729526311794615E-2</v>
      </c>
      <c r="O101" s="124">
        <f>Variety!O326</f>
        <v>941840.24522766762</v>
      </c>
      <c r="P101" s="88">
        <f>Variety!P326</f>
        <v>44544.801735354704</v>
      </c>
      <c r="Q101" s="87">
        <f>Variety!Q326</f>
        <v>4.9643405701453688E-2</v>
      </c>
    </row>
    <row r="102" spans="2:17">
      <c r="B102" s="494"/>
      <c r="C102" s="120" t="s">
        <v>158</v>
      </c>
      <c r="D102" s="124">
        <f>Variety!D327</f>
        <v>9549574.6242392007</v>
      </c>
      <c r="E102" s="88">
        <f>Variety!E327</f>
        <v>-108581.10312848538</v>
      </c>
      <c r="F102" s="87">
        <f>Variety!F327</f>
        <v>-1.124242621402409E-2</v>
      </c>
      <c r="G102" s="126">
        <f>Variety!G327</f>
        <v>3.6103354640587635</v>
      </c>
      <c r="H102" s="90">
        <f>Variety!H327</f>
        <v>4.6148219639503107E-2</v>
      </c>
      <c r="I102" s="258">
        <f>Variety!I327</f>
        <v>5.7360195739792559</v>
      </c>
      <c r="J102" s="259">
        <f>Variety!J327</f>
        <v>-6.8565646134416625E-2</v>
      </c>
      <c r="K102" s="87">
        <f>Variety!K327</f>
        <v>-1.1812324831897961E-2</v>
      </c>
      <c r="L102" s="125">
        <f>Variety!L327</f>
        <v>54776546.967811652</v>
      </c>
      <c r="M102" s="89">
        <f>Variety!M327</f>
        <v>-1285041.0208230317</v>
      </c>
      <c r="N102" s="87">
        <f>Variety!N327</f>
        <v>-2.2921951855583308E-2</v>
      </c>
      <c r="O102" s="124">
        <f>Variety!O327</f>
        <v>15952750.643604202</v>
      </c>
      <c r="P102" s="88">
        <f>Variety!P327</f>
        <v>-223861.30024240911</v>
      </c>
      <c r="Q102" s="87">
        <f>Variety!Q327</f>
        <v>-1.3838577634148122E-2</v>
      </c>
    </row>
    <row r="103" spans="2:17">
      <c r="B103" s="494"/>
      <c r="C103" s="120" t="s">
        <v>156</v>
      </c>
      <c r="D103" s="124">
        <f>Variety!D328</f>
        <v>23437346.22908517</v>
      </c>
      <c r="E103" s="88">
        <f>Variety!E328</f>
        <v>151974.51830310374</v>
      </c>
      <c r="F103" s="87">
        <f>Variety!F328</f>
        <v>6.5266090741739552E-3</v>
      </c>
      <c r="G103" s="126">
        <f>Variety!G328</f>
        <v>8.8607802550190957</v>
      </c>
      <c r="H103" s="90">
        <f>Variety!H328</f>
        <v>0.26768782869204166</v>
      </c>
      <c r="I103" s="258">
        <f>Variety!I328</f>
        <v>4.9170506344602645</v>
      </c>
      <c r="J103" s="259">
        <f>Variety!J328</f>
        <v>1.9588943647274704E-2</v>
      </c>
      <c r="K103" s="87">
        <f>Variety!K328</f>
        <v>3.9998155950910349E-3</v>
      </c>
      <c r="L103" s="125">
        <f>Variety!L328</f>
        <v>115242618.14578812</v>
      </c>
      <c r="M103" s="89">
        <f>Variety!M328</f>
        <v>1203402.235892415</v>
      </c>
      <c r="N103" s="87">
        <f>Variety!N328</f>
        <v>1.0552529902022855E-2</v>
      </c>
      <c r="O103" s="124">
        <f>Variety!O328</f>
        <v>31278672.439172588</v>
      </c>
      <c r="P103" s="88">
        <f>Variety!P328</f>
        <v>40893.847550939769</v>
      </c>
      <c r="Q103" s="87">
        <f>Variety!Q328</f>
        <v>1.309115096996942E-3</v>
      </c>
    </row>
    <row r="104" spans="2:17">
      <c r="B104" s="494"/>
      <c r="C104" s="120" t="s">
        <v>166</v>
      </c>
      <c r="D104" s="124">
        <f>Variety!D329</f>
        <v>2274385.9448394985</v>
      </c>
      <c r="E104" s="88">
        <f>Variety!E329</f>
        <v>-54614.556167248171</v>
      </c>
      <c r="F104" s="87">
        <f>Variety!F329</f>
        <v>-2.344978291917077E-2</v>
      </c>
      <c r="G104" s="126">
        <f>Variety!G329</f>
        <v>0.85985989520083161</v>
      </c>
      <c r="H104" s="90">
        <f>Variety!H329</f>
        <v>3.7966809988232431E-4</v>
      </c>
      <c r="I104" s="258">
        <f>Variety!I329</f>
        <v>7.0480516942304527</v>
      </c>
      <c r="J104" s="259">
        <f>Variety!J329</f>
        <v>-0.14690675323648961</v>
      </c>
      <c r="K104" s="87">
        <f>Variety!K329</f>
        <v>-2.0418012738935221E-2</v>
      </c>
      <c r="L104" s="125">
        <f>Variety!L329</f>
        <v>16029989.711859956</v>
      </c>
      <c r="M104" s="89">
        <f>Variety!M329</f>
        <v>-727072.11701327562</v>
      </c>
      <c r="N104" s="87">
        <f>Variety!N329</f>
        <v>-4.3388997691737048E-2</v>
      </c>
      <c r="O104" s="124">
        <f>Variety!O329</f>
        <v>4266864.1289183926</v>
      </c>
      <c r="P104" s="88">
        <f>Variety!P329</f>
        <v>-90268.449900667183</v>
      </c>
      <c r="Q104" s="87">
        <f>Variety!Q329</f>
        <v>-2.0717398029034315E-2</v>
      </c>
    </row>
    <row r="105" spans="2:17">
      <c r="B105" s="494"/>
      <c r="C105" s="120" t="s">
        <v>186</v>
      </c>
      <c r="D105" s="124">
        <f>Variety!D330</f>
        <v>208837.59416999397</v>
      </c>
      <c r="E105" s="88">
        <f>Variety!E330</f>
        <v>-255.34102443925804</v>
      </c>
      <c r="F105" s="87">
        <f>Variety!F330</f>
        <v>-1.2211843704897022E-3</v>
      </c>
      <c r="G105" s="126">
        <f>Variety!G330</f>
        <v>7.895364999262558E-2</v>
      </c>
      <c r="H105" s="90">
        <f>Variety!H330</f>
        <v>1.7912606550395394E-3</v>
      </c>
      <c r="I105" s="258">
        <f>Variety!I330</f>
        <v>7.2779515556875731</v>
      </c>
      <c r="J105" s="259">
        <f>Variety!J330</f>
        <v>0.22034596850406984</v>
      </c>
      <c r="K105" s="87">
        <f>Variety!K330</f>
        <v>3.1221065810792054E-2</v>
      </c>
      <c r="L105" s="125">
        <f>Variety!L330</f>
        <v>1519909.8933755576</v>
      </c>
      <c r="M105" s="89">
        <f>Variety!M330</f>
        <v>44214.42570672743</v>
      </c>
      <c r="N105" s="87">
        <f>Variety!N330</f>
        <v>2.9961754762704101E-2</v>
      </c>
      <c r="O105" s="124">
        <f>Variety!O330</f>
        <v>304526.91234516387</v>
      </c>
      <c r="P105" s="88">
        <f>Variety!P330</f>
        <v>-7929.7585202878108</v>
      </c>
      <c r="Q105" s="87">
        <f>Variety!Q330</f>
        <v>-2.5378746110056579E-2</v>
      </c>
    </row>
    <row r="106" spans="2:17">
      <c r="B106" s="494"/>
      <c r="C106" s="120" t="s">
        <v>181</v>
      </c>
      <c r="D106" s="124">
        <f>Variety!D331</f>
        <v>296378.26151737379</v>
      </c>
      <c r="E106" s="88">
        <f>Variety!E331</f>
        <v>68211.991915644147</v>
      </c>
      <c r="F106" s="87">
        <f>Variety!F331</f>
        <v>0.29895738767483032</v>
      </c>
      <c r="G106" s="126">
        <f>Variety!G331</f>
        <v>0.11204948811188586</v>
      </c>
      <c r="H106" s="90">
        <f>Variety!H331</f>
        <v>2.7848391062185007E-2</v>
      </c>
      <c r="I106" s="258">
        <f>Variety!I331</f>
        <v>6.2061588032752253</v>
      </c>
      <c r="J106" s="259">
        <f>Variety!J331</f>
        <v>0.55601779097547155</v>
      </c>
      <c r="K106" s="87">
        <f>Variety!K331</f>
        <v>9.8407772437020632E-2</v>
      </c>
      <c r="L106" s="125">
        <f>Variety!L331</f>
        <v>1839370.5568154561</v>
      </c>
      <c r="M106" s="89">
        <f>Variety!M331</f>
        <v>550198.9593152809</v>
      </c>
      <c r="N106" s="87">
        <f>Variety!N331</f>
        <v>0.42678489068652176</v>
      </c>
      <c r="O106" s="124">
        <f>Variety!O331</f>
        <v>406841.02124520199</v>
      </c>
      <c r="P106" s="88">
        <f>Variety!P331</f>
        <v>104909.7626119011</v>
      </c>
      <c r="Q106" s="87">
        <f>Variety!Q331</f>
        <v>0.34746240944636758</v>
      </c>
    </row>
    <row r="107" spans="2:17">
      <c r="B107" s="494"/>
      <c r="C107" s="120" t="s">
        <v>159</v>
      </c>
      <c r="D107" s="124">
        <f>Variety!D332</f>
        <v>9387267.3227254041</v>
      </c>
      <c r="E107" s="88">
        <f>Variety!E332</f>
        <v>-4085.5195025838912</v>
      </c>
      <c r="F107" s="87">
        <f>Variety!F332</f>
        <v>-4.3502992286834893E-4</v>
      </c>
      <c r="G107" s="126">
        <f>Variety!G332</f>
        <v>3.5489731699474043</v>
      </c>
      <c r="H107" s="90">
        <f>Variety!H332</f>
        <v>8.3245244970940213E-2</v>
      </c>
      <c r="I107" s="258">
        <f>Variety!I332</f>
        <v>10.48812889150199</v>
      </c>
      <c r="J107" s="259">
        <f>Variety!J332</f>
        <v>1.5014814579968672E-2</v>
      </c>
      <c r="K107" s="87">
        <f>Variety!K332</f>
        <v>1.4336533021304992E-3</v>
      </c>
      <c r="L107" s="125">
        <f>Variety!L332</f>
        <v>98454869.619728848</v>
      </c>
      <c r="M107" s="89">
        <f>Variety!M332</f>
        <v>98159.966449275613</v>
      </c>
      <c r="N107" s="87">
        <f>Variety!N332</f>
        <v>9.9799969717676083E-4</v>
      </c>
      <c r="O107" s="124">
        <f>Variety!O332</f>
        <v>22425988.204850905</v>
      </c>
      <c r="P107" s="88">
        <f>Variety!P332</f>
        <v>-112319.74972563609</v>
      </c>
      <c r="Q107" s="87">
        <f>Variety!Q332</f>
        <v>-4.9835040834477944E-3</v>
      </c>
    </row>
    <row r="108" spans="2:17">
      <c r="B108" s="494"/>
      <c r="C108" s="120" t="s">
        <v>161</v>
      </c>
      <c r="D108" s="124">
        <f>Variety!D333</f>
        <v>7503443.6561815096</v>
      </c>
      <c r="E108" s="88">
        <f>Variety!E333</f>
        <v>-315381.26898562815</v>
      </c>
      <c r="F108" s="87">
        <f>Variety!F333</f>
        <v>-4.0336146672178677E-2</v>
      </c>
      <c r="G108" s="126">
        <f>Variety!G333</f>
        <v>2.8367702018598622</v>
      </c>
      <c r="H108" s="90">
        <f>Variety!H333</f>
        <v>-4.864155285652183E-2</v>
      </c>
      <c r="I108" s="258">
        <f>Variety!I333</f>
        <v>6.95287908556001</v>
      </c>
      <c r="J108" s="259">
        <f>Variety!J333</f>
        <v>-7.6301665634401772E-3</v>
      </c>
      <c r="K108" s="87">
        <f>Variety!K333</f>
        <v>-1.0962080915433642E-3</v>
      </c>
      <c r="L108" s="125">
        <f>Variety!L333</f>
        <v>52170536.466742352</v>
      </c>
      <c r="M108" s="89">
        <f>Variety!M333</f>
        <v>-2252466.7656169534</v>
      </c>
      <c r="N108" s="87">
        <f>Variety!N333</f>
        <v>-4.1388137953358335E-2</v>
      </c>
      <c r="O108" s="124">
        <f>Variety!O333</f>
        <v>10611169.816849438</v>
      </c>
      <c r="P108" s="88">
        <f>Variety!P333</f>
        <v>-377065.11050446332</v>
      </c>
      <c r="Q108" s="87">
        <f>Variety!Q333</f>
        <v>-3.4315348461089475E-2</v>
      </c>
    </row>
    <row r="109" spans="2:17">
      <c r="B109" s="494"/>
      <c r="C109" s="120" t="s">
        <v>177</v>
      </c>
      <c r="D109" s="124">
        <f>Variety!D334</f>
        <v>536016.2910758371</v>
      </c>
      <c r="E109" s="88">
        <f>Variety!E334</f>
        <v>-7670.7739503493067</v>
      </c>
      <c r="F109" s="87">
        <f>Variety!F334</f>
        <v>-1.4108803471312763E-2</v>
      </c>
      <c r="G109" s="126">
        <f>Variety!G334</f>
        <v>0.20264762579815054</v>
      </c>
      <c r="H109" s="90">
        <f>Variety!H334</f>
        <v>2.0086470093685638E-3</v>
      </c>
      <c r="I109" s="258">
        <f>Variety!I334</f>
        <v>17.255344501630681</v>
      </c>
      <c r="J109" s="259">
        <f>Variety!J334</f>
        <v>0.21719379603878863</v>
      </c>
      <c r="K109" s="87">
        <f>Variety!K334</f>
        <v>1.2747498234506518E-2</v>
      </c>
      <c r="L109" s="125">
        <f>Variety!L334</f>
        <v>9249145.7609999161</v>
      </c>
      <c r="M109" s="89">
        <f>Variety!M334</f>
        <v>-14276.389597186819</v>
      </c>
      <c r="N109" s="87">
        <f>Variety!N334</f>
        <v>-1.5411571841478248E-3</v>
      </c>
      <c r="O109" s="124">
        <f>Variety!O334</f>
        <v>1038377.319644761</v>
      </c>
      <c r="P109" s="88">
        <f>Variety!P334</f>
        <v>-16570.008528684732</v>
      </c>
      <c r="Q109" s="87">
        <f>Variety!Q334</f>
        <v>-1.5706953405317716E-2</v>
      </c>
    </row>
    <row r="110" spans="2:17">
      <c r="B110" s="494"/>
      <c r="C110" s="120" t="s">
        <v>164</v>
      </c>
      <c r="D110" s="124">
        <f>Variety!D335</f>
        <v>4738523.0443823943</v>
      </c>
      <c r="E110" s="88">
        <f>Variety!E335</f>
        <v>-287330.07272728812</v>
      </c>
      <c r="F110" s="87">
        <f>Variety!F335</f>
        <v>-5.717040789535225E-2</v>
      </c>
      <c r="G110" s="126">
        <f>Variety!G335</f>
        <v>1.7914575745572956</v>
      </c>
      <c r="H110" s="90">
        <f>Variety!H335</f>
        <v>-6.3252794376597032E-2</v>
      </c>
      <c r="I110" s="258">
        <f>Variety!I335</f>
        <v>7.3486447067723413</v>
      </c>
      <c r="J110" s="259">
        <f>Variety!J335</f>
        <v>-5.3330331097574124E-2</v>
      </c>
      <c r="K110" s="87">
        <f>Variety!K335</f>
        <v>-7.2048785391366473E-3</v>
      </c>
      <c r="L110" s="125">
        <f>Variety!L335</f>
        <v>34821722.288019441</v>
      </c>
      <c r="M110" s="89">
        <f>Variety!M335</f>
        <v>-2379517.0288271308</v>
      </c>
      <c r="N110" s="87">
        <f>Variety!N335</f>
        <v>-6.3963380589569963E-2</v>
      </c>
      <c r="O110" s="124">
        <f>Variety!O335</f>
        <v>8922499.5751342792</v>
      </c>
      <c r="P110" s="88">
        <f>Variety!P335</f>
        <v>-537136.47474356368</v>
      </c>
      <c r="Q110" s="87">
        <f>Variety!Q335</f>
        <v>-5.6781938745994354E-2</v>
      </c>
    </row>
    <row r="111" spans="2:17">
      <c r="B111" s="494"/>
      <c r="C111" s="120" t="s">
        <v>190</v>
      </c>
      <c r="D111" s="124">
        <f>Variety!D336</f>
        <v>0</v>
      </c>
      <c r="E111" s="88">
        <f>Variety!E336</f>
        <v>-76.015995711088181</v>
      </c>
      <c r="F111" s="87">
        <f>Variety!F336</f>
        <v>-1</v>
      </c>
      <c r="G111" s="126">
        <f>Variety!G336</f>
        <v>0</v>
      </c>
      <c r="H111" s="90">
        <f>Variety!H336</f>
        <v>-2.8052482268178607E-5</v>
      </c>
      <c r="I111" s="258">
        <f>Variety!I336</f>
        <v>0</v>
      </c>
      <c r="J111" s="259">
        <f>Variety!J336</f>
        <v>-7.3285932091947483</v>
      </c>
      <c r="K111" s="87">
        <f>Variety!K336</f>
        <v>-1</v>
      </c>
      <c r="L111" s="125">
        <f>Variety!L336</f>
        <v>0</v>
      </c>
      <c r="M111" s="89">
        <f>Variety!M336</f>
        <v>-557.09030995845796</v>
      </c>
      <c r="N111" s="87">
        <f>Variety!N336</f>
        <v>-1</v>
      </c>
      <c r="O111" s="124">
        <f>Variety!O336</f>
        <v>0</v>
      </c>
      <c r="P111" s="88">
        <f>Variety!P336</f>
        <v>-77.963282585144043</v>
      </c>
      <c r="Q111" s="87">
        <f>Variety!Q336</f>
        <v>-1</v>
      </c>
    </row>
    <row r="112" spans="2:17" ht="15.75" customHeight="1">
      <c r="B112" s="494"/>
      <c r="C112" s="120" t="s">
        <v>180</v>
      </c>
      <c r="D112" s="124">
        <f>Variety!D337</f>
        <v>459702.64077602455</v>
      </c>
      <c r="E112" s="88">
        <f>Variety!E337</f>
        <v>-52757.396575118299</v>
      </c>
      <c r="F112" s="87">
        <f>Variety!F337</f>
        <v>-0.10294928917348611</v>
      </c>
      <c r="G112" s="126">
        <f>Variety!G337</f>
        <v>0.17379630111507419</v>
      </c>
      <c r="H112" s="90">
        <f>Variety!H337</f>
        <v>-1.5318844670566545E-2</v>
      </c>
      <c r="I112" s="258">
        <f>Variety!I337</f>
        <v>5.2700737586016357</v>
      </c>
      <c r="J112" s="259">
        <f>Variety!J337</f>
        <v>0.36971505389117709</v>
      </c>
      <c r="K112" s="87">
        <f>Variety!K337</f>
        <v>7.5446528748148445E-2</v>
      </c>
      <c r="L112" s="125">
        <f>Variety!L337</f>
        <v>2422666.8239136012</v>
      </c>
      <c r="M112" s="89">
        <f>Variety!M337</f>
        <v>-88571.180936318357</v>
      </c>
      <c r="N112" s="87">
        <f>Variety!N337</f>
        <v>-3.5269926930566534E-2</v>
      </c>
      <c r="O112" s="124">
        <f>Variety!O337</f>
        <v>352778.33370734163</v>
      </c>
      <c r="P112" s="88">
        <f>Variety!P337</f>
        <v>-27519.86420089216</v>
      </c>
      <c r="Q112" s="87">
        <f>Variety!Q337</f>
        <v>-7.2363909038382357E-2</v>
      </c>
    </row>
    <row r="113" spans="2:17">
      <c r="B113" s="494"/>
      <c r="C113" s="120" t="s">
        <v>185</v>
      </c>
      <c r="D113" s="124">
        <f>Variety!D338</f>
        <v>189655.21574170352</v>
      </c>
      <c r="E113" s="88">
        <f>Variety!E338</f>
        <v>-1282.1233366602391</v>
      </c>
      <c r="F113" s="87">
        <f>Variety!F338</f>
        <v>-6.7148905648781202E-3</v>
      </c>
      <c r="G113" s="126">
        <f>Variety!G338</f>
        <v>7.1701513237877698E-2</v>
      </c>
      <c r="H113" s="90">
        <f>Variety!H338</f>
        <v>1.239155036501044E-3</v>
      </c>
      <c r="I113" s="258">
        <f>Variety!I338</f>
        <v>6.9046870660719595</v>
      </c>
      <c r="J113" s="259">
        <f>Variety!J338</f>
        <v>8.0090028620122489E-2</v>
      </c>
      <c r="K113" s="87">
        <f>Variety!K338</f>
        <v>1.1735495616899667E-2</v>
      </c>
      <c r="L113" s="125">
        <f>Variety!L338</f>
        <v>1309509.9151448274</v>
      </c>
      <c r="M113" s="89">
        <f>Variety!M338</f>
        <v>6439.5165316893253</v>
      </c>
      <c r="N113" s="87">
        <f>Variety!N338</f>
        <v>4.9418024832295496E-3</v>
      </c>
      <c r="O113" s="124">
        <f>Variety!O338</f>
        <v>183421.015190896</v>
      </c>
      <c r="P113" s="88">
        <f>Variety!P338</f>
        <v>-2685.5903822968539</v>
      </c>
      <c r="Q113" s="87">
        <f>Variety!Q338</f>
        <v>-1.4430387218258369E-2</v>
      </c>
    </row>
    <row r="114" spans="2:17">
      <c r="B114" s="494"/>
      <c r="C114" s="120" t="s">
        <v>163</v>
      </c>
      <c r="D114" s="124">
        <f>Variety!D339</f>
        <v>3072630.9619112238</v>
      </c>
      <c r="E114" s="88">
        <f>Variety!E339</f>
        <v>459672.98138184426</v>
      </c>
      <c r="F114" s="87">
        <f>Variety!F339</f>
        <v>0.17592054093756054</v>
      </c>
      <c r="G114" s="126">
        <f>Variety!G339</f>
        <v>1.1616463524559204</v>
      </c>
      <c r="H114" s="90">
        <f>Variety!H339</f>
        <v>0.19737617838775112</v>
      </c>
      <c r="I114" s="258">
        <f>Variety!I339</f>
        <v>5.6319560997153015</v>
      </c>
      <c r="J114" s="259">
        <f>Variety!J339</f>
        <v>-2.9461319226921745E-2</v>
      </c>
      <c r="K114" s="87">
        <f>Variety!K339</f>
        <v>-5.2038768822006915E-3</v>
      </c>
      <c r="L114" s="125">
        <f>Variety!L339</f>
        <v>17304922.688110013</v>
      </c>
      <c r="M114" s="89">
        <f>Variety!M339</f>
        <v>2511876.8621768877</v>
      </c>
      <c r="N114" s="87">
        <f>Variety!N339</f>
        <v>0.16980119521927067</v>
      </c>
      <c r="O114" s="124">
        <f>Variety!O339</f>
        <v>4190239.9517844287</v>
      </c>
      <c r="P114" s="88">
        <f>Variety!P339</f>
        <v>617654.49283939507</v>
      </c>
      <c r="Q114" s="87">
        <f>Variety!Q339</f>
        <v>0.17288725488508966</v>
      </c>
    </row>
    <row r="115" spans="2:17">
      <c r="B115" s="494"/>
      <c r="C115" s="120" t="s">
        <v>175</v>
      </c>
      <c r="D115" s="124">
        <f>Variety!D340</f>
        <v>843135.27552342485</v>
      </c>
      <c r="E115" s="88">
        <f>Variety!E340</f>
        <v>118336.14127419936</v>
      </c>
      <c r="F115" s="87">
        <f>Variety!F340</f>
        <v>0.16326749810038946</v>
      </c>
      <c r="G115" s="126">
        <f>Variety!G340</f>
        <v>0.31875777780664111</v>
      </c>
      <c r="H115" s="90">
        <f>Variety!H340</f>
        <v>5.1282298845680918E-2</v>
      </c>
      <c r="I115" s="258">
        <f>Variety!I340</f>
        <v>5.9556876467878288</v>
      </c>
      <c r="J115" s="259">
        <f>Variety!J340</f>
        <v>-5.9457151459652913E-2</v>
      </c>
      <c r="K115" s="87">
        <f>Variety!K340</f>
        <v>-9.8845752602623651E-3</v>
      </c>
      <c r="L115" s="125">
        <f>Variety!L340</f>
        <v>5021450.3450059136</v>
      </c>
      <c r="M115" s="89">
        <f>Variety!M340</f>
        <v>661678.60285240691</v>
      </c>
      <c r="N115" s="87">
        <f>Variety!N340</f>
        <v>0.15176909296759908</v>
      </c>
      <c r="O115" s="124">
        <f>Variety!O340</f>
        <v>1003971.5240753209</v>
      </c>
      <c r="P115" s="88">
        <f>Variety!P340</f>
        <v>54214.955342530156</v>
      </c>
      <c r="Q115" s="87">
        <f>Variety!Q340</f>
        <v>5.7083001189311346E-2</v>
      </c>
    </row>
    <row r="116" spans="2:17">
      <c r="B116" s="494"/>
      <c r="C116" s="120" t="s">
        <v>207</v>
      </c>
      <c r="D116" s="124">
        <f>Variety!D341</f>
        <v>10061823.32388413</v>
      </c>
      <c r="E116" s="88">
        <f>Variety!E341</f>
        <v>-442933.69003365375</v>
      </c>
      <c r="F116" s="87">
        <f>Variety!F341</f>
        <v>-4.2165058120507651E-2</v>
      </c>
      <c r="G116" s="126">
        <f>Variety!G341</f>
        <v>3.8039974562957641</v>
      </c>
      <c r="H116" s="90">
        <f>Variety!H341</f>
        <v>-7.26143950368483E-2</v>
      </c>
      <c r="I116" s="258">
        <f>Variety!I341</f>
        <v>3.1652279101292038</v>
      </c>
      <c r="J116" s="259">
        <f>Variety!J341</f>
        <v>1.034142161537499E-2</v>
      </c>
      <c r="K116" s="87">
        <f>Variety!K341</f>
        <v>3.2779060841097076E-3</v>
      </c>
      <c r="L116" s="125">
        <f>Variety!L341</f>
        <v>31847964.01154704</v>
      </c>
      <c r="M116" s="89">
        <f>Variety!M341</f>
        <v>-1293351.9567830488</v>
      </c>
      <c r="N116" s="87">
        <f>Variety!N341</f>
        <v>-3.9025365136948049E-2</v>
      </c>
      <c r="O116" s="124">
        <f>Variety!O341</f>
        <v>7183618.1799933873</v>
      </c>
      <c r="P116" s="88">
        <f>Variety!P341</f>
        <v>-330753.30999374203</v>
      </c>
      <c r="Q116" s="87">
        <f>Variety!Q341</f>
        <v>-4.4016097744764088E-2</v>
      </c>
    </row>
    <row r="117" spans="2:17">
      <c r="B117" s="494"/>
      <c r="C117" s="120" t="s">
        <v>208</v>
      </c>
      <c r="D117" s="124">
        <f>Variety!D342</f>
        <v>206469.66948227107</v>
      </c>
      <c r="E117" s="88">
        <f>Variety!E342</f>
        <v>1853.0077946149104</v>
      </c>
      <c r="F117" s="87">
        <f>Variety!F342</f>
        <v>9.0559966101074179E-3</v>
      </c>
      <c r="G117" s="126">
        <f>Variety!G342</f>
        <v>7.8058426612245199E-2</v>
      </c>
      <c r="H117" s="90">
        <f>Variety!H342</f>
        <v>2.5479341156034452E-3</v>
      </c>
      <c r="I117" s="258">
        <f>Variety!I342</f>
        <v>12.160071726702213</v>
      </c>
      <c r="J117" s="259">
        <f>Variety!J342</f>
        <v>-3.78910360977045E-2</v>
      </c>
      <c r="K117" s="87">
        <f>Variety!K342</f>
        <v>-3.1063413485127741E-3</v>
      </c>
      <c r="L117" s="125">
        <f>Variety!L342</f>
        <v>2510685.9902929151</v>
      </c>
      <c r="M117" s="89">
        <f>Variety!M342</f>
        <v>14779.57037845673</v>
      </c>
      <c r="N117" s="87">
        <f>Variety!N342</f>
        <v>5.921524244872637E-3</v>
      </c>
      <c r="O117" s="124">
        <f>Variety!O342</f>
        <v>481126.98816920532</v>
      </c>
      <c r="P117" s="88">
        <f>Variety!P342</f>
        <v>-1303.3712074327632</v>
      </c>
      <c r="Q117" s="87">
        <f>Variety!Q342</f>
        <v>-2.701677417476143E-3</v>
      </c>
    </row>
    <row r="118" spans="2:17">
      <c r="B118" s="494"/>
      <c r="C118" s="120" t="s">
        <v>239</v>
      </c>
      <c r="D118" s="124">
        <f>Variety!D343</f>
        <v>179310.03449214168</v>
      </c>
      <c r="E118" s="88">
        <f>Variety!E343</f>
        <v>6457.3464058120735</v>
      </c>
      <c r="F118" s="87">
        <f>Variety!F343</f>
        <v>3.7357512210553612E-2</v>
      </c>
      <c r="G118" s="126">
        <f>Variety!G343</f>
        <v>6.779038879338084E-2</v>
      </c>
      <c r="H118" s="90">
        <f>Variety!H343</f>
        <v>4.0018805696903498E-3</v>
      </c>
      <c r="I118" s="258">
        <f>Variety!I343</f>
        <v>16.331269739632155</v>
      </c>
      <c r="J118" s="259">
        <f>Variety!J343</f>
        <v>-0.19233323981420369</v>
      </c>
      <c r="K118" s="87">
        <f>Variety!K343</f>
        <v>-1.1639909289362992E-2</v>
      </c>
      <c r="L118" s="125">
        <f>Variety!L343</f>
        <v>2928360.5403139116</v>
      </c>
      <c r="M118" s="89">
        <f>Variety!M343</f>
        <v>72211.348445323296</v>
      </c>
      <c r="N118" s="87">
        <f>Variety!N343</f>
        <v>2.5282764867783469E-2</v>
      </c>
      <c r="O118" s="124">
        <f>Variety!O343</f>
        <v>360052.53264934459</v>
      </c>
      <c r="P118" s="88">
        <f>Variety!P343</f>
        <v>-5675.5784876575926</v>
      </c>
      <c r="Q118" s="87">
        <f>Variety!Q343</f>
        <v>-1.5518573264748342E-2</v>
      </c>
    </row>
    <row r="119" spans="2:17">
      <c r="B119" s="494"/>
      <c r="C119" s="120" t="s">
        <v>209</v>
      </c>
      <c r="D119" s="124">
        <f>Variety!D344</f>
        <v>7457738.8935239334</v>
      </c>
      <c r="E119" s="88">
        <f>Variety!E344</f>
        <v>46873.829984229989</v>
      </c>
      <c r="F119" s="87">
        <f>Variety!F344</f>
        <v>6.3250146349097492E-3</v>
      </c>
      <c r="G119" s="126">
        <f>Variety!G344</f>
        <v>2.8194909478624957</v>
      </c>
      <c r="H119" s="90">
        <f>Variety!H344</f>
        <v>8.4630227535349878E-2</v>
      </c>
      <c r="I119" s="258">
        <f>Variety!I344</f>
        <v>5.9440628526044534</v>
      </c>
      <c r="J119" s="259">
        <f>Variety!J344</f>
        <v>-8.8916220291173076E-3</v>
      </c>
      <c r="K119" s="87">
        <f>Variety!K344</f>
        <v>-1.4936485852539002E-3</v>
      </c>
      <c r="L119" s="125">
        <f>Variety!L344</f>
        <v>44329268.721419051</v>
      </c>
      <c r="M119" s="89">
        <f>Variety!M344</f>
        <v>212726.38051477075</v>
      </c>
      <c r="N119" s="87">
        <f>Variety!N344</f>
        <v>4.8219187004946585E-3</v>
      </c>
      <c r="O119" s="124">
        <f>Variety!O344</f>
        <v>8426790.4320356045</v>
      </c>
      <c r="P119" s="88">
        <f>Variety!P344</f>
        <v>30823.610192200169</v>
      </c>
      <c r="Q119" s="87">
        <f>Variety!Q344</f>
        <v>3.6712401140042367E-3</v>
      </c>
    </row>
    <row r="120" spans="2:17" ht="15" thickBot="1">
      <c r="B120" s="495"/>
      <c r="C120" s="95" t="s">
        <v>210</v>
      </c>
      <c r="D120" s="121">
        <f>Variety!D345</f>
        <v>5723215.0073762629</v>
      </c>
      <c r="E120" s="84">
        <f>Variety!E345</f>
        <v>-288421.84496371821</v>
      </c>
      <c r="F120" s="83">
        <f>Variety!F345</f>
        <v>-4.79772567851387E-2</v>
      </c>
      <c r="G120" s="123">
        <f>Variety!G345</f>
        <v>2.1637326187405992</v>
      </c>
      <c r="H120" s="86">
        <f>Variety!H345</f>
        <v>-5.4765404280064267E-2</v>
      </c>
      <c r="I120" s="260">
        <f>Variety!I345</f>
        <v>7.3455039367171198</v>
      </c>
      <c r="J120" s="261">
        <f>Variety!J345</f>
        <v>-0.13329418342613675</v>
      </c>
      <c r="K120" s="83">
        <f>Variety!K345</f>
        <v>-1.7822941772839763E-2</v>
      </c>
      <c r="L120" s="122">
        <f>Variety!L345</f>
        <v>42039898.367360838</v>
      </c>
      <c r="M120" s="85">
        <f>Variety!M345</f>
        <v>-2919920.0229033381</v>
      </c>
      <c r="N120" s="83">
        <f>Variety!N345</f>
        <v>-6.4945102703876406E-2</v>
      </c>
      <c r="O120" s="121">
        <f>Variety!O345</f>
        <v>11269605.44238344</v>
      </c>
      <c r="P120" s="84">
        <f>Variety!P345</f>
        <v>-587736.07848512381</v>
      </c>
      <c r="Q120" s="83">
        <f>Variety!Q345</f>
        <v>-4.9567272516417446E-2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14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12-29-2024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Data'!D45</f>
        <v>2975030946.8118343</v>
      </c>
      <c r="E127" s="425">
        <f>'Segment Data'!E45</f>
        <v>17884225.576575279</v>
      </c>
      <c r="F127" s="426">
        <f>'Segment Data'!F45</f>
        <v>6.0477978478878725E-3</v>
      </c>
      <c r="G127" s="427">
        <f>'Segment Data'!G45</f>
        <v>99.999999999999957</v>
      </c>
      <c r="H127" s="428">
        <f>'Segment Data'!H45</f>
        <v>-8.5265128291212022E-14</v>
      </c>
      <c r="I127" s="429">
        <f>'Segment Data'!I45</f>
        <v>6.4363426659175627</v>
      </c>
      <c r="J127" s="430">
        <f>'Segment Data'!J45</f>
        <v>-3.4025728421209323E-2</v>
      </c>
      <c r="K127" s="426">
        <f>'Segment Data'!K45</f>
        <v>-5.2587003316503624E-3</v>
      </c>
      <c r="L127" s="431">
        <f>'Segment Data'!L45</f>
        <v>19148318615.390133</v>
      </c>
      <c r="M127" s="432">
        <f>'Segment Data'!M45</f>
        <v>14489932.886985779</v>
      </c>
      <c r="N127" s="426">
        <f>'Segment Data'!N45</f>
        <v>7.5729395968910501E-4</v>
      </c>
      <c r="O127" s="424">
        <f>'Segment Data'!O45</f>
        <v>4763800152.4562378</v>
      </c>
      <c r="P127" s="425">
        <f>'Segment Data'!P45</f>
        <v>17943147.542713165</v>
      </c>
      <c r="Q127" s="426">
        <f>'Segment Data'!Q45</f>
        <v>3.7808023975724721E-3</v>
      </c>
    </row>
    <row r="128" spans="2:17" s="55" customFormat="1">
      <c r="B128" s="493" t="s">
        <v>66</v>
      </c>
      <c r="C128" s="421" t="s">
        <v>194</v>
      </c>
      <c r="D128" s="355">
        <f>'Segment Data'!D46</f>
        <v>2534957858.6444912</v>
      </c>
      <c r="E128" s="347">
        <f>'Segment Data'!E46</f>
        <v>23857423.606416702</v>
      </c>
      <c r="F128" s="114">
        <f>'Segment Data'!F46</f>
        <v>9.5007843069626029E-3</v>
      </c>
      <c r="G128" s="348">
        <f>'Segment Data'!G46</f>
        <v>85.207781161438191</v>
      </c>
      <c r="H128" s="115">
        <f>'Segment Data'!H46</f>
        <v>0.29145228922251931</v>
      </c>
      <c r="I128" s="349">
        <f>'Segment Data'!I46</f>
        <v>6.508970552188031</v>
      </c>
      <c r="J128" s="350">
        <f>'Segment Data'!J46</f>
        <v>-2.7474468307577382E-2</v>
      </c>
      <c r="K128" s="114">
        <f>'Segment Data'!K46</f>
        <v>-4.2032738317891033E-3</v>
      </c>
      <c r="L128" s="351">
        <f>'Segment Data'!L46</f>
        <v>16499966052.954622</v>
      </c>
      <c r="M128" s="352">
        <f>'Segment Data'!M46</f>
        <v>86296118.385644913</v>
      </c>
      <c r="N128" s="114">
        <f>'Segment Data'!N46</f>
        <v>5.2575760771145933E-3</v>
      </c>
      <c r="O128" s="353">
        <f>'Segment Data'!O46</f>
        <v>4196149909.0126114</v>
      </c>
      <c r="P128" s="354">
        <f>'Segment Data'!P46</f>
        <v>27787697.938837051</v>
      </c>
      <c r="Q128" s="114">
        <f>'Segment Data'!Q46</f>
        <v>6.6663347693287217E-3</v>
      </c>
    </row>
    <row r="129" spans="2:17" s="55" customFormat="1">
      <c r="B129" s="494"/>
      <c r="C129" s="421" t="s">
        <v>195</v>
      </c>
      <c r="D129" s="355">
        <f>'Segment Data'!D47</f>
        <v>401082723.9332518</v>
      </c>
      <c r="E129" s="347">
        <f>'Segment Data'!E47</f>
        <v>-1531056.3373928666</v>
      </c>
      <c r="F129" s="114">
        <f>'Segment Data'!F47</f>
        <v>-3.8027916887585452E-3</v>
      </c>
      <c r="G129" s="348">
        <f>'Segment Data'!G47</f>
        <v>13.481631993208959</v>
      </c>
      <c r="H129" s="115">
        <f>'Segment Data'!H47</f>
        <v>-0.13330896928968627</v>
      </c>
      <c r="I129" s="349">
        <f>'Segment Data'!I47</f>
        <v>5.7041836599418723</v>
      </c>
      <c r="J129" s="350">
        <f>'Segment Data'!J47</f>
        <v>-2.8854529012331653E-2</v>
      </c>
      <c r="K129" s="114">
        <f>'Segment Data'!K47</f>
        <v>-5.0330257816746157E-3</v>
      </c>
      <c r="L129" s="351">
        <f>'Segment Data'!L47</f>
        <v>2287849520.1450319</v>
      </c>
      <c r="M129" s="352">
        <f>'Segment Data'!M47</f>
        <v>-20350657.545790672</v>
      </c>
      <c r="N129" s="114">
        <f>'Segment Data'!N47</f>
        <v>-8.8166779218212983E-3</v>
      </c>
      <c r="O129" s="353">
        <f>'Segment Data'!O47</f>
        <v>490277836.10066879</v>
      </c>
      <c r="P129" s="354">
        <f>'Segment Data'!P47</f>
        <v>2929111.6615788341</v>
      </c>
      <c r="Q129" s="114">
        <f>'Segment Data'!Q47</f>
        <v>6.0102992265960503E-3</v>
      </c>
    </row>
    <row r="130" spans="2:17" s="55" customFormat="1">
      <c r="B130" s="494"/>
      <c r="C130" s="421" t="s">
        <v>293</v>
      </c>
      <c r="D130" s="355">
        <f>'Segment Data'!D48</f>
        <v>15783923.84489732</v>
      </c>
      <c r="E130" s="347">
        <f>'Segment Data'!E48</f>
        <v>-191052.37029233389</v>
      </c>
      <c r="F130" s="114">
        <f>'Segment Data'!F48</f>
        <v>-1.1959477605398471E-2</v>
      </c>
      <c r="G130" s="348">
        <f>'Segment Data'!G48</f>
        <v>0.53054654311451843</v>
      </c>
      <c r="H130" s="115">
        <f>'Segment Data'!H48</f>
        <v>-9.6693379736068064E-3</v>
      </c>
      <c r="I130" s="349">
        <f>'Segment Data'!I48</f>
        <v>11.092232076103071</v>
      </c>
      <c r="J130" s="350">
        <f>'Segment Data'!J48</f>
        <v>-8.6952690165794877E-2</v>
      </c>
      <c r="K130" s="114">
        <f>'Segment Data'!K48</f>
        <v>-7.7780886517019223E-3</v>
      </c>
      <c r="L130" s="351">
        <f>'Segment Data'!L48</f>
        <v>175078946.35913819</v>
      </c>
      <c r="M130" s="352">
        <f>'Segment Data'!M48</f>
        <v>-3508264.3872174621</v>
      </c>
      <c r="N130" s="114">
        <f>'Segment Data'!N48</f>
        <v>-1.9644544380057482E-2</v>
      </c>
      <c r="O130" s="353">
        <f>'Segment Data'!O48</f>
        <v>34755043.46748054</v>
      </c>
      <c r="P130" s="354">
        <f>'Segment Data'!P48</f>
        <v>-369021.04676885903</v>
      </c>
      <c r="Q130" s="114">
        <f>'Segment Data'!Q48</f>
        <v>-1.0506217087124178E-2</v>
      </c>
    </row>
    <row r="131" spans="2:17" s="55" customFormat="1">
      <c r="B131" s="494"/>
      <c r="C131" s="421" t="s">
        <v>193</v>
      </c>
      <c r="D131" s="355">
        <f>'Segment Data'!D49</f>
        <v>5548711.8418527972</v>
      </c>
      <c r="E131" s="347">
        <f>'Segment Data'!E49</f>
        <v>-285214.57890169509</v>
      </c>
      <c r="F131" s="114">
        <f>'Segment Data'!F49</f>
        <v>-4.8888957167342664E-2</v>
      </c>
      <c r="G131" s="348">
        <f>'Segment Data'!G49</f>
        <v>0.1865093822905951</v>
      </c>
      <c r="H131" s="115">
        <f>'Segment Data'!H49</f>
        <v>-1.0772895888606915E-2</v>
      </c>
      <c r="I131" s="349">
        <f>'Segment Data'!I49</f>
        <v>3.0689722847257097</v>
      </c>
      <c r="J131" s="350">
        <f>'Segment Data'!J49</f>
        <v>-8.6612047312644158E-2</v>
      </c>
      <c r="K131" s="114">
        <f>'Segment Data'!K49</f>
        <v>-2.7447229482438516E-2</v>
      </c>
      <c r="L131" s="351">
        <f>'Segment Data'!L49</f>
        <v>17028842.858575579</v>
      </c>
      <c r="M131" s="352">
        <f>'Segment Data'!M49</f>
        <v>-1380603.9490218908</v>
      </c>
      <c r="N131" s="114">
        <f>'Segment Data'!N49</f>
        <v>-7.4994320223252101E-2</v>
      </c>
      <c r="O131" s="353">
        <f>'Segment Data'!O49</f>
        <v>8974610.6167672351</v>
      </c>
      <c r="P131" s="354">
        <f>'Segment Data'!P49</f>
        <v>-487795.09089104459</v>
      </c>
      <c r="Q131" s="114">
        <f>'Segment Data'!Q49</f>
        <v>-5.1550853552628138E-2</v>
      </c>
    </row>
    <row r="132" spans="2:17" s="55" customFormat="1" ht="15" thickBot="1">
      <c r="B132" s="495"/>
      <c r="C132" s="422" t="s">
        <v>292</v>
      </c>
      <c r="D132" s="356">
        <f>'Segment Data'!D50</f>
        <v>1301996.860273554</v>
      </c>
      <c r="E132" s="113">
        <f>'Segment Data'!E50</f>
        <v>-522956.71146383928</v>
      </c>
      <c r="F132" s="111">
        <f>'Segment Data'!F50</f>
        <v>-0.28655891281988821</v>
      </c>
      <c r="G132" s="171">
        <f>'Segment Data'!G50</f>
        <v>4.3764145098014094E-2</v>
      </c>
      <c r="H132" s="112">
        <f>'Segment Data'!H50</f>
        <v>-1.7949180068857387E-2</v>
      </c>
      <c r="I132" s="234">
        <f>'Segment Data'!I50</f>
        <v>28.793414849580905</v>
      </c>
      <c r="J132" s="235">
        <f>'Segment Data'!J50</f>
        <v>0.57069995900923232</v>
      </c>
      <c r="K132" s="111">
        <f>'Segment Data'!K50</f>
        <v>2.022129909266402E-2</v>
      </c>
      <c r="L132" s="170">
        <f>'Segment Data'!L50</f>
        <v>37488935.730708264</v>
      </c>
      <c r="M132" s="169">
        <f>'Segment Data'!M50</f>
        <v>-14016208.612966627</v>
      </c>
      <c r="N132" s="111">
        <f>'Segment Data'!N50</f>
        <v>-0.27213220721102382</v>
      </c>
      <c r="O132" s="168">
        <f>'Segment Data'!O50</f>
        <v>8581172.3531153202</v>
      </c>
      <c r="P132" s="167">
        <f>'Segment Data'!P50</f>
        <v>-4046919.145355586</v>
      </c>
      <c r="Q132" s="111">
        <f>'Segment Data'!Q50</f>
        <v>-0.32046957735819492</v>
      </c>
    </row>
    <row r="133" spans="2:17" s="55" customFormat="1">
      <c r="B133" s="493" t="s">
        <v>151</v>
      </c>
      <c r="C133" s="224" t="s">
        <v>150</v>
      </c>
      <c r="D133" s="110">
        <f>Fat!D31</f>
        <v>2813928866.832231</v>
      </c>
      <c r="E133" s="109">
        <f>Fat!E31</f>
        <v>22953530.730659008</v>
      </c>
      <c r="F133" s="107">
        <f>Fat!F31</f>
        <v>8.2241969084257283E-3</v>
      </c>
      <c r="G133" s="223">
        <f>Fat!G31</f>
        <v>94.584860364150174</v>
      </c>
      <c r="H133" s="108">
        <f>Fat!H31</f>
        <v>0.20417522399158372</v>
      </c>
      <c r="I133" s="236">
        <f>Fat!I31</f>
        <v>6.4766940072393995</v>
      </c>
      <c r="J133" s="237">
        <f>Fat!J31</f>
        <v>-3.5746053175210513E-2</v>
      </c>
      <c r="K133" s="107">
        <f>Fat!K31</f>
        <v>-5.4888878582530498E-3</v>
      </c>
      <c r="L133" s="222">
        <f>Fat!L31</f>
        <v>18224956228.610264</v>
      </c>
      <c r="M133" s="221">
        <f>Fat!M31</f>
        <v>48896642.153255463</v>
      </c>
      <c r="N133" s="107">
        <f>Fat!N31</f>
        <v>2.6901673556180669E-3</v>
      </c>
      <c r="O133" s="225">
        <f>Fat!O31</f>
        <v>4535605157.4630651</v>
      </c>
      <c r="P133" s="226">
        <f>Fat!P31</f>
        <v>28380632.401616096</v>
      </c>
      <c r="Q133" s="107">
        <f>Fat!Q31</f>
        <v>6.2966981662022194E-3</v>
      </c>
    </row>
    <row r="134" spans="2:17" s="55" customFormat="1">
      <c r="B134" s="494"/>
      <c r="C134" s="220" t="s">
        <v>213</v>
      </c>
      <c r="D134" s="99">
        <f>Fat!D32</f>
        <v>149682846.45652568</v>
      </c>
      <c r="E134" s="98">
        <f>Fat!E32</f>
        <v>-4029149.2552351058</v>
      </c>
      <c r="F134" s="96">
        <f>Fat!F32</f>
        <v>-2.6212328039709579E-2</v>
      </c>
      <c r="G134" s="203">
        <f>Fat!G32</f>
        <v>5.0313038463324844</v>
      </c>
      <c r="H134" s="97">
        <f>Fat!H32</f>
        <v>-0.16667955462478279</v>
      </c>
      <c r="I134" s="238">
        <f>Fat!I32</f>
        <v>5.6704808287451529</v>
      </c>
      <c r="J134" s="239">
        <f>Fat!J32</f>
        <v>-4.012945036425819E-2</v>
      </c>
      <c r="K134" s="96">
        <f>Fat!K32</f>
        <v>-7.0271736999913976E-3</v>
      </c>
      <c r="L134" s="202">
        <f>Fat!L32</f>
        <v>848773711.22373319</v>
      </c>
      <c r="M134" s="201">
        <f>Fat!M32</f>
        <v>-29015591.510269642</v>
      </c>
      <c r="N134" s="96">
        <f>Fat!N32</f>
        <v>-3.3055303157484776E-2</v>
      </c>
      <c r="O134" s="200">
        <f>Fat!O32</f>
        <v>207682252.12502402</v>
      </c>
      <c r="P134" s="199">
        <f>Fat!P32</f>
        <v>-8794652.9794609547</v>
      </c>
      <c r="Q134" s="96">
        <f>Fat!Q32</f>
        <v>-4.0626287479563317E-2</v>
      </c>
    </row>
    <row r="135" spans="2:17" s="55" customFormat="1">
      <c r="B135" s="494"/>
      <c r="C135" s="220" t="s">
        <v>65</v>
      </c>
      <c r="D135" s="99">
        <f>Fat!D33</f>
        <v>2571642.4802036341</v>
      </c>
      <c r="E135" s="98">
        <f>Fat!E33</f>
        <v>-851350.9924227125</v>
      </c>
      <c r="F135" s="96">
        <f>Fat!F33</f>
        <v>-0.24871534206271792</v>
      </c>
      <c r="G135" s="203">
        <f>Fat!G33</f>
        <v>8.6440864857540711E-2</v>
      </c>
      <c r="H135" s="97">
        <f>Fat!H33</f>
        <v>-2.9312386343890884E-2</v>
      </c>
      <c r="I135" s="238">
        <f>Fat!I33</f>
        <v>4.8505805036164524</v>
      </c>
      <c r="J135" s="239">
        <f>Fat!J33</f>
        <v>0.17153281869091508</v>
      </c>
      <c r="K135" s="96">
        <f>Fat!K33</f>
        <v>3.6659771441001007E-2</v>
      </c>
      <c r="L135" s="202">
        <f>Fat!L33</f>
        <v>12473958.876747606</v>
      </c>
      <c r="M135" s="201">
        <f>Fat!M33</f>
        <v>-3542390.8068599273</v>
      </c>
      <c r="N135" s="96">
        <f>Fat!N33</f>
        <v>-0.2211734182156066</v>
      </c>
      <c r="O135" s="200">
        <f>Fat!O33</f>
        <v>3517252.5946199824</v>
      </c>
      <c r="P135" s="199">
        <f>Fat!P33</f>
        <v>-1166936.9617994572</v>
      </c>
      <c r="Q135" s="96">
        <f>Fat!Q33</f>
        <v>-0.2491224891187912</v>
      </c>
    </row>
    <row r="136" spans="2:17" s="55" customFormat="1" ht="15" thickBot="1">
      <c r="B136" s="495"/>
      <c r="C136" s="227" t="s">
        <v>13</v>
      </c>
      <c r="D136" s="94">
        <f>Fat!D34</f>
        <v>8847591.0428703856</v>
      </c>
      <c r="E136" s="93">
        <f>Fat!E34</f>
        <v>-188804.90640103072</v>
      </c>
      <c r="F136" s="91">
        <f>Fat!F34</f>
        <v>-2.0893828409129594E-2</v>
      </c>
      <c r="G136" s="215">
        <f>Fat!G34</f>
        <v>0.29739492465958445</v>
      </c>
      <c r="H136" s="92">
        <f>Fat!H34</f>
        <v>-8.1832830222020592E-3</v>
      </c>
      <c r="I136" s="240">
        <f>Fat!I34</f>
        <v>7.0205230303403692</v>
      </c>
      <c r="J136" s="241">
        <f>Fat!J34</f>
        <v>-5.790115421445563E-2</v>
      </c>
      <c r="K136" s="91">
        <f>Fat!K34</f>
        <v>-8.1799497606820995E-3</v>
      </c>
      <c r="L136" s="214">
        <f>Fat!L34</f>
        <v>62114716.679504707</v>
      </c>
      <c r="M136" s="213">
        <f>Fat!M34</f>
        <v>-1848726.9490313381</v>
      </c>
      <c r="N136" s="91">
        <f>Fat!N34</f>
        <v>-2.8902867703116668E-2</v>
      </c>
      <c r="O136" s="212">
        <f>Fat!O34</f>
        <v>16995490.273529544</v>
      </c>
      <c r="P136" s="211">
        <f>Fat!P34</f>
        <v>-475894.91764242947</v>
      </c>
      <c r="Q136" s="91">
        <f>Fat!Q34</f>
        <v>-2.723853389042627E-2</v>
      </c>
    </row>
    <row r="137" spans="2:17" s="55" customFormat="1">
      <c r="B137" s="493" t="s">
        <v>67</v>
      </c>
      <c r="C137" s="224" t="s">
        <v>148</v>
      </c>
      <c r="D137" s="110">
        <f>'Form Data'!D136</f>
        <v>29611776.398552243</v>
      </c>
      <c r="E137" s="109">
        <f>'Form Data'!E136</f>
        <v>1730162.4116344713</v>
      </c>
      <c r="F137" s="107">
        <f>'Form Data'!F136</f>
        <v>6.2053882979883242E-2</v>
      </c>
      <c r="G137" s="223">
        <f>'Form Data'!G136</f>
        <v>0.99315505252646585</v>
      </c>
      <c r="H137" s="108">
        <f>'Form Data'!H136</f>
        <v>5.0504645940820603E-2</v>
      </c>
      <c r="I137" s="236">
        <f>'Form Data'!I136</f>
        <v>9.6756191952938213</v>
      </c>
      <c r="J137" s="237">
        <f>'Form Data'!J136</f>
        <v>-0.12949073176588577</v>
      </c>
      <c r="K137" s="107">
        <f>'Form Data'!K136</f>
        <v>-1.3206453852039231E-2</v>
      </c>
      <c r="L137" s="222">
        <f>'Form Data'!L136</f>
        <v>286512272.12858063</v>
      </c>
      <c r="M137" s="221">
        <f>'Form Data'!M136</f>
        <v>13129982.04300642</v>
      </c>
      <c r="N137" s="107">
        <f>'Form Data'!N136</f>
        <v>4.8027917385930409E-2</v>
      </c>
      <c r="O137" s="225">
        <f>'Form Data'!O136</f>
        <v>56980030.516651578</v>
      </c>
      <c r="P137" s="226">
        <f>'Form Data'!P136</f>
        <v>2487797.168679595</v>
      </c>
      <c r="Q137" s="107">
        <f>'Form Data'!Q136</f>
        <v>4.5654160525835423E-2</v>
      </c>
    </row>
    <row r="138" spans="2:17" s="55" customFormat="1">
      <c r="B138" s="494"/>
      <c r="C138" s="220" t="s">
        <v>147</v>
      </c>
      <c r="D138" s="99">
        <f>'Form Data'!D137</f>
        <v>593728332.82108176</v>
      </c>
      <c r="E138" s="98">
        <f>'Form Data'!E137</f>
        <v>16149674.028226018</v>
      </c>
      <c r="F138" s="96">
        <f>'Form Data'!F137</f>
        <v>2.7960995065120606E-2</v>
      </c>
      <c r="G138" s="203">
        <f>'Form Data'!G137</f>
        <v>19.91316851893431</v>
      </c>
      <c r="H138" s="97">
        <f>'Form Data'!H137</f>
        <v>0.38579260010340022</v>
      </c>
      <c r="I138" s="238">
        <f>'Form Data'!I137</f>
        <v>5.7366704023029103</v>
      </c>
      <c r="J138" s="239">
        <f>'Form Data'!J137</f>
        <v>2.6187649510513999E-2</v>
      </c>
      <c r="K138" s="96">
        <f>'Form Data'!K137</f>
        <v>4.5858906583175259E-3</v>
      </c>
      <c r="L138" s="202">
        <f>'Form Data'!L137</f>
        <v>3406023753.9033513</v>
      </c>
      <c r="M138" s="201">
        <f>'Form Data'!M137</f>
        <v>107770784.48578405</v>
      </c>
      <c r="N138" s="96">
        <f>'Form Data'!N137</f>
        <v>3.2675111789504462E-2</v>
      </c>
      <c r="O138" s="200">
        <f>'Form Data'!O137</f>
        <v>919591079.00860786</v>
      </c>
      <c r="P138" s="199">
        <f>'Form Data'!P137</f>
        <v>21778308.328795195</v>
      </c>
      <c r="Q138" s="96">
        <f>'Form Data'!Q137</f>
        <v>2.4257071229121557E-2</v>
      </c>
    </row>
    <row r="139" spans="2:17" s="55" customFormat="1">
      <c r="B139" s="494"/>
      <c r="C139" s="220" t="s">
        <v>146</v>
      </c>
      <c r="D139" s="99">
        <f>'Form Data'!D138</f>
        <v>2507068.3847928168</v>
      </c>
      <c r="E139" s="98">
        <f>'Form Data'!E138</f>
        <v>-200233.52389796264</v>
      </c>
      <c r="F139" s="96">
        <f>'Form Data'!F138</f>
        <v>-7.3960544723581753E-2</v>
      </c>
      <c r="G139" s="203">
        <f>'Form Data'!G138</f>
        <v>8.4085047782141403E-2</v>
      </c>
      <c r="H139" s="97">
        <f>'Form Data'!H138</f>
        <v>-7.4462117129111133E-3</v>
      </c>
      <c r="I139" s="238">
        <f>'Form Data'!I138</f>
        <v>8.0447364316719518</v>
      </c>
      <c r="J139" s="239">
        <f>'Form Data'!J138</f>
        <v>0.15605620989656632</v>
      </c>
      <c r="K139" s="96">
        <f>'Form Data'!K138</f>
        <v>1.9782296342270179E-2</v>
      </c>
      <c r="L139" s="202">
        <f>'Form Data'!L138</f>
        <v>20168704.371835727</v>
      </c>
      <c r="M139" s="201">
        <f>'Form Data'!M138</f>
        <v>-1188334.6496279761</v>
      </c>
      <c r="N139" s="96">
        <f>'Form Data'!N138</f>
        <v>-5.5641357794669312E-2</v>
      </c>
      <c r="O139" s="200">
        <f>'Form Data'!O138</f>
        <v>3986402.6677418374</v>
      </c>
      <c r="P139" s="199">
        <f>'Form Data'!P138</f>
        <v>-289240.99156349385</v>
      </c>
      <c r="Q139" s="96">
        <f>'Form Data'!Q138</f>
        <v>-6.7648526072560305E-2</v>
      </c>
    </row>
    <row r="140" spans="2:17" s="55" customFormat="1">
      <c r="B140" s="494"/>
      <c r="C140" s="220" t="s">
        <v>145</v>
      </c>
      <c r="D140" s="99">
        <f>'Form Data'!D139</f>
        <v>31128265.010194648</v>
      </c>
      <c r="E140" s="98">
        <f>'Form Data'!E139</f>
        <v>501848.26078013331</v>
      </c>
      <c r="F140" s="96">
        <f>'Form Data'!F139</f>
        <v>1.6386123942812445E-2</v>
      </c>
      <c r="G140" s="203">
        <f>'Form Data'!G139</f>
        <v>1.0440168551579736</v>
      </c>
      <c r="H140" s="97">
        <f>'Form Data'!H139</f>
        <v>8.5673214744861337E-3</v>
      </c>
      <c r="I140" s="238">
        <f>'Form Data'!I139</f>
        <v>12.856044487692067</v>
      </c>
      <c r="J140" s="239">
        <f>'Form Data'!J139</f>
        <v>-0.12797535012057359</v>
      </c>
      <c r="K140" s="96">
        <f>'Form Data'!K139</f>
        <v>-9.8563735822305258E-3</v>
      </c>
      <c r="L140" s="202">
        <f>'Form Data'!L139</f>
        <v>400186359.79573077</v>
      </c>
      <c r="M140" s="201">
        <f>'Form Data'!M139</f>
        <v>2532357.1602153778</v>
      </c>
      <c r="N140" s="96">
        <f>'Form Data'!N139</f>
        <v>6.3682426014368678E-3</v>
      </c>
      <c r="O140" s="200">
        <f>'Form Data'!O139</f>
        <v>90948761.443315402</v>
      </c>
      <c r="P140" s="199">
        <f>'Form Data'!P139</f>
        <v>776682.10229574144</v>
      </c>
      <c r="Q140" s="96">
        <f>'Form Data'!Q139</f>
        <v>8.6133325079310388E-3</v>
      </c>
    </row>
    <row r="141" spans="2:17" s="55" customFormat="1">
      <c r="B141" s="494"/>
      <c r="C141" s="220" t="s">
        <v>144</v>
      </c>
      <c r="D141" s="99">
        <f>'Form Data'!D140</f>
        <v>15578495.63843371</v>
      </c>
      <c r="E141" s="98">
        <f>'Form Data'!E140</f>
        <v>-71271.869947899133</v>
      </c>
      <c r="F141" s="96">
        <f>'Form Data'!F140</f>
        <v>-4.5541807512301871E-3</v>
      </c>
      <c r="G141" s="203">
        <f>'Form Data'!G140</f>
        <v>0.52249015546491806</v>
      </c>
      <c r="H141" s="97">
        <f>'Form Data'!H140</f>
        <v>-6.6133502241212394E-3</v>
      </c>
      <c r="I141" s="238">
        <f>'Form Data'!I140</f>
        <v>7.399440788916869</v>
      </c>
      <c r="J141" s="239">
        <f>'Form Data'!J140</f>
        <v>5.9076806598095111E-2</v>
      </c>
      <c r="K141" s="96">
        <f>'Form Data'!K140</f>
        <v>8.0482121513861405E-3</v>
      </c>
      <c r="L141" s="202">
        <f>'Form Data'!L140</f>
        <v>115272156.05698994</v>
      </c>
      <c r="M141" s="201">
        <f>'Form Data'!M140</f>
        <v>397166.30680295825</v>
      </c>
      <c r="N141" s="96">
        <f>'Form Data'!N140</f>
        <v>3.4573783872943655E-3</v>
      </c>
      <c r="O141" s="200">
        <f>'Form Data'!O140</f>
        <v>31651069.411137726</v>
      </c>
      <c r="P141" s="199">
        <f>'Form Data'!P140</f>
        <v>-246522.2474332042</v>
      </c>
      <c r="Q141" s="96">
        <f>'Form Data'!Q140</f>
        <v>-7.728553618466155E-3</v>
      </c>
    </row>
    <row r="142" spans="2:17" s="55" customFormat="1">
      <c r="B142" s="494"/>
      <c r="C142" s="220" t="s">
        <v>143</v>
      </c>
      <c r="D142" s="99">
        <f>'Form Data'!D141</f>
        <v>4598115.4729438573</v>
      </c>
      <c r="E142" s="98">
        <f>'Form Data'!E141</f>
        <v>148256.45684713311</v>
      </c>
      <c r="F142" s="96">
        <f>'Form Data'!F141</f>
        <v>3.3317113263776836E-2</v>
      </c>
      <c r="G142" s="203">
        <f>'Form Data'!G141</f>
        <v>0.15421707744212135</v>
      </c>
      <c r="H142" s="97">
        <f>'Form Data'!H141</f>
        <v>3.771647247852894E-3</v>
      </c>
      <c r="I142" s="238">
        <f>'Form Data'!I141</f>
        <v>8.0938303317610742</v>
      </c>
      <c r="J142" s="239">
        <f>'Form Data'!J141</f>
        <v>-8.4863899667499965E-3</v>
      </c>
      <c r="K142" s="96">
        <f>'Form Data'!K141</f>
        <v>-1.0474028920632306E-3</v>
      </c>
      <c r="L142" s="202">
        <f>'Form Data'!L141</f>
        <v>37216366.483852908</v>
      </c>
      <c r="M142" s="201">
        <f>'Form Data'!M141</f>
        <v>1162199.3684010953</v>
      </c>
      <c r="N142" s="96">
        <f>'Form Data'!N141</f>
        <v>3.2234813930925865E-2</v>
      </c>
      <c r="O142" s="200">
        <f>'Form Data'!O141</f>
        <v>7100989.04171101</v>
      </c>
      <c r="P142" s="199">
        <f>'Form Data'!P141</f>
        <v>252170.52616041992</v>
      </c>
      <c r="Q142" s="96">
        <f>'Form Data'!Q141</f>
        <v>3.6819566117550634E-2</v>
      </c>
    </row>
    <row r="143" spans="2:17" s="55" customFormat="1">
      <c r="B143" s="494"/>
      <c r="C143" s="220" t="s">
        <v>142</v>
      </c>
      <c r="D143" s="99">
        <f>'Form Data'!D142</f>
        <v>61258711.932058878</v>
      </c>
      <c r="E143" s="98">
        <f>'Form Data'!E142</f>
        <v>-433515.21125723422</v>
      </c>
      <c r="F143" s="96">
        <f>'Form Data'!F142</f>
        <v>-7.0270637214983785E-3</v>
      </c>
      <c r="G143" s="203">
        <f>'Form Data'!G142</f>
        <v>2.0545676979231176</v>
      </c>
      <c r="H143" s="97">
        <f>'Form Data'!H142</f>
        <v>-3.1186843657840857E-2</v>
      </c>
      <c r="I143" s="238">
        <f>'Form Data'!I142</f>
        <v>9.2433690241879063</v>
      </c>
      <c r="J143" s="239">
        <f>'Form Data'!J142</f>
        <v>0.12917664619780034</v>
      </c>
      <c r="K143" s="96">
        <f>'Form Data'!K142</f>
        <v>1.4173131402157963E-2</v>
      </c>
      <c r="L143" s="202">
        <f>'Form Data'!L142</f>
        <v>566236880.33444309</v>
      </c>
      <c r="M143" s="201">
        <f>'Form Data'!M142</f>
        <v>3962053.9235970974</v>
      </c>
      <c r="N143" s="96">
        <f>'Form Data'!N142</f>
        <v>7.0464721831634738E-3</v>
      </c>
      <c r="O143" s="200">
        <f>'Form Data'!O142</f>
        <v>126477507.44545802</v>
      </c>
      <c r="P143" s="199">
        <f>'Form Data'!P142</f>
        <v>-1058044.5013555735</v>
      </c>
      <c r="Q143" s="96">
        <f>'Form Data'!Q142</f>
        <v>-8.2960749783465241E-3</v>
      </c>
    </row>
    <row r="144" spans="2:17" s="55" customFormat="1">
      <c r="B144" s="494"/>
      <c r="C144" s="220" t="s">
        <v>141</v>
      </c>
      <c r="D144" s="99">
        <f>'Form Data'!D143</f>
        <v>50531594.503911771</v>
      </c>
      <c r="E144" s="98">
        <f>'Form Data'!E143</f>
        <v>-27121.529846943915</v>
      </c>
      <c r="F144" s="96">
        <f>'Form Data'!F143</f>
        <v>-5.3643628585889162E-4</v>
      </c>
      <c r="G144" s="203">
        <f>'Form Data'!G143</f>
        <v>1.6947888474611141</v>
      </c>
      <c r="H144" s="97">
        <f>'Form Data'!H143</f>
        <v>-1.4552449926936273E-2</v>
      </c>
      <c r="I144" s="238">
        <f>'Form Data'!I143</f>
        <v>4.8420053142734059</v>
      </c>
      <c r="J144" s="239">
        <f>'Form Data'!J143</f>
        <v>-4.0757611765330104E-2</v>
      </c>
      <c r="K144" s="96">
        <f>'Form Data'!K143</f>
        <v>-8.3472436369946262E-3</v>
      </c>
      <c r="L144" s="202">
        <f>'Form Data'!L143</f>
        <v>244674249.12664962</v>
      </c>
      <c r="M144" s="201">
        <f>'Form Data'!M143</f>
        <v>-2191975.1111076176</v>
      </c>
      <c r="N144" s="96">
        <f>'Form Data'!N143</f>
        <v>-8.8792021584796592E-3</v>
      </c>
      <c r="O144" s="200">
        <f>'Form Data'!O143</f>
        <v>29609988.8516188</v>
      </c>
      <c r="P144" s="199">
        <f>'Form Data'!P143</f>
        <v>-133682.99489795789</v>
      </c>
      <c r="Q144" s="96">
        <f>'Form Data'!Q143</f>
        <v>-4.4945020772078391E-3</v>
      </c>
    </row>
    <row r="145" spans="2:17" s="55" customFormat="1">
      <c r="B145" s="494"/>
      <c r="C145" s="220" t="s">
        <v>140</v>
      </c>
      <c r="D145" s="99">
        <f>'Form Data'!D144</f>
        <v>15894734.97529369</v>
      </c>
      <c r="E145" s="98">
        <f>'Form Data'!E144</f>
        <v>-359795.2161483746</v>
      </c>
      <c r="F145" s="96">
        <f>'Form Data'!F144</f>
        <v>-2.2135073232556739E-2</v>
      </c>
      <c r="G145" s="203">
        <f>'Form Data'!G144</f>
        <v>0.53309656728509724</v>
      </c>
      <c r="H145" s="97">
        <f>'Form Data'!H144</f>
        <v>-1.6453379895537523E-2</v>
      </c>
      <c r="I145" s="238">
        <f>'Form Data'!I144</f>
        <v>11.632304462942015</v>
      </c>
      <c r="J145" s="239">
        <f>'Form Data'!J144</f>
        <v>-1.4218336572607626E-2</v>
      </c>
      <c r="K145" s="96">
        <f>'Form Data'!K144</f>
        <v>-1.2208224563987618E-3</v>
      </c>
      <c r="L145" s="202">
        <f>'Form Data'!L144</f>
        <v>184892396.59038934</v>
      </c>
      <c r="M145" s="201">
        <f>'Form Data'!M144</f>
        <v>-4416359.8796394467</v>
      </c>
      <c r="N145" s="96">
        <f>'Form Data'!N144</f>
        <v>-2.3328872694479093E-2</v>
      </c>
      <c r="O145" s="200">
        <f>'Form Data'!O144</f>
        <v>37673803.578263223</v>
      </c>
      <c r="P145" s="199">
        <f>'Form Data'!P144</f>
        <v>159010.13619713485</v>
      </c>
      <c r="Q145" s="96">
        <f>'Form Data'!Q144</f>
        <v>4.2385982064033862E-3</v>
      </c>
    </row>
    <row r="146" spans="2:17" s="55" customFormat="1">
      <c r="B146" s="494"/>
      <c r="C146" s="220" t="s">
        <v>139</v>
      </c>
      <c r="D146" s="99">
        <f>'Form Data'!D145</f>
        <v>41286478.98063346</v>
      </c>
      <c r="E146" s="98">
        <f>'Form Data'!E145</f>
        <v>2635509.5217502862</v>
      </c>
      <c r="F146" s="96">
        <f>'Form Data'!F145</f>
        <v>6.8187410526764053E-2</v>
      </c>
      <c r="G146" s="203">
        <f>'Form Data'!G145</f>
        <v>1.3847151433525138</v>
      </c>
      <c r="H146" s="97">
        <f>'Form Data'!H145</f>
        <v>7.7963242532109067E-2</v>
      </c>
      <c r="I146" s="238">
        <f>'Form Data'!I145</f>
        <v>13.181778779391296</v>
      </c>
      <c r="J146" s="239">
        <f>'Form Data'!J145</f>
        <v>-3.4810458359020302E-2</v>
      </c>
      <c r="K146" s="96">
        <f>'Form Data'!K145</f>
        <v>-2.6338458230654388E-3</v>
      </c>
      <c r="L146" s="202">
        <f>'Form Data'!L145</f>
        <v>544229232.5026989</v>
      </c>
      <c r="M146" s="201">
        <f>'Form Data'!M145</f>
        <v>33395245.523807347</v>
      </c>
      <c r="N146" s="96">
        <f>'Form Data'!N145</f>
        <v>6.5373969577296923E-2</v>
      </c>
      <c r="O146" s="200">
        <f>'Form Data'!O145</f>
        <v>97057393.824988395</v>
      </c>
      <c r="P146" s="199">
        <f>'Form Data'!P145</f>
        <v>7483450.8905011117</v>
      </c>
      <c r="Q146" s="96">
        <f>'Form Data'!Q145</f>
        <v>8.3544953424394511E-2</v>
      </c>
    </row>
    <row r="147" spans="2:17" s="55" customFormat="1">
      <c r="B147" s="494"/>
      <c r="C147" s="220" t="s">
        <v>138</v>
      </c>
      <c r="D147" s="99">
        <f>'Form Data'!D146</f>
        <v>56350587.150783189</v>
      </c>
      <c r="E147" s="98">
        <f>'Form Data'!E146</f>
        <v>1673416.4305741936</v>
      </c>
      <c r="F147" s="96">
        <f>'Form Data'!F146</f>
        <v>3.0605395424304377E-2</v>
      </c>
      <c r="G147" s="203">
        <f>'Form Data'!G146</f>
        <v>1.8899531587834584</v>
      </c>
      <c r="H147" s="97">
        <f>'Form Data'!H146</f>
        <v>4.1370891109093311E-2</v>
      </c>
      <c r="I147" s="238">
        <f>'Form Data'!I146</f>
        <v>9.4469930133212934</v>
      </c>
      <c r="J147" s="239">
        <f>'Form Data'!J146</f>
        <v>0.11392871168846419</v>
      </c>
      <c r="K147" s="96">
        <f>'Form Data'!K146</f>
        <v>1.2206999545533212E-2</v>
      </c>
      <c r="L147" s="202">
        <f>'Form Data'!L146</f>
        <v>532343603.11000144</v>
      </c>
      <c r="M147" s="201">
        <f>'Form Data'!M146</f>
        <v>22038052.946935058</v>
      </c>
      <c r="N147" s="96">
        <f>'Form Data'!N146</f>
        <v>4.3185995017872868E-2</v>
      </c>
      <c r="O147" s="200">
        <f>'Form Data'!O146</f>
        <v>95818640.216635689</v>
      </c>
      <c r="P147" s="199">
        <f>'Form Data'!P146</f>
        <v>4063844.8538978994</v>
      </c>
      <c r="Q147" s="96">
        <f>'Form Data'!Q146</f>
        <v>4.4290272108745317E-2</v>
      </c>
    </row>
    <row r="148" spans="2:17" s="55" customFormat="1">
      <c r="B148" s="494"/>
      <c r="C148" s="220" t="s">
        <v>137</v>
      </c>
      <c r="D148" s="99">
        <f>'Form Data'!D147</f>
        <v>8394713.4854151867</v>
      </c>
      <c r="E148" s="98">
        <f>'Form Data'!E147</f>
        <v>533959.27828529384</v>
      </c>
      <c r="F148" s="96">
        <f>'Form Data'!F147</f>
        <v>6.792723245321422E-2</v>
      </c>
      <c r="G148" s="203">
        <f>'Form Data'!G147</f>
        <v>0.28155190692848037</v>
      </c>
      <c r="H148" s="97">
        <f>'Form Data'!H147</f>
        <v>1.5787408757836185E-2</v>
      </c>
      <c r="I148" s="238">
        <f>'Form Data'!I147</f>
        <v>11.781635897440315</v>
      </c>
      <c r="J148" s="239">
        <f>'Form Data'!J147</f>
        <v>-0.20445557229646028</v>
      </c>
      <c r="K148" s="96">
        <f>'Form Data'!K147</f>
        <v>-1.7057735026691757E-2</v>
      </c>
      <c r="L148" s="202">
        <f>'Form Data'!L147</f>
        <v>98903457.748493865</v>
      </c>
      <c r="M148" s="201">
        <f>'Form Data'!M147</f>
        <v>4683738.8007167876</v>
      </c>
      <c r="N148" s="96">
        <f>'Form Data'!N147</f>
        <v>4.9710812694239E-2</v>
      </c>
      <c r="O148" s="200">
        <f>'Form Data'!O147</f>
        <v>22837201.068748012</v>
      </c>
      <c r="P148" s="199">
        <f>'Form Data'!P147</f>
        <v>1203654.4777628034</v>
      </c>
      <c r="Q148" s="96">
        <f>'Form Data'!Q147</f>
        <v>5.5638333395799808E-2</v>
      </c>
    </row>
    <row r="149" spans="2:17" s="55" customFormat="1">
      <c r="B149" s="494"/>
      <c r="C149" s="220" t="s">
        <v>136</v>
      </c>
      <c r="D149" s="99">
        <f>'Form Data'!D148</f>
        <v>540707331.34606051</v>
      </c>
      <c r="E149" s="98">
        <f>'Form Data'!E148</f>
        <v>3320933.1786109209</v>
      </c>
      <c r="F149" s="96">
        <f>'Form Data'!F148</f>
        <v>6.1797864440478788E-3</v>
      </c>
      <c r="G149" s="203">
        <f>'Form Data'!G148</f>
        <v>18.134886973234636</v>
      </c>
      <c r="H149" s="97">
        <f>'Form Data'!H148</f>
        <v>-3.3627480908027252E-2</v>
      </c>
      <c r="I149" s="238">
        <f>'Form Data'!I148</f>
        <v>5.2046285817369577</v>
      </c>
      <c r="J149" s="239">
        <f>'Form Data'!J148</f>
        <v>-4.0577250413651456E-2</v>
      </c>
      <c r="K149" s="96">
        <f>'Form Data'!K148</f>
        <v>-7.7360644581252217E-3</v>
      </c>
      <c r="L149" s="202">
        <f>'Form Data'!L148</f>
        <v>2814180831.0784221</v>
      </c>
      <c r="M149" s="201">
        <f>'Form Data'!M148</f>
        <v>-4521438.7078938484</v>
      </c>
      <c r="N149" s="96">
        <f>'Form Data'!N148</f>
        <v>-1.6040852403459468E-3</v>
      </c>
      <c r="O149" s="200">
        <f>'Form Data'!O148</f>
        <v>765490245.31677735</v>
      </c>
      <c r="P149" s="199">
        <f>'Form Data'!P148</f>
        <v>4368901.5207163095</v>
      </c>
      <c r="Q149" s="96">
        <f>'Form Data'!Q148</f>
        <v>5.7400854099381778E-3</v>
      </c>
    </row>
    <row r="150" spans="2:17" s="55" customFormat="1">
      <c r="B150" s="494"/>
      <c r="C150" s="220" t="s">
        <v>135</v>
      </c>
      <c r="D150" s="99">
        <f>'Form Data'!D149</f>
        <v>321192019.66347754</v>
      </c>
      <c r="E150" s="98">
        <f>'Form Data'!E149</f>
        <v>-4223132.1656890512</v>
      </c>
      <c r="F150" s="96">
        <f>'Form Data'!F149</f>
        <v>-1.2977675261740951E-2</v>
      </c>
      <c r="G150" s="203">
        <f>'Form Data'!G149</f>
        <v>10.772520799378951</v>
      </c>
      <c r="H150" s="97">
        <f>'Form Data'!H149</f>
        <v>-0.22945079827761461</v>
      </c>
      <c r="I150" s="238">
        <f>'Form Data'!I149</f>
        <v>5.0808457978826409</v>
      </c>
      <c r="J150" s="239">
        <f>'Form Data'!J149</f>
        <v>-6.5390327590206354E-2</v>
      </c>
      <c r="K150" s="96">
        <f>'Form Data'!K149</f>
        <v>-1.2706437480887674E-2</v>
      </c>
      <c r="L150" s="202">
        <f>'Form Data'!L149</f>
        <v>1631927123.4206183</v>
      </c>
      <c r="M150" s="201">
        <f>'Form Data'!M149</f>
        <v>-42736086.69887042</v>
      </c>
      <c r="N150" s="96">
        <f>'Form Data'!N149</f>
        <v>-2.5519212723268198E-2</v>
      </c>
      <c r="O150" s="200">
        <f>'Form Data'!O149</f>
        <v>552146492.76240587</v>
      </c>
      <c r="P150" s="199">
        <f>'Form Data'!P149</f>
        <v>-12135756.356989741</v>
      </c>
      <c r="Q150" s="96">
        <f>'Form Data'!Q149</f>
        <v>-2.1506535737972426E-2</v>
      </c>
    </row>
    <row r="151" spans="2:17" s="55" customFormat="1">
      <c r="B151" s="494"/>
      <c r="C151" s="220" t="s">
        <v>134</v>
      </c>
      <c r="D151" s="99">
        <f>'Form Data'!D150</f>
        <v>596241715.39512539</v>
      </c>
      <c r="E151" s="98">
        <f>'Form Data'!E150</f>
        <v>18268754.784436822</v>
      </c>
      <c r="F151" s="96">
        <f>'Form Data'!F150</f>
        <v>3.1608320854896017E-2</v>
      </c>
      <c r="G151" s="203">
        <f>'Form Data'!G150</f>
        <v>19.997465339521725</v>
      </c>
      <c r="H151" s="97">
        <f>'Form Data'!H150</f>
        <v>0.45675845753093824</v>
      </c>
      <c r="I151" s="238">
        <f>'Form Data'!I150</f>
        <v>6.0859264164856333</v>
      </c>
      <c r="J151" s="239">
        <f>'Form Data'!J150</f>
        <v>-8.6629412091408398E-2</v>
      </c>
      <c r="K151" s="96">
        <f>'Form Data'!K150</f>
        <v>-1.4034609730112245E-2</v>
      </c>
      <c r="L151" s="202">
        <f>'Form Data'!L150</f>
        <v>3628683206.3339024</v>
      </c>
      <c r="M151" s="201">
        <f>'Form Data'!M150</f>
        <v>61112839.556467533</v>
      </c>
      <c r="N151" s="96">
        <f>'Form Data'!N150</f>
        <v>1.7130100677361104E-2</v>
      </c>
      <c r="O151" s="200">
        <f>'Form Data'!O150</f>
        <v>1001822563.5675851</v>
      </c>
      <c r="P151" s="199">
        <f>'Form Data'!P150</f>
        <v>34928943.21337378</v>
      </c>
      <c r="Q151" s="96">
        <f>'Form Data'!Q150</f>
        <v>3.6124908136820601E-2</v>
      </c>
    </row>
    <row r="152" spans="2:17" s="55" customFormat="1">
      <c r="B152" s="494"/>
      <c r="C152" s="220" t="s">
        <v>133</v>
      </c>
      <c r="D152" s="99">
        <f>'Form Data'!D151</f>
        <v>175594387.4040131</v>
      </c>
      <c r="E152" s="98">
        <f>'Form Data'!E151</f>
        <v>-513646.43563863635</v>
      </c>
      <c r="F152" s="96">
        <f>'Form Data'!F151</f>
        <v>-2.9166553304792271E-3</v>
      </c>
      <c r="G152" s="203">
        <f>'Form Data'!G151</f>
        <v>5.8892938639814769</v>
      </c>
      <c r="H152" s="97">
        <f>'Form Data'!H151</f>
        <v>-6.4748458670231379E-2</v>
      </c>
      <c r="I152" s="238">
        <f>'Form Data'!I151</f>
        <v>8.0539110152288984</v>
      </c>
      <c r="J152" s="239">
        <f>'Form Data'!J151</f>
        <v>6.27984900373324E-2</v>
      </c>
      <c r="K152" s="96">
        <f>'Form Data'!K151</f>
        <v>7.8585415784552439E-3</v>
      </c>
      <c r="L152" s="202">
        <f>'Form Data'!L151</f>
        <v>1414221570.9255517</v>
      </c>
      <c r="M152" s="201">
        <f>'Form Data'!M151</f>
        <v>6922455.9226505756</v>
      </c>
      <c r="N152" s="96">
        <f>'Form Data'!N151</f>
        <v>4.9189655907914825E-3</v>
      </c>
      <c r="O152" s="200">
        <f>'Form Data'!O151</f>
        <v>306840310.5842464</v>
      </c>
      <c r="P152" s="199">
        <f>'Form Data'!P151</f>
        <v>-2245760.5543890595</v>
      </c>
      <c r="Q152" s="96">
        <f>'Form Data'!Q151</f>
        <v>-7.2658096371536612E-3</v>
      </c>
    </row>
    <row r="153" spans="2:17" s="55" customFormat="1">
      <c r="B153" s="494"/>
      <c r="C153" s="220" t="s">
        <v>132</v>
      </c>
      <c r="D153" s="99">
        <f>'Form Data'!D152</f>
        <v>24205777.710593924</v>
      </c>
      <c r="E153" s="98">
        <f>'Form Data'!E152</f>
        <v>-440594.48786611855</v>
      </c>
      <c r="F153" s="96">
        <f>'Form Data'!F152</f>
        <v>-1.7876646685293825E-2</v>
      </c>
      <c r="G153" s="203">
        <f>'Form Data'!G152</f>
        <v>0.81184222486511204</v>
      </c>
      <c r="H153" s="97">
        <f>'Form Data'!H152</f>
        <v>-2.1427785423407619E-2</v>
      </c>
      <c r="I153" s="238">
        <f>'Form Data'!I152</f>
        <v>8.3635692617026205</v>
      </c>
      <c r="J153" s="239">
        <f>'Form Data'!J152</f>
        <v>-0.33159838751106996</v>
      </c>
      <c r="K153" s="96">
        <f>'Form Data'!K152</f>
        <v>-3.8135939511305068E-2</v>
      </c>
      <c r="L153" s="202">
        <f>'Form Data'!L152</f>
        <v>202446698.41592976</v>
      </c>
      <c r="M153" s="201">
        <f>'Form Data'!M152</f>
        <v>-11857639.794599712</v>
      </c>
      <c r="N153" s="96">
        <f>'Form Data'!N152</f>
        <v>-5.5330843479943645E-2</v>
      </c>
      <c r="O153" s="200">
        <f>'Form Data'!O152</f>
        <v>46563780.918391988</v>
      </c>
      <c r="P153" s="199">
        <f>'Form Data'!P152</f>
        <v>-658189.99002817273</v>
      </c>
      <c r="Q153" s="96">
        <f>'Form Data'!Q152</f>
        <v>-1.3938215143637953E-2</v>
      </c>
    </row>
    <row r="154" spans="2:17" s="55" customFormat="1">
      <c r="B154" s="496"/>
      <c r="C154" s="216" t="s">
        <v>131</v>
      </c>
      <c r="D154" s="99">
        <f>'Form Data'!D153</f>
        <v>111699561.29351884</v>
      </c>
      <c r="E154" s="98">
        <f>'Form Data'!E153</f>
        <v>3084921.662354961</v>
      </c>
      <c r="F154" s="96">
        <f>'Form Data'!F153</f>
        <v>2.8402448075423439E-2</v>
      </c>
      <c r="G154" s="203">
        <f>'Form Data'!G153</f>
        <v>3.7463130266332709</v>
      </c>
      <c r="H154" s="97">
        <f>'Form Data'!H153</f>
        <v>7.4157094142778934E-2</v>
      </c>
      <c r="I154" s="238">
        <f>'Form Data'!I153</f>
        <v>5.9465600332219513</v>
      </c>
      <c r="J154" s="239">
        <f>'Form Data'!J153</f>
        <v>-0.10147394973421342</v>
      </c>
      <c r="K154" s="96">
        <f>'Form Data'!K153</f>
        <v>-1.6778005880948254E-2</v>
      </c>
      <c r="L154" s="202">
        <f>'Form Data'!L153</f>
        <v>664228146.91646481</v>
      </c>
      <c r="M154" s="201">
        <f>'Form Data'!M153</f>
        <v>7323115.3806482553</v>
      </c>
      <c r="N154" s="96">
        <f>'Form Data'!N153</f>
        <v>1.1147905753632481E-2</v>
      </c>
      <c r="O154" s="200">
        <f>'Form Data'!O153</f>
        <v>127823237.84988424</v>
      </c>
      <c r="P154" s="199">
        <f>'Form Data'!P153</f>
        <v>1364851.6339511275</v>
      </c>
      <c r="Q154" s="96">
        <f>'Form Data'!Q153</f>
        <v>1.0792891438774056E-2</v>
      </c>
    </row>
    <row r="155" spans="2:17" s="55" customFormat="1" ht="15" thickBot="1">
      <c r="B155" s="494"/>
      <c r="C155" s="228" t="s">
        <v>130</v>
      </c>
      <c r="D155" s="94">
        <f>'Form Data'!D154</f>
        <v>74841644.942366242</v>
      </c>
      <c r="E155" s="93">
        <f>'Form Data'!E154</f>
        <v>11369.158212855458</v>
      </c>
      <c r="F155" s="91">
        <f>'Form Data'!F154</f>
        <v>1.5193259805228561E-4</v>
      </c>
      <c r="G155" s="215">
        <f>'Form Data'!G154</f>
        <v>2.5101282953607913</v>
      </c>
      <c r="H155" s="92">
        <f>'Form Data'!H154</f>
        <v>-1.9810965900963318E-2</v>
      </c>
      <c r="I155" s="240">
        <f>'Form Data'!I154</f>
        <v>3.3263699989063196</v>
      </c>
      <c r="J155" s="241">
        <f>'Form Data'!J154</f>
        <v>-1.4759030583558541E-2</v>
      </c>
      <c r="K155" s="91">
        <f>'Form Data'!K154</f>
        <v>-4.4173782135591283E-3</v>
      </c>
      <c r="L155" s="214">
        <f>'Form Data'!L154</f>
        <v>248951002.40508595</v>
      </c>
      <c r="M155" s="213">
        <f>'Form Data'!M154</f>
        <v>-1066604.3020823896</v>
      </c>
      <c r="N155" s="91">
        <f>'Form Data'!N154</f>
        <v>-4.266116759255454E-3</v>
      </c>
      <c r="O155" s="212">
        <f>'Form Data'!O154</f>
        <v>57961537.123844713</v>
      </c>
      <c r="P155" s="211">
        <f>'Form Data'!P154</f>
        <v>288032.77005461603</v>
      </c>
      <c r="Q155" s="91">
        <f>'Form Data'!Q154</f>
        <v>4.9941957452024942E-3</v>
      </c>
    </row>
    <row r="156" spans="2:17" s="55" customFormat="1">
      <c r="B156" s="493" t="s">
        <v>68</v>
      </c>
      <c r="C156" s="210" t="s">
        <v>129</v>
      </c>
      <c r="D156" s="104">
        <f>Package!D52</f>
        <v>1131529983.3932157</v>
      </c>
      <c r="E156" s="103">
        <f>Package!E52</f>
        <v>5596481.3420872688</v>
      </c>
      <c r="F156" s="101">
        <f>Package!F52</f>
        <v>4.9705256410721259E-3</v>
      </c>
      <c r="G156" s="209">
        <f>Package!G52</f>
        <v>38.034225647494843</v>
      </c>
      <c r="H156" s="102">
        <f>Package!H52</f>
        <v>-4.0770563068690535E-2</v>
      </c>
      <c r="I156" s="242">
        <f>Package!I52</f>
        <v>5.4189912934125575</v>
      </c>
      <c r="J156" s="243">
        <f>Package!J52</f>
        <v>-5.215894702507029E-2</v>
      </c>
      <c r="K156" s="101">
        <f>Package!K52</f>
        <v>-9.5334517848843035E-3</v>
      </c>
      <c r="L156" s="208">
        <f>Package!L52</f>
        <v>6131751128.2430916</v>
      </c>
      <c r="M156" s="207">
        <f>Package!M52</f>
        <v>-28400222.220719337</v>
      </c>
      <c r="N156" s="101">
        <f>Package!N52</f>
        <v>-4.6103124103567721E-3</v>
      </c>
      <c r="O156" s="206">
        <f>Package!O52</f>
        <v>1854660970.3541365</v>
      </c>
      <c r="P156" s="205">
        <f>Package!P52</f>
        <v>1832725.0997920036</v>
      </c>
      <c r="Q156" s="101">
        <f>Package!Q52</f>
        <v>9.8915002212761425E-4</v>
      </c>
    </row>
    <row r="157" spans="2:17" s="55" customFormat="1">
      <c r="B157" s="494"/>
      <c r="C157" s="204" t="s">
        <v>128</v>
      </c>
      <c r="D157" s="99">
        <f>Package!D53</f>
        <v>4268509.7886248995</v>
      </c>
      <c r="E157" s="98">
        <f>Package!E53</f>
        <v>-87660.5741431918</v>
      </c>
      <c r="F157" s="96">
        <f>Package!F53</f>
        <v>-2.0123311726378084E-2</v>
      </c>
      <c r="G157" s="203">
        <f>Package!G53</f>
        <v>0.14347782812811438</v>
      </c>
      <c r="H157" s="97">
        <f>Package!H53</f>
        <v>-3.8320882682026935E-3</v>
      </c>
      <c r="I157" s="238">
        <f>Package!I53</f>
        <v>10.553794741537779</v>
      </c>
      <c r="J157" s="239">
        <f>Package!J53</f>
        <v>9.5131735552991259E-2</v>
      </c>
      <c r="K157" s="96">
        <f>Package!K53</f>
        <v>9.0959748390930829E-3</v>
      </c>
      <c r="L157" s="202">
        <f>Package!L53</f>
        <v>45048976.161391996</v>
      </c>
      <c r="M157" s="201">
        <f>Package!M53</f>
        <v>-510741.65945797414</v>
      </c>
      <c r="N157" s="96">
        <f>Package!N53</f>
        <v>-1.1210378024427493E-2</v>
      </c>
      <c r="O157" s="200">
        <f>Package!O53</f>
        <v>9841635.3148571588</v>
      </c>
      <c r="P157" s="199">
        <f>Package!P53</f>
        <v>-315996.33138983138</v>
      </c>
      <c r="Q157" s="96">
        <f>Package!Q53</f>
        <v>-3.1109252864725087E-2</v>
      </c>
    </row>
    <row r="158" spans="2:17" s="55" customFormat="1">
      <c r="B158" s="494"/>
      <c r="C158" s="204" t="s">
        <v>127</v>
      </c>
      <c r="D158" s="99">
        <f>Package!D54</f>
        <v>21263870.903946716</v>
      </c>
      <c r="E158" s="98">
        <f>Package!E54</f>
        <v>-454978.12723105773</v>
      </c>
      <c r="F158" s="96">
        <f>Package!F54</f>
        <v>-2.0948537677016352E-2</v>
      </c>
      <c r="G158" s="203">
        <f>Package!G54</f>
        <v>0.71474452817823453</v>
      </c>
      <c r="H158" s="97">
        <f>Package!H54</f>
        <v>-1.9708344085924923E-2</v>
      </c>
      <c r="I158" s="238">
        <f>Package!I54</f>
        <v>6.77919401237377</v>
      </c>
      <c r="J158" s="239">
        <f>Package!J54</f>
        <v>9.6085250813411349E-2</v>
      </c>
      <c r="K158" s="96">
        <f>Package!K54</f>
        <v>1.437732861180873E-2</v>
      </c>
      <c r="L158" s="202">
        <f>Package!L54</f>
        <v>144151906.3119244</v>
      </c>
      <c r="M158" s="201">
        <f>Package!M54</f>
        <v>-997523.93934649229</v>
      </c>
      <c r="N158" s="96">
        <f>Package!N54</f>
        <v>-6.8723930753269921E-3</v>
      </c>
      <c r="O158" s="200">
        <f>Package!O54</f>
        <v>42005092.179796182</v>
      </c>
      <c r="P158" s="199">
        <f>Package!P54</f>
        <v>-632255.3604278937</v>
      </c>
      <c r="Q158" s="96">
        <f>Package!Q54</f>
        <v>-1.4828674786381212E-2</v>
      </c>
    </row>
    <row r="159" spans="2:17" s="55" customFormat="1">
      <c r="B159" s="494"/>
      <c r="C159" s="204" t="s">
        <v>126</v>
      </c>
      <c r="D159" s="99">
        <f>Package!D55</f>
        <v>354684020.00685167</v>
      </c>
      <c r="E159" s="98">
        <f>Package!E55</f>
        <v>977608.49415671825</v>
      </c>
      <c r="F159" s="96">
        <f>Package!F55</f>
        <v>2.7638981435925448E-3</v>
      </c>
      <c r="G159" s="203">
        <f>Package!G55</f>
        <v>11.922027916615306</v>
      </c>
      <c r="H159" s="97">
        <f>Package!H55</f>
        <v>-3.9042833534852051E-2</v>
      </c>
      <c r="I159" s="238">
        <f>Package!I55</f>
        <v>8.0508367499460771</v>
      </c>
      <c r="J159" s="239">
        <f>Package!J55</f>
        <v>1.1529226721417984E-2</v>
      </c>
      <c r="K159" s="96">
        <f>Package!K55</f>
        <v>1.4341069411900639E-3</v>
      </c>
      <c r="L159" s="202">
        <f>Package!L55</f>
        <v>2855503142.889771</v>
      </c>
      <c r="M159" s="201">
        <f>Package!M55</f>
        <v>11948527.802965164</v>
      </c>
      <c r="N159" s="96">
        <f>Package!N55</f>
        <v>4.2019688102950007E-3</v>
      </c>
      <c r="O159" s="200">
        <f>Package!O55</f>
        <v>622640355.44791126</v>
      </c>
      <c r="P159" s="199">
        <f>Package!P55</f>
        <v>1843517.7487887144</v>
      </c>
      <c r="Q159" s="96">
        <f>Package!Q55</f>
        <v>2.9695991294372537E-3</v>
      </c>
    </row>
    <row r="160" spans="2:17" s="55" customFormat="1">
      <c r="B160" s="494"/>
      <c r="C160" s="204" t="s">
        <v>125</v>
      </c>
      <c r="D160" s="99">
        <f>Package!D56</f>
        <v>374213542.33257389</v>
      </c>
      <c r="E160" s="98">
        <f>Package!E56</f>
        <v>2469383.3626170158</v>
      </c>
      <c r="F160" s="96">
        <f>Package!F56</f>
        <v>6.6426957977208812E-3</v>
      </c>
      <c r="G160" s="203">
        <f>Package!G56</f>
        <v>12.578475620013176</v>
      </c>
      <c r="H160" s="97">
        <f>Package!H56</f>
        <v>7.4335306753834374E-3</v>
      </c>
      <c r="I160" s="238">
        <f>Package!I56</f>
        <v>6.060243718872929</v>
      </c>
      <c r="J160" s="239">
        <f>Package!J56</f>
        <v>-3.9178083508542905E-2</v>
      </c>
      <c r="K160" s="96">
        <f>Package!K56</f>
        <v>-6.4232454776690677E-3</v>
      </c>
      <c r="L160" s="202">
        <f>Package!L56</f>
        <v>2267825269.43817</v>
      </c>
      <c r="M160" s="201">
        <f>Package!M56</f>
        <v>400841.30885124207</v>
      </c>
      <c r="N160" s="96">
        <f>Package!N56</f>
        <v>1.7678265430965038E-4</v>
      </c>
      <c r="O160" s="200">
        <f>Package!O56</f>
        <v>510184514.99256098</v>
      </c>
      <c r="P160" s="199">
        <f>Package!P56</f>
        <v>5371437.5950199366</v>
      </c>
      <c r="Q160" s="96">
        <f>Package!Q56</f>
        <v>1.0640448584872775E-2</v>
      </c>
    </row>
    <row r="161" spans="2:17" s="55" customFormat="1">
      <c r="B161" s="494"/>
      <c r="C161" s="204" t="s">
        <v>124</v>
      </c>
      <c r="D161" s="99">
        <f>Package!D57</f>
        <v>548395018.37512207</v>
      </c>
      <c r="E161" s="98">
        <f>Package!E57</f>
        <v>23366281.362248898</v>
      </c>
      <c r="F161" s="96">
        <f>Package!F57</f>
        <v>4.4504766529905163E-2</v>
      </c>
      <c r="G161" s="203">
        <f>Package!G57</f>
        <v>18.433254247751762</v>
      </c>
      <c r="H161" s="97">
        <f>Package!H57</f>
        <v>0.6786824761638357</v>
      </c>
      <c r="I161" s="238">
        <f>Package!I57</f>
        <v>6.7493636668236219</v>
      </c>
      <c r="J161" s="239">
        <f>Package!J57</f>
        <v>-4.0357857826633037E-2</v>
      </c>
      <c r="K161" s="96">
        <f>Package!K57</f>
        <v>-5.9439636338711119E-3</v>
      </c>
      <c r="L161" s="202">
        <f>Package!L57</f>
        <v>3701317412.0881214</v>
      </c>
      <c r="M161" s="201">
        <f>Package!M57</f>
        <v>136518495.33187866</v>
      </c>
      <c r="N161" s="96">
        <f>Package!N57</f>
        <v>3.8296268182246435E-2</v>
      </c>
      <c r="O161" s="200">
        <f>Package!O57</f>
        <v>869730057.50145328</v>
      </c>
      <c r="P161" s="199">
        <f>Package!P57</f>
        <v>37413212.048422694</v>
      </c>
      <c r="Q161" s="96">
        <f>Package!Q57</f>
        <v>4.495068464949626E-2</v>
      </c>
    </row>
    <row r="162" spans="2:17" s="55" customFormat="1" ht="15" thickBot="1">
      <c r="B162" s="495"/>
      <c r="C162" s="198" t="s">
        <v>123</v>
      </c>
      <c r="D162" s="197">
        <f>Package!D58</f>
        <v>46432330.086619109</v>
      </c>
      <c r="E162" s="139">
        <f>Package!E58</f>
        <v>5644503.6605052128</v>
      </c>
      <c r="F162" s="137">
        <f>Package!F58</f>
        <v>0.13838696873759837</v>
      </c>
      <c r="G162" s="196">
        <f>Package!G58</f>
        <v>1.5607343559359572</v>
      </c>
      <c r="H162" s="138">
        <f>Package!H58</f>
        <v>0.18143768008228101</v>
      </c>
      <c r="I162" s="244">
        <f>Package!I58</f>
        <v>7.3318389943308571</v>
      </c>
      <c r="J162" s="245">
        <f>Package!J58</f>
        <v>-0.41861976361408182</v>
      </c>
      <c r="K162" s="137">
        <f>Package!K58</f>
        <v>-5.4012256137090951E-2</v>
      </c>
      <c r="L162" s="195">
        <f>Package!L58</f>
        <v>340434368.32671583</v>
      </c>
      <c r="M162" s="194">
        <f>Package!M58</f>
        <v>24310001.784903347</v>
      </c>
      <c r="N162" s="137">
        <f>Package!N58</f>
        <v>7.6900120199016556E-2</v>
      </c>
      <c r="O162" s="193">
        <f>Package!O58</f>
        <v>74226681.291824892</v>
      </c>
      <c r="P162" s="192">
        <f>Package!P58</f>
        <v>9603766.272430934</v>
      </c>
      <c r="Q162" s="137">
        <f>Package!Q58</f>
        <v>0.14861239653996963</v>
      </c>
    </row>
    <row r="163" spans="2:17" s="55" customFormat="1">
      <c r="B163" s="493" t="s">
        <v>122</v>
      </c>
      <c r="C163" s="219" t="s">
        <v>12</v>
      </c>
      <c r="D163" s="136">
        <f>'NB &amp; PL'!D17</f>
        <v>1269925622.085047</v>
      </c>
      <c r="E163" s="119">
        <f>'NB &amp; PL'!E17</f>
        <v>14754666.773773193</v>
      </c>
      <c r="F163" s="117">
        <f>'NB &amp; PL'!F17</f>
        <v>1.1755105319589025E-2</v>
      </c>
      <c r="G163" s="181">
        <f>'NB &amp; PL'!G17</f>
        <v>42.68613149876478</v>
      </c>
      <c r="H163" s="118">
        <f>'NB &amp; PL'!H17</f>
        <v>0.24079233794816446</v>
      </c>
      <c r="I163" s="246">
        <f>'NB &amp; PL'!I17</f>
        <v>7.6597776540960467</v>
      </c>
      <c r="J163" s="247">
        <f>'NB &amp; PL'!J17</f>
        <v>-1.6772312395026745E-2</v>
      </c>
      <c r="K163" s="117">
        <f>'NB &amp; PL'!K17</f>
        <v>-2.1848763400537487E-3</v>
      </c>
      <c r="L163" s="180">
        <f>'NB &amp; PL'!L17</f>
        <v>9727347902.4110641</v>
      </c>
      <c r="M163" s="179">
        <f>'NB &amp; PL'!M17</f>
        <v>91965347.475736618</v>
      </c>
      <c r="N163" s="117">
        <f>'NB &amp; PL'!N17</f>
        <v>9.54454552804768E-3</v>
      </c>
      <c r="O163" s="178">
        <f>'NB &amp; PL'!O17</f>
        <v>2079222251.150172</v>
      </c>
      <c r="P163" s="177">
        <f>'NB &amp; PL'!P17</f>
        <v>20460962.606418848</v>
      </c>
      <c r="Q163" s="117">
        <f>'NB &amp; PL'!Q17</f>
        <v>9.9384822904318992E-3</v>
      </c>
    </row>
    <row r="164" spans="2:17" s="55" customFormat="1" ht="15" thickBot="1">
      <c r="B164" s="495"/>
      <c r="C164" s="217" t="s">
        <v>11</v>
      </c>
      <c r="D164" s="134">
        <f>'NB &amp; PL'!D18</f>
        <v>1455294675.4065082</v>
      </c>
      <c r="E164" s="113">
        <f>'NB &amp; PL'!E18</f>
        <v>17047155.841584444</v>
      </c>
      <c r="F164" s="111">
        <f>'NB &amp; PL'!F18</f>
        <v>1.1852727440643376E-2</v>
      </c>
      <c r="G164" s="171">
        <f>'NB &amp; PL'!G18</f>
        <v>48.916959232510209</v>
      </c>
      <c r="H164" s="112">
        <f>'NB &amp; PL'!H18</f>
        <v>0.28063323499124238</v>
      </c>
      <c r="I164" s="234">
        <f>'NB &amp; PL'!I18</f>
        <v>4.8578088767059384</v>
      </c>
      <c r="J164" s="235">
        <f>'NB &amp; PL'!J18</f>
        <v>-2.0077245951095612E-2</v>
      </c>
      <c r="K164" s="111">
        <f>'NB &amp; PL'!K18</f>
        <v>-4.1159726664876167E-3</v>
      </c>
      <c r="L164" s="170">
        <f>'NB &amp; PL'!L18</f>
        <v>7069543392.4126234</v>
      </c>
      <c r="M164" s="169">
        <f>'NB &amp; PL'!M18</f>
        <v>53935775.78098011</v>
      </c>
      <c r="N164" s="111">
        <f>'NB &amp; PL'!N18</f>
        <v>7.6879692719867268E-3</v>
      </c>
      <c r="O164" s="168">
        <f>'NB &amp; PL'!O18</f>
        <v>2249941211.1331773</v>
      </c>
      <c r="P164" s="167">
        <f>'NB &amp; PL'!P18</f>
        <v>23755794.930956364</v>
      </c>
      <c r="Q164" s="111">
        <f>'NB &amp; PL'!Q18</f>
        <v>1.0671076523123916E-2</v>
      </c>
    </row>
    <row r="165" spans="2:17" s="55" customFormat="1">
      <c r="B165" s="493" t="s">
        <v>121</v>
      </c>
      <c r="C165" s="120" t="s">
        <v>120</v>
      </c>
      <c r="D165" s="166">
        <f>Sodium!D31</f>
        <v>2961496836.6462479</v>
      </c>
      <c r="E165" s="165">
        <f>Sodium!E31</f>
        <v>18290915.380334854</v>
      </c>
      <c r="F165" s="158">
        <f>Sodium!F31</f>
        <v>6.2146230571823811E-3</v>
      </c>
      <c r="G165" s="164">
        <f>Sodium!G31</f>
        <v>99.545076659451482</v>
      </c>
      <c r="H165" s="163">
        <f>Sodium!H31</f>
        <v>1.6504061725314045E-2</v>
      </c>
      <c r="I165" s="248">
        <f>Sodium!I31</f>
        <v>6.4315082437604039</v>
      </c>
      <c r="J165" s="249">
        <f>Sodium!J31</f>
        <v>-3.3392092819829244E-2</v>
      </c>
      <c r="K165" s="158">
        <f>Sodium!K31</f>
        <v>-5.1651365189479175E-3</v>
      </c>
      <c r="L165" s="162">
        <f>Sodium!L31</f>
        <v>19046891318.7607</v>
      </c>
      <c r="M165" s="161">
        <f>Sodium!M31</f>
        <v>19358367.74376297</v>
      </c>
      <c r="N165" s="158">
        <f>Sodium!N31</f>
        <v>1.0173871617301996E-3</v>
      </c>
      <c r="O165" s="160">
        <f>Sodium!O31</f>
        <v>4735336626.9521065</v>
      </c>
      <c r="P165" s="159">
        <f>Sodium!P31</f>
        <v>18786898.206665993</v>
      </c>
      <c r="Q165" s="158">
        <f>Sodium!Q31</f>
        <v>3.9831867121356817E-3</v>
      </c>
    </row>
    <row r="166" spans="2:17" s="55" customFormat="1">
      <c r="B166" s="494"/>
      <c r="C166" s="100" t="s">
        <v>119</v>
      </c>
      <c r="D166" s="157">
        <f>Sodium!D32</f>
        <v>4274063.3313748781</v>
      </c>
      <c r="E166" s="156">
        <f>Sodium!E32</f>
        <v>-441569.43885915261</v>
      </c>
      <c r="F166" s="149">
        <f>Sodium!F32</f>
        <v>-9.363948813962418E-2</v>
      </c>
      <c r="G166" s="155">
        <f>Sodium!G32</f>
        <v>0.14366449989218222</v>
      </c>
      <c r="H166" s="154">
        <f>Sodium!H32</f>
        <v>-1.5801134206088641E-2</v>
      </c>
      <c r="I166" s="250">
        <f>Sodium!I32</f>
        <v>10.765031007017058</v>
      </c>
      <c r="J166" s="251">
        <f>Sodium!J32</f>
        <v>-0.11870277503033577</v>
      </c>
      <c r="K166" s="149">
        <f>Sodium!K32</f>
        <v>-1.0906438673291953E-2</v>
      </c>
      <c r="L166" s="153">
        <f>Sodium!L32</f>
        <v>46010424.288205184</v>
      </c>
      <c r="M166" s="152">
        <f>Sodium!M32</f>
        <v>-5313267.3969206661</v>
      </c>
      <c r="N166" s="149">
        <f>Sodium!N32</f>
        <v>-0.1035246534781228</v>
      </c>
      <c r="O166" s="151">
        <f>Sodium!O32</f>
        <v>7453703.2562068831</v>
      </c>
      <c r="P166" s="150">
        <f>Sodium!P32</f>
        <v>-818782.45747176744</v>
      </c>
      <c r="Q166" s="149">
        <f>Sodium!Q32</f>
        <v>-9.8976593712081146E-2</v>
      </c>
    </row>
    <row r="167" spans="2:17" s="55" customFormat="1">
      <c r="B167" s="494"/>
      <c r="C167" s="100" t="s">
        <v>118</v>
      </c>
      <c r="D167" s="157">
        <f>Sodium!D33</f>
        <v>8420267.6885275543</v>
      </c>
      <c r="E167" s="156">
        <f>Sodium!E33</f>
        <v>70501.212782548741</v>
      </c>
      <c r="F167" s="149">
        <f>Sodium!F33</f>
        <v>8.4434951549059081E-3</v>
      </c>
      <c r="G167" s="155">
        <f>Sodium!G33</f>
        <v>0.28303126384453442</v>
      </c>
      <c r="H167" s="154">
        <f>Sodium!H33</f>
        <v>6.7237999932762138E-4</v>
      </c>
      <c r="I167" s="250">
        <f>Sodium!I33</f>
        <v>6.0311289956967817</v>
      </c>
      <c r="J167" s="251">
        <f>Sodium!J33</f>
        <v>4.325404703491742E-3</v>
      </c>
      <c r="K167" s="149">
        <f>Sodium!K33</f>
        <v>7.1769465159870311E-4</v>
      </c>
      <c r="L167" s="153">
        <f>Sodium!L33</f>
        <v>50783720.607807249</v>
      </c>
      <c r="M167" s="152">
        <f>Sodium!M33</f>
        <v>461318.02783185989</v>
      </c>
      <c r="N167" s="149">
        <f>Sodium!N33</f>
        <v>9.1672496578180176E-3</v>
      </c>
      <c r="O167" s="151">
        <f>Sodium!O33</f>
        <v>19925965.565793913</v>
      </c>
      <c r="P167" s="150">
        <f>Sodium!P33</f>
        <v>-16135.585662346333</v>
      </c>
      <c r="Q167" s="149">
        <f>Sodium!Q33</f>
        <v>-8.0912164369239712E-4</v>
      </c>
    </row>
    <row r="168" spans="2:17" s="55" customFormat="1" ht="15" thickBot="1">
      <c r="B168" s="495"/>
      <c r="C168" s="297" t="s">
        <v>117</v>
      </c>
      <c r="D168" s="148">
        <f>Sodium!D34</f>
        <v>839779.14568448346</v>
      </c>
      <c r="E168" s="147">
        <f>Sodium!E34</f>
        <v>-35621.577681463794</v>
      </c>
      <c r="F168" s="140">
        <f>Sodium!F34</f>
        <v>-4.0691738915290758E-2</v>
      </c>
      <c r="G168" s="146">
        <f>Sodium!G34</f>
        <v>2.8227576811744606E-2</v>
      </c>
      <c r="H168" s="145">
        <f>Sodium!H34</f>
        <v>-1.375307518603229E-3</v>
      </c>
      <c r="I168" s="254">
        <f>Sodium!I34</f>
        <v>5.5171073933337196</v>
      </c>
      <c r="J168" s="255">
        <f>Sodium!J34</f>
        <v>0.20566876071281559</v>
      </c>
      <c r="K168" s="140">
        <f>Sodium!K34</f>
        <v>3.8721855779274873E-2</v>
      </c>
      <c r="L168" s="144">
        <f>Sodium!L34</f>
        <v>4633151.7334233383</v>
      </c>
      <c r="M168" s="143">
        <f>Sodium!M34</f>
        <v>-16485.487686838955</v>
      </c>
      <c r="N168" s="140">
        <f>Sodium!N34</f>
        <v>-3.5455427817017464E-3</v>
      </c>
      <c r="O168" s="142">
        <f>Sodium!O34</f>
        <v>1083856.6821305798</v>
      </c>
      <c r="P168" s="141">
        <f>Sodium!P34</f>
        <v>-8832.6208148831502</v>
      </c>
      <c r="Q168" s="140">
        <f>Sodium!Q34</f>
        <v>-8.0833781305205965E-3</v>
      </c>
    </row>
    <row r="169" spans="2:17" s="55" customFormat="1">
      <c r="B169" s="505"/>
      <c r="C169" s="285" t="s">
        <v>114</v>
      </c>
      <c r="D169" s="286">
        <f>'Flavor Groups'!D87</f>
        <v>16350543.675741084</v>
      </c>
      <c r="E169" s="287">
        <f>'Flavor Groups'!E87</f>
        <v>-447205.17425322905</v>
      </c>
      <c r="F169" s="288">
        <f>'Flavor Groups'!F87</f>
        <v>-2.6622923002767748E-2</v>
      </c>
      <c r="G169" s="289">
        <f>'Flavor Groups'!G87</f>
        <v>0.54959238972834867</v>
      </c>
      <c r="H169" s="290">
        <f>'Flavor Groups'!H87</f>
        <v>-1.8446684199561192E-2</v>
      </c>
      <c r="I169" s="291">
        <f>'Flavor Groups'!I87</f>
        <v>8.555124464258272</v>
      </c>
      <c r="J169" s="292">
        <f>'Flavor Groups'!J87</f>
        <v>2.3620783388670574E-2</v>
      </c>
      <c r="K169" s="288">
        <f>'Flavor Groups'!K87</f>
        <v>2.7686541871435903E-3</v>
      </c>
      <c r="L169" s="293">
        <f>'Flavor Groups'!L87</f>
        <v>139880936.20425591</v>
      </c>
      <c r="M169" s="294">
        <f>'Flavor Groups'!M87</f>
        <v>-3429119.9397936761</v>
      </c>
      <c r="N169" s="288">
        <f>'Flavor Groups'!N87</f>
        <v>-2.3927978482869764E-2</v>
      </c>
      <c r="O169" s="295">
        <f>'Flavor Groups'!O87</f>
        <v>34232336.163607083</v>
      </c>
      <c r="P169" s="296">
        <f>'Flavor Groups'!P87</f>
        <v>-1093160.8634151816</v>
      </c>
      <c r="Q169" s="288">
        <f>'Flavor Groups'!Q87</f>
        <v>-3.0945378138033483E-2</v>
      </c>
    </row>
    <row r="170" spans="2:17" s="55" customFormat="1">
      <c r="B170" s="505"/>
      <c r="C170" s="218" t="s">
        <v>113</v>
      </c>
      <c r="D170" s="135">
        <f>'Flavor Groups'!D88</f>
        <v>6529403.7029384673</v>
      </c>
      <c r="E170" s="116">
        <f>'Flavor Groups'!E88</f>
        <v>-139701.30362288561</v>
      </c>
      <c r="F170" s="114">
        <f>'Flavor Groups'!F88</f>
        <v>-2.0947533962269518E-2</v>
      </c>
      <c r="G170" s="176">
        <f>'Flavor Groups'!G88</f>
        <v>0.21947347169398837</v>
      </c>
      <c r="H170" s="115">
        <f>'Flavor Groups'!H88</f>
        <v>-6.051523689924676E-3</v>
      </c>
      <c r="I170" s="232">
        <f>'Flavor Groups'!I88</f>
        <v>11.794632338893512</v>
      </c>
      <c r="J170" s="233">
        <f>'Flavor Groups'!J88</f>
        <v>0.1965171147974889</v>
      </c>
      <c r="K170" s="114">
        <f>'Flavor Groups'!K88</f>
        <v>1.6943883639749385E-2</v>
      </c>
      <c r="L170" s="175">
        <f>'Flavor Groups'!L88</f>
        <v>77011916.068369091</v>
      </c>
      <c r="M170" s="174">
        <f>'Flavor Groups'!M88</f>
        <v>-337132.23932515085</v>
      </c>
      <c r="N170" s="114">
        <f>'Flavor Groups'!N88</f>
        <v>-4.3585829005166297E-3</v>
      </c>
      <c r="O170" s="173">
        <f>'Flavor Groups'!O88</f>
        <v>13954572.082665829</v>
      </c>
      <c r="P170" s="172">
        <f>'Flavor Groups'!P88</f>
        <v>-268464.28943224251</v>
      </c>
      <c r="Q170" s="114">
        <f>'Flavor Groups'!Q88</f>
        <v>-1.8875314834946227E-2</v>
      </c>
    </row>
    <row r="171" spans="2:17" s="55" customFormat="1">
      <c r="B171" s="505"/>
      <c r="C171" s="218" t="s">
        <v>112</v>
      </c>
      <c r="D171" s="135">
        <f>'Flavor Groups'!D89</f>
        <v>1785687.7688621643</v>
      </c>
      <c r="E171" s="116">
        <f>'Flavor Groups'!E89</f>
        <v>-286323.96488896734</v>
      </c>
      <c r="F171" s="114">
        <f>'Flavor Groups'!F89</f>
        <v>-0.13818645919085204</v>
      </c>
      <c r="G171" s="176">
        <f>'Flavor Groups'!G89</f>
        <v>6.0022493909711434E-2</v>
      </c>
      <c r="H171" s="115">
        <f>'Flavor Groups'!H89</f>
        <v>-1.0045444176418138E-2</v>
      </c>
      <c r="I171" s="232">
        <f>'Flavor Groups'!I89</f>
        <v>11.042055747369938</v>
      </c>
      <c r="J171" s="233">
        <f>'Flavor Groups'!J89</f>
        <v>-7.4412695191519163E-3</v>
      </c>
      <c r="K171" s="114">
        <f>'Flavor Groups'!K89</f>
        <v>-6.7344871063162244E-4</v>
      </c>
      <c r="L171" s="175">
        <f>'Flavor Groups'!L89</f>
        <v>19717663.891172662</v>
      </c>
      <c r="M171" s="174">
        <f>'Flavor Groups'!M89</f>
        <v>-3177023.5798696578</v>
      </c>
      <c r="N171" s="114">
        <f>'Flavor Groups'!N89</f>
        <v>-0.13876684640871484</v>
      </c>
      <c r="O171" s="173">
        <f>'Flavor Groups'!O89</f>
        <v>4225243.252915075</v>
      </c>
      <c r="P171" s="172">
        <f>'Flavor Groups'!P89</f>
        <v>-694512.34537956864</v>
      </c>
      <c r="Q171" s="114">
        <f>'Flavor Groups'!Q89</f>
        <v>-0.14116805835239266</v>
      </c>
    </row>
    <row r="172" spans="2:17" s="55" customFormat="1">
      <c r="B172" s="505"/>
      <c r="C172" s="218" t="s">
        <v>111</v>
      </c>
      <c r="D172" s="135">
        <f>'Flavor Groups'!D90</f>
        <v>1596784.1971797578</v>
      </c>
      <c r="E172" s="116">
        <f>'Flavor Groups'!E90</f>
        <v>-192304.21464592614</v>
      </c>
      <c r="F172" s="114">
        <f>'Flavor Groups'!F90</f>
        <v>-0.10748726187862812</v>
      </c>
      <c r="G172" s="176">
        <f>'Flavor Groups'!G90</f>
        <v>5.3672860071957804E-2</v>
      </c>
      <c r="H172" s="115">
        <f>'Flavor Groups'!H90</f>
        <v>-6.8276351851171146E-3</v>
      </c>
      <c r="I172" s="232">
        <f>'Flavor Groups'!I90</f>
        <v>9.3408446455655021</v>
      </c>
      <c r="J172" s="233">
        <f>'Flavor Groups'!J90</f>
        <v>0.37838984940922593</v>
      </c>
      <c r="K172" s="114">
        <f>'Flavor Groups'!K90</f>
        <v>4.2219443000315694E-2</v>
      </c>
      <c r="L172" s="175">
        <f>'Flavor Groups'!L90</f>
        <v>14915313.118350148</v>
      </c>
      <c r="M172" s="174">
        <f>'Flavor Groups'!M90</f>
        <v>-1119310.8989645671</v>
      </c>
      <c r="N172" s="114">
        <f>'Flavor Groups'!N90</f>
        <v>-6.9805871204457207E-2</v>
      </c>
      <c r="O172" s="173">
        <f>'Flavor Groups'!O90</f>
        <v>3627607.7201943872</v>
      </c>
      <c r="P172" s="172">
        <f>'Flavor Groups'!P90</f>
        <v>-427469.46604129439</v>
      </c>
      <c r="Q172" s="114">
        <f>'Flavor Groups'!Q90</f>
        <v>-0.10541586421394687</v>
      </c>
    </row>
    <row r="173" spans="2:17" s="55" customFormat="1">
      <c r="B173" s="505"/>
      <c r="C173" s="218" t="s">
        <v>110</v>
      </c>
      <c r="D173" s="135">
        <f>'Flavor Groups'!D91</f>
        <v>33386227.309885431</v>
      </c>
      <c r="E173" s="116">
        <f>'Flavor Groups'!E91</f>
        <v>-3639806.644006718</v>
      </c>
      <c r="F173" s="114">
        <f>'Flavor Groups'!F91</f>
        <v>-9.8303983854692717E-2</v>
      </c>
      <c r="G173" s="176">
        <f>'Flavor Groups'!G91</f>
        <v>1.1222144544635233</v>
      </c>
      <c r="H173" s="115">
        <f>'Flavor Groups'!H91</f>
        <v>-0.1298720141586911</v>
      </c>
      <c r="I173" s="232">
        <f>'Flavor Groups'!I91</f>
        <v>6.9492979354138074</v>
      </c>
      <c r="J173" s="233">
        <f>'Flavor Groups'!J91</f>
        <v>5.521897243982643E-2</v>
      </c>
      <c r="K173" s="114">
        <f>'Flavor Groups'!K91</f>
        <v>8.0096228570039427E-3</v>
      </c>
      <c r="L173" s="175">
        <f>'Flavor Groups'!L91</f>
        <v>232010840.51584288</v>
      </c>
      <c r="M173" s="174">
        <f>'Flavor Groups'!M91</f>
        <v>-23249561.248045295</v>
      </c>
      <c r="N173" s="114">
        <f>'Flavor Groups'!N91</f>
        <v>-9.1081738833705864E-2</v>
      </c>
      <c r="O173" s="173">
        <f>'Flavor Groups'!O91</f>
        <v>55297443.891105235</v>
      </c>
      <c r="P173" s="172">
        <f>'Flavor Groups'!P91</f>
        <v>-6488464.6764100567</v>
      </c>
      <c r="Q173" s="114">
        <f>'Flavor Groups'!Q91</f>
        <v>-0.10501528304499916</v>
      </c>
    </row>
    <row r="174" spans="2:17" s="55" customFormat="1">
      <c r="B174" s="505"/>
      <c r="C174" s="218" t="s">
        <v>109</v>
      </c>
      <c r="D174" s="135">
        <f>'Flavor Groups'!D92</f>
        <v>116112368.75332521</v>
      </c>
      <c r="E174" s="116">
        <f>'Flavor Groups'!E92</f>
        <v>4873230.0766189992</v>
      </c>
      <c r="F174" s="114">
        <f>'Flavor Groups'!F92</f>
        <v>4.380859232272595E-2</v>
      </c>
      <c r="G174" s="176">
        <f>'Flavor Groups'!G92</f>
        <v>3.9028961657610983</v>
      </c>
      <c r="H174" s="115">
        <f>'Flavor Groups'!H92</f>
        <v>0.14119107761317462</v>
      </c>
      <c r="I174" s="232">
        <f>'Flavor Groups'!I92</f>
        <v>6.4626578128576524</v>
      </c>
      <c r="J174" s="233">
        <f>'Flavor Groups'!J92</f>
        <v>-0.14694214907819614</v>
      </c>
      <c r="K174" s="114">
        <f>'Flavor Groups'!K92</f>
        <v>-2.2231625200378857E-2</v>
      </c>
      <c r="L174" s="175">
        <f>'Flavor Groups'!L92</f>
        <v>750394507.09308589</v>
      </c>
      <c r="M174" s="174">
        <f>'Flavor Groups'!M92</f>
        <v>15148300.329751968</v>
      </c>
      <c r="N174" s="114">
        <f>'Flavor Groups'!N92</f>
        <v>2.0603030917272051E-2</v>
      </c>
      <c r="O174" s="173">
        <f>'Flavor Groups'!O92</f>
        <v>204128925.72635716</v>
      </c>
      <c r="P174" s="172">
        <f>'Flavor Groups'!P92</f>
        <v>7288422.1959153712</v>
      </c>
      <c r="Q174" s="114">
        <f>'Flavor Groups'!Q92</f>
        <v>3.7027045070468445E-2</v>
      </c>
    </row>
    <row r="175" spans="2:17" s="55" customFormat="1">
      <c r="B175" s="505"/>
      <c r="C175" s="218" t="s">
        <v>108</v>
      </c>
      <c r="D175" s="135">
        <f>'Flavor Groups'!D93</f>
        <v>2675711595.4323273</v>
      </c>
      <c r="E175" s="116">
        <f>'Flavor Groups'!E93</f>
        <v>12941935.509375572</v>
      </c>
      <c r="F175" s="114">
        <f>'Flavor Groups'!F93</f>
        <v>4.8603285910017663E-3</v>
      </c>
      <c r="G175" s="176">
        <f>'Flavor Groups'!G93</f>
        <v>89.938949989738063</v>
      </c>
      <c r="H175" s="115">
        <f>'Flavor Groups'!H93</f>
        <v>-0.1062831669941886</v>
      </c>
      <c r="I175" s="232">
        <f>'Flavor Groups'!I93</f>
        <v>6.2848029392553419</v>
      </c>
      <c r="J175" s="233">
        <f>'Flavor Groups'!J93</f>
        <v>-2.9948496486963627E-2</v>
      </c>
      <c r="K175" s="114">
        <f>'Flavor Groups'!K93</f>
        <v>-4.7426247559723862E-3</v>
      </c>
      <c r="L175" s="175">
        <f>'Flavor Groups'!L93</f>
        <v>16816320099.572691</v>
      </c>
      <c r="M175" s="174">
        <f>'Flavor Groups'!M93</f>
        <v>1591566.5231819153</v>
      </c>
      <c r="N175" s="114">
        <f>'Flavor Groups'!N93</f>
        <v>9.4653120331599533E-5</v>
      </c>
      <c r="O175" s="173">
        <f>'Flavor Groups'!O93</f>
        <v>4187476192.1681757</v>
      </c>
      <c r="P175" s="172">
        <f>'Flavor Groups'!P93</f>
        <v>10443170.06510973</v>
      </c>
      <c r="Q175" s="114">
        <f>'Flavor Groups'!Q93</f>
        <v>2.5001406524317515E-3</v>
      </c>
    </row>
    <row r="176" spans="2:17" s="55" customFormat="1">
      <c r="B176" s="505"/>
      <c r="C176" s="218" t="s">
        <v>107</v>
      </c>
      <c r="D176" s="135">
        <f>'Flavor Groups'!D94</f>
        <v>41249937.129302256</v>
      </c>
      <c r="E176" s="116">
        <f>'Flavor Groups'!E94</f>
        <v>1466402.4682689011</v>
      </c>
      <c r="F176" s="114">
        <f>'Flavor Groups'!F94</f>
        <v>3.685953198384842E-2</v>
      </c>
      <c r="G176" s="176">
        <f>'Flavor Groups'!G94</f>
        <v>1.3865380853771412</v>
      </c>
      <c r="H176" s="115">
        <f>'Flavor Groups'!H94</f>
        <v>4.1202922419282029E-2</v>
      </c>
      <c r="I176" s="232">
        <f>'Flavor Groups'!I94</f>
        <v>7.9019956558428923</v>
      </c>
      <c r="J176" s="233">
        <f>'Flavor Groups'!J94</f>
        <v>-0.15920496094659242</v>
      </c>
      <c r="K176" s="114">
        <f>'Flavor Groups'!K94</f>
        <v>-1.9749534655545964E-2</v>
      </c>
      <c r="L176" s="175">
        <f>'Flavor Groups'!L94</f>
        <v>325956823.99953884</v>
      </c>
      <c r="M176" s="174">
        <f>'Flavor Groups'!M94</f>
        <v>5253769.8519508839</v>
      </c>
      <c r="N176" s="114">
        <f>'Flavor Groups'!N94</f>
        <v>1.6382038724000091E-2</v>
      </c>
      <c r="O176" s="173">
        <f>'Flavor Groups'!O94</f>
        <v>85314750.042996377</v>
      </c>
      <c r="P176" s="172">
        <f>'Flavor Groups'!P94</f>
        <v>2816523.0583709329</v>
      </c>
      <c r="Q176" s="114">
        <f>'Flavor Groups'!Q94</f>
        <v>3.4140407149547913E-2</v>
      </c>
    </row>
    <row r="177" spans="2:17" s="55" customFormat="1">
      <c r="B177" s="505"/>
      <c r="C177" s="218" t="s">
        <v>106</v>
      </c>
      <c r="D177" s="135">
        <f>'Flavor Groups'!D95</f>
        <v>21324092.916503794</v>
      </c>
      <c r="E177" s="116">
        <f>'Flavor Groups'!E95</f>
        <v>179643.16938696802</v>
      </c>
      <c r="F177" s="114">
        <f>'Flavor Groups'!F95</f>
        <v>8.4959964215414706E-3</v>
      </c>
      <c r="G177" s="176">
        <f>'Flavor Groups'!G95</f>
        <v>0.71676877645106729</v>
      </c>
      <c r="H177" s="115">
        <f>'Flavor Groups'!H95</f>
        <v>1.7400091843430276E-3</v>
      </c>
      <c r="I177" s="232">
        <f>'Flavor Groups'!I95</f>
        <v>5.3306660433528172</v>
      </c>
      <c r="J177" s="233">
        <f>'Flavor Groups'!J95</f>
        <v>-6.2021113469219458E-2</v>
      </c>
      <c r="K177" s="114">
        <f>'Flavor Groups'!K95</f>
        <v>-1.1500966339343353E-2</v>
      </c>
      <c r="L177" s="175">
        <f>'Flavor Groups'!L95</f>
        <v>113671618.01530713</v>
      </c>
      <c r="M177" s="174">
        <f>'Flavor Groups'!M95</f>
        <v>-353784.57403874397</v>
      </c>
      <c r="N177" s="114">
        <f>'Flavor Groups'!N95</f>
        <v>-3.1026820866651371E-3</v>
      </c>
      <c r="O177" s="173">
        <f>'Flavor Groups'!O95</f>
        <v>38879738.310652554</v>
      </c>
      <c r="P177" s="172">
        <f>'Flavor Groups'!P95</f>
        <v>-234901.53316321224</v>
      </c>
      <c r="Q177" s="114">
        <f>'Flavor Groups'!Q95</f>
        <v>-6.0054632766956542E-3</v>
      </c>
    </row>
    <row r="178" spans="2:17" s="55" customFormat="1">
      <c r="B178" s="505"/>
      <c r="C178" s="218" t="s">
        <v>105</v>
      </c>
      <c r="D178" s="135">
        <f>'Flavor Groups'!D96</f>
        <v>4008563.1650568997</v>
      </c>
      <c r="E178" s="116">
        <f>'Flavor Groups'!E96</f>
        <v>869025.19523571851</v>
      </c>
      <c r="F178" s="114">
        <f>'Flavor Groups'!F96</f>
        <v>0.27680034565252148</v>
      </c>
      <c r="G178" s="176">
        <f>'Flavor Groups'!G96</f>
        <v>0.13474021738673475</v>
      </c>
      <c r="H178" s="115">
        <f>'Flavor Groups'!H96</f>
        <v>2.8572405445711602E-2</v>
      </c>
      <c r="I178" s="232">
        <f>'Flavor Groups'!I96</f>
        <v>8.7063607452688565</v>
      </c>
      <c r="J178" s="233">
        <f>'Flavor Groups'!J96</f>
        <v>-0.70887012726995557</v>
      </c>
      <c r="K178" s="114">
        <f>'Flavor Groups'!K96</f>
        <v>-7.528972330752938E-2</v>
      </c>
      <c r="L178" s="175">
        <f>'Flavor Groups'!L96</f>
        <v>34899996.985182077</v>
      </c>
      <c r="M178" s="174">
        <f>'Flavor Groups'!M96</f>
        <v>5340522.1662138663</v>
      </c>
      <c r="N178" s="114">
        <f>'Flavor Groups'!N96</f>
        <v>0.1806704009093853</v>
      </c>
      <c r="O178" s="173">
        <f>'Flavor Groups'!O96</f>
        <v>7419748.930105147</v>
      </c>
      <c r="P178" s="172">
        <f>'Flavor Groups'!P96</f>
        <v>1069125.946097062</v>
      </c>
      <c r="Q178" s="114">
        <f>'Flavor Groups'!Q96</f>
        <v>0.16834977431179543</v>
      </c>
    </row>
    <row r="179" spans="2:17" s="55" customFormat="1">
      <c r="B179" s="505"/>
      <c r="C179" s="218" t="s">
        <v>104</v>
      </c>
      <c r="D179" s="135">
        <f>'Flavor Groups'!D97</f>
        <v>14104200.760468304</v>
      </c>
      <c r="E179" s="116">
        <f>'Flavor Groups'!E97</f>
        <v>-332781.35958860815</v>
      </c>
      <c r="F179" s="114">
        <f>'Flavor Groups'!F97</f>
        <v>-2.3050617976888947E-2</v>
      </c>
      <c r="G179" s="176">
        <f>'Flavor Groups'!G97</f>
        <v>0.47408585028612699</v>
      </c>
      <c r="H179" s="115">
        <f>'Flavor Groups'!H97</f>
        <v>-1.4120636608317694E-2</v>
      </c>
      <c r="I179" s="232">
        <f>'Flavor Groups'!I97</f>
        <v>10.116565093891399</v>
      </c>
      <c r="J179" s="233">
        <f>'Flavor Groups'!J97</f>
        <v>-7.5584524742026815E-2</v>
      </c>
      <c r="K179" s="114">
        <f>'Flavor Groups'!K97</f>
        <v>-7.4159551782719286E-3</v>
      </c>
      <c r="L179" s="175">
        <f>'Flavor Groups'!L97</f>
        <v>142686065.09059018</v>
      </c>
      <c r="M179" s="174">
        <f>'Flavor Groups'!M97</f>
        <v>-4457816.718565464</v>
      </c>
      <c r="N179" s="114">
        <f>'Flavor Groups'!N97</f>
        <v>-3.029563080541272E-2</v>
      </c>
      <c r="O179" s="173">
        <f>'Flavor Groups'!O97</f>
        <v>29435130.496864796</v>
      </c>
      <c r="P179" s="172">
        <f>'Flavor Groups'!P97</f>
        <v>-738344.00454904512</v>
      </c>
      <c r="Q179" s="114">
        <f>'Flavor Groups'!Q97</f>
        <v>-2.4469969625620955E-2</v>
      </c>
    </row>
    <row r="180" spans="2:17" s="55" customFormat="1" ht="15" thickBot="1">
      <c r="B180" s="506"/>
      <c r="C180" s="217" t="s">
        <v>103</v>
      </c>
      <c r="D180" s="134">
        <f>'Flavor Groups'!D98</f>
        <v>4632925.1331711123</v>
      </c>
      <c r="E180" s="113">
        <f>'Flavor Groups'!E98</f>
        <v>-137370.62522838078</v>
      </c>
      <c r="F180" s="111">
        <f>'Flavor Groups'!F98</f>
        <v>-2.8797087682980629E-2</v>
      </c>
      <c r="G180" s="171">
        <f>'Flavor Groups'!G98</f>
        <v>0.15572695598800224</v>
      </c>
      <c r="H180" s="112">
        <f>'Flavor Groups'!H98</f>
        <v>-5.587182541006791E-3</v>
      </c>
      <c r="I180" s="234">
        <f>'Flavor Groups'!I98</f>
        <v>10.846028707683649</v>
      </c>
      <c r="J180" s="235">
        <f>'Flavor Groups'!J98</f>
        <v>-6.9507945982090646E-2</v>
      </c>
      <c r="K180" s="111">
        <f>'Flavor Groups'!K98</f>
        <v>-6.3677992376809022E-3</v>
      </c>
      <c r="L180" s="170">
        <f>'Flavor Groups'!L98</f>
        <v>50248838.994922973</v>
      </c>
      <c r="M180" s="169">
        <f>'Flavor Groups'!M98</f>
        <v>-1821499.204712905</v>
      </c>
      <c r="N180" s="111">
        <f>'Flavor Groups'!N98</f>
        <v>-3.4981512847666554E-2</v>
      </c>
      <c r="O180" s="168">
        <f>'Flavor Groups'!O98</f>
        <v>8886786.2517303471</v>
      </c>
      <c r="P180" s="167">
        <f>'Flavor Groups'!P98</f>
        <v>-227498.83811572567</v>
      </c>
      <c r="Q180" s="111">
        <f>'Flavor Groups'!Q98</f>
        <v>-2.4960689277667505E-2</v>
      </c>
    </row>
    <row r="181" spans="2:17" s="55" customFormat="1">
      <c r="B181" s="511" t="s">
        <v>102</v>
      </c>
      <c r="C181" s="120" t="s">
        <v>101</v>
      </c>
      <c r="D181" s="166">
        <f>'Cheddar Sharpness'!D38</f>
        <v>2975030946.8118377</v>
      </c>
      <c r="E181" s="165">
        <f>'Cheddar Sharpness'!E38</f>
        <v>17884225.576579571</v>
      </c>
      <c r="F181" s="158">
        <f>'Cheddar Sharpness'!F38</f>
        <v>6.0477978478893262E-3</v>
      </c>
      <c r="G181" s="164">
        <f>'Cheddar Sharpness'!G38</f>
        <v>100.00000000000011</v>
      </c>
      <c r="H181" s="163">
        <f>'Cheddar Sharpness'!H38</f>
        <v>1.1368683772161603E-13</v>
      </c>
      <c r="I181" s="248">
        <f>'Cheddar Sharpness'!I38</f>
        <v>6.436342665917552</v>
      </c>
      <c r="J181" s="249">
        <f>'Cheddar Sharpness'!J38</f>
        <v>-3.4025728421218204E-2</v>
      </c>
      <c r="K181" s="158">
        <f>'Cheddar Sharpness'!K38</f>
        <v>-5.2587003316517363E-3</v>
      </c>
      <c r="L181" s="162">
        <f>'Cheddar Sharpness'!L38</f>
        <v>19148318615.390121</v>
      </c>
      <c r="M181" s="161">
        <f>'Cheddar Sharpness'!M38</f>
        <v>14489932.886985779</v>
      </c>
      <c r="N181" s="158">
        <f>'Cheddar Sharpness'!N38</f>
        <v>7.5729395968910545E-4</v>
      </c>
      <c r="O181" s="160">
        <f>'Cheddar Sharpness'!O38</f>
        <v>4763800152.4562378</v>
      </c>
      <c r="P181" s="159">
        <f>'Cheddar Sharpness'!P38</f>
        <v>17943147.542716026</v>
      </c>
      <c r="Q181" s="158">
        <f>'Cheddar Sharpness'!Q38</f>
        <v>3.7808023975730771E-3</v>
      </c>
    </row>
    <row r="182" spans="2:17" s="55" customFormat="1">
      <c r="B182" s="507"/>
      <c r="C182" s="106" t="s">
        <v>100</v>
      </c>
      <c r="D182" s="157">
        <f>'Cheddar Sharpness'!D39</f>
        <v>95640539.373653635</v>
      </c>
      <c r="E182" s="156">
        <f>'Cheddar Sharpness'!E39</f>
        <v>2596797.5469703823</v>
      </c>
      <c r="F182" s="149">
        <f>'Cheddar Sharpness'!F39</f>
        <v>2.7909427286442901E-2</v>
      </c>
      <c r="G182" s="155">
        <f>'Cheddar Sharpness'!G39</f>
        <v>3.2147746051564936</v>
      </c>
      <c r="H182" s="154">
        <f>'Cheddar Sharpness'!H39</f>
        <v>6.8371988115663918E-2</v>
      </c>
      <c r="I182" s="250">
        <f>'Cheddar Sharpness'!I39</f>
        <v>6.4144504127498747</v>
      </c>
      <c r="J182" s="251">
        <f>'Cheddar Sharpness'!J39</f>
        <v>-0.10195092293376273</v>
      </c>
      <c r="K182" s="149">
        <f>'Cheddar Sharpness'!K39</f>
        <v>-1.5645279914771708E-2</v>
      </c>
      <c r="L182" s="153">
        <f>'Cheddar Sharpness'!L39</f>
        <v>613481497.26095319</v>
      </c>
      <c r="M182" s="152">
        <f>'Cheddar Sharpness'!M39</f>
        <v>7171133.7445509434</v>
      </c>
      <c r="N182" s="149">
        <f>'Cheddar Sharpness'!N39</f>
        <v>1.1827496569513851E-2</v>
      </c>
      <c r="O182" s="151">
        <f>'Cheddar Sharpness'!O39</f>
        <v>171515468.61028123</v>
      </c>
      <c r="P182" s="150">
        <f>'Cheddar Sharpness'!P39</f>
        <v>4564823.0427664816</v>
      </c>
      <c r="Q182" s="149">
        <f>'Cheddar Sharpness'!Q39</f>
        <v>2.7342350352999801E-2</v>
      </c>
    </row>
    <row r="183" spans="2:17" s="55" customFormat="1">
      <c r="B183" s="507"/>
      <c r="C183" s="106" t="s">
        <v>99</v>
      </c>
      <c r="D183" s="157">
        <f>'Cheddar Sharpness'!D40</f>
        <v>280943386.21446657</v>
      </c>
      <c r="E183" s="156">
        <f>'Cheddar Sharpness'!E40</f>
        <v>-902071.21363085508</v>
      </c>
      <c r="F183" s="149">
        <f>'Cheddar Sharpness'!F40</f>
        <v>-3.2005880877501304E-3</v>
      </c>
      <c r="G183" s="155">
        <f>'Cheddar Sharpness'!G40</f>
        <v>9.4433769341302831</v>
      </c>
      <c r="H183" s="154">
        <f>'Cheddar Sharpness'!H40</f>
        <v>-8.7616418487845849E-2</v>
      </c>
      <c r="I183" s="250">
        <f>'Cheddar Sharpness'!I40</f>
        <v>5.7668868272793929</v>
      </c>
      <c r="J183" s="251">
        <f>'Cheddar Sharpness'!J40</f>
        <v>-2.3928689457716423E-2</v>
      </c>
      <c r="K183" s="149">
        <f>'Cheddar Sharpness'!K40</f>
        <v>-4.1321795502819395E-3</v>
      </c>
      <c r="L183" s="153">
        <f>'Cheddar Sharpness'!L40</f>
        <v>1620168713.1714742</v>
      </c>
      <c r="M183" s="152">
        <f>'Cheddar Sharpness'!M40</f>
        <v>-11946335.025020838</v>
      </c>
      <c r="N183" s="149">
        <f>'Cheddar Sharpness'!N40</f>
        <v>-7.3195422333870814E-3</v>
      </c>
      <c r="O183" s="151">
        <f>'Cheddar Sharpness'!O40</f>
        <v>468866940.11708981</v>
      </c>
      <c r="P183" s="150">
        <f>'Cheddar Sharpness'!P40</f>
        <v>-2503886.7397582531</v>
      </c>
      <c r="Q183" s="149">
        <f>'Cheddar Sharpness'!Q40</f>
        <v>-5.3119255522333497E-3</v>
      </c>
    </row>
    <row r="184" spans="2:17" s="55" customFormat="1">
      <c r="B184" s="507"/>
      <c r="C184" s="106" t="s">
        <v>98</v>
      </c>
      <c r="D184" s="157">
        <f>'Cheddar Sharpness'!D41</f>
        <v>66965981.126263976</v>
      </c>
      <c r="E184" s="156">
        <f>'Cheddar Sharpness'!E41</f>
        <v>32939.670250736177</v>
      </c>
      <c r="F184" s="149">
        <f>'Cheddar Sharpness'!F41</f>
        <v>4.9212869360468735E-4</v>
      </c>
      <c r="G184" s="155">
        <f>'Cheddar Sharpness'!G41</f>
        <v>2.2509339339151238</v>
      </c>
      <c r="H184" s="154">
        <f>'Cheddar Sharpness'!H41</f>
        <v>-1.2499292964264885E-2</v>
      </c>
      <c r="I184" s="250">
        <f>'Cheddar Sharpness'!I41</f>
        <v>5.7611791095499951</v>
      </c>
      <c r="J184" s="251">
        <f>'Cheddar Sharpness'!J41</f>
        <v>3.1678264641955778E-2</v>
      </c>
      <c r="K184" s="149">
        <f>'Cheddar Sharpness'!K41</f>
        <v>5.5289745999617225E-3</v>
      </c>
      <c r="L184" s="153">
        <f>'Cheddar Sharpness'!L41</f>
        <v>385803011.51515126</v>
      </c>
      <c r="M184" s="152">
        <f>'Cheddar Sharpness'!M41</f>
        <v>2310093.9406585693</v>
      </c>
      <c r="N184" s="149">
        <f>'Cheddar Sharpness'!N41</f>
        <v>6.0238242606132052E-3</v>
      </c>
      <c r="O184" s="151">
        <f>'Cheddar Sharpness'!O41</f>
        <v>97612854.782164782</v>
      </c>
      <c r="P184" s="150">
        <f>'Cheddar Sharpness'!P41</f>
        <v>339479.17899626493</v>
      </c>
      <c r="Q184" s="149">
        <f>'Cheddar Sharpness'!Q41</f>
        <v>3.4899496073950063E-3</v>
      </c>
    </row>
    <row r="185" spans="2:17" s="55" customFormat="1" ht="15" thickBot="1">
      <c r="B185" s="508"/>
      <c r="C185" s="105" t="s">
        <v>97</v>
      </c>
      <c r="D185" s="148">
        <f>'Cheddar Sharpness'!D42</f>
        <v>150288931.52479327</v>
      </c>
      <c r="E185" s="147">
        <f>'Cheddar Sharpness'!E42</f>
        <v>-5697551.1062478423</v>
      </c>
      <c r="F185" s="140">
        <f>'Cheddar Sharpness'!F42</f>
        <v>-3.6525928466022331E-2</v>
      </c>
      <c r="G185" s="146">
        <f>'Cheddar Sharpness'!G42</f>
        <v>5.0516762417496555</v>
      </c>
      <c r="H185" s="145">
        <f>'Cheddar Sharpness'!H42</f>
        <v>-0.2232220752970715</v>
      </c>
      <c r="I185" s="254">
        <f>'Cheddar Sharpness'!I42</f>
        <v>5.5555962461278723</v>
      </c>
      <c r="J185" s="255">
        <f>'Cheddar Sharpness'!J42</f>
        <v>-2.414694553995389E-2</v>
      </c>
      <c r="K185" s="140">
        <f>'Cheddar Sharpness'!K42</f>
        <v>-4.3276087645059145E-3</v>
      </c>
      <c r="L185" s="144">
        <f>'Cheddar Sharpness'!L42</f>
        <v>834944623.81371033</v>
      </c>
      <c r="M185" s="143">
        <f>'Cheddar Sharpness'!M42</f>
        <v>-35419890.639052987</v>
      </c>
      <c r="N185" s="140">
        <f>'Cheddar Sharpness'!N42</f>
        <v>-4.0695467302367033E-2</v>
      </c>
      <c r="O185" s="142">
        <f>'Cheddar Sharpness'!O42</f>
        <v>226382339.5817312</v>
      </c>
      <c r="P185" s="141">
        <f>'Cheddar Sharpness'!P42</f>
        <v>-7297445.734903574</v>
      </c>
      <c r="Q185" s="140">
        <f>'Cheddar Sharpness'!Q42</f>
        <v>-3.1228399688126966E-2</v>
      </c>
    </row>
    <row r="186" spans="2:17" s="55" customFormat="1">
      <c r="B186" s="502" t="s">
        <v>69</v>
      </c>
      <c r="C186" s="362" t="s">
        <v>294</v>
      </c>
      <c r="D186" s="317">
        <f>Size!D45</f>
        <v>2590263.5680046575</v>
      </c>
      <c r="E186" s="318">
        <f>Size!E45</f>
        <v>-675176.93139428087</v>
      </c>
      <c r="F186" s="321">
        <f>Size!F45</f>
        <v>-0.20676442627527863</v>
      </c>
      <c r="G186" s="333">
        <f>Size!G45</f>
        <v>8.7066777264300052E-2</v>
      </c>
      <c r="H186" s="334">
        <f>Size!H45</f>
        <v>-2.3358602577350174E-2</v>
      </c>
      <c r="I186" s="332">
        <f>Size!I45</f>
        <v>19.340554169527497</v>
      </c>
      <c r="J186" s="319">
        <f>Size!J45</f>
        <v>-0.34700350772621746</v>
      </c>
      <c r="K186" s="321">
        <f>Size!K45</f>
        <v>-1.7625523359209389E-2</v>
      </c>
      <c r="L186" s="337">
        <f>Size!L45</f>
        <v>50097132.850347653</v>
      </c>
      <c r="M186" s="340">
        <f>Size!M45</f>
        <v>-14191415.323209114</v>
      </c>
      <c r="N186" s="321">
        <f>Size!N45</f>
        <v>-0.22074561840931947</v>
      </c>
      <c r="O186" s="329">
        <f>Size!O45</f>
        <v>16802432.677238904</v>
      </c>
      <c r="P186" s="320">
        <f>Size!P45</f>
        <v>-4849566.7504251935</v>
      </c>
      <c r="Q186" s="321">
        <f>Size!Q45</f>
        <v>-0.22397777935598182</v>
      </c>
    </row>
    <row r="187" spans="2:17" s="55" customFormat="1">
      <c r="B187" s="496"/>
      <c r="C187" s="362" t="s">
        <v>295</v>
      </c>
      <c r="D187" s="157">
        <f>Size!D46</f>
        <v>369036126.68107855</v>
      </c>
      <c r="E187" s="357">
        <f>Size!E46</f>
        <v>5221082.0986176729</v>
      </c>
      <c r="F187" s="325">
        <f>Size!F46</f>
        <v>1.4350924120275855E-2</v>
      </c>
      <c r="G187" s="313">
        <f>Size!G46</f>
        <v>12.404446652111393</v>
      </c>
      <c r="H187" s="335">
        <f>Size!H46</f>
        <v>0.10153851536231961</v>
      </c>
      <c r="I187" s="315">
        <f>Size!I46</f>
        <v>9.8304084755094383</v>
      </c>
      <c r="J187" s="358">
        <f>Size!J46</f>
        <v>-4.5464316953067296E-2</v>
      </c>
      <c r="K187" s="325">
        <f>Size!K46</f>
        <v>-4.6035745810503667E-3</v>
      </c>
      <c r="L187" s="338">
        <f>Size!L46</f>
        <v>3627775867.4948492</v>
      </c>
      <c r="M187" s="359">
        <f>Size!M46</f>
        <v>34784767.214390278</v>
      </c>
      <c r="N187" s="325">
        <f>Size!N46</f>
        <v>9.6812839897307493E-3</v>
      </c>
      <c r="O187" s="360">
        <f>Size!O46</f>
        <v>950248033.94304931</v>
      </c>
      <c r="P187" s="361">
        <f>Size!P46</f>
        <v>14079162.401792645</v>
      </c>
      <c r="Q187" s="325">
        <f>Size!Q46</f>
        <v>1.5039126838957475E-2</v>
      </c>
    </row>
    <row r="188" spans="2:17" s="55" customFormat="1">
      <c r="B188" s="496"/>
      <c r="C188" s="100" t="s">
        <v>96</v>
      </c>
      <c r="D188" s="157">
        <f>Size!D47</f>
        <v>1190134645.689204</v>
      </c>
      <c r="E188" s="322">
        <f>Size!E47</f>
        <v>13208187.868781805</v>
      </c>
      <c r="F188" s="325">
        <f>Size!F47</f>
        <v>1.122261104847822E-2</v>
      </c>
      <c r="G188" s="313">
        <f>Size!G47</f>
        <v>40.004109771180715</v>
      </c>
      <c r="H188" s="335">
        <f>Size!H47</f>
        <v>0.20471634342422362</v>
      </c>
      <c r="I188" s="315">
        <f>Size!I47</f>
        <v>6.2159286957761264</v>
      </c>
      <c r="J188" s="323">
        <f>Size!J47</f>
        <v>-2.2967556172526216E-3</v>
      </c>
      <c r="K188" s="325">
        <f>Size!K47</f>
        <v>-3.6935869167271267E-4</v>
      </c>
      <c r="L188" s="338">
        <f>Size!L47</f>
        <v>7397792095.9768763</v>
      </c>
      <c r="M188" s="341">
        <f>Size!M47</f>
        <v>79398041.539670944</v>
      </c>
      <c r="N188" s="325">
        <f>Size!N47</f>
        <v>1.0849107187871529E-2</v>
      </c>
      <c r="O188" s="330">
        <f>Size!O47</f>
        <v>2330972603.1988826</v>
      </c>
      <c r="P188" s="324">
        <f>Size!P47</f>
        <v>24118322.464448452</v>
      </c>
      <c r="Q188" s="325">
        <f>Size!Q47</f>
        <v>1.0455069774398534E-2</v>
      </c>
    </row>
    <row r="189" spans="2:17" s="55" customFormat="1">
      <c r="B189" s="496"/>
      <c r="C189" s="100" t="s">
        <v>95</v>
      </c>
      <c r="D189" s="157">
        <f>Size!D48</f>
        <v>300214886.68979102</v>
      </c>
      <c r="E189" s="322">
        <f>Size!E48</f>
        <v>-1218531.9498630762</v>
      </c>
      <c r="F189" s="325">
        <f>Size!F48</f>
        <v>-4.0424580504783356E-3</v>
      </c>
      <c r="G189" s="313">
        <f>Size!G48</f>
        <v>10.091151724371588</v>
      </c>
      <c r="H189" s="335">
        <f>Size!H48</f>
        <v>-0.10223558627694551</v>
      </c>
      <c r="I189" s="315">
        <f>Size!I48</f>
        <v>5.3401726614025122</v>
      </c>
      <c r="J189" s="323">
        <f>Size!J48</f>
        <v>-4.1380284014350011E-2</v>
      </c>
      <c r="K189" s="325">
        <f>Size!K48</f>
        <v>-7.68928308130668E-3</v>
      </c>
      <c r="L189" s="338">
        <f>Size!L48</f>
        <v>1603199330.4468749</v>
      </c>
      <c r="M189" s="341">
        <f>Size!M48</f>
        <v>-18980571.480429888</v>
      </c>
      <c r="N189" s="325">
        <f>Size!N48</f>
        <v>-1.1700657527490728E-2</v>
      </c>
      <c r="O189" s="330">
        <f>Size!O48</f>
        <v>387740812.70481426</v>
      </c>
      <c r="P189" s="324">
        <f>Size!P48</f>
        <v>-2061421.4823037386</v>
      </c>
      <c r="Q189" s="325">
        <f>Size!Q48</f>
        <v>-5.2883778016371962E-3</v>
      </c>
    </row>
    <row r="190" spans="2:17" s="55" customFormat="1">
      <c r="B190" s="496"/>
      <c r="C190" s="100" t="s">
        <v>94</v>
      </c>
      <c r="D190" s="157">
        <f>Size!D49</f>
        <v>471776531.73204505</v>
      </c>
      <c r="E190" s="322">
        <f>Size!E49</f>
        <v>13269712.444764316</v>
      </c>
      <c r="F190" s="325">
        <f>Size!F49</f>
        <v>2.8941145227438989E-2</v>
      </c>
      <c r="G190" s="313">
        <f>Size!G49</f>
        <v>15.857869721913982</v>
      </c>
      <c r="H190" s="335">
        <f>Size!H49</f>
        <v>0.35282846052694872</v>
      </c>
      <c r="I190" s="315">
        <f>Size!I49</f>
        <v>5.4454296139448743</v>
      </c>
      <c r="J190" s="323">
        <f>Size!J49</f>
        <v>8.1677799960466757E-4</v>
      </c>
      <c r="K190" s="325">
        <f>Size!K49</f>
        <v>1.5001580906034471E-4</v>
      </c>
      <c r="L190" s="338">
        <f>Size!L49</f>
        <v>2569025897.0578818</v>
      </c>
      <c r="M190" s="341">
        <f>Size!M49</f>
        <v>72633783.397914886</v>
      </c>
      <c r="N190" s="325">
        <f>Size!N49</f>
        <v>2.909550266581571E-2</v>
      </c>
      <c r="O190" s="330">
        <f>Size!O49</f>
        <v>452216117.30431253</v>
      </c>
      <c r="P190" s="324">
        <f>Size!P49</f>
        <v>13625830.195802927</v>
      </c>
      <c r="Q190" s="325">
        <f>Size!Q49</f>
        <v>3.1067332306043118E-2</v>
      </c>
    </row>
    <row r="191" spans="2:17" s="55" customFormat="1" ht="15" thickBot="1">
      <c r="B191" s="503"/>
      <c r="C191" s="95" t="s">
        <v>93</v>
      </c>
      <c r="D191" s="148">
        <f>Size!D50</f>
        <v>391428282.66894245</v>
      </c>
      <c r="E191" s="147">
        <f>Size!E50</f>
        <v>1407017.9682612419</v>
      </c>
      <c r="F191" s="328">
        <f>Size!F50</f>
        <v>3.6075416794031654E-3</v>
      </c>
      <c r="G191" s="314">
        <f>Size!G50</f>
        <v>13.15711633482041</v>
      </c>
      <c r="H191" s="336">
        <f>Size!H50</f>
        <v>-3.1991324259880827E-2</v>
      </c>
      <c r="I191" s="316">
        <f>Size!I50</f>
        <v>3.9698595623593809</v>
      </c>
      <c r="J191" s="326">
        <f>Size!J50</f>
        <v>-3.5988949027496275E-2</v>
      </c>
      <c r="K191" s="328">
        <f>Size!K50</f>
        <v>-8.9841013521094019E-3</v>
      </c>
      <c r="L191" s="339">
        <f>Size!L50</f>
        <v>1553915310.9312119</v>
      </c>
      <c r="M191" s="342">
        <f>Size!M50</f>
        <v>-8450791.6792390347</v>
      </c>
      <c r="N191" s="328">
        <f>Size!N50</f>
        <v>-5.4089701927859182E-3</v>
      </c>
      <c r="O191" s="331">
        <f>Size!O50</f>
        <v>189013540.32404363</v>
      </c>
      <c r="P191" s="327">
        <f>Size!P50</f>
        <v>210152.03509131074</v>
      </c>
      <c r="Q191" s="328">
        <f>Size!Q50</f>
        <v>1.1130734304920715E-3</v>
      </c>
    </row>
    <row r="192" spans="2:17" s="55" customFormat="1">
      <c r="B192" s="493" t="s">
        <v>92</v>
      </c>
      <c r="C192" s="120" t="s">
        <v>189</v>
      </c>
      <c r="D192" s="129">
        <f>Variety!D346</f>
        <v>394378.63982548681</v>
      </c>
      <c r="E192" s="128">
        <f>Variety!E346</f>
        <v>24233.589678502642</v>
      </c>
      <c r="F192" s="127">
        <f>Variety!F346</f>
        <v>6.5470522080139967E-2</v>
      </c>
      <c r="G192" s="133">
        <f>Variety!G346</f>
        <v>1.3256286972346253E-2</v>
      </c>
      <c r="H192" s="132">
        <f>Variety!H346</f>
        <v>7.3932095611939017E-4</v>
      </c>
      <c r="I192" s="256">
        <f>Variety!I346</f>
        <v>5.7116753892819112</v>
      </c>
      <c r="J192" s="257">
        <f>Variety!J346</f>
        <v>-0.11467001228903762</v>
      </c>
      <c r="K192" s="127">
        <f>Variety!K346</f>
        <v>-1.9681293226817501E-2</v>
      </c>
      <c r="L192" s="131">
        <f>Variety!L346</f>
        <v>2252562.771149708</v>
      </c>
      <c r="M192" s="130">
        <f>Variety!M346</f>
        <v>95969.860311578494</v>
      </c>
      <c r="N192" s="127">
        <f>Variety!N346</f>
        <v>4.4500684310550369E-2</v>
      </c>
      <c r="O192" s="129">
        <f>Variety!O346</f>
        <v>715753.23650394089</v>
      </c>
      <c r="P192" s="128">
        <f>Variety!P346</f>
        <v>79715.918414594955</v>
      </c>
      <c r="Q192" s="127">
        <f>Variety!Q346</f>
        <v>0.12533214034368506</v>
      </c>
    </row>
    <row r="193" spans="2:17" s="55" customFormat="1">
      <c r="B193" s="494"/>
      <c r="C193" s="120" t="s">
        <v>176</v>
      </c>
      <c r="D193" s="124">
        <f>Variety!D347</f>
        <v>3719060.2674316466</v>
      </c>
      <c r="E193" s="88">
        <f>Variety!E347</f>
        <v>27241.942965614609</v>
      </c>
      <c r="F193" s="87">
        <f>Variety!F347</f>
        <v>7.3790042118485775E-3</v>
      </c>
      <c r="G193" s="126">
        <f>Variety!G347</f>
        <v>0.12500912877619449</v>
      </c>
      <c r="H193" s="90">
        <f>Variety!H347</f>
        <v>1.6519398070058422E-4</v>
      </c>
      <c r="I193" s="258">
        <f>Variety!I347</f>
        <v>11.616864917626669</v>
      </c>
      <c r="J193" s="259">
        <f>Variety!J347</f>
        <v>-0.21597910000470222</v>
      </c>
      <c r="K193" s="87">
        <f>Variety!K347</f>
        <v>-1.8252509682616068E-2</v>
      </c>
      <c r="L193" s="125">
        <f>Variety!L347</f>
        <v>43203820.747265957</v>
      </c>
      <c r="M193" s="89">
        <f>Variety!M347</f>
        <v>-480889.62757380307</v>
      </c>
      <c r="N193" s="87">
        <f>Variety!N347</f>
        <v>-1.1008190816592246E-2</v>
      </c>
      <c r="O193" s="124">
        <f>Variety!O347</f>
        <v>8189540.801792779</v>
      </c>
      <c r="P193" s="88">
        <f>Variety!P347</f>
        <v>-107076.75768067222</v>
      </c>
      <c r="Q193" s="87">
        <f>Variety!Q347</f>
        <v>-1.2906073699685864E-2</v>
      </c>
    </row>
    <row r="194" spans="2:17" s="55" customFormat="1">
      <c r="B194" s="494"/>
      <c r="C194" s="120" t="s">
        <v>171</v>
      </c>
      <c r="D194" s="124">
        <f>Variety!D348</f>
        <v>17553182.13215306</v>
      </c>
      <c r="E194" s="88">
        <f>Variety!E348</f>
        <v>-1495747.4177599885</v>
      </c>
      <c r="F194" s="87">
        <f>Variety!F348</f>
        <v>-7.8521337056801491E-2</v>
      </c>
      <c r="G194" s="126">
        <f>Variety!G348</f>
        <v>0.59001679128628093</v>
      </c>
      <c r="H194" s="90">
        <f>Variety!H348</f>
        <v>-5.4149066739050289E-2</v>
      </c>
      <c r="I194" s="258">
        <f>Variety!I348</f>
        <v>9.0124021647278791</v>
      </c>
      <c r="J194" s="259">
        <f>Variety!J348</f>
        <v>-5.8238797369442707E-2</v>
      </c>
      <c r="K194" s="87">
        <f>Variety!K348</f>
        <v>-6.42058236157731E-3</v>
      </c>
      <c r="L194" s="125">
        <f>Variety!L348</f>
        <v>158196336.64567897</v>
      </c>
      <c r="M194" s="89">
        <f>Variety!M348</f>
        <v>-14589664.013868421</v>
      </c>
      <c r="N194" s="87">
        <f>Variety!N348</f>
        <v>-8.4437766706664391E-2</v>
      </c>
      <c r="O194" s="124">
        <f>Variety!O348</f>
        <v>36441971.050745778</v>
      </c>
      <c r="P194" s="88">
        <f>Variety!P348</f>
        <v>-2962402.0153423995</v>
      </c>
      <c r="Q194" s="87">
        <f>Variety!Q348</f>
        <v>-7.5179524119668689E-2</v>
      </c>
    </row>
    <row r="195" spans="2:17" s="55" customFormat="1">
      <c r="B195" s="494"/>
      <c r="C195" s="120" t="s">
        <v>173</v>
      </c>
      <c r="D195" s="124">
        <f>Variety!D349</f>
        <v>7459554.4189552534</v>
      </c>
      <c r="E195" s="88">
        <f>Variety!E349</f>
        <v>-261110.99990987685</v>
      </c>
      <c r="F195" s="87">
        <f>Variety!F349</f>
        <v>-3.3819753317099167E-2</v>
      </c>
      <c r="G195" s="126">
        <f>Variety!G349</f>
        <v>0.25073871675013043</v>
      </c>
      <c r="H195" s="90">
        <f>Variety!H349</f>
        <v>-1.0346246110287172E-2</v>
      </c>
      <c r="I195" s="258">
        <f>Variety!I349</f>
        <v>15.025747856549577</v>
      </c>
      <c r="J195" s="259">
        <f>Variety!J349</f>
        <v>5.290260760238219E-2</v>
      </c>
      <c r="K195" s="87">
        <f>Variety!K349</f>
        <v>3.533236784511748E-3</v>
      </c>
      <c r="L195" s="125">
        <f>Variety!L349</f>
        <v>112085383.82143183</v>
      </c>
      <c r="M195" s="89">
        <f>Variety!M349</f>
        <v>-3514944.7141338438</v>
      </c>
      <c r="N195" s="87">
        <f>Variety!N349</f>
        <v>-3.0406009729050498E-2</v>
      </c>
      <c r="O195" s="124">
        <f>Variety!O349</f>
        <v>23818244.655379809</v>
      </c>
      <c r="P195" s="88">
        <f>Variety!P349</f>
        <v>-819972.25602904707</v>
      </c>
      <c r="Q195" s="87">
        <f>Variety!Q349</f>
        <v>-3.3280503170233663E-2</v>
      </c>
    </row>
    <row r="196" spans="2:17" s="55" customFormat="1">
      <c r="B196" s="494"/>
      <c r="C196" s="120" t="s">
        <v>169</v>
      </c>
      <c r="D196" s="124">
        <f>Variety!D350</f>
        <v>12221764.848517174</v>
      </c>
      <c r="E196" s="88">
        <f>Variety!E350</f>
        <v>-872924.18725810945</v>
      </c>
      <c r="F196" s="87">
        <f>Variety!F350</f>
        <v>-6.6662460244244146E-2</v>
      </c>
      <c r="G196" s="126">
        <f>Variety!G350</f>
        <v>0.41081135178155082</v>
      </c>
      <c r="H196" s="90">
        <f>Variety!H350</f>
        <v>-3.2003640851123616E-2</v>
      </c>
      <c r="I196" s="258">
        <f>Variety!I350</f>
        <v>14.930421407854825</v>
      </c>
      <c r="J196" s="259">
        <f>Variety!J350</f>
        <v>0.32810581691296825</v>
      </c>
      <c r="K196" s="87">
        <f>Variety!K350</f>
        <v>2.2469437458022046E-2</v>
      </c>
      <c r="L196" s="125">
        <f>Variety!L350</f>
        <v>182476099.53606838</v>
      </c>
      <c r="M196" s="89">
        <f>Variety!M350</f>
        <v>-8736682.3295684159</v>
      </c>
      <c r="N196" s="87">
        <f>Variety!N350</f>
        <v>-4.5690890767478037E-2</v>
      </c>
      <c r="O196" s="124">
        <f>Variety!O350</f>
        <v>26456473.488344632</v>
      </c>
      <c r="P196" s="88">
        <f>Variety!P350</f>
        <v>-1540685.8454753384</v>
      </c>
      <c r="Q196" s="87">
        <f>Variety!Q350</f>
        <v>-5.5030077412683176E-2</v>
      </c>
    </row>
    <row r="197" spans="2:17" s="55" customFormat="1">
      <c r="B197" s="494"/>
      <c r="C197" s="120" t="s">
        <v>233</v>
      </c>
      <c r="D197" s="124">
        <f>Variety!D351</f>
        <v>3727634.0141201946</v>
      </c>
      <c r="E197" s="88">
        <f>Variety!E351</f>
        <v>934403.56309552444</v>
      </c>
      <c r="F197" s="87">
        <f>Variety!F351</f>
        <v>0.33452433641941265</v>
      </c>
      <c r="G197" s="126">
        <f>Variety!G351</f>
        <v>0.12529731894435847</v>
      </c>
      <c r="H197" s="90">
        <f>Variety!H351</f>
        <v>3.0840373978912761E-2</v>
      </c>
      <c r="I197" s="258">
        <f>Variety!I351</f>
        <v>13.791212070053975</v>
      </c>
      <c r="J197" s="259">
        <f>Variety!J351</f>
        <v>-0.92490991651809829</v>
      </c>
      <c r="K197" s="87">
        <f>Variety!K351</f>
        <v>-6.2850112098965003E-2</v>
      </c>
      <c r="L197" s="125">
        <f>Variety!L351</f>
        <v>51408591.208278179</v>
      </c>
      <c r="M197" s="89">
        <f>Variety!M351</f>
        <v>10303071.154391401</v>
      </c>
      <c r="N197" s="87">
        <f>Variety!N351</f>
        <v>0.2506493322766557</v>
      </c>
      <c r="O197" s="124">
        <f>Variety!O351</f>
        <v>7617047.6264475696</v>
      </c>
      <c r="P197" s="88">
        <f>Variety!P351</f>
        <v>2029759.8210933656</v>
      </c>
      <c r="Q197" s="87">
        <f>Variety!Q351</f>
        <v>0.36328177316161891</v>
      </c>
    </row>
    <row r="198" spans="2:17" s="55" customFormat="1">
      <c r="B198" s="494"/>
      <c r="C198" s="120" t="s">
        <v>153</v>
      </c>
      <c r="D198" s="124">
        <f>Variety!D352</f>
        <v>610814470.16499496</v>
      </c>
      <c r="E198" s="88">
        <f>Variety!E352</f>
        <v>-601316.7078974247</v>
      </c>
      <c r="F198" s="87">
        <f>Variety!F352</f>
        <v>-9.8348246938941529E-4</v>
      </c>
      <c r="G198" s="126">
        <f>Variety!G352</f>
        <v>20.53136525586628</v>
      </c>
      <c r="H198" s="90">
        <f>Variety!H352</f>
        <v>-0.14450390146427239</v>
      </c>
      <c r="I198" s="258">
        <f>Variety!I352</f>
        <v>5.9719186151570591</v>
      </c>
      <c r="J198" s="259">
        <f>Variety!J352</f>
        <v>-4.2797001598390949E-2</v>
      </c>
      <c r="K198" s="87">
        <f>Variety!K352</f>
        <v>-7.115382393004503E-3</v>
      </c>
      <c r="L198" s="125">
        <f>Variety!L352</f>
        <v>3647734304.7856293</v>
      </c>
      <c r="M198" s="89">
        <f>Variety!M352</f>
        <v>-29757776.849578381</v>
      </c>
      <c r="N198" s="87">
        <f>Variety!N352</f>
        <v>-8.0918670085474379E-3</v>
      </c>
      <c r="O198" s="124">
        <f>Variety!O352</f>
        <v>1019024551.2936954</v>
      </c>
      <c r="P198" s="88">
        <f>Variety!P352</f>
        <v>-644979.65312719345</v>
      </c>
      <c r="Q198" s="87">
        <f>Variety!Q352</f>
        <v>-6.325379287623631E-4</v>
      </c>
    </row>
    <row r="199" spans="2:17" s="55" customFormat="1">
      <c r="B199" s="494"/>
      <c r="C199" s="120" t="s">
        <v>234</v>
      </c>
      <c r="D199" s="124">
        <f>Variety!D353</f>
        <v>50988481.831093438</v>
      </c>
      <c r="E199" s="88">
        <f>Variety!E353</f>
        <v>-2587571.1903920174</v>
      </c>
      <c r="F199" s="87">
        <f>Variety!F353</f>
        <v>-4.8297159728327335E-2</v>
      </c>
      <c r="G199" s="126">
        <f>Variety!G353</f>
        <v>1.7138807206605617</v>
      </c>
      <c r="H199" s="90">
        <f>Variety!H353</f>
        <v>-9.7867497199446429E-2</v>
      </c>
      <c r="I199" s="258">
        <f>Variety!I353</f>
        <v>4.9572010824751302</v>
      </c>
      <c r="J199" s="259">
        <f>Variety!J353</f>
        <v>-1.3188686277262995E-2</v>
      </c>
      <c r="K199" s="87">
        <f>Variety!K353</f>
        <v>-2.6534511156805032E-3</v>
      </c>
      <c r="L199" s="125">
        <f>Variety!L353</f>
        <v>252760157.32685989</v>
      </c>
      <c r="M199" s="89">
        <f>Variety!M353</f>
        <v>-13533708.461267173</v>
      </c>
      <c r="N199" s="87">
        <f>Variety!N353</f>
        <v>-5.0822456691642592E-2</v>
      </c>
      <c r="O199" s="124">
        <f>Variety!O353</f>
        <v>80437916.293892592</v>
      </c>
      <c r="P199" s="88">
        <f>Variety!P353</f>
        <v>-3563550.7139987051</v>
      </c>
      <c r="Q199" s="87">
        <f>Variety!Q353</f>
        <v>-4.2422481903368864E-2</v>
      </c>
    </row>
    <row r="200" spans="2:17" s="55" customFormat="1">
      <c r="B200" s="494"/>
      <c r="C200" s="120" t="s">
        <v>235</v>
      </c>
      <c r="D200" s="124">
        <f>Variety!D354</f>
        <v>155857346.97355622</v>
      </c>
      <c r="E200" s="88">
        <f>Variety!E354</f>
        <v>989767.8957619071</v>
      </c>
      <c r="F200" s="87">
        <f>Variety!F354</f>
        <v>6.3910593918738729E-3</v>
      </c>
      <c r="G200" s="126">
        <f>Variety!G354</f>
        <v>5.2388479232654461</v>
      </c>
      <c r="H200" s="90">
        <f>Variety!H354</f>
        <v>1.7868750025762381E-3</v>
      </c>
      <c r="I200" s="258">
        <f>Variety!I354</f>
        <v>4.7968666285222863</v>
      </c>
      <c r="J200" s="259">
        <f>Variety!J354</f>
        <v>-3.3698008133513646E-2</v>
      </c>
      <c r="K200" s="87">
        <f>Variety!K354</f>
        <v>-6.9759977700749242E-3</v>
      </c>
      <c r="L200" s="125">
        <f>Variety!L354</f>
        <v>747626906.50747085</v>
      </c>
      <c r="M200" s="89">
        <f>Variety!M354</f>
        <v>-470944.35021793842</v>
      </c>
      <c r="N200" s="87">
        <f>Variety!N354</f>
        <v>-6.2952239426701214E-4</v>
      </c>
      <c r="O200" s="124">
        <f>Variety!O354</f>
        <v>204656484.2008813</v>
      </c>
      <c r="P200" s="88">
        <f>Variety!P354</f>
        <v>686739.81247603893</v>
      </c>
      <c r="Q200" s="87">
        <f>Variety!Q354</f>
        <v>3.3668709765519366E-3</v>
      </c>
    </row>
    <row r="201" spans="2:17" s="55" customFormat="1">
      <c r="B201" s="494"/>
      <c r="C201" s="120" t="s">
        <v>236</v>
      </c>
      <c r="D201" s="124">
        <f>Variety!D355</f>
        <v>7447465.3929548021</v>
      </c>
      <c r="E201" s="88">
        <f>Variety!E355</f>
        <v>-87540.49886413943</v>
      </c>
      <c r="F201" s="87">
        <f>Variety!F355</f>
        <v>-1.1617840798132044E-2</v>
      </c>
      <c r="G201" s="126">
        <f>Variety!G355</f>
        <v>0.25033236716195534</v>
      </c>
      <c r="H201" s="90">
        <f>Variety!H355</f>
        <v>-4.4742624080317261E-3</v>
      </c>
      <c r="I201" s="258">
        <f>Variety!I355</f>
        <v>6.2841948910127901</v>
      </c>
      <c r="J201" s="259">
        <f>Variety!J355</f>
        <v>-0.25873868083590779</v>
      </c>
      <c r="K201" s="87">
        <f>Variety!K355</f>
        <v>-3.9544751294609506E-2</v>
      </c>
      <c r="L201" s="125">
        <f>Variety!L355</f>
        <v>46801323.973401129</v>
      </c>
      <c r="M201" s="89">
        <f>Variety!M355</f>
        <v>-2499719.0402587578</v>
      </c>
      <c r="N201" s="87">
        <f>Variety!N355</f>
        <v>-5.0703167467798974E-2</v>
      </c>
      <c r="O201" s="124">
        <f>Variety!O355</f>
        <v>13100157.64302822</v>
      </c>
      <c r="P201" s="88">
        <f>Variety!P355</f>
        <v>267980.70983099192</v>
      </c>
      <c r="Q201" s="87">
        <f>Variety!Q355</f>
        <v>2.088349554608445E-2</v>
      </c>
    </row>
    <row r="202" spans="2:17" s="55" customFormat="1">
      <c r="B202" s="494"/>
      <c r="C202" s="120" t="s">
        <v>160</v>
      </c>
      <c r="D202" s="124">
        <f>Variety!D356</f>
        <v>34700993.50486847</v>
      </c>
      <c r="E202" s="88">
        <f>Variety!E356</f>
        <v>-2073387.3235962912</v>
      </c>
      <c r="F202" s="87">
        <f>Variety!F356</f>
        <v>-5.6381297982083523E-2</v>
      </c>
      <c r="G202" s="126">
        <f>Variety!G356</f>
        <v>1.1664078164314715</v>
      </c>
      <c r="H202" s="90">
        <f>Variety!H356</f>
        <v>-7.716865423831587E-2</v>
      </c>
      <c r="I202" s="258">
        <f>Variety!I356</f>
        <v>5.4925370964796256</v>
      </c>
      <c r="J202" s="259">
        <f>Variety!J356</f>
        <v>6.0693456288375636E-2</v>
      </c>
      <c r="K202" s="87">
        <f>Variety!K356</f>
        <v>1.1173638327748087E-2</v>
      </c>
      <c r="L202" s="125">
        <f>Variety!L356</f>
        <v>190596494.1101886</v>
      </c>
      <c r="M202" s="89">
        <f>Variety!M356</f>
        <v>-9156192.5148787498</v>
      </c>
      <c r="N202" s="87">
        <f>Variety!N356</f>
        <v>-4.5837643886436324E-2</v>
      </c>
      <c r="O202" s="124">
        <f>Variety!O356</f>
        <v>35734110.461434029</v>
      </c>
      <c r="P202" s="88">
        <f>Variety!P356</f>
        <v>-2261162.1032089218</v>
      </c>
      <c r="Q202" s="87">
        <f>Variety!Q356</f>
        <v>-5.9511669494195937E-2</v>
      </c>
    </row>
    <row r="203" spans="2:17" s="55" customFormat="1">
      <c r="B203" s="494"/>
      <c r="C203" s="120" t="s">
        <v>155</v>
      </c>
      <c r="D203" s="124">
        <f>Variety!D357</f>
        <v>233040762.85633999</v>
      </c>
      <c r="E203" s="88">
        <f>Variety!E357</f>
        <v>-3754734.4052434266</v>
      </c>
      <c r="F203" s="87">
        <f>Variety!F357</f>
        <v>-1.5856443423396874E-2</v>
      </c>
      <c r="G203" s="126">
        <f>Variety!G357</f>
        <v>7.8332214697153288</v>
      </c>
      <c r="H203" s="90">
        <f>Variety!H357</f>
        <v>-0.1743452688964533</v>
      </c>
      <c r="I203" s="258">
        <f>Variety!I357</f>
        <v>4.8824942675116949</v>
      </c>
      <c r="J203" s="259">
        <f>Variety!J357</f>
        <v>-8.0004454669209579E-2</v>
      </c>
      <c r="K203" s="87">
        <f>Variety!K357</f>
        <v>-1.6121808618632643E-2</v>
      </c>
      <c r="L203" s="125">
        <f>Variety!L357</f>
        <v>1137820188.7426324</v>
      </c>
      <c r="M203" s="89">
        <f>Variety!M357</f>
        <v>-37277163.836167097</v>
      </c>
      <c r="N203" s="87">
        <f>Variety!N357</f>
        <v>-3.1722617495785199E-2</v>
      </c>
      <c r="O203" s="124">
        <f>Variety!O357</f>
        <v>253176582.33651456</v>
      </c>
      <c r="P203" s="88">
        <f>Variety!P357</f>
        <v>-3829725.0764694214</v>
      </c>
      <c r="Q203" s="87">
        <f>Variety!Q357</f>
        <v>-1.490128827972859E-2</v>
      </c>
    </row>
    <row r="204" spans="2:17" s="55" customFormat="1">
      <c r="B204" s="494"/>
      <c r="C204" s="120" t="s">
        <v>168</v>
      </c>
      <c r="D204" s="124">
        <f>Variety!D358</f>
        <v>9414853.4747119676</v>
      </c>
      <c r="E204" s="88">
        <f>Variety!E358</f>
        <v>-418861.14012809657</v>
      </c>
      <c r="F204" s="87">
        <f>Variety!F358</f>
        <v>-4.259439657685337E-2</v>
      </c>
      <c r="G204" s="126">
        <f>Variety!G358</f>
        <v>0.31646237108226744</v>
      </c>
      <c r="H204" s="90">
        <f>Variety!H358</f>
        <v>-1.6078268319362543E-2</v>
      </c>
      <c r="I204" s="258">
        <f>Variety!I358</f>
        <v>5.7669821895204967</v>
      </c>
      <c r="J204" s="259">
        <f>Variety!J358</f>
        <v>-6.6161950828268701E-2</v>
      </c>
      <c r="K204" s="87">
        <f>Variety!K358</f>
        <v>-1.1342416582956727E-2</v>
      </c>
      <c r="L204" s="125">
        <f>Variety!L358</f>
        <v>54295292.305609077</v>
      </c>
      <c r="M204" s="89">
        <f>Variety!M358</f>
        <v>-3066182.477807261</v>
      </c>
      <c r="N204" s="87">
        <f>Variety!N358</f>
        <v>-5.3453689769735815E-2</v>
      </c>
      <c r="O204" s="124">
        <f>Variety!O358</f>
        <v>16364800.813872823</v>
      </c>
      <c r="P204" s="88">
        <f>Variety!P358</f>
        <v>-996062.81388521008</v>
      </c>
      <c r="Q204" s="87">
        <f>Variety!Q358</f>
        <v>-5.7374035949030767E-2</v>
      </c>
    </row>
    <row r="205" spans="2:17" s="55" customFormat="1">
      <c r="B205" s="494"/>
      <c r="C205" s="120" t="s">
        <v>157</v>
      </c>
      <c r="D205" s="124">
        <f>Variety!D359</f>
        <v>178701215.02167895</v>
      </c>
      <c r="E205" s="88">
        <f>Variety!E359</f>
        <v>8912941.2363994718</v>
      </c>
      <c r="F205" s="87">
        <f>Variety!F359</f>
        <v>5.2494445215169015E-2</v>
      </c>
      <c r="G205" s="126">
        <f>Variety!G359</f>
        <v>6.0067010466960831</v>
      </c>
      <c r="H205" s="90">
        <f>Variety!H359</f>
        <v>0.26507610242021684</v>
      </c>
      <c r="I205" s="258">
        <f>Variety!I359</f>
        <v>5.4624087091398099</v>
      </c>
      <c r="J205" s="259">
        <f>Variety!J359</f>
        <v>-0.17216599041449321</v>
      </c>
      <c r="K205" s="87">
        <f>Variety!K359</f>
        <v>-3.0555276945411977E-2</v>
      </c>
      <c r="L205" s="125">
        <f>Variety!L359</f>
        <v>976139073.26828492</v>
      </c>
      <c r="M205" s="89">
        <f>Variety!M359</f>
        <v>19454361.516749978</v>
      </c>
      <c r="N205" s="87">
        <f>Variety!N359</f>
        <v>2.0335185958111728E-2</v>
      </c>
      <c r="O205" s="124">
        <f>Variety!O359</f>
        <v>290576941.91541886</v>
      </c>
      <c r="P205" s="88">
        <f>Variety!P359</f>
        <v>11303995.445293903</v>
      </c>
      <c r="Q205" s="87">
        <f>Variety!Q359</f>
        <v>4.0476514421360688E-2</v>
      </c>
    </row>
    <row r="206" spans="2:17" s="55" customFormat="1">
      <c r="B206" s="494"/>
      <c r="C206" s="120" t="s">
        <v>178</v>
      </c>
      <c r="D206" s="124">
        <f>Variety!D360</f>
        <v>6511526.6025290163</v>
      </c>
      <c r="E206" s="88">
        <f>Variety!E360</f>
        <v>-522451.86423446238</v>
      </c>
      <c r="F206" s="87">
        <f>Variety!F360</f>
        <v>-7.4275442653559398E-2</v>
      </c>
      <c r="G206" s="126">
        <f>Variety!G360</f>
        <v>0.21887256700664012</v>
      </c>
      <c r="H206" s="90">
        <f>Variety!H360</f>
        <v>-1.8991128299802013E-2</v>
      </c>
      <c r="I206" s="258">
        <f>Variety!I360</f>
        <v>8.1936596561029411</v>
      </c>
      <c r="J206" s="259">
        <f>Variety!J360</f>
        <v>0.12742949516923829</v>
      </c>
      <c r="K206" s="87">
        <f>Variety!K360</f>
        <v>1.5797899716078489E-2</v>
      </c>
      <c r="L206" s="125">
        <f>Variety!L360</f>
        <v>53353232.822783053</v>
      </c>
      <c r="M206" s="89">
        <f>Variety!M360</f>
        <v>-3384456.437182717</v>
      </c>
      <c r="N206" s="87">
        <f>Variety!N360</f>
        <v>-5.965093893188908E-2</v>
      </c>
      <c r="O206" s="124">
        <f>Variety!O360</f>
        <v>9229262.8304286432</v>
      </c>
      <c r="P206" s="88">
        <f>Variety!P360</f>
        <v>-1205076.3651690427</v>
      </c>
      <c r="Q206" s="87">
        <f>Variety!Q360</f>
        <v>-0.11549139265833644</v>
      </c>
    </row>
    <row r="207" spans="2:17" s="55" customFormat="1">
      <c r="B207" s="494"/>
      <c r="C207" s="120" t="s">
        <v>154</v>
      </c>
      <c r="D207" s="124">
        <f>Variety!D361</f>
        <v>296219788.68877405</v>
      </c>
      <c r="E207" s="88">
        <f>Variety!E361</f>
        <v>-3442742.7677782178</v>
      </c>
      <c r="F207" s="87">
        <f>Variety!F361</f>
        <v>-1.148873284572575E-2</v>
      </c>
      <c r="G207" s="126">
        <f>Variety!G361</f>
        <v>9.9568641128326796</v>
      </c>
      <c r="H207" s="90">
        <f>Variety!H361</f>
        <v>-0.17663820224275817</v>
      </c>
      <c r="I207" s="258">
        <f>Variety!I361</f>
        <v>6.2520073551004369</v>
      </c>
      <c r="J207" s="259">
        <f>Variety!J361</f>
        <v>0.15197243825515461</v>
      </c>
      <c r="K207" s="87">
        <f>Variety!K361</f>
        <v>2.491337186209899E-2</v>
      </c>
      <c r="L207" s="125">
        <f>Variety!L361</f>
        <v>1851968297.6085126</v>
      </c>
      <c r="M207" s="89">
        <f>Variety!M361</f>
        <v>24016392.453295946</v>
      </c>
      <c r="N207" s="87">
        <f>Variety!N361</f>
        <v>1.3138415942763354E-2</v>
      </c>
      <c r="O207" s="124">
        <f>Variety!O361</f>
        <v>509672955.4677552</v>
      </c>
      <c r="P207" s="88">
        <f>Variety!P361</f>
        <v>-8999349.9687015414</v>
      </c>
      <c r="Q207" s="87">
        <f>Variety!Q361</f>
        <v>-1.7350743184810481E-2</v>
      </c>
    </row>
    <row r="208" spans="2:17" s="55" customFormat="1">
      <c r="B208" s="494"/>
      <c r="C208" s="120" t="s">
        <v>237</v>
      </c>
      <c r="D208" s="124">
        <f>Variety!D362</f>
        <v>1207467.0809677124</v>
      </c>
      <c r="E208" s="88">
        <f>Variety!E362</f>
        <v>166785.85119266529</v>
      </c>
      <c r="F208" s="87">
        <f>Variety!F362</f>
        <v>0.16026603192287572</v>
      </c>
      <c r="G208" s="126">
        <f>Variety!G362</f>
        <v>4.058670657734445E-2</v>
      </c>
      <c r="H208" s="90">
        <f>Variety!H362</f>
        <v>5.3946336814708826E-3</v>
      </c>
      <c r="I208" s="258">
        <f>Variety!I362</f>
        <v>15.781333552972725</v>
      </c>
      <c r="J208" s="259">
        <f>Variety!J362</f>
        <v>-0.12237586322934035</v>
      </c>
      <c r="K208" s="87">
        <f>Variety!K362</f>
        <v>-7.6948000008519209E-3</v>
      </c>
      <c r="L208" s="125">
        <f>Variety!L362</f>
        <v>19055440.758985795</v>
      </c>
      <c r="M208" s="89">
        <f>Variety!M362</f>
        <v>2504748.885747632</v>
      </c>
      <c r="N208" s="87">
        <f>Variety!N362</f>
        <v>0.15133801685944714</v>
      </c>
      <c r="O208" s="124">
        <f>Variety!O362</f>
        <v>2734115.9056982752</v>
      </c>
      <c r="P208" s="88">
        <f>Variety!P362</f>
        <v>373304.93614799017</v>
      </c>
      <c r="Q208" s="87">
        <f>Variety!Q362</f>
        <v>0.1581257207641244</v>
      </c>
    </row>
    <row r="209" spans="2:17" s="55" customFormat="1">
      <c r="B209" s="494"/>
      <c r="C209" s="120" t="s">
        <v>183</v>
      </c>
      <c r="D209" s="124">
        <f>Variety!D363</f>
        <v>2061808.56828599</v>
      </c>
      <c r="E209" s="88">
        <f>Variety!E363</f>
        <v>165463.14650900709</v>
      </c>
      <c r="F209" s="87">
        <f>Variety!F363</f>
        <v>8.7253695771289788E-2</v>
      </c>
      <c r="G209" s="126">
        <f>Variety!G363</f>
        <v>6.9303768772405808E-2</v>
      </c>
      <c r="H209" s="90">
        <f>Variety!H363</f>
        <v>5.1762296090854948E-3</v>
      </c>
      <c r="I209" s="258">
        <f>Variety!I363</f>
        <v>6.6364991338502843</v>
      </c>
      <c r="J209" s="259">
        <f>Variety!J363</f>
        <v>2.5995829255089475E-2</v>
      </c>
      <c r="K209" s="87">
        <f>Variety!K363</f>
        <v>3.9325037833380788E-3</v>
      </c>
      <c r="L209" s="125">
        <f>Variety!L363</f>
        <v>13683190.777595067</v>
      </c>
      <c r="M209" s="89">
        <f>Variety!M363</f>
        <v>1147393.1002843529</v>
      </c>
      <c r="N209" s="87">
        <f>Variety!N363</f>
        <v>9.1529325043358659E-2</v>
      </c>
      <c r="O209" s="124">
        <f>Variety!O363</f>
        <v>2764051.3502354966</v>
      </c>
      <c r="P209" s="88">
        <f>Variety!P363</f>
        <v>120964.04530650703</v>
      </c>
      <c r="Q209" s="87">
        <f>Variety!Q363</f>
        <v>4.5766193602809084E-2</v>
      </c>
    </row>
    <row r="210" spans="2:17" s="55" customFormat="1">
      <c r="B210" s="494"/>
      <c r="C210" s="120" t="s">
        <v>167</v>
      </c>
      <c r="D210" s="124">
        <f>Variety!D364</f>
        <v>31912816.989758171</v>
      </c>
      <c r="E210" s="88">
        <f>Variety!E364</f>
        <v>1637700.4905958474</v>
      </c>
      <c r="F210" s="87">
        <f>Variety!F364</f>
        <v>5.4093945126228025E-2</v>
      </c>
      <c r="G210" s="126">
        <f>Variety!G364</f>
        <v>1.0726885723308943</v>
      </c>
      <c r="H210" s="90">
        <f>Variety!H364</f>
        <v>4.8893700004917218E-2</v>
      </c>
      <c r="I210" s="258">
        <f>Variety!I364</f>
        <v>11.793484086993873</v>
      </c>
      <c r="J210" s="259">
        <f>Variety!J364</f>
        <v>-0.12168414286118967</v>
      </c>
      <c r="K210" s="87">
        <f>Variety!K364</f>
        <v>-1.0212540898608014E-2</v>
      </c>
      <c r="L210" s="125">
        <f>Variety!L364</f>
        <v>376363299.33986068</v>
      </c>
      <c r="M210" s="89">
        <f>Variety!M364</f>
        <v>15630193.073880911</v>
      </c>
      <c r="N210" s="87">
        <f>Variety!N364</f>
        <v>4.3328967600651219E-2</v>
      </c>
      <c r="O210" s="124">
        <f>Variety!O364</f>
        <v>78212077.678078622</v>
      </c>
      <c r="P210" s="88">
        <f>Variety!P364</f>
        <v>3438703.2343751043</v>
      </c>
      <c r="Q210" s="87">
        <f>Variety!Q364</f>
        <v>4.5988338228122712E-2</v>
      </c>
    </row>
    <row r="211" spans="2:17" s="55" customFormat="1">
      <c r="B211" s="494"/>
      <c r="C211" s="120" t="s">
        <v>187</v>
      </c>
      <c r="D211" s="124">
        <f>Variety!D365</f>
        <v>1899179.4715019392</v>
      </c>
      <c r="E211" s="88">
        <f>Variety!E365</f>
        <v>-147803.46345122973</v>
      </c>
      <c r="F211" s="87">
        <f>Variety!F365</f>
        <v>-7.2205518144493566E-2</v>
      </c>
      <c r="G211" s="126">
        <f>Variety!G365</f>
        <v>6.3837301374534514E-2</v>
      </c>
      <c r="H211" s="90">
        <f>Variety!H365</f>
        <v>-5.3842533171482854E-3</v>
      </c>
      <c r="I211" s="258">
        <f>Variety!I365</f>
        <v>13.280291291635743</v>
      </c>
      <c r="J211" s="259">
        <f>Variety!J365</f>
        <v>-6.1733869863999757E-2</v>
      </c>
      <c r="K211" s="87">
        <f>Variety!K365</f>
        <v>-4.6270239425227119E-3</v>
      </c>
      <c r="L211" s="125">
        <f>Variety!L365</f>
        <v>25221656.596640576</v>
      </c>
      <c r="M211" s="89">
        <f>Variety!M365</f>
        <v>-2089241.2266651951</v>
      </c>
      <c r="N211" s="87">
        <f>Variety!N365</f>
        <v>-7.6498445425779438E-2</v>
      </c>
      <c r="O211" s="124">
        <f>Variety!O365</f>
        <v>4030919.8599997815</v>
      </c>
      <c r="P211" s="88">
        <f>Variety!P365</f>
        <v>-281452.51965698786</v>
      </c>
      <c r="Q211" s="87">
        <f>Variety!Q365</f>
        <v>-6.5266283817398268E-2</v>
      </c>
    </row>
    <row r="212" spans="2:17" s="55" customFormat="1">
      <c r="B212" s="494"/>
      <c r="C212" s="120" t="s">
        <v>165</v>
      </c>
      <c r="D212" s="124">
        <f>Variety!D366</f>
        <v>55570602.004440576</v>
      </c>
      <c r="E212" s="88">
        <f>Variety!E366</f>
        <v>1731090.3403923362</v>
      </c>
      <c r="F212" s="87">
        <f>Variety!F366</f>
        <v>3.215278680821107E-2</v>
      </c>
      <c r="G212" s="126">
        <f>Variety!G366</f>
        <v>1.8678999646706964</v>
      </c>
      <c r="H212" s="90">
        <f>Variety!H366</f>
        <v>4.7242528993699517E-2</v>
      </c>
      <c r="I212" s="258">
        <f>Variety!I366</f>
        <v>8.2224279877658244</v>
      </c>
      <c r="J212" s="259">
        <f>Variety!J366</f>
        <v>-9.4288995207294946E-2</v>
      </c>
      <c r="K212" s="87">
        <f>Variety!K366</f>
        <v>-1.1337285541919191E-2</v>
      </c>
      <c r="L212" s="125">
        <f>Variety!L366</f>
        <v>456925273.21830785</v>
      </c>
      <c r="M212" s="89">
        <f>Variety!M366</f>
        <v>9157292.2069385052</v>
      </c>
      <c r="N212" s="87">
        <f>Variety!N366</f>
        <v>2.0450975941278818E-2</v>
      </c>
      <c r="O212" s="124">
        <f>Variety!O366</f>
        <v>83612392.395378485</v>
      </c>
      <c r="P212" s="88">
        <f>Variety!P366</f>
        <v>2155579.5105423182</v>
      </c>
      <c r="Q212" s="87">
        <f>Variety!Q366</f>
        <v>2.646285110110902E-2</v>
      </c>
    </row>
    <row r="213" spans="2:17" s="55" customFormat="1">
      <c r="B213" s="494"/>
      <c r="C213" s="120" t="s">
        <v>238</v>
      </c>
      <c r="D213" s="124">
        <f>Variety!D367</f>
        <v>14097277.839310147</v>
      </c>
      <c r="E213" s="88">
        <f>Variety!E367</f>
        <v>93011.813665308058</v>
      </c>
      <c r="F213" s="87">
        <f>Variety!F367</f>
        <v>6.6416771500186671E-3</v>
      </c>
      <c r="G213" s="126">
        <f>Variety!G367</f>
        <v>0.47385314947454116</v>
      </c>
      <c r="H213" s="90">
        <f>Variety!H367</f>
        <v>2.7955486456582301E-4</v>
      </c>
      <c r="I213" s="258">
        <f>Variety!I367</f>
        <v>16.589961432875722</v>
      </c>
      <c r="J213" s="259">
        <f>Variety!J367</f>
        <v>-0.1592625972625541</v>
      </c>
      <c r="K213" s="87">
        <f>Variety!K367</f>
        <v>-9.5086552652218163E-3</v>
      </c>
      <c r="L213" s="125">
        <f>Variety!L367</f>
        <v>233873295.66268894</v>
      </c>
      <c r="M213" s="89">
        <f>Variety!M367</f>
        <v>-687293.37849062681</v>
      </c>
      <c r="N213" s="87">
        <f>Variety!N367</f>
        <v>-2.9301315336054397E-3</v>
      </c>
      <c r="O213" s="124">
        <f>Variety!O367</f>
        <v>47044850.129953161</v>
      </c>
      <c r="P213" s="88">
        <f>Variety!P367</f>
        <v>155811.02677902579</v>
      </c>
      <c r="Q213" s="87">
        <f>Variety!Q367</f>
        <v>3.3229733378877927E-3</v>
      </c>
    </row>
    <row r="214" spans="2:17" s="55" customFormat="1">
      <c r="B214" s="494"/>
      <c r="C214" s="120" t="s">
        <v>184</v>
      </c>
      <c r="D214" s="124">
        <f>Variety!D368</f>
        <v>2032250.3898662222</v>
      </c>
      <c r="E214" s="88">
        <f>Variety!E368</f>
        <v>-9278.7567703532986</v>
      </c>
      <c r="F214" s="87">
        <f>Variety!F368</f>
        <v>-4.5450033302929203E-3</v>
      </c>
      <c r="G214" s="126">
        <f>Variety!G368</f>
        <v>6.831022689172575E-2</v>
      </c>
      <c r="H214" s="90">
        <f>Variety!H368</f>
        <v>-7.269004167153037E-4</v>
      </c>
      <c r="I214" s="258">
        <f>Variety!I368</f>
        <v>14.544415314122688</v>
      </c>
      <c r="J214" s="259">
        <f>Variety!J368</f>
        <v>-0.14179249040669539</v>
      </c>
      <c r="K214" s="87">
        <f>Variety!K368</f>
        <v>-9.6548062164124541E-3</v>
      </c>
      <c r="L214" s="125">
        <f>Variety!L368</f>
        <v>29557893.692502085</v>
      </c>
      <c r="M214" s="89">
        <f>Variety!M368</f>
        <v>-424427.59400619939</v>
      </c>
      <c r="N214" s="87">
        <f>Variety!N368</f>
        <v>-1.4155928420298369E-2</v>
      </c>
      <c r="O214" s="124">
        <f>Variety!O368</f>
        <v>5900534.1948240465</v>
      </c>
      <c r="P214" s="88">
        <f>Variety!P368</f>
        <v>15979.00707400497</v>
      </c>
      <c r="Q214" s="87">
        <f>Variety!Q368</f>
        <v>2.7154146004558996E-3</v>
      </c>
    </row>
    <row r="215" spans="2:17" s="55" customFormat="1">
      <c r="B215" s="494"/>
      <c r="C215" s="120" t="s">
        <v>170</v>
      </c>
      <c r="D215" s="124">
        <f>Variety!D369</f>
        <v>31034350.824589822</v>
      </c>
      <c r="E215" s="88">
        <f>Variety!E369</f>
        <v>3040211.7944111489</v>
      </c>
      <c r="F215" s="87">
        <f>Variety!F369</f>
        <v>0.10860172520875505</v>
      </c>
      <c r="G215" s="126">
        <f>Variety!G369</f>
        <v>1.0431606050299238</v>
      </c>
      <c r="H215" s="90">
        <f>Variety!H369</f>
        <v>9.6500135694639111E-2</v>
      </c>
      <c r="I215" s="258">
        <f>Variety!I369</f>
        <v>9.4438539024885007</v>
      </c>
      <c r="J215" s="259">
        <f>Variety!J369</f>
        <v>-0.54724738802793915</v>
      </c>
      <c r="K215" s="87">
        <f>Variety!K369</f>
        <v>-5.4773480131503294E-2</v>
      </c>
      <c r="L215" s="125">
        <f>Variety!L369</f>
        <v>293083875.14599979</v>
      </c>
      <c r="M215" s="89">
        <f>Variety!M369</f>
        <v>13391596.554684997</v>
      </c>
      <c r="N215" s="87">
        <f>Variety!N369</f>
        <v>4.7879750639282903E-2</v>
      </c>
      <c r="O215" s="124">
        <f>Variety!O369</f>
        <v>65283580.735210449</v>
      </c>
      <c r="P215" s="88">
        <f>Variety!P369</f>
        <v>6014340.9299518019</v>
      </c>
      <c r="Q215" s="87">
        <f>Variety!Q369</f>
        <v>0.10147491261425258</v>
      </c>
    </row>
    <row r="216" spans="2:17" s="55" customFormat="1">
      <c r="B216" s="494"/>
      <c r="C216" s="120" t="s">
        <v>174</v>
      </c>
      <c r="D216" s="124">
        <f>Variety!D370</f>
        <v>5902772.9813420251</v>
      </c>
      <c r="E216" s="88">
        <f>Variety!E370</f>
        <v>606817.38170449901</v>
      </c>
      <c r="F216" s="87">
        <f>Variety!F370</f>
        <v>0.11458128194013405</v>
      </c>
      <c r="G216" s="126">
        <f>Variety!G370</f>
        <v>0.19841047326474623</v>
      </c>
      <c r="H216" s="90">
        <f>Variety!H370</f>
        <v>1.9320421303262836E-2</v>
      </c>
      <c r="I216" s="258">
        <f>Variety!I370</f>
        <v>18.003643134775455</v>
      </c>
      <c r="J216" s="259">
        <f>Variety!J370</f>
        <v>0.20554482304639876</v>
      </c>
      <c r="K216" s="87">
        <f>Variety!K370</f>
        <v>1.1548695790209422E-2</v>
      </c>
      <c r="L216" s="125">
        <f>Variety!L370</f>
        <v>106271418.2616764</v>
      </c>
      <c r="M216" s="89">
        <f>Variety!M370</f>
        <v>12013479.844775707</v>
      </c>
      <c r="N216" s="87">
        <f>Variety!N370</f>
        <v>0.12745324209872236</v>
      </c>
      <c r="O216" s="124">
        <f>Variety!O370</f>
        <v>17133689.429600567</v>
      </c>
      <c r="P216" s="88">
        <f>Variety!P370</f>
        <v>1947496.14872046</v>
      </c>
      <c r="Q216" s="87">
        <f>Variety!Q370</f>
        <v>0.12824123285540023</v>
      </c>
    </row>
    <row r="217" spans="2:17" s="55" customFormat="1">
      <c r="B217" s="494"/>
      <c r="C217" s="120" t="s">
        <v>182</v>
      </c>
      <c r="D217" s="124">
        <f>Variety!D371</f>
        <v>5707090.8369815713</v>
      </c>
      <c r="E217" s="88">
        <f>Variety!E371</f>
        <v>-50991.50871099811</v>
      </c>
      <c r="F217" s="87">
        <f>Variety!F371</f>
        <v>-8.8556407584450703E-3</v>
      </c>
      <c r="G217" s="126">
        <f>Variety!G371</f>
        <v>0.19183299061468656</v>
      </c>
      <c r="H217" s="90">
        <f>Variety!H371</f>
        <v>-2.884515430711998E-3</v>
      </c>
      <c r="I217" s="258">
        <f>Variety!I371</f>
        <v>18.717698744497135</v>
      </c>
      <c r="J217" s="259">
        <f>Variety!J371</f>
        <v>0.20680753672065677</v>
      </c>
      <c r="K217" s="87">
        <f>Variety!K371</f>
        <v>1.1172208533848243E-2</v>
      </c>
      <c r="L217" s="125">
        <f>Variety!L371</f>
        <v>106823606.99410105</v>
      </c>
      <c r="M217" s="89">
        <f>Variety!M371</f>
        <v>236371.12756751478</v>
      </c>
      <c r="N217" s="87">
        <f>Variety!N371</f>
        <v>2.2176307101489535E-3</v>
      </c>
      <c r="O217" s="124">
        <f>Variety!O371</f>
        <v>13224424.983606782</v>
      </c>
      <c r="P217" s="88">
        <f>Variety!P371</f>
        <v>-74677.582186408341</v>
      </c>
      <c r="Q217" s="87">
        <f>Variety!Q371</f>
        <v>-5.6152346985042139E-3</v>
      </c>
    </row>
    <row r="218" spans="2:17" s="55" customFormat="1">
      <c r="B218" s="494"/>
      <c r="C218" s="120" t="s">
        <v>172</v>
      </c>
      <c r="D218" s="124">
        <f>Variety!D372</f>
        <v>18437945.950381823</v>
      </c>
      <c r="E218" s="88">
        <f>Variety!E372</f>
        <v>-739852.26898255199</v>
      </c>
      <c r="F218" s="87">
        <f>Variety!F372</f>
        <v>-3.8578582406582101E-2</v>
      </c>
      <c r="G218" s="126">
        <f>Variety!G372</f>
        <v>0.61975644220241377</v>
      </c>
      <c r="H218" s="90">
        <f>Variety!H372</f>
        <v>-2.8767287839409628E-2</v>
      </c>
      <c r="I218" s="258">
        <f>Variety!I372</f>
        <v>8.6975327331192389</v>
      </c>
      <c r="J218" s="259">
        <f>Variety!J372</f>
        <v>-6.3467414883614737E-2</v>
      </c>
      <c r="K218" s="87">
        <f>Variety!K372</f>
        <v>-7.2443115867407773E-3</v>
      </c>
      <c r="L218" s="125">
        <f>Variety!L372</f>
        <v>160364638.43492922</v>
      </c>
      <c r="M218" s="89">
        <f>Variety!M372</f>
        <v>-7652054.6032909453</v>
      </c>
      <c r="N218" s="87">
        <f>Variety!N372</f>
        <v>-4.5543418721794911E-2</v>
      </c>
      <c r="O218" s="124">
        <f>Variety!O372</f>
        <v>39057264.055163443</v>
      </c>
      <c r="P218" s="88">
        <f>Variety!P372</f>
        <v>-1289220.4634229988</v>
      </c>
      <c r="Q218" s="87">
        <f>Variety!Q372</f>
        <v>-3.195372481161507E-2</v>
      </c>
    </row>
    <row r="219" spans="2:17" s="55" customFormat="1">
      <c r="B219" s="494"/>
      <c r="C219" s="120" t="s">
        <v>162</v>
      </c>
      <c r="D219" s="124">
        <f>Variety!D373</f>
        <v>41127763.026990153</v>
      </c>
      <c r="E219" s="88">
        <f>Variety!E373</f>
        <v>-1872889.6829452515</v>
      </c>
      <c r="F219" s="87">
        <f>Variety!F373</f>
        <v>-4.3554912888857517E-2</v>
      </c>
      <c r="G219" s="126">
        <f>Variety!G373</f>
        <v>1.382431435581009</v>
      </c>
      <c r="H219" s="90">
        <f>Variety!H373</f>
        <v>-7.1695016824882885E-2</v>
      </c>
      <c r="I219" s="258">
        <f>Variety!I373</f>
        <v>6.5162934972264646</v>
      </c>
      <c r="J219" s="259">
        <f>Variety!J373</f>
        <v>1.8352166259627545E-2</v>
      </c>
      <c r="K219" s="87">
        <f>Variety!K373</f>
        <v>2.8243047028091439E-3</v>
      </c>
      <c r="L219" s="125">
        <f>Variety!L373</f>
        <v>268000574.76824695</v>
      </c>
      <c r="M219" s="89">
        <f>Variety!M373</f>
        <v>-11415143.734193444</v>
      </c>
      <c r="N219" s="87">
        <f>Variety!N373</f>
        <v>-4.0853620531350839E-2</v>
      </c>
      <c r="O219" s="124">
        <f>Variety!O373</f>
        <v>81196013.782831237</v>
      </c>
      <c r="P219" s="88">
        <f>Variety!P373</f>
        <v>-4269365.9921789467</v>
      </c>
      <c r="Q219" s="87">
        <f>Variety!Q373</f>
        <v>-4.9954332425809878E-2</v>
      </c>
    </row>
    <row r="220" spans="2:17" s="55" customFormat="1">
      <c r="B220" s="494"/>
      <c r="C220" s="120" t="s">
        <v>188</v>
      </c>
      <c r="D220" s="124">
        <f>Variety!D374</f>
        <v>3636309.3644734398</v>
      </c>
      <c r="E220" s="88">
        <f>Variety!E374</f>
        <v>-390580.75925924769</v>
      </c>
      <c r="F220" s="87">
        <f>Variety!F374</f>
        <v>-9.6993150361202943E-2</v>
      </c>
      <c r="G220" s="126">
        <f>Variety!G374</f>
        <v>0.12222761475373074</v>
      </c>
      <c r="H220" s="90">
        <f>Variety!H374</f>
        <v>-1.39472356456629E-2</v>
      </c>
      <c r="I220" s="258">
        <f>Variety!I374</f>
        <v>10.540616624901482</v>
      </c>
      <c r="J220" s="259">
        <f>Variety!J374</f>
        <v>-7.373601241560479E-2</v>
      </c>
      <c r="K220" s="87">
        <f>Variety!K374</f>
        <v>-6.946821434627078E-3</v>
      </c>
      <c r="L220" s="125">
        <f>Variety!L374</f>
        <v>38328942.940453678</v>
      </c>
      <c r="M220" s="89">
        <f>Variety!M374</f>
        <v>-4413888.8645744994</v>
      </c>
      <c r="N220" s="87">
        <f>Variety!N374</f>
        <v>-0.10326617769988881</v>
      </c>
      <c r="O220" s="124">
        <f>Variety!O374</f>
        <v>6028807.9054977493</v>
      </c>
      <c r="P220" s="88">
        <f>Variety!P374</f>
        <v>-768558.81954539847</v>
      </c>
      <c r="Q220" s="87">
        <f>Variety!Q374</f>
        <v>-0.11306714064931077</v>
      </c>
    </row>
    <row r="221" spans="2:17" s="55" customFormat="1">
      <c r="B221" s="494"/>
      <c r="C221" s="120" t="s">
        <v>179</v>
      </c>
      <c r="D221" s="124">
        <f>Variety!D375</f>
        <v>3360806.5485654362</v>
      </c>
      <c r="E221" s="88">
        <f>Variety!E375</f>
        <v>259490.63651453517</v>
      </c>
      <c r="F221" s="87">
        <f>Variety!F375</f>
        <v>8.3671139565699368E-2</v>
      </c>
      <c r="G221" s="126">
        <f>Variety!G375</f>
        <v>0.11296711223011016</v>
      </c>
      <c r="H221" s="90">
        <f>Variety!H375</f>
        <v>8.0918319546891132E-3</v>
      </c>
      <c r="I221" s="258">
        <f>Variety!I375</f>
        <v>9.7191480673210542</v>
      </c>
      <c r="J221" s="259">
        <f>Variety!J375</f>
        <v>5.7670253936842997E-2</v>
      </c>
      <c r="K221" s="87">
        <f>Variety!K375</f>
        <v>5.9690924153395462E-3</v>
      </c>
      <c r="L221" s="125">
        <f>Variety!L375</f>
        <v>32664176.471129701</v>
      </c>
      <c r="M221" s="89">
        <f>Variety!M375</f>
        <v>2700881.5945545025</v>
      </c>
      <c r="N221" s="87">
        <f>Variety!N375</f>
        <v>9.0139672745603375E-2</v>
      </c>
      <c r="O221" s="124">
        <f>Variety!O375</f>
        <v>6015866.6725694304</v>
      </c>
      <c r="P221" s="88">
        <f>Variety!P375</f>
        <v>412303.67920911964</v>
      </c>
      <c r="Q221" s="87">
        <f>Variety!Q375</f>
        <v>7.3578842550295287E-2</v>
      </c>
    </row>
    <row r="222" spans="2:17" s="55" customFormat="1">
      <c r="B222" s="494"/>
      <c r="C222" s="120" t="s">
        <v>158</v>
      </c>
      <c r="D222" s="124">
        <f>Variety!D376</f>
        <v>113581073.31169176</v>
      </c>
      <c r="E222" s="88">
        <f>Variety!E376</f>
        <v>3181890.8672902882</v>
      </c>
      <c r="F222" s="87">
        <f>Variety!F376</f>
        <v>2.8821688683181433E-2</v>
      </c>
      <c r="G222" s="126">
        <f>Variety!G376</f>
        <v>3.8178114897732356</v>
      </c>
      <c r="H222" s="90">
        <f>Variety!H376</f>
        <v>8.4510681543958022E-2</v>
      </c>
      <c r="I222" s="258">
        <f>Variety!I376</f>
        <v>5.8446400528010169</v>
      </c>
      <c r="J222" s="259">
        <f>Variety!J376</f>
        <v>-0.14538404108611402</v>
      </c>
      <c r="K222" s="87">
        <f>Variety!K376</f>
        <v>-2.427102776339074E-2</v>
      </c>
      <c r="L222" s="125">
        <f>Variety!L376</f>
        <v>663840490.31764233</v>
      </c>
      <c r="M222" s="89">
        <f>Variety!M376</f>
        <v>2546727.5302363634</v>
      </c>
      <c r="N222" s="87">
        <f>Variety!N376</f>
        <v>3.8511289135734531E-3</v>
      </c>
      <c r="O222" s="124">
        <f>Variety!O376</f>
        <v>195004833.27515352</v>
      </c>
      <c r="P222" s="88">
        <f>Variety!P376</f>
        <v>4961746.8288711607</v>
      </c>
      <c r="Q222" s="87">
        <f>Variety!Q376</f>
        <v>2.6108536341171506E-2</v>
      </c>
    </row>
    <row r="223" spans="2:17" s="55" customFormat="1">
      <c r="B223" s="494"/>
      <c r="C223" s="120" t="s">
        <v>156</v>
      </c>
      <c r="D223" s="124">
        <f>Variety!D377</f>
        <v>259902374.83984572</v>
      </c>
      <c r="E223" s="88">
        <f>Variety!E377</f>
        <v>7803527.1267287731</v>
      </c>
      <c r="F223" s="87">
        <f>Variety!F377</f>
        <v>3.0954235600509444E-2</v>
      </c>
      <c r="G223" s="126">
        <f>Variety!G377</f>
        <v>8.736123404644502</v>
      </c>
      <c r="H223" s="90">
        <f>Variety!H377</f>
        <v>0.21105273761279264</v>
      </c>
      <c r="I223" s="258">
        <f>Variety!I377</f>
        <v>4.9992032331688652</v>
      </c>
      <c r="J223" s="259">
        <f>Variety!J377</f>
        <v>-4.8324596592490998E-2</v>
      </c>
      <c r="K223" s="87">
        <f>Variety!K377</f>
        <v>-9.5739138489853073E-3</v>
      </c>
      <c r="L223" s="125">
        <f>Variety!L377</f>
        <v>1299304792.6076231</v>
      </c>
      <c r="M223" s="89">
        <f>Variety!M377</f>
        <v>26828842.924895287</v>
      </c>
      <c r="N223" s="87">
        <f>Variety!N377</f>
        <v>2.1083968566623711E-2</v>
      </c>
      <c r="O223" s="124">
        <f>Variety!O377</f>
        <v>355384401.20651507</v>
      </c>
      <c r="P223" s="88">
        <f>Variety!P377</f>
        <v>9115034.9564058781</v>
      </c>
      <c r="Q223" s="87">
        <f>Variety!Q377</f>
        <v>2.6323538391848728E-2</v>
      </c>
    </row>
    <row r="224" spans="2:17" s="55" customFormat="1">
      <c r="B224" s="494"/>
      <c r="C224" s="120" t="s">
        <v>166</v>
      </c>
      <c r="D224" s="124">
        <f>Variety!D378</f>
        <v>30607927.754848797</v>
      </c>
      <c r="E224" s="88">
        <f>Variety!E378</f>
        <v>-207930.27887341753</v>
      </c>
      <c r="F224" s="87">
        <f>Variety!F378</f>
        <v>-6.7475089820921612E-3</v>
      </c>
      <c r="G224" s="126">
        <f>Variety!G378</f>
        <v>1.0288272055673737</v>
      </c>
      <c r="H224" s="90">
        <f>Variety!H378</f>
        <v>-1.3253588477563971E-2</v>
      </c>
      <c r="I224" s="258">
        <f>Variety!I378</f>
        <v>6.9882057688789274</v>
      </c>
      <c r="J224" s="259">
        <f>Variety!J378</f>
        <v>-0.25467736809830388</v>
      </c>
      <c r="K224" s="87">
        <f>Variety!K378</f>
        <v>-3.5162429557657034E-2</v>
      </c>
      <c r="L224" s="125">
        <f>Variety!L378</f>
        <v>213894497.30986381</v>
      </c>
      <c r="M224" s="89">
        <f>Variety!M378</f>
        <v>-9301161.1940671504</v>
      </c>
      <c r="N224" s="87">
        <f>Variety!N378</f>
        <v>-4.1672679730476642E-2</v>
      </c>
      <c r="O224" s="124">
        <f>Variety!O378</f>
        <v>57808896.464387007</v>
      </c>
      <c r="P224" s="88">
        <f>Variety!P378</f>
        <v>-62134.016379386187</v>
      </c>
      <c r="Q224" s="87">
        <f>Variety!Q378</f>
        <v>-1.073663556069502E-3</v>
      </c>
    </row>
    <row r="225" spans="2:17" s="55" customFormat="1">
      <c r="B225" s="494"/>
      <c r="C225" s="120" t="s">
        <v>186</v>
      </c>
      <c r="D225" s="124">
        <f>Variety!D379</f>
        <v>2646831.5637730625</v>
      </c>
      <c r="E225" s="88">
        <f>Variety!E379</f>
        <v>-169476.55210613925</v>
      </c>
      <c r="F225" s="87">
        <f>Variety!F379</f>
        <v>-6.0176850377477838E-2</v>
      </c>
      <c r="G225" s="126">
        <f>Variety!G379</f>
        <v>8.8968202721034367E-2</v>
      </c>
      <c r="H225" s="90">
        <f>Variety!H379</f>
        <v>-6.2691453501758088E-3</v>
      </c>
      <c r="I225" s="258">
        <f>Variety!I379</f>
        <v>7.1782105062044765</v>
      </c>
      <c r="J225" s="259">
        <f>Variety!J379</f>
        <v>-0.10783063810704352</v>
      </c>
      <c r="K225" s="87">
        <f>Variety!K379</f>
        <v>-1.4799619707230292E-2</v>
      </c>
      <c r="L225" s="125">
        <f>Variety!L379</f>
        <v>18999514.139229421</v>
      </c>
      <c r="M225" s="89">
        <f>Variety!M379</f>
        <v>-1520222.6681248993</v>
      </c>
      <c r="N225" s="87">
        <f>Variety!N379</f>
        <v>-7.4085875583942584E-2</v>
      </c>
      <c r="O225" s="124">
        <f>Variety!O379</f>
        <v>3858694.1040000319</v>
      </c>
      <c r="P225" s="88">
        <f>Variety!P379</f>
        <v>-407729.2568750903</v>
      </c>
      <c r="Q225" s="87">
        <f>Variety!Q379</f>
        <v>-9.5566994268346001E-2</v>
      </c>
    </row>
    <row r="226" spans="2:17" s="55" customFormat="1">
      <c r="B226" s="494"/>
      <c r="C226" s="120" t="s">
        <v>181</v>
      </c>
      <c r="D226" s="124">
        <f>Variety!D380</f>
        <v>3658667.9686616301</v>
      </c>
      <c r="E226" s="88">
        <f>Variety!E380</f>
        <v>-571693.98601586698</v>
      </c>
      <c r="F226" s="87">
        <f>Variety!F380</f>
        <v>-0.13514067877424693</v>
      </c>
      <c r="G226" s="126">
        <f>Variety!G380</f>
        <v>0.12297915665658561</v>
      </c>
      <c r="H226" s="90">
        <f>Variety!H380</f>
        <v>-2.0076374687168344E-2</v>
      </c>
      <c r="I226" s="258">
        <f>Variety!I380</f>
        <v>6.0445663229280733</v>
      </c>
      <c r="J226" s="259">
        <f>Variety!J380</f>
        <v>0.20624925125302163</v>
      </c>
      <c r="K226" s="87">
        <f>Variety!K380</f>
        <v>3.5326832839150231E-2</v>
      </c>
      <c r="L226" s="125">
        <f>Variety!L380</f>
        <v>22115061.190147754</v>
      </c>
      <c r="M226" s="89">
        <f>Variety!M380</f>
        <v>-2583133.2292105183</v>
      </c>
      <c r="N226" s="87">
        <f>Variety!N380</f>
        <v>-0.10458793810392376</v>
      </c>
      <c r="O226" s="124">
        <f>Variety!O380</f>
        <v>4937768.7453263132</v>
      </c>
      <c r="P226" s="88">
        <f>Variety!P380</f>
        <v>-1139629.9744662829</v>
      </c>
      <c r="Q226" s="87">
        <f>Variety!Q380</f>
        <v>-0.18751936922532131</v>
      </c>
    </row>
    <row r="227" spans="2:17" s="55" customFormat="1">
      <c r="B227" s="494"/>
      <c r="C227" s="120" t="s">
        <v>159</v>
      </c>
      <c r="D227" s="124">
        <f>Variety!D381</f>
        <v>107267134.29942201</v>
      </c>
      <c r="E227" s="88">
        <f>Variety!E381</f>
        <v>3090228.0965617299</v>
      </c>
      <c r="F227" s="87">
        <f>Variety!F381</f>
        <v>2.9663273840597932E-2</v>
      </c>
      <c r="G227" s="126">
        <f>Variety!G381</f>
        <v>3.6055804533520508</v>
      </c>
      <c r="H227" s="90">
        <f>Variety!H381</f>
        <v>8.2694508776952169E-2</v>
      </c>
      <c r="I227" s="258">
        <f>Variety!I381</f>
        <v>10.425634611107176</v>
      </c>
      <c r="J227" s="259">
        <f>Variety!J381</f>
        <v>1.4724324073329242E-2</v>
      </c>
      <c r="K227" s="87">
        <f>Variety!K381</f>
        <v>1.4143166800378146E-3</v>
      </c>
      <c r="L227" s="125">
        <f>Variety!L381</f>
        <v>1118327947.9863358</v>
      </c>
      <c r="M227" s="89">
        <f>Variety!M381</f>
        <v>33751523.527617455</v>
      </c>
      <c r="N227" s="87">
        <f>Variety!N381</f>
        <v>3.1119543783612938E-2</v>
      </c>
      <c r="O227" s="124">
        <f>Variety!O381</f>
        <v>258067616.41590887</v>
      </c>
      <c r="P227" s="88">
        <f>Variety!P381</f>
        <v>6289879.3729597032</v>
      </c>
      <c r="Q227" s="87">
        <f>Variety!Q381</f>
        <v>2.4981872689906464E-2</v>
      </c>
    </row>
    <row r="228" spans="2:17" s="55" customFormat="1">
      <c r="B228" s="494"/>
      <c r="C228" s="120" t="s">
        <v>161</v>
      </c>
      <c r="D228" s="124">
        <f>Variety!D382</f>
        <v>104860929.60660009</v>
      </c>
      <c r="E228" s="88">
        <f>Variety!E382</f>
        <v>210146.59768265486</v>
      </c>
      <c r="F228" s="87">
        <f>Variety!F382</f>
        <v>2.0080747763229633E-3</v>
      </c>
      <c r="G228" s="126">
        <f>Variety!G382</f>
        <v>3.5247004646783027</v>
      </c>
      <c r="H228" s="90">
        <f>Variety!H382</f>
        <v>-1.4210278485727645E-2</v>
      </c>
      <c r="I228" s="258">
        <f>Variety!I382</f>
        <v>6.8219894591527597</v>
      </c>
      <c r="J228" s="259">
        <f>Variety!J382</f>
        <v>-5.8472627998313875E-2</v>
      </c>
      <c r="K228" s="87">
        <f>Variety!K382</f>
        <v>-8.4983577058739476E-3</v>
      </c>
      <c r="L228" s="125">
        <f>Variety!L382</f>
        <v>715360156.45318532</v>
      </c>
      <c r="M228" s="89">
        <f>Variety!M382</f>
        <v>-4685588.43034482</v>
      </c>
      <c r="N228" s="87">
        <f>Variety!N382</f>
        <v>-6.5073482673003369E-3</v>
      </c>
      <c r="O228" s="124">
        <f>Variety!O382</f>
        <v>147958716.50287309</v>
      </c>
      <c r="P228" s="88">
        <f>Variety!P382</f>
        <v>-113216.94370472431</v>
      </c>
      <c r="Q228" s="87">
        <f>Variety!Q382</f>
        <v>-7.6460772186493615E-4</v>
      </c>
    </row>
    <row r="229" spans="2:17" s="55" customFormat="1">
      <c r="B229" s="494"/>
      <c r="C229" s="120" t="s">
        <v>177</v>
      </c>
      <c r="D229" s="124">
        <f>Variety!D383</f>
        <v>5148192.8636045279</v>
      </c>
      <c r="E229" s="88">
        <f>Variety!E383</f>
        <v>41107.156499510631</v>
      </c>
      <c r="F229" s="87">
        <f>Variety!F383</f>
        <v>8.049043790732166E-3</v>
      </c>
      <c r="G229" s="126">
        <f>Variety!G383</f>
        <v>0.17304669953505997</v>
      </c>
      <c r="H229" s="90">
        <f>Variety!H383</f>
        <v>3.4354380622661496E-4</v>
      </c>
      <c r="I229" s="258">
        <f>Variety!I383</f>
        <v>17.560793735862315</v>
      </c>
      <c r="J229" s="259">
        <f>Variety!J383</f>
        <v>0.57538732694188255</v>
      </c>
      <c r="K229" s="87">
        <f>Variety!K383</f>
        <v>3.3875393563718284E-2</v>
      </c>
      <c r="L229" s="125">
        <f>Variety!L383</f>
        <v>90406352.990197465</v>
      </c>
      <c r="M229" s="89">
        <f>Variety!M383</f>
        <v>3660426.6898299605</v>
      </c>
      <c r="N229" s="87">
        <f>Variety!N383</f>
        <v>4.2197101880673014E-2</v>
      </c>
      <c r="O229" s="124">
        <f>Variety!O383</f>
        <v>10124255.360758824</v>
      </c>
      <c r="P229" s="88">
        <f>Variety!P383</f>
        <v>147348.94249727018</v>
      </c>
      <c r="Q229" s="87">
        <f>Variety!Q383</f>
        <v>1.4769001163282966E-2</v>
      </c>
    </row>
    <row r="230" spans="2:17" s="55" customFormat="1">
      <c r="B230" s="494"/>
      <c r="C230" s="120" t="s">
        <v>164</v>
      </c>
      <c r="D230" s="124">
        <f>Variety!D384</f>
        <v>63809300.867987908</v>
      </c>
      <c r="E230" s="88">
        <f>Variety!E384</f>
        <v>-728270.84379830211</v>
      </c>
      <c r="F230" s="87">
        <f>Variety!F384</f>
        <v>-1.1284447562586264E-2</v>
      </c>
      <c r="G230" s="126">
        <f>Variety!G384</f>
        <v>2.1448281382204963</v>
      </c>
      <c r="H230" s="90">
        <f>Variety!H384</f>
        <v>-3.7598971274686477E-2</v>
      </c>
      <c r="I230" s="258">
        <f>Variety!I384</f>
        <v>7.1312829248716252</v>
      </c>
      <c r="J230" s="259">
        <f>Variety!J384</f>
        <v>-0.16583554867503558</v>
      </c>
      <c r="K230" s="87">
        <f>Variety!K384</f>
        <v>-2.2726169141452018E-2</v>
      </c>
      <c r="L230" s="125">
        <f>Variety!L384</f>
        <v>455042177.72787833</v>
      </c>
      <c r="M230" s="89">
        <f>Variety!M384</f>
        <v>-15896129.048039198</v>
      </c>
      <c r="N230" s="87">
        <f>Variety!N384</f>
        <v>-3.3754164440063086E-2</v>
      </c>
      <c r="O230" s="124">
        <f>Variety!O384</f>
        <v>121098037.41629846</v>
      </c>
      <c r="P230" s="88">
        <f>Variety!P384</f>
        <v>-1006727.2502618432</v>
      </c>
      <c r="Q230" s="87">
        <f>Variety!Q384</f>
        <v>-8.2447826914124195E-3</v>
      </c>
    </row>
    <row r="231" spans="2:17" s="55" customFormat="1">
      <c r="B231" s="494"/>
      <c r="C231" s="120" t="s">
        <v>190</v>
      </c>
      <c r="D231" s="124">
        <f>Variety!D385</f>
        <v>380.53696241974831</v>
      </c>
      <c r="E231" s="88">
        <f>Variety!E385</f>
        <v>-625.64520412783622</v>
      </c>
      <c r="F231" s="87">
        <f>Variety!F385</f>
        <v>-0.62180112600738302</v>
      </c>
      <c r="G231" s="126">
        <f>Variety!G385</f>
        <v>1.2791025344712704E-5</v>
      </c>
      <c r="H231" s="90">
        <f>Variety!H385</f>
        <v>-2.1234414087230075E-5</v>
      </c>
      <c r="I231" s="258">
        <f>Variety!I385</f>
        <v>6.3066776218708371</v>
      </c>
      <c r="J231" s="259">
        <f>Variety!J385</f>
        <v>-3.3151326440690818</v>
      </c>
      <c r="K231" s="87">
        <f>Variety!K385</f>
        <v>-0.34454354767358725</v>
      </c>
      <c r="L231" s="125">
        <f>Variety!L385</f>
        <v>2399.9239451873304</v>
      </c>
      <c r="M231" s="89">
        <f>Variety!M385</f>
        <v>-7281.3699543058865</v>
      </c>
      <c r="N231" s="87">
        <f>Variety!N385</f>
        <v>-0.75210710777895518</v>
      </c>
      <c r="O231" s="124">
        <f>Variety!O385</f>
        <v>398.5154093503952</v>
      </c>
      <c r="P231" s="88">
        <f>Variety!P385</f>
        <v>-1002.5206112861633</v>
      </c>
      <c r="Q231" s="87">
        <f>Variety!Q385</f>
        <v>-0.71555662846603307</v>
      </c>
    </row>
    <row r="232" spans="2:17" s="55" customFormat="1">
      <c r="B232" s="494"/>
      <c r="C232" s="120" t="s">
        <v>180</v>
      </c>
      <c r="D232" s="124">
        <f>Variety!D386</f>
        <v>5490752.397489653</v>
      </c>
      <c r="E232" s="88">
        <f>Variety!E386</f>
        <v>-89530.980385668576</v>
      </c>
      <c r="F232" s="87">
        <f>Variety!F386</f>
        <v>-1.604416376785461E-2</v>
      </c>
      <c r="G232" s="126">
        <f>Variety!G386</f>
        <v>0.18456118593904933</v>
      </c>
      <c r="H232" s="90">
        <f>Variety!H386</f>
        <v>-4.1438024811508156E-3</v>
      </c>
      <c r="I232" s="258">
        <f>Variety!I386</f>
        <v>5.2087563662777292</v>
      </c>
      <c r="J232" s="259">
        <f>Variety!J386</f>
        <v>0.10234328309501617</v>
      </c>
      <c r="K232" s="87">
        <f>Variety!K386</f>
        <v>2.0042108115395141E-2</v>
      </c>
      <c r="L232" s="125">
        <f>Variety!L386</f>
        <v>28599991.506078936</v>
      </c>
      <c r="M232" s="89">
        <f>Variety!M386</f>
        <v>104759.45742937177</v>
      </c>
      <c r="N232" s="87">
        <f>Variety!N386</f>
        <v>3.6763854826841634E-3</v>
      </c>
      <c r="O232" s="124">
        <f>Variety!O386</f>
        <v>4334977.9652884137</v>
      </c>
      <c r="P232" s="88">
        <f>Variety!P386</f>
        <v>-45602.400454402901</v>
      </c>
      <c r="Q232" s="87">
        <f>Variety!Q386</f>
        <v>-1.0410127573739898E-2</v>
      </c>
    </row>
    <row r="233" spans="2:17" s="55" customFormat="1">
      <c r="B233" s="494"/>
      <c r="C233" s="120" t="s">
        <v>185</v>
      </c>
      <c r="D233" s="124">
        <f>Variety!D387</f>
        <v>2417606.1317083118</v>
      </c>
      <c r="E233" s="88">
        <f>Variety!E387</f>
        <v>109814.07637320692</v>
      </c>
      <c r="F233" s="87">
        <f>Variety!F387</f>
        <v>4.7584042990069686E-2</v>
      </c>
      <c r="G233" s="126">
        <f>Variety!G387</f>
        <v>8.1263226330439239E-2</v>
      </c>
      <c r="H233" s="90">
        <f>Variety!H387</f>
        <v>3.2220510731258284E-3</v>
      </c>
      <c r="I233" s="258">
        <f>Variety!I387</f>
        <v>6.8483517361520905</v>
      </c>
      <c r="J233" s="259">
        <f>Variety!J387</f>
        <v>-4.5209950058773707E-2</v>
      </c>
      <c r="K233" s="87">
        <f>Variety!K387</f>
        <v>-6.558286139544788E-3</v>
      </c>
      <c r="L233" s="125">
        <f>Variety!L387</f>
        <v>16556617.149416557</v>
      </c>
      <c r="M233" s="89">
        <f>Variety!M387</f>
        <v>647710.25701665506</v>
      </c>
      <c r="N233" s="87">
        <f>Variety!N387</f>
        <v>4.0713687080919624E-2</v>
      </c>
      <c r="O233" s="124">
        <f>Variety!O387</f>
        <v>2356296.4447514284</v>
      </c>
      <c r="P233" s="88">
        <f>Variety!P387</f>
        <v>70521.795937407762</v>
      </c>
      <c r="Q233" s="87">
        <f>Variety!Q387</f>
        <v>3.0852470944149352E-2</v>
      </c>
    </row>
    <row r="234" spans="2:17" s="55" customFormat="1">
      <c r="B234" s="494"/>
      <c r="C234" s="120" t="s">
        <v>163</v>
      </c>
      <c r="D234" s="124">
        <f>Variety!D388</f>
        <v>39887561.71668829</v>
      </c>
      <c r="E234" s="88">
        <f>Variety!E388</f>
        <v>1719237.834375836</v>
      </c>
      <c r="F234" s="87">
        <f>Variety!F388</f>
        <v>4.5043576963895611E-2</v>
      </c>
      <c r="G234" s="126">
        <f>Variety!G388</f>
        <v>1.3407444302195719</v>
      </c>
      <c r="H234" s="90">
        <f>Variety!H388</f>
        <v>5.0029850241991358E-2</v>
      </c>
      <c r="I234" s="258">
        <f>Variety!I388</f>
        <v>5.6836415314664537</v>
      </c>
      <c r="J234" s="259">
        <f>Variety!J388</f>
        <v>5.8910811054158962E-2</v>
      </c>
      <c r="K234" s="87">
        <f>Variety!K388</f>
        <v>1.0473534464569138E-2</v>
      </c>
      <c r="L234" s="125">
        <f>Variety!L388</f>
        <v>226706602.36190093</v>
      </c>
      <c r="M234" s="89">
        <f>Variety!M388</f>
        <v>12020058.474411786</v>
      </c>
      <c r="N234" s="87">
        <f>Variety!N388</f>
        <v>5.5988876884203523E-2</v>
      </c>
      <c r="O234" s="124">
        <f>Variety!O388</f>
        <v>55459025.751216762</v>
      </c>
      <c r="P234" s="88">
        <f>Variety!P388</f>
        <v>3296607.8273719326</v>
      </c>
      <c r="Q234" s="87">
        <f>Variety!Q388</f>
        <v>6.3198907538850213E-2</v>
      </c>
    </row>
    <row r="235" spans="2:17" s="55" customFormat="1">
      <c r="B235" s="494"/>
      <c r="C235" s="120" t="s">
        <v>175</v>
      </c>
      <c r="D235" s="124">
        <f>Variety!D389</f>
        <v>10769086.379673542</v>
      </c>
      <c r="E235" s="88">
        <f>Variety!E389</f>
        <v>1554815.3186200969</v>
      </c>
      <c r="F235" s="87">
        <f>Variety!F389</f>
        <v>0.16873991532460286</v>
      </c>
      <c r="G235" s="126">
        <f>Variety!G389</f>
        <v>0.36198233135067492</v>
      </c>
      <c r="H235" s="90">
        <f>Variety!H389</f>
        <v>5.0389031130371242E-2</v>
      </c>
      <c r="I235" s="258">
        <f>Variety!I389</f>
        <v>6.0537103031971569</v>
      </c>
      <c r="J235" s="259">
        <f>Variety!J389</f>
        <v>3.2272760612481299E-2</v>
      </c>
      <c r="K235" s="87">
        <f>Variety!K389</f>
        <v>5.3596438365826442E-3</v>
      </c>
      <c r="L235" s="125">
        <f>Variety!L389</f>
        <v>65192929.172649898</v>
      </c>
      <c r="M235" s="89">
        <f>Variety!M389</f>
        <v>9709771.4780711457</v>
      </c>
      <c r="N235" s="87">
        <f>Variety!N389</f>
        <v>0.17500394500834054</v>
      </c>
      <c r="O235" s="124">
        <f>Variety!O389</f>
        <v>13624359.778818266</v>
      </c>
      <c r="P235" s="88">
        <f>Variety!P389</f>
        <v>1217465.5358340256</v>
      </c>
      <c r="Q235" s="87">
        <f>Variety!Q389</f>
        <v>9.8128146495845975E-2</v>
      </c>
    </row>
    <row r="236" spans="2:17" s="55" customFormat="1">
      <c r="B236" s="494"/>
      <c r="C236" s="120" t="s">
        <v>207</v>
      </c>
      <c r="D236" s="124">
        <f>Variety!D390</f>
        <v>74589360.559688434</v>
      </c>
      <c r="E236" s="88">
        <f>Variety!E390</f>
        <v>-907021.72912317514</v>
      </c>
      <c r="F236" s="87">
        <f>Variety!F390</f>
        <v>-1.2014108512555756E-2</v>
      </c>
      <c r="G236" s="126">
        <f>Variety!G390</f>
        <v>2.5071793165587541</v>
      </c>
      <c r="H236" s="90">
        <f>Variety!H390</f>
        <v>-4.5835105981473667E-2</v>
      </c>
      <c r="I236" s="258">
        <f>Variety!I390</f>
        <v>3.3365247378400529</v>
      </c>
      <c r="J236" s="259">
        <f>Variety!J390</f>
        <v>-3.4901064593575448E-3</v>
      </c>
      <c r="K236" s="87">
        <f>Variety!K390</f>
        <v>-1.0449374095789737E-3</v>
      </c>
      <c r="L236" s="125">
        <f>Variety!L390</f>
        <v>248869246.68707162</v>
      </c>
      <c r="M236" s="89">
        <f>Variety!M390</f>
        <v>-3289790.8484622538</v>
      </c>
      <c r="N236" s="87">
        <f>Variety!N390</f>
        <v>-1.3046491930707269E-2</v>
      </c>
      <c r="O236" s="124">
        <f>Variety!O390</f>
        <v>57895810.206615739</v>
      </c>
      <c r="P236" s="88">
        <f>Variety!P390</f>
        <v>-324244.9873732999</v>
      </c>
      <c r="Q236" s="87">
        <f>Variety!Q390</f>
        <v>-5.5693005836720119E-3</v>
      </c>
    </row>
    <row r="237" spans="2:17" s="55" customFormat="1">
      <c r="B237" s="494"/>
      <c r="C237" s="120" t="s">
        <v>208</v>
      </c>
      <c r="D237" s="124">
        <f>Variety!D391</f>
        <v>2075008.369772081</v>
      </c>
      <c r="E237" s="88">
        <f>Variety!E391</f>
        <v>60836.591236698441</v>
      </c>
      <c r="F237" s="87">
        <f>Variety!F391</f>
        <v>3.0204271495123492E-2</v>
      </c>
      <c r="G237" s="126">
        <f>Variety!G391</f>
        <v>6.9747454963308669E-2</v>
      </c>
      <c r="H237" s="90">
        <f>Variety!H391</f>
        <v>1.6354548359012733E-3</v>
      </c>
      <c r="I237" s="258">
        <f>Variety!I391</f>
        <v>12.443577862020192</v>
      </c>
      <c r="J237" s="259">
        <f>Variety!J391</f>
        <v>6.3313676892562398E-3</v>
      </c>
      <c r="K237" s="87">
        <f>Variety!K391</f>
        <v>5.0906506453354946E-4</v>
      </c>
      <c r="L237" s="125">
        <f>Variety!L391</f>
        <v>25820528.213602476</v>
      </c>
      <c r="M237" s="89">
        <f>Variety!M391</f>
        <v>769777.32203298435</v>
      </c>
      <c r="N237" s="87">
        <f>Variety!N391</f>
        <v>3.072871249907495E-2</v>
      </c>
      <c r="O237" s="124">
        <f>Variety!O391</f>
        <v>4907351.5820481312</v>
      </c>
      <c r="P237" s="88">
        <f>Variety!P391</f>
        <v>120931.34369365219</v>
      </c>
      <c r="Q237" s="87">
        <f>Variety!Q391</f>
        <v>2.5265509017492187E-2</v>
      </c>
    </row>
    <row r="238" spans="2:17" s="55" customFormat="1">
      <c r="B238" s="494"/>
      <c r="C238" s="120" t="s">
        <v>239</v>
      </c>
      <c r="D238" s="124">
        <f>Variety!D392</f>
        <v>2195232.0737821585</v>
      </c>
      <c r="E238" s="88">
        <f>Variety!E392</f>
        <v>93065.380393236876</v>
      </c>
      <c r="F238" s="87">
        <f>Variety!F392</f>
        <v>4.4271170638330942E-2</v>
      </c>
      <c r="G238" s="126">
        <f>Variety!G392</f>
        <v>7.3788545834612515E-2</v>
      </c>
      <c r="H238" s="90">
        <f>Variety!H392</f>
        <v>2.7008761463528375E-3</v>
      </c>
      <c r="I238" s="258">
        <f>Variety!I392</f>
        <v>15.605284413438106</v>
      </c>
      <c r="J238" s="259">
        <f>Variety!J392</f>
        <v>0.49484611863471173</v>
      </c>
      <c r="K238" s="87">
        <f>Variety!K392</f>
        <v>3.2748627735364459E-2</v>
      </c>
      <c r="L238" s="125">
        <f>Variety!L392</f>
        <v>34257220.864872128</v>
      </c>
      <c r="M238" s="89">
        <f>Variety!M392</f>
        <v>2492560.7590279393</v>
      </c>
      <c r="N238" s="87">
        <f>Variety!N392</f>
        <v>7.8469618460338827E-2</v>
      </c>
      <c r="O238" s="124">
        <f>Variety!O392</f>
        <v>4313568.896480225</v>
      </c>
      <c r="P238" s="88">
        <f>Variety!P392</f>
        <v>-34802.58688617032</v>
      </c>
      <c r="Q238" s="87">
        <f>Variety!Q392</f>
        <v>-8.0035910039652526E-3</v>
      </c>
    </row>
    <row r="239" spans="2:17" s="55" customFormat="1">
      <c r="B239" s="494"/>
      <c r="C239" s="120" t="s">
        <v>209</v>
      </c>
      <c r="D239" s="124">
        <f>Variety!D393</f>
        <v>109192913.12201628</v>
      </c>
      <c r="E239" s="88">
        <f>Variety!E393</f>
        <v>3444106.4854240119</v>
      </c>
      <c r="F239" s="87">
        <f>Variety!F393</f>
        <v>3.2568750371432066E-2</v>
      </c>
      <c r="G239" s="126">
        <f>Variety!G393</f>
        <v>3.6703118412610745</v>
      </c>
      <c r="H239" s="90">
        <f>Variety!H393</f>
        <v>9.4269912830180491E-2</v>
      </c>
      <c r="I239" s="258">
        <f>Variety!I393</f>
        <v>5.9008696196165582</v>
      </c>
      <c r="J239" s="259">
        <f>Variety!J393</f>
        <v>-8.0531313530031845E-2</v>
      </c>
      <c r="K239" s="87">
        <f>Variety!K393</f>
        <v>-1.3463620718644478E-2</v>
      </c>
      <c r="L239" s="125">
        <f>Variety!L393</f>
        <v>644333143.71913612</v>
      </c>
      <c r="M239" s="89">
        <f>Variety!M393</f>
        <v>11807133.023884773</v>
      </c>
      <c r="N239" s="87">
        <f>Variety!N393</f>
        <v>1.8666636350506392E-2</v>
      </c>
      <c r="O239" s="124">
        <f>Variety!O393</f>
        <v>124188821.53694889</v>
      </c>
      <c r="P239" s="88">
        <f>Variety!P393</f>
        <v>2648178.1126790643</v>
      </c>
      <c r="Q239" s="87">
        <f>Variety!Q393</f>
        <v>2.1788416105671719E-2</v>
      </c>
    </row>
    <row r="240" spans="2:17" s="55" customFormat="1" ht="15" thickBot="1">
      <c r="B240" s="495"/>
      <c r="C240" s="95" t="s">
        <v>210</v>
      </c>
      <c r="D240" s="121">
        <f>Variety!D394</f>
        <v>72291839.502109617</v>
      </c>
      <c r="E240" s="84">
        <f>Variety!E394</f>
        <v>-3355532.3583840728</v>
      </c>
      <c r="F240" s="83">
        <f>Variety!F394</f>
        <v>-4.4357553684379561E-2</v>
      </c>
      <c r="G240" s="123">
        <f>Variety!G394</f>
        <v>2.4299525213201725</v>
      </c>
      <c r="H240" s="86">
        <f>Variety!H394</f>
        <v>-0.12816782209296385</v>
      </c>
      <c r="I240" s="260">
        <f>Variety!I394</f>
        <v>7.3104884681675051</v>
      </c>
      <c r="J240" s="261">
        <f>Variety!J394</f>
        <v>-0.18428172451701119</v>
      </c>
      <c r="K240" s="83">
        <f>Variety!K394</f>
        <v>-2.4588042031880392E-2</v>
      </c>
      <c r="L240" s="122">
        <f>Variety!L394</f>
        <v>528488659.02278847</v>
      </c>
      <c r="M240" s="85">
        <f>Variety!M394</f>
        <v>-38471008.752161086</v>
      </c>
      <c r="N240" s="83">
        <f>Variety!N394</f>
        <v>-6.7854930321837051E-2</v>
      </c>
      <c r="O240" s="121">
        <f>Variety!O394</f>
        <v>143227845.40262532</v>
      </c>
      <c r="P240" s="84">
        <f>Variety!P394</f>
        <v>-6693027.2046445012</v>
      </c>
      <c r="Q240" s="83">
        <f>Variety!Q394</f>
        <v>-4.4643731644875374E-2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14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12-29-2024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Data'!D51</f>
        <v>2975030946.8118353</v>
      </c>
      <c r="E247" s="425">
        <f>'Segment Data'!E51</f>
        <v>17884225.576577187</v>
      </c>
      <c r="F247" s="426">
        <f>'Segment Data'!F51</f>
        <v>6.0477978478885195E-3</v>
      </c>
      <c r="G247" s="427">
        <f>'Segment Data'!G51</f>
        <v>100.00000000000001</v>
      </c>
      <c r="H247" s="428">
        <f>'Segment Data'!H51</f>
        <v>2.8421709430404007E-14</v>
      </c>
      <c r="I247" s="429">
        <f>'Segment Data'!I51</f>
        <v>6.4363426659175609</v>
      </c>
      <c r="J247" s="430">
        <f>'Segment Data'!J51</f>
        <v>-3.4025728421211987E-2</v>
      </c>
      <c r="K247" s="426">
        <f>'Segment Data'!K51</f>
        <v>-5.2587003316507735E-3</v>
      </c>
      <c r="L247" s="431">
        <f>'Segment Data'!L51</f>
        <v>19148318615.390133</v>
      </c>
      <c r="M247" s="432">
        <f>'Segment Data'!M51</f>
        <v>14489932.886989594</v>
      </c>
      <c r="N247" s="426">
        <f>'Segment Data'!N51</f>
        <v>7.5729395968930451E-4</v>
      </c>
      <c r="O247" s="424">
        <f>'Segment Data'!O51</f>
        <v>4763800152.4562368</v>
      </c>
      <c r="P247" s="425">
        <f>'Segment Data'!P51</f>
        <v>17943147.542713165</v>
      </c>
      <c r="Q247" s="426">
        <f>'Segment Data'!Q51</f>
        <v>3.780802397572473E-3</v>
      </c>
    </row>
    <row r="248" spans="2:17">
      <c r="B248" s="493" t="s">
        <v>66</v>
      </c>
      <c r="C248" s="421" t="s">
        <v>194</v>
      </c>
      <c r="D248" s="355">
        <f>'Segment Data'!D52</f>
        <v>2534957858.6444912</v>
      </c>
      <c r="E248" s="347">
        <f>'Segment Data'!E52</f>
        <v>23857423.606416702</v>
      </c>
      <c r="F248" s="114">
        <f>'Segment Data'!F52</f>
        <v>9.5007843069626029E-3</v>
      </c>
      <c r="G248" s="348">
        <f>'Segment Data'!G52</f>
        <v>85.207781161438206</v>
      </c>
      <c r="H248" s="115">
        <f>'Segment Data'!H52</f>
        <v>0.29145228922256194</v>
      </c>
      <c r="I248" s="349">
        <f>'Segment Data'!I52</f>
        <v>6.5089705521880283</v>
      </c>
      <c r="J248" s="350">
        <f>'Segment Data'!J52</f>
        <v>-2.7474468307580935E-2</v>
      </c>
      <c r="K248" s="114">
        <f>'Segment Data'!K52</f>
        <v>-4.2032738317896463E-3</v>
      </c>
      <c r="L248" s="351">
        <f>'Segment Data'!L52</f>
        <v>16499966052.954617</v>
      </c>
      <c r="M248" s="352">
        <f>'Segment Data'!M52</f>
        <v>86296118.385635376</v>
      </c>
      <c r="N248" s="114">
        <f>'Segment Data'!N52</f>
        <v>5.2575760771140113E-3</v>
      </c>
      <c r="O248" s="353">
        <f>'Segment Data'!O52</f>
        <v>4196149909.0126104</v>
      </c>
      <c r="P248" s="354">
        <f>'Segment Data'!P52</f>
        <v>27787697.938836575</v>
      </c>
      <c r="Q248" s="114">
        <f>'Segment Data'!Q52</f>
        <v>6.6663347693286081E-3</v>
      </c>
    </row>
    <row r="249" spans="2:17">
      <c r="B249" s="494"/>
      <c r="C249" s="421" t="s">
        <v>195</v>
      </c>
      <c r="D249" s="355">
        <f>'Segment Data'!D53</f>
        <v>401082723.9332518</v>
      </c>
      <c r="E249" s="347">
        <f>'Segment Data'!E53</f>
        <v>-1531056.3373930454</v>
      </c>
      <c r="F249" s="114">
        <f>'Segment Data'!F53</f>
        <v>-3.8027916887589876E-3</v>
      </c>
      <c r="G249" s="348">
        <f>'Segment Data'!G53</f>
        <v>13.481631993208961</v>
      </c>
      <c r="H249" s="115">
        <f>'Segment Data'!H53</f>
        <v>-0.1333089692896845</v>
      </c>
      <c r="I249" s="349">
        <f>'Segment Data'!I53</f>
        <v>5.7041836599418714</v>
      </c>
      <c r="J249" s="350">
        <f>'Segment Data'!J53</f>
        <v>-2.8854529012332542E-2</v>
      </c>
      <c r="K249" s="114">
        <f>'Segment Data'!K53</f>
        <v>-5.03302578167477E-3</v>
      </c>
      <c r="L249" s="351">
        <f>'Segment Data'!L53</f>
        <v>2287849520.1450315</v>
      </c>
      <c r="M249" s="352">
        <f>'Segment Data'!M53</f>
        <v>-20350657.545792103</v>
      </c>
      <c r="N249" s="114">
        <f>'Segment Data'!N53</f>
        <v>-8.8166779218219141E-3</v>
      </c>
      <c r="O249" s="353">
        <f>'Segment Data'!O53</f>
        <v>490277836.10066867</v>
      </c>
      <c r="P249" s="354">
        <f>'Segment Data'!P53</f>
        <v>2929111.6615783572</v>
      </c>
      <c r="Q249" s="114">
        <f>'Segment Data'!Q53</f>
        <v>6.0102992265950676E-3</v>
      </c>
    </row>
    <row r="250" spans="2:17">
      <c r="B250" s="494"/>
      <c r="C250" s="421" t="s">
        <v>293</v>
      </c>
      <c r="D250" s="355">
        <f>'Segment Data'!D54</f>
        <v>15783923.84489732</v>
      </c>
      <c r="E250" s="347">
        <f>'Segment Data'!E54</f>
        <v>-191052.37029233761</v>
      </c>
      <c r="F250" s="114">
        <f>'Segment Data'!F54</f>
        <v>-1.1959477605398701E-2</v>
      </c>
      <c r="G250" s="348">
        <f>'Segment Data'!G54</f>
        <v>0.53054654311451854</v>
      </c>
      <c r="H250" s="115">
        <f>'Segment Data'!H54</f>
        <v>-9.6693379736066953E-3</v>
      </c>
      <c r="I250" s="349">
        <f>'Segment Data'!I54</f>
        <v>11.092232076103077</v>
      </c>
      <c r="J250" s="350">
        <f>'Segment Data'!J54</f>
        <v>-8.6952690165785995E-2</v>
      </c>
      <c r="K250" s="114">
        <f>'Segment Data'!K54</f>
        <v>-7.7780886517011304E-3</v>
      </c>
      <c r="L250" s="351">
        <f>'Segment Data'!L54</f>
        <v>175078946.35913825</v>
      </c>
      <c r="M250" s="352">
        <f>'Segment Data'!M54</f>
        <v>-3508264.3872174025</v>
      </c>
      <c r="N250" s="114">
        <f>'Segment Data'!N54</f>
        <v>-1.9644544380057149E-2</v>
      </c>
      <c r="O250" s="353">
        <f>'Segment Data'!O54</f>
        <v>34755043.467480533</v>
      </c>
      <c r="P250" s="354">
        <f>'Segment Data'!P54</f>
        <v>-369021.04676885903</v>
      </c>
      <c r="Q250" s="114">
        <f>'Segment Data'!Q54</f>
        <v>-1.0506217087124179E-2</v>
      </c>
    </row>
    <row r="251" spans="2:17">
      <c r="B251" s="494"/>
      <c r="C251" s="421" t="s">
        <v>193</v>
      </c>
      <c r="D251" s="355">
        <f>'Segment Data'!D55</f>
        <v>5548711.8418527981</v>
      </c>
      <c r="E251" s="347">
        <f>'Segment Data'!E55</f>
        <v>-285214.57890169695</v>
      </c>
      <c r="F251" s="114">
        <f>'Segment Data'!F55</f>
        <v>-4.8888957167342963E-2</v>
      </c>
      <c r="G251" s="348">
        <f>'Segment Data'!G55</f>
        <v>0.18650938229059519</v>
      </c>
      <c r="H251" s="115">
        <f>'Segment Data'!H55</f>
        <v>-1.0772895888606832E-2</v>
      </c>
      <c r="I251" s="349">
        <f>'Segment Data'!I55</f>
        <v>3.0689722847257084</v>
      </c>
      <c r="J251" s="350">
        <f>'Segment Data'!J55</f>
        <v>-8.6612047312644158E-2</v>
      </c>
      <c r="K251" s="114">
        <f>'Segment Data'!K55</f>
        <v>-2.7447229482438527E-2</v>
      </c>
      <c r="L251" s="351">
        <f>'Segment Data'!L55</f>
        <v>17028842.858575575</v>
      </c>
      <c r="M251" s="352">
        <f>'Segment Data'!M55</f>
        <v>-1380603.9490218945</v>
      </c>
      <c r="N251" s="114">
        <f>'Segment Data'!N55</f>
        <v>-7.4994320223252309E-2</v>
      </c>
      <c r="O251" s="353">
        <f>'Segment Data'!O55</f>
        <v>8974610.6167672351</v>
      </c>
      <c r="P251" s="354">
        <f>'Segment Data'!P55</f>
        <v>-487795.09089104645</v>
      </c>
      <c r="Q251" s="114">
        <f>'Segment Data'!Q55</f>
        <v>-5.1550853552628326E-2</v>
      </c>
    </row>
    <row r="252" spans="2:17" ht="15" thickBot="1">
      <c r="B252" s="495"/>
      <c r="C252" s="422" t="s">
        <v>292</v>
      </c>
      <c r="D252" s="356">
        <f>'Segment Data'!D56</f>
        <v>1301996.8602735542</v>
      </c>
      <c r="E252" s="113">
        <f>'Segment Data'!E56</f>
        <v>-522956.71146383975</v>
      </c>
      <c r="F252" s="111">
        <f>'Segment Data'!F56</f>
        <v>-0.28655891281988838</v>
      </c>
      <c r="G252" s="171">
        <f>'Segment Data'!G56</f>
        <v>4.3764145098014101E-2</v>
      </c>
      <c r="H252" s="112">
        <f>'Segment Data'!H56</f>
        <v>-1.7949180068857394E-2</v>
      </c>
      <c r="I252" s="234">
        <f>'Segment Data'!I56</f>
        <v>28.793414849580898</v>
      </c>
      <c r="J252" s="235">
        <f>'Segment Data'!J56</f>
        <v>0.57069995900923587</v>
      </c>
      <c r="K252" s="111">
        <f>'Segment Data'!K56</f>
        <v>2.0221299092664156E-2</v>
      </c>
      <c r="L252" s="170">
        <f>'Segment Data'!L56</f>
        <v>37488935.730708264</v>
      </c>
      <c r="M252" s="169">
        <f>'Segment Data'!M56</f>
        <v>-14016208.612966627</v>
      </c>
      <c r="N252" s="111">
        <f>'Segment Data'!N56</f>
        <v>-0.27213220721102382</v>
      </c>
      <c r="O252" s="168">
        <f>'Segment Data'!O56</f>
        <v>8581172.3531153202</v>
      </c>
      <c r="P252" s="167">
        <f>'Segment Data'!P56</f>
        <v>-4046919.1453555916</v>
      </c>
      <c r="Q252" s="111">
        <f>'Segment Data'!Q56</f>
        <v>-0.32046957735819526</v>
      </c>
    </row>
    <row r="253" spans="2:17">
      <c r="B253" s="493" t="s">
        <v>151</v>
      </c>
      <c r="C253" s="224" t="s">
        <v>150</v>
      </c>
      <c r="D253" s="110">
        <f>Fat!D35</f>
        <v>2813928866.8322296</v>
      </c>
      <c r="E253" s="109">
        <f>Fat!E35</f>
        <v>22953530.730656624</v>
      </c>
      <c r="F253" s="107">
        <f>Fat!F35</f>
        <v>8.2241969084248714E-3</v>
      </c>
      <c r="G253" s="223">
        <f>Fat!G35</f>
        <v>94.584860364150188</v>
      </c>
      <c r="H253" s="108">
        <f>Fat!H35</f>
        <v>0.2041752239915553</v>
      </c>
      <c r="I253" s="236">
        <f>Fat!I35</f>
        <v>6.4766940072394021</v>
      </c>
      <c r="J253" s="237">
        <f>Fat!J35</f>
        <v>-3.5746053175206072E-2</v>
      </c>
      <c r="K253" s="107">
        <f>Fat!K35</f>
        <v>-5.4888878582523698E-3</v>
      </c>
      <c r="L253" s="222">
        <f>Fat!L35</f>
        <v>18224956228.610264</v>
      </c>
      <c r="M253" s="221">
        <f>Fat!M35</f>
        <v>48896642.153255463</v>
      </c>
      <c r="N253" s="107">
        <f>Fat!N35</f>
        <v>2.6901673556180669E-3</v>
      </c>
      <c r="O253" s="225">
        <f>Fat!O35</f>
        <v>4535605157.4630661</v>
      </c>
      <c r="P253" s="226">
        <f>Fat!P35</f>
        <v>28380632.40161705</v>
      </c>
      <c r="Q253" s="107">
        <f>Fat!Q35</f>
        <v>6.296698166202431E-3</v>
      </c>
    </row>
    <row r="254" spans="2:17">
      <c r="B254" s="494"/>
      <c r="C254" s="220" t="s">
        <v>213</v>
      </c>
      <c r="D254" s="99">
        <f>Fat!D36</f>
        <v>149682846.45652568</v>
      </c>
      <c r="E254" s="98">
        <f>Fat!E36</f>
        <v>-4029149.255235225</v>
      </c>
      <c r="F254" s="96">
        <f>Fat!F36</f>
        <v>-2.6212328039710332E-2</v>
      </c>
      <c r="G254" s="203">
        <f>Fat!G36</f>
        <v>5.0313038463324871</v>
      </c>
      <c r="H254" s="97">
        <f>Fat!H36</f>
        <v>-0.16667955462478456</v>
      </c>
      <c r="I254" s="238">
        <f>Fat!I36</f>
        <v>5.6704808287451529</v>
      </c>
      <c r="J254" s="239">
        <f>Fat!J36</f>
        <v>-4.0129450364256414E-2</v>
      </c>
      <c r="K254" s="96">
        <f>Fat!K36</f>
        <v>-7.0271736999910888E-3</v>
      </c>
      <c r="L254" s="202">
        <f>Fat!L36</f>
        <v>848773711.22373319</v>
      </c>
      <c r="M254" s="201">
        <f>Fat!M36</f>
        <v>-29015591.510270119</v>
      </c>
      <c r="N254" s="96">
        <f>Fat!N36</f>
        <v>-3.3055303157485297E-2</v>
      </c>
      <c r="O254" s="200">
        <f>Fat!O36</f>
        <v>207682252.12502408</v>
      </c>
      <c r="P254" s="199">
        <f>Fat!P36</f>
        <v>-8794652.9794610441</v>
      </c>
      <c r="Q254" s="96">
        <f>Fat!Q36</f>
        <v>-4.0626287479563705E-2</v>
      </c>
    </row>
    <row r="255" spans="2:17">
      <c r="B255" s="494"/>
      <c r="C255" s="220" t="s">
        <v>65</v>
      </c>
      <c r="D255" s="99">
        <f>Fat!D37</f>
        <v>2571642.4802036351</v>
      </c>
      <c r="E255" s="98">
        <f>Fat!E37</f>
        <v>-851350.99242271017</v>
      </c>
      <c r="F255" s="96">
        <f>Fat!F37</f>
        <v>-0.24871534206271734</v>
      </c>
      <c r="G255" s="203">
        <f>Fat!G37</f>
        <v>8.6440864857540795E-2</v>
      </c>
      <c r="H255" s="97">
        <f>Fat!H37</f>
        <v>-2.9312386343890773E-2</v>
      </c>
      <c r="I255" s="238">
        <f>Fat!I37</f>
        <v>4.8505805036164515</v>
      </c>
      <c r="J255" s="239">
        <f>Fat!J37</f>
        <v>0.1715328186909133</v>
      </c>
      <c r="K255" s="96">
        <f>Fat!K37</f>
        <v>3.6659771441000619E-2</v>
      </c>
      <c r="L255" s="202">
        <f>Fat!L37</f>
        <v>12473958.876747608</v>
      </c>
      <c r="M255" s="201">
        <f>Fat!M37</f>
        <v>-3542390.8068599198</v>
      </c>
      <c r="N255" s="96">
        <f>Fat!N37</f>
        <v>-0.22117341821560621</v>
      </c>
      <c r="O255" s="200">
        <f>Fat!O37</f>
        <v>3517252.5946199829</v>
      </c>
      <c r="P255" s="199">
        <f>Fat!P37</f>
        <v>-1166936.9617994567</v>
      </c>
      <c r="Q255" s="96">
        <f>Fat!Q37</f>
        <v>-0.24912248911879109</v>
      </c>
    </row>
    <row r="256" spans="2:17" ht="15" thickBot="1">
      <c r="B256" s="495"/>
      <c r="C256" s="227" t="s">
        <v>13</v>
      </c>
      <c r="D256" s="94">
        <f>Fat!D38</f>
        <v>8847591.04287038</v>
      </c>
      <c r="E256" s="93">
        <f>Fat!E38</f>
        <v>-188804.90640103631</v>
      </c>
      <c r="F256" s="91">
        <f>Fat!F38</f>
        <v>-2.0893828409130216E-2</v>
      </c>
      <c r="G256" s="215">
        <f>Fat!G38</f>
        <v>0.29739492465958445</v>
      </c>
      <c r="H256" s="92">
        <f>Fat!H38</f>
        <v>-8.1832830222021147E-3</v>
      </c>
      <c r="I256" s="240">
        <f>Fat!I38</f>
        <v>7.0205230303403772</v>
      </c>
      <c r="J256" s="241">
        <f>Fat!J38</f>
        <v>-5.7901154214444972E-2</v>
      </c>
      <c r="K256" s="91">
        <f>Fat!K38</f>
        <v>-8.1799497606805972E-3</v>
      </c>
      <c r="L256" s="214">
        <f>Fat!L38</f>
        <v>62114716.679504737</v>
      </c>
      <c r="M256" s="213">
        <f>Fat!M38</f>
        <v>-1848726.9490312859</v>
      </c>
      <c r="N256" s="91">
        <f>Fat!N38</f>
        <v>-2.8902867703115863E-2</v>
      </c>
      <c r="O256" s="212">
        <f>Fat!O38</f>
        <v>16995490.273529541</v>
      </c>
      <c r="P256" s="211">
        <f>Fat!P38</f>
        <v>-475894.91764242947</v>
      </c>
      <c r="Q256" s="91">
        <f>Fat!Q38</f>
        <v>-2.7238533890426277E-2</v>
      </c>
    </row>
    <row r="257" spans="2:17">
      <c r="B257" s="493" t="s">
        <v>67</v>
      </c>
      <c r="C257" s="224" t="s">
        <v>148</v>
      </c>
      <c r="D257" s="110">
        <f>'Form Data'!D155</f>
        <v>27226188.523060031</v>
      </c>
      <c r="E257" s="109">
        <f>'Form Data'!E155</f>
        <v>1645131.91890141</v>
      </c>
      <c r="F257" s="107">
        <f>'Form Data'!F155</f>
        <v>6.4310553874227641E-2</v>
      </c>
      <c r="G257" s="223">
        <f>'Form Data'!G155</f>
        <v>1.0045054267150804</v>
      </c>
      <c r="H257" s="108">
        <f>'Form Data'!H155</f>
        <v>5.212529874271421E-2</v>
      </c>
      <c r="I257" s="236">
        <f>'Form Data'!I155</f>
        <v>9.7175325129333849</v>
      </c>
      <c r="J257" s="237">
        <f>'Form Data'!J155</f>
        <v>-0.11846545629600058</v>
      </c>
      <c r="K257" s="107">
        <f>'Form Data'!K155</f>
        <v>-1.204407083720473E-2</v>
      </c>
      <c r="L257" s="222">
        <f>'Form Data'!L155</f>
        <v>264571372.17608964</v>
      </c>
      <c r="M257" s="221">
        <f>'Form Data'!M155</f>
        <v>12956151.366843492</v>
      </c>
      <c r="N257" s="107">
        <f>'Form Data'!N155</f>
        <v>5.149192217058194E-2</v>
      </c>
      <c r="O257" s="225">
        <f>'Form Data'!O155</f>
        <v>52325646.797248699</v>
      </c>
      <c r="P257" s="226">
        <f>'Form Data'!P155</f>
        <v>2371967.0955984294</v>
      </c>
      <c r="Q257" s="107">
        <f>'Form Data'!Q155</f>
        <v>4.7483330752910863E-2</v>
      </c>
    </row>
    <row r="258" spans="2:17">
      <c r="B258" s="494"/>
      <c r="C258" s="220" t="s">
        <v>147</v>
      </c>
      <c r="D258" s="99">
        <f>'Form Data'!D156</f>
        <v>528956287.77526683</v>
      </c>
      <c r="E258" s="98">
        <f>'Form Data'!E156</f>
        <v>16245401.774745345</v>
      </c>
      <c r="F258" s="96">
        <f>'Form Data'!F156</f>
        <v>3.1685306901653776E-2</v>
      </c>
      <c r="G258" s="203">
        <f>'Form Data'!G156</f>
        <v>19.515749004502979</v>
      </c>
      <c r="H258" s="97">
        <f>'Form Data'!H156</f>
        <v>0.42757501787330199</v>
      </c>
      <c r="I258" s="238">
        <f>'Form Data'!I156</f>
        <v>5.7559573400472752</v>
      </c>
      <c r="J258" s="239">
        <f>'Form Data'!J156</f>
        <v>2.8030486887156592E-2</v>
      </c>
      <c r="K258" s="96">
        <f>'Form Data'!K156</f>
        <v>4.8936530800305295E-3</v>
      </c>
      <c r="L258" s="202">
        <f>'Form Data'!L156</f>
        <v>3044649827.184206</v>
      </c>
      <c r="M258" s="201">
        <f>'Form Data'!M156</f>
        <v>107879375.35430288</v>
      </c>
      <c r="N258" s="96">
        <f>'Form Data'!N156</f>
        <v>3.6734016881395409E-2</v>
      </c>
      <c r="O258" s="200">
        <f>'Form Data'!O156</f>
        <v>817566602.94115031</v>
      </c>
      <c r="P258" s="199">
        <f>'Form Data'!P156</f>
        <v>22795747.970176101</v>
      </c>
      <c r="Q258" s="96">
        <f>'Form Data'!Q156</f>
        <v>2.8682163956564088E-2</v>
      </c>
    </row>
    <row r="259" spans="2:17">
      <c r="B259" s="494"/>
      <c r="C259" s="220" t="s">
        <v>146</v>
      </c>
      <c r="D259" s="99">
        <f>'Form Data'!D157</f>
        <v>2159864.755052085</v>
      </c>
      <c r="E259" s="98">
        <f>'Form Data'!E157</f>
        <v>-174678.71861576149</v>
      </c>
      <c r="F259" s="96">
        <f>'Form Data'!F157</f>
        <v>-7.4823502147647034E-2</v>
      </c>
      <c r="G259" s="203">
        <f>'Form Data'!G157</f>
        <v>7.9687829443436553E-2</v>
      </c>
      <c r="H259" s="97">
        <f>'Form Data'!H157</f>
        <v>-7.2269859456740859E-3</v>
      </c>
      <c r="I259" s="238">
        <f>'Form Data'!I157</f>
        <v>8.0572148710536275</v>
      </c>
      <c r="J259" s="239">
        <f>'Form Data'!J157</f>
        <v>0.14071772433293894</v>
      </c>
      <c r="K259" s="96">
        <f>'Form Data'!K157</f>
        <v>1.7775251064320732E-2</v>
      </c>
      <c r="L259" s="202">
        <f>'Form Data'!L157</f>
        <v>17402494.423870262</v>
      </c>
      <c r="M259" s="201">
        <f>'Form Data'!M157</f>
        <v>-1078912.3243166506</v>
      </c>
      <c r="N259" s="96">
        <f>'Form Data'!N157</f>
        <v>-5.8378257619512409E-2</v>
      </c>
      <c r="O259" s="200">
        <f>'Form Data'!O157</f>
        <v>3430679.6586131705</v>
      </c>
      <c r="P259" s="199">
        <f>'Form Data'!P157</f>
        <v>-253127.48032076377</v>
      </c>
      <c r="Q259" s="96">
        <f>'Form Data'!Q157</f>
        <v>-6.8713553878940833E-2</v>
      </c>
    </row>
    <row r="260" spans="2:17">
      <c r="B260" s="494"/>
      <c r="C260" s="220" t="s">
        <v>145</v>
      </c>
      <c r="D260" s="99">
        <f>'Form Data'!D158</f>
        <v>28855103.320942473</v>
      </c>
      <c r="E260" s="98">
        <f>'Form Data'!E158</f>
        <v>436505.262691468</v>
      </c>
      <c r="F260" s="96">
        <f>'Form Data'!F158</f>
        <v>1.5359845049243512E-2</v>
      </c>
      <c r="G260" s="203">
        <f>'Form Data'!G158</f>
        <v>1.0646039510731093</v>
      </c>
      <c r="H260" s="97">
        <f>'Form Data'!H158</f>
        <v>6.5824442088300295E-3</v>
      </c>
      <c r="I260" s="238">
        <f>'Form Data'!I158</f>
        <v>12.848224410784654</v>
      </c>
      <c r="J260" s="239">
        <f>'Form Data'!J158</f>
        <v>-0.12973591539037166</v>
      </c>
      <c r="K260" s="96">
        <f>'Form Data'!K158</f>
        <v>-9.9966336873992066E-3</v>
      </c>
      <c r="L260" s="202">
        <f>'Form Data'!L158</f>
        <v>370736842.86384642</v>
      </c>
      <c r="M260" s="201">
        <f>'Form Data'!M158</f>
        <v>1921404.7383502722</v>
      </c>
      <c r="N260" s="96">
        <f>'Form Data'!N158</f>
        <v>5.2096646173918548E-3</v>
      </c>
      <c r="O260" s="200">
        <f>'Form Data'!O158</f>
        <v>84200356.407359272</v>
      </c>
      <c r="P260" s="199">
        <f>'Form Data'!P158</f>
        <v>596512.62939876318</v>
      </c>
      <c r="Q260" s="96">
        <f>'Form Data'!Q158</f>
        <v>7.1349904794211719E-3</v>
      </c>
    </row>
    <row r="261" spans="2:17">
      <c r="B261" s="494"/>
      <c r="C261" s="220" t="s">
        <v>144</v>
      </c>
      <c r="D261" s="99">
        <f>'Form Data'!D159</f>
        <v>13925571.565140696</v>
      </c>
      <c r="E261" s="98">
        <f>'Form Data'!E159</f>
        <v>-260273.37606633641</v>
      </c>
      <c r="F261" s="96">
        <f>'Form Data'!F159</f>
        <v>-1.8347400323705392E-2</v>
      </c>
      <c r="G261" s="203">
        <f>'Form Data'!G159</f>
        <v>0.51378150839752057</v>
      </c>
      <c r="H261" s="97">
        <f>'Form Data'!H159</f>
        <v>-1.4356051733853015E-2</v>
      </c>
      <c r="I261" s="238">
        <f>'Form Data'!I159</f>
        <v>7.4063684969014538</v>
      </c>
      <c r="J261" s="239">
        <f>'Form Data'!J159</f>
        <v>7.9360343458343863E-2</v>
      </c>
      <c r="K261" s="96">
        <f>'Form Data'!K159</f>
        <v>1.0831207198950751E-2</v>
      </c>
      <c r="L261" s="202">
        <f>'Form Data'!L159</f>
        <v>103137914.54140472</v>
      </c>
      <c r="M261" s="201">
        <f>'Form Data'!M159</f>
        <v>-801887.00629889965</v>
      </c>
      <c r="N261" s="96">
        <f>'Form Data'!N159</f>
        <v>-7.7149176192227971E-3</v>
      </c>
      <c r="O261" s="200">
        <f>'Form Data'!O159</f>
        <v>28430591.704008713</v>
      </c>
      <c r="P261" s="199">
        <f>'Form Data'!P159</f>
        <v>-719308.44694231078</v>
      </c>
      <c r="Q261" s="96">
        <f>'Form Data'!Q159</f>
        <v>-2.4676189050988676E-2</v>
      </c>
    </row>
    <row r="262" spans="2:17">
      <c r="B262" s="494"/>
      <c r="C262" s="220" t="s">
        <v>143</v>
      </c>
      <c r="D262" s="99">
        <f>'Form Data'!D160</f>
        <v>4215605.393078398</v>
      </c>
      <c r="E262" s="98">
        <f>'Form Data'!E160</f>
        <v>139233.11175397644</v>
      </c>
      <c r="F262" s="96">
        <f>'Form Data'!F160</f>
        <v>3.4156132498462416E-2</v>
      </c>
      <c r="G262" s="203">
        <f>'Form Data'!G160</f>
        <v>0.1555340179419529</v>
      </c>
      <c r="H262" s="97">
        <f>'Form Data'!H160</f>
        <v>3.7710937193609906E-3</v>
      </c>
      <c r="I262" s="238">
        <f>'Form Data'!I160</f>
        <v>8.1003431693461394</v>
      </c>
      <c r="J262" s="239">
        <f>'Form Data'!J160</f>
        <v>-8.1410659163765331E-3</v>
      </c>
      <c r="K262" s="96">
        <f>'Form Data'!K160</f>
        <v>-1.0040182209360812E-3</v>
      </c>
      <c r="L262" s="202">
        <f>'Form Data'!L160</f>
        <v>34147850.350481346</v>
      </c>
      <c r="M262" s="201">
        <f>'Form Data'!M160</f>
        <v>1094649.9703011774</v>
      </c>
      <c r="N262" s="96">
        <f>'Form Data'!N160</f>
        <v>3.3117820898141137E-2</v>
      </c>
      <c r="O262" s="200">
        <f>'Form Data'!O160</f>
        <v>6518664.2059861589</v>
      </c>
      <c r="P262" s="199">
        <f>'Form Data'!P160</f>
        <v>246580.08533436805</v>
      </c>
      <c r="Q262" s="96">
        <f>'Form Data'!Q160</f>
        <v>3.9313899589207613E-2</v>
      </c>
    </row>
    <row r="263" spans="2:17">
      <c r="B263" s="494"/>
      <c r="C263" s="220" t="s">
        <v>142</v>
      </c>
      <c r="D263" s="99">
        <f>'Form Data'!D161</f>
        <v>55938121.769034773</v>
      </c>
      <c r="E263" s="98">
        <f>'Form Data'!E161</f>
        <v>-279236.38657406718</v>
      </c>
      <c r="F263" s="96">
        <f>'Form Data'!F161</f>
        <v>-4.96708482460426E-3</v>
      </c>
      <c r="G263" s="203">
        <f>'Form Data'!G161</f>
        <v>2.0638271431071775</v>
      </c>
      <c r="H263" s="97">
        <f>'Form Data'!H161</f>
        <v>-2.913936656401539E-2</v>
      </c>
      <c r="I263" s="238">
        <f>'Form Data'!I161</f>
        <v>9.2329351919565301</v>
      </c>
      <c r="J263" s="239">
        <f>'Form Data'!J161</f>
        <v>0.12080178102871031</v>
      </c>
      <c r="K263" s="96">
        <f>'Form Data'!K161</f>
        <v>1.3257244553052475E-2</v>
      </c>
      <c r="L263" s="202">
        <f>'Form Data'!L161</f>
        <v>516473053.05327082</v>
      </c>
      <c r="M263" s="201">
        <f>'Form Data'!M161</f>
        <v>4212985.5294519067</v>
      </c>
      <c r="N263" s="96">
        <f>'Form Data'!N161</f>
        <v>8.2243098702125799E-3</v>
      </c>
      <c r="O263" s="200">
        <f>'Form Data'!O161</f>
        <v>115493796.59091645</v>
      </c>
      <c r="P263" s="199">
        <f>'Form Data'!P161</f>
        <v>-699242.47647877038</v>
      </c>
      <c r="Q263" s="96">
        <f>'Form Data'!Q161</f>
        <v>-6.0179377533381333E-3</v>
      </c>
    </row>
    <row r="264" spans="2:17" ht="15" customHeight="1">
      <c r="B264" s="494"/>
      <c r="C264" s="220" t="s">
        <v>141</v>
      </c>
      <c r="D264" s="99">
        <f>'Form Data'!D162</f>
        <v>44416676.562775224</v>
      </c>
      <c r="E264" s="98">
        <f>'Form Data'!E162</f>
        <v>71052.794871635735</v>
      </c>
      <c r="F264" s="96">
        <f>'Form Data'!F162</f>
        <v>1.6022504327261762E-3</v>
      </c>
      <c r="G264" s="203">
        <f>'Form Data'!G162</f>
        <v>1.6387454529732179</v>
      </c>
      <c r="H264" s="97">
        <f>'Form Data'!H162</f>
        <v>-1.223759642219302E-2</v>
      </c>
      <c r="I264" s="238">
        <f>'Form Data'!I162</f>
        <v>4.8662754079168353</v>
      </c>
      <c r="J264" s="239">
        <f>'Form Data'!J162</f>
        <v>-2.2062985135137936E-2</v>
      </c>
      <c r="K264" s="96">
        <f>'Form Data'!K162</f>
        <v>-4.5133915373978817E-3</v>
      </c>
      <c r="L264" s="202">
        <f>'Form Data'!L162</f>
        <v>216143780.85882914</v>
      </c>
      <c r="M264" s="201">
        <f>'Form Data'!M162</f>
        <v>-632634.36965206265</v>
      </c>
      <c r="N264" s="96">
        <f>'Form Data'!N162</f>
        <v>-2.9183726882155022E-3</v>
      </c>
      <c r="O264" s="200">
        <f>'Form Data'!O162</f>
        <v>26050565.91649285</v>
      </c>
      <c r="P264" s="199">
        <f>'Form Data'!P162</f>
        <v>-30354.869091317058</v>
      </c>
      <c r="Q264" s="96">
        <f>'Form Data'!Q162</f>
        <v>-1.16387260023792E-3</v>
      </c>
    </row>
    <row r="265" spans="2:17">
      <c r="B265" s="494"/>
      <c r="C265" s="220" t="s">
        <v>140</v>
      </c>
      <c r="D265" s="99">
        <f>'Form Data'!D163</f>
        <v>14095856.917752989</v>
      </c>
      <c r="E265" s="98">
        <f>'Form Data'!E163</f>
        <v>-433031.99640871398</v>
      </c>
      <c r="F265" s="96">
        <f>'Form Data'!F163</f>
        <v>-2.9804894164110921E-2</v>
      </c>
      <c r="G265" s="203">
        <f>'Form Data'!G163</f>
        <v>0.52006415646793491</v>
      </c>
      <c r="H265" s="97">
        <f>'Form Data'!H163</f>
        <v>-2.0844895784276618E-2</v>
      </c>
      <c r="I265" s="238">
        <f>'Form Data'!I163</f>
        <v>11.552574253084218</v>
      </c>
      <c r="J265" s="239">
        <f>'Form Data'!J163</f>
        <v>-6.9140156769957883E-3</v>
      </c>
      <c r="K265" s="96">
        <f>'Form Data'!K163</f>
        <v>-5.9812471938576017E-4</v>
      </c>
      <c r="L265" s="202">
        <f>'Form Data'!L163</f>
        <v>162843433.70319223</v>
      </c>
      <c r="M265" s="201">
        <f>'Form Data'!M163</f>
        <v>-5103087.258194834</v>
      </c>
      <c r="N265" s="96">
        <f>'Form Data'!N163</f>
        <v>-3.0385191839538583E-2</v>
      </c>
      <c r="O265" s="200">
        <f>'Form Data'!O163</f>
        <v>33090421.891414959</v>
      </c>
      <c r="P265" s="199">
        <f>'Form Data'!P163</f>
        <v>-157161.69000916556</v>
      </c>
      <c r="Q265" s="96">
        <f>'Form Data'!Q163</f>
        <v>-4.7270109006350139E-3</v>
      </c>
    </row>
    <row r="266" spans="2:17">
      <c r="B266" s="494"/>
      <c r="C266" s="220" t="s">
        <v>139</v>
      </c>
      <c r="D266" s="99">
        <f>'Form Data'!D164</f>
        <v>37071552.216321461</v>
      </c>
      <c r="E266" s="98">
        <f>'Form Data'!E164</f>
        <v>2380385.6727908477</v>
      </c>
      <c r="F266" s="96">
        <f>'Form Data'!F164</f>
        <v>6.8616478197812414E-2</v>
      </c>
      <c r="G266" s="203">
        <f>'Form Data'!G164</f>
        <v>1.3677483848503456</v>
      </c>
      <c r="H266" s="97">
        <f>'Form Data'!H164</f>
        <v>7.6199793113626901E-2</v>
      </c>
      <c r="I266" s="238">
        <f>'Form Data'!I164</f>
        <v>13.14000147884877</v>
      </c>
      <c r="J266" s="239">
        <f>'Form Data'!J164</f>
        <v>-4.0899031362920724E-2</v>
      </c>
      <c r="K266" s="96">
        <f>'Form Data'!K164</f>
        <v>-3.102901150891387E-3</v>
      </c>
      <c r="L266" s="202">
        <f>'Form Data'!L164</f>
        <v>487120250.94568342</v>
      </c>
      <c r="M266" s="201">
        <f>'Form Data'!M164</f>
        <v>29859436.152222037</v>
      </c>
      <c r="N266" s="96">
        <f>'Form Data'!N164</f>
        <v>6.5300666897751006E-2</v>
      </c>
      <c r="O266" s="200">
        <f>'Form Data'!O164</f>
        <v>87157288.463680536</v>
      </c>
      <c r="P266" s="199">
        <f>'Form Data'!P164</f>
        <v>6719085.4455699176</v>
      </c>
      <c r="Q266" s="96">
        <f>'Form Data'!Q164</f>
        <v>8.3531023735787815E-2</v>
      </c>
    </row>
    <row r="267" spans="2:17">
      <c r="B267" s="494"/>
      <c r="C267" s="220" t="s">
        <v>138</v>
      </c>
      <c r="D267" s="99">
        <f>'Form Data'!D165</f>
        <v>51351132.945144922</v>
      </c>
      <c r="E267" s="98">
        <f>'Form Data'!E165</f>
        <v>1585996.039432399</v>
      </c>
      <c r="F267" s="96">
        <f>'Form Data'!F165</f>
        <v>3.1869620743479619E-2</v>
      </c>
      <c r="G267" s="203">
        <f>'Form Data'!G165</f>
        <v>1.8945909989448688</v>
      </c>
      <c r="H267" s="97">
        <f>'Form Data'!H165</f>
        <v>4.1840028247281502E-2</v>
      </c>
      <c r="I267" s="238">
        <f>'Form Data'!I165</f>
        <v>9.3799262225614477</v>
      </c>
      <c r="J267" s="239">
        <f>'Form Data'!J165</f>
        <v>0.10793747068376724</v>
      </c>
      <c r="K267" s="96">
        <f>'Form Data'!K165</f>
        <v>1.1641242625742908E-2</v>
      </c>
      <c r="L267" s="202">
        <f>'Form Data'!L165</f>
        <v>481669838.47040391</v>
      </c>
      <c r="M267" s="201">
        <f>'Form Data'!M165</f>
        <v>20248048.844984591</v>
      </c>
      <c r="N267" s="96">
        <f>'Form Data'!N165</f>
        <v>4.3881865356687838E-2</v>
      </c>
      <c r="O267" s="200">
        <f>'Form Data'!O165</f>
        <v>87062388.919913888</v>
      </c>
      <c r="P267" s="199">
        <f>'Form Data'!P165</f>
        <v>3650939.3515221775</v>
      </c>
      <c r="Q267" s="96">
        <f>'Form Data'!Q165</f>
        <v>4.3770242219908377E-2</v>
      </c>
    </row>
    <row r="268" spans="2:17">
      <c r="B268" s="494"/>
      <c r="C268" s="220" t="s">
        <v>137</v>
      </c>
      <c r="D268" s="99">
        <f>'Form Data'!D166</f>
        <v>7661631.9036927102</v>
      </c>
      <c r="E268" s="98">
        <f>'Form Data'!E166</f>
        <v>495672.77212782111</v>
      </c>
      <c r="F268" s="96">
        <f>'Form Data'!F166</f>
        <v>6.9170471534572786E-2</v>
      </c>
      <c r="G268" s="203">
        <f>'Form Data'!G166</f>
        <v>0.28267455866010172</v>
      </c>
      <c r="H268" s="97">
        <f>'Form Data'!H166</f>
        <v>1.5886631156941222E-2</v>
      </c>
      <c r="I268" s="238">
        <f>'Form Data'!I166</f>
        <v>11.793027214184097</v>
      </c>
      <c r="J268" s="239">
        <f>'Form Data'!J166</f>
        <v>-0.22097670989087526</v>
      </c>
      <c r="K268" s="96">
        <f>'Form Data'!K166</f>
        <v>-1.839326100502248E-2</v>
      </c>
      <c r="L268" s="202">
        <f>'Form Data'!L166</f>
        <v>90353833.545309246</v>
      </c>
      <c r="M268" s="201">
        <f>'Form Data'!M166</f>
        <v>4261972.4189277887</v>
      </c>
      <c r="N268" s="96">
        <f>'Form Data'!N166</f>
        <v>4.9504939992774485E-2</v>
      </c>
      <c r="O268" s="200">
        <f>'Form Data'!O166</f>
        <v>20832099.495154213</v>
      </c>
      <c r="P268" s="199">
        <f>'Form Data'!P166</f>
        <v>1106951.4426160231</v>
      </c>
      <c r="Q268" s="96">
        <f>'Form Data'!Q166</f>
        <v>5.6118790067767474E-2</v>
      </c>
    </row>
    <row r="269" spans="2:17">
      <c r="B269" s="494"/>
      <c r="C269" s="220" t="s">
        <v>136</v>
      </c>
      <c r="D269" s="99">
        <f>'Form Data'!D167</f>
        <v>491132132.04732841</v>
      </c>
      <c r="E269" s="98">
        <f>'Form Data'!E167</f>
        <v>3956276.0125112534</v>
      </c>
      <c r="F269" s="96">
        <f>'Form Data'!F167</f>
        <v>8.1208376061815933E-3</v>
      </c>
      <c r="G269" s="203">
        <f>'Form Data'!G167</f>
        <v>18.120233445744187</v>
      </c>
      <c r="H269" s="97">
        <f>'Form Data'!H167</f>
        <v>-1.727397996781832E-2</v>
      </c>
      <c r="I269" s="238">
        <f>'Form Data'!I167</f>
        <v>5.2124803393879189</v>
      </c>
      <c r="J269" s="239">
        <f>'Form Data'!J167</f>
        <v>-3.1903300296064252E-2</v>
      </c>
      <c r="K269" s="96">
        <f>'Form Data'!K167</f>
        <v>-6.083326943256708E-3</v>
      </c>
      <c r="L269" s="202">
        <f>'Form Data'!L167</f>
        <v>2560016582.3383708</v>
      </c>
      <c r="M269" s="201">
        <f>'Form Data'!M167</f>
        <v>5079493.3003363609</v>
      </c>
      <c r="N269" s="96">
        <f>'Form Data'!N167</f>
        <v>1.9881089527135297E-3</v>
      </c>
      <c r="O269" s="200">
        <f>'Form Data'!O167</f>
        <v>695308635.69507968</v>
      </c>
      <c r="P269" s="199">
        <f>'Form Data'!P167</f>
        <v>5004363.23317945</v>
      </c>
      <c r="Q269" s="96">
        <f>'Form Data'!Q167</f>
        <v>7.2495034911661425E-3</v>
      </c>
    </row>
    <row r="270" spans="2:17">
      <c r="B270" s="494"/>
      <c r="C270" s="220" t="s">
        <v>135</v>
      </c>
      <c r="D270" s="99">
        <f>'Form Data'!D168</f>
        <v>293690224.63982463</v>
      </c>
      <c r="E270" s="98">
        <f>'Form Data'!E168</f>
        <v>-4190142.216835916</v>
      </c>
      <c r="F270" s="96">
        <f>'Form Data'!F168</f>
        <v>-1.406652697877267E-2</v>
      </c>
      <c r="G270" s="203">
        <f>'Form Data'!G168</f>
        <v>10.835649072730268</v>
      </c>
      <c r="H270" s="97">
        <f>'Form Data'!H168</f>
        <v>-0.25440660000071702</v>
      </c>
      <c r="I270" s="238">
        <f>'Form Data'!I168</f>
        <v>5.0855364153593792</v>
      </c>
      <c r="J270" s="239">
        <f>'Form Data'!J168</f>
        <v>-5.0552860042580861E-2</v>
      </c>
      <c r="K270" s="96">
        <f>'Form Data'!K168</f>
        <v>-9.842675493335248E-3</v>
      </c>
      <c r="L270" s="202">
        <f>'Form Data'!L168</f>
        <v>1493572332.2409046</v>
      </c>
      <c r="M270" s="201">
        <f>'Form Data'!M168</f>
        <v>-36367825.324391127</v>
      </c>
      <c r="N270" s="96">
        <f>'Form Data'!N168</f>
        <v>-2.377075021173761E-2</v>
      </c>
      <c r="O270" s="200">
        <f>'Form Data'!O168</f>
        <v>504508104.43151397</v>
      </c>
      <c r="P270" s="199">
        <f>'Form Data'!P168</f>
        <v>-11277440.031296611</v>
      </c>
      <c r="Q270" s="96">
        <f>'Form Data'!Q168</f>
        <v>-2.186459111226554E-2</v>
      </c>
    </row>
    <row r="271" spans="2:17">
      <c r="B271" s="494"/>
      <c r="C271" s="220" t="s">
        <v>134</v>
      </c>
      <c r="D271" s="99">
        <f>'Form Data'!D169</f>
        <v>552347824.198596</v>
      </c>
      <c r="E271" s="98">
        <f>'Form Data'!E169</f>
        <v>17607694.09187609</v>
      </c>
      <c r="F271" s="96">
        <f>'Form Data'!F169</f>
        <v>3.2927571918647779E-2</v>
      </c>
      <c r="G271" s="203">
        <f>'Form Data'!G169</f>
        <v>20.378775617887968</v>
      </c>
      <c r="H271" s="97">
        <f>'Form Data'!H169</f>
        <v>0.47045512028168446</v>
      </c>
      <c r="I271" s="238">
        <f>'Form Data'!I169</f>
        <v>6.0703000300868748</v>
      </c>
      <c r="J271" s="239">
        <f>'Form Data'!J169</f>
        <v>-8.6465679978688925E-2</v>
      </c>
      <c r="K271" s="96">
        <f>'Form Data'!K169</f>
        <v>-1.4044010126506527E-2</v>
      </c>
      <c r="L271" s="202">
        <f>'Form Data'!L169</f>
        <v>3352917013.8511572</v>
      </c>
      <c r="M271" s="201">
        <f>'Form Data'!M169</f>
        <v>60647317.014105797</v>
      </c>
      <c r="N271" s="96">
        <f>'Form Data'!N169</f>
        <v>1.8421126638674491E-2</v>
      </c>
      <c r="O271" s="200">
        <f>'Form Data'!O169</f>
        <v>928576861.79127634</v>
      </c>
      <c r="P271" s="199">
        <f>'Form Data'!P169</f>
        <v>33024894.848367929</v>
      </c>
      <c r="Q271" s="96">
        <f>'Form Data'!Q169</f>
        <v>3.6876581222978065E-2</v>
      </c>
    </row>
    <row r="272" spans="2:17">
      <c r="B272" s="494"/>
      <c r="C272" s="220" t="s">
        <v>133</v>
      </c>
      <c r="D272" s="99">
        <f>'Form Data'!D170</f>
        <v>159663194.71175489</v>
      </c>
      <c r="E272" s="98">
        <f>'Form Data'!E170</f>
        <v>-284319.07508471608</v>
      </c>
      <c r="F272" s="96">
        <f>'Form Data'!F170</f>
        <v>-1.7775773336722517E-3</v>
      </c>
      <c r="G272" s="203">
        <f>'Form Data'!G170</f>
        <v>5.8907454269180413</v>
      </c>
      <c r="H272" s="97">
        <f>'Form Data'!H170</f>
        <v>-6.4084195889963169E-2</v>
      </c>
      <c r="I272" s="238">
        <f>'Form Data'!I170</f>
        <v>8.0364049379075002</v>
      </c>
      <c r="J272" s="239">
        <f>'Form Data'!J170</f>
        <v>5.7491624239681016E-2</v>
      </c>
      <c r="K272" s="96">
        <f>'Form Data'!K170</f>
        <v>7.2054454008415271E-3</v>
      </c>
      <c r="L272" s="202">
        <f>'Form Data'!L170</f>
        <v>1283118086.3836336</v>
      </c>
      <c r="M272" s="201">
        <f>'Form Data'!M170</f>
        <v>6910739.1417520046</v>
      </c>
      <c r="N272" s="96">
        <f>'Form Data'!N170</f>
        <v>5.4150598307456709E-3</v>
      </c>
      <c r="O272" s="200">
        <f>'Form Data'!O170</f>
        <v>278345377.45276189</v>
      </c>
      <c r="P272" s="199">
        <f>'Form Data'!P170</f>
        <v>-2016405.9587273598</v>
      </c>
      <c r="Q272" s="96">
        <f>'Form Data'!Q170</f>
        <v>-7.1921569844198936E-3</v>
      </c>
    </row>
    <row r="273" spans="2:17">
      <c r="B273" s="494"/>
      <c r="C273" s="220" t="s">
        <v>132</v>
      </c>
      <c r="D273" s="99">
        <f>'Form Data'!D171</f>
        <v>22643277.169274237</v>
      </c>
      <c r="E273" s="98">
        <f>'Form Data'!E171</f>
        <v>-297868.11241995916</v>
      </c>
      <c r="F273" s="96">
        <f>'Form Data'!F171</f>
        <v>-1.2984012295918022E-2</v>
      </c>
      <c r="G273" s="203">
        <f>'Form Data'!G171</f>
        <v>0.83541972009357279</v>
      </c>
      <c r="H273" s="97">
        <f>'Form Data'!H171</f>
        <v>-1.8676778628090696E-2</v>
      </c>
      <c r="I273" s="238">
        <f>'Form Data'!I171</f>
        <v>8.3428779923539924</v>
      </c>
      <c r="J273" s="239">
        <f>'Form Data'!J171</f>
        <v>-0.33123207257439802</v>
      </c>
      <c r="K273" s="96">
        <f>'Form Data'!K171</f>
        <v>-3.8186288863644079E-2</v>
      </c>
      <c r="L273" s="202">
        <f>'Form Data'!L171</f>
        <v>188910098.77030963</v>
      </c>
      <c r="M273" s="201">
        <f>'Form Data'!M171</f>
        <v>-10083920.418618441</v>
      </c>
      <c r="N273" s="96">
        <f>'Form Data'!N171</f>
        <v>-5.0674489915421062E-2</v>
      </c>
      <c r="O273" s="200">
        <f>'Form Data'!O171</f>
        <v>43578299.664731406</v>
      </c>
      <c r="P273" s="199">
        <f>'Form Data'!P171</f>
        <v>-389986.95462179929</v>
      </c>
      <c r="Q273" s="96">
        <f>'Form Data'!Q171</f>
        <v>-8.8697328144267864E-3</v>
      </c>
    </row>
    <row r="274" spans="2:17">
      <c r="B274" s="496"/>
      <c r="C274" s="216" t="s">
        <v>131</v>
      </c>
      <c r="D274" s="99">
        <f>'Form Data'!D172</f>
        <v>104058625.07132633</v>
      </c>
      <c r="E274" s="98">
        <f>'Form Data'!E172</f>
        <v>2678768.9293860346</v>
      </c>
      <c r="F274" s="96">
        <f>'Form Data'!F172</f>
        <v>2.6423088681794278E-2</v>
      </c>
      <c r="G274" s="203">
        <f>'Form Data'!G172</f>
        <v>3.83922463080444</v>
      </c>
      <c r="H274" s="97">
        <f>'Form Data'!H172</f>
        <v>6.4862927911173873E-2</v>
      </c>
      <c r="I274" s="238">
        <f>'Form Data'!I172</f>
        <v>5.9424518509257869</v>
      </c>
      <c r="J274" s="239">
        <f>'Form Data'!J172</f>
        <v>-9.4646306297391014E-2</v>
      </c>
      <c r="K274" s="96">
        <f>'Form Data'!K172</f>
        <v>-1.5677450296902991E-2</v>
      </c>
      <c r="L274" s="202">
        <f>'Form Data'!L172</f>
        <v>618363369.15989566</v>
      </c>
      <c r="M274" s="201">
        <f>'Form Data'!M172</f>
        <v>6323226.4658370018</v>
      </c>
      <c r="N274" s="96">
        <f>'Form Data'!N172</f>
        <v>1.033139172539178E-2</v>
      </c>
      <c r="O274" s="200">
        <f>'Form Data'!O172</f>
        <v>119059533.17574242</v>
      </c>
      <c r="P274" s="199">
        <f>'Form Data'!P172</f>
        <v>988675.60361044109</v>
      </c>
      <c r="Q274" s="96">
        <f>'Form Data'!Q172</f>
        <v>8.3735785776472265E-3</v>
      </c>
    </row>
    <row r="275" spans="2:17" ht="15" thickBot="1">
      <c r="B275" s="494"/>
      <c r="C275" s="228" t="s">
        <v>130</v>
      </c>
      <c r="D275" s="94">
        <f>'Form Data'!D173</f>
        <v>64355839.61341849</v>
      </c>
      <c r="E275" s="93">
        <f>'Form Data'!E173</f>
        <v>-486363.2257098183</v>
      </c>
      <c r="F275" s="91">
        <f>'Form Data'!F173</f>
        <v>-7.5007202780644558E-3</v>
      </c>
      <c r="G275" s="215">
        <f>'Form Data'!G173</f>
        <v>2.3743973592826095</v>
      </c>
      <c r="H275" s="92">
        <f>'Form Data'!H173</f>
        <v>-3.967123817711915E-2</v>
      </c>
      <c r="I275" s="240">
        <f>'Form Data'!I173</f>
        <v>3.3551580559603957</v>
      </c>
      <c r="J275" s="241">
        <f>'Form Data'!J173</f>
        <v>-6.183620064035722E-3</v>
      </c>
      <c r="K275" s="91">
        <f>'Form Data'!K173</f>
        <v>-1.8396285352785949E-3</v>
      </c>
      <c r="L275" s="214">
        <f>'Form Data'!L173</f>
        <v>215924013.72705621</v>
      </c>
      <c r="M275" s="213">
        <f>'Form Data'!M173</f>
        <v>-2032785.0413354933</v>
      </c>
      <c r="N275" s="91">
        <f>'Form Data'!N173</f>
        <v>-9.3265502742844002E-3</v>
      </c>
      <c r="O275" s="212">
        <f>'Form Data'!O173</f>
        <v>50472693.211315461</v>
      </c>
      <c r="P275" s="211">
        <f>'Form Data'!P173</f>
        <v>43118.489872321486</v>
      </c>
      <c r="Q275" s="91">
        <f>'Form Data'!Q173</f>
        <v>8.550238646765167E-4</v>
      </c>
    </row>
    <row r="276" spans="2:17">
      <c r="B276" s="493" t="s">
        <v>68</v>
      </c>
      <c r="C276" s="210" t="s">
        <v>129</v>
      </c>
      <c r="D276" s="104">
        <f>Package!D59</f>
        <v>1131529983.3932152</v>
      </c>
      <c r="E276" s="103">
        <f>Package!E59</f>
        <v>5596481.3420870304</v>
      </c>
      <c r="F276" s="101">
        <f>Package!F59</f>
        <v>4.9705256410719151E-3</v>
      </c>
      <c r="G276" s="209">
        <f>Package!G59</f>
        <v>38.03422564749485</v>
      </c>
      <c r="H276" s="102">
        <f>Package!H59</f>
        <v>-4.0770563068662113E-2</v>
      </c>
      <c r="I276" s="242">
        <f>Package!I59</f>
        <v>5.4189912934125637</v>
      </c>
      <c r="J276" s="243">
        <f>Package!J59</f>
        <v>-5.2158947025064961E-2</v>
      </c>
      <c r="K276" s="101">
        <f>Package!K59</f>
        <v>-9.5334517848833285E-3</v>
      </c>
      <c r="L276" s="208">
        <f>Package!L59</f>
        <v>6131751128.2430954</v>
      </c>
      <c r="M276" s="207">
        <f>Package!M59</f>
        <v>-28400222.220715523</v>
      </c>
      <c r="N276" s="101">
        <f>Package!N59</f>
        <v>-4.6103124103561528E-3</v>
      </c>
      <c r="O276" s="206">
        <f>Package!O59</f>
        <v>1854660970.3541355</v>
      </c>
      <c r="P276" s="205">
        <f>Package!P59</f>
        <v>1832725.0997905731</v>
      </c>
      <c r="Q276" s="101">
        <f>Package!Q59</f>
        <v>9.8915002212684208E-4</v>
      </c>
    </row>
    <row r="277" spans="2:17">
      <c r="B277" s="494"/>
      <c r="C277" s="204" t="s">
        <v>128</v>
      </c>
      <c r="D277" s="99">
        <f>Package!D60</f>
        <v>4268509.7886248995</v>
      </c>
      <c r="E277" s="98">
        <f>Package!E60</f>
        <v>-87660.574143193662</v>
      </c>
      <c r="F277" s="96">
        <f>Package!F60</f>
        <v>-2.0123311726378504E-2</v>
      </c>
      <c r="G277" s="203">
        <f>Package!G60</f>
        <v>0.14347782812811449</v>
      </c>
      <c r="H277" s="97">
        <f>Package!H60</f>
        <v>-3.832088268202638E-3</v>
      </c>
      <c r="I277" s="238">
        <f>Package!I60</f>
        <v>10.553794741537782</v>
      </c>
      <c r="J277" s="239">
        <f>Package!J60</f>
        <v>9.5131735552994812E-2</v>
      </c>
      <c r="K277" s="96">
        <f>Package!K60</f>
        <v>9.0959748390934229E-3</v>
      </c>
      <c r="L277" s="202">
        <f>Package!L60</f>
        <v>45048976.161392011</v>
      </c>
      <c r="M277" s="201">
        <f>Package!M60</f>
        <v>-510741.65945797414</v>
      </c>
      <c r="N277" s="96">
        <f>Package!N60</f>
        <v>-1.121037802442749E-2</v>
      </c>
      <c r="O277" s="200">
        <f>Package!O60</f>
        <v>9841635.3148571569</v>
      </c>
      <c r="P277" s="199">
        <f>Package!P60</f>
        <v>-315996.3313898351</v>
      </c>
      <c r="Q277" s="96">
        <f>Package!Q60</f>
        <v>-3.1109252864725448E-2</v>
      </c>
    </row>
    <row r="278" spans="2:17">
      <c r="B278" s="494"/>
      <c r="C278" s="204" t="s">
        <v>127</v>
      </c>
      <c r="D278" s="99">
        <f>Package!D61</f>
        <v>21263870.90394672</v>
      </c>
      <c r="E278" s="98">
        <f>Package!E61</f>
        <v>-454978.12723105773</v>
      </c>
      <c r="F278" s="96">
        <f>Package!F61</f>
        <v>-2.0948537677016349E-2</v>
      </c>
      <c r="G278" s="203">
        <f>Package!G61</f>
        <v>0.71474452817823508</v>
      </c>
      <c r="H278" s="97">
        <f>Package!H61</f>
        <v>-1.9708344085924479E-2</v>
      </c>
      <c r="I278" s="238">
        <f>Package!I61</f>
        <v>6.7791940123737717</v>
      </c>
      <c r="J278" s="239">
        <f>Package!J61</f>
        <v>9.6085250813411349E-2</v>
      </c>
      <c r="K278" s="96">
        <f>Package!K61</f>
        <v>1.4377328611808725E-2</v>
      </c>
      <c r="L278" s="202">
        <f>Package!L61</f>
        <v>144151906.31192446</v>
      </c>
      <c r="M278" s="201">
        <f>Package!M61</f>
        <v>-997523.93934649229</v>
      </c>
      <c r="N278" s="96">
        <f>Package!N61</f>
        <v>-6.8723930753269895E-3</v>
      </c>
      <c r="O278" s="200">
        <f>Package!O61</f>
        <v>42005092.179796167</v>
      </c>
      <c r="P278" s="199">
        <f>Package!P61</f>
        <v>-632255.3604278937</v>
      </c>
      <c r="Q278" s="96">
        <f>Package!Q61</f>
        <v>-1.4828674786381217E-2</v>
      </c>
    </row>
    <row r="279" spans="2:17">
      <c r="B279" s="494"/>
      <c r="C279" s="204" t="s">
        <v>126</v>
      </c>
      <c r="D279" s="99">
        <f>Package!D62</f>
        <v>354684020.00685149</v>
      </c>
      <c r="E279" s="98">
        <f>Package!E62</f>
        <v>977608.49415653944</v>
      </c>
      <c r="F279" s="96">
        <f>Package!F62</f>
        <v>2.7638981435920392E-3</v>
      </c>
      <c r="G279" s="203">
        <f>Package!G62</f>
        <v>11.922027916615308</v>
      </c>
      <c r="H279" s="97">
        <f>Package!H62</f>
        <v>-3.9042833534846721E-2</v>
      </c>
      <c r="I279" s="238">
        <f>Package!I62</f>
        <v>8.050836749946086</v>
      </c>
      <c r="J279" s="239">
        <f>Package!J62</f>
        <v>1.1529226721426866E-2</v>
      </c>
      <c r="K279" s="96">
        <f>Package!K62</f>
        <v>1.4341069411911687E-3</v>
      </c>
      <c r="L279" s="202">
        <f>Package!L62</f>
        <v>2855503142.8897729</v>
      </c>
      <c r="M279" s="201">
        <f>Package!M62</f>
        <v>11948527.802967072</v>
      </c>
      <c r="N279" s="96">
        <f>Package!N62</f>
        <v>4.2019688102956712E-3</v>
      </c>
      <c r="O279" s="200">
        <f>Package!O62</f>
        <v>622640355.44791138</v>
      </c>
      <c r="P279" s="199">
        <f>Package!P62</f>
        <v>1843517.7487887144</v>
      </c>
      <c r="Q279" s="96">
        <f>Package!Q62</f>
        <v>2.9695991294372533E-3</v>
      </c>
    </row>
    <row r="280" spans="2:17">
      <c r="B280" s="494"/>
      <c r="C280" s="204" t="s">
        <v>125</v>
      </c>
      <c r="D280" s="99">
        <f>Package!D63</f>
        <v>374213542.33257371</v>
      </c>
      <c r="E280" s="98">
        <f>Package!E63</f>
        <v>2469383.3626166582</v>
      </c>
      <c r="F280" s="96">
        <f>Package!F63</f>
        <v>6.6426957977199158E-3</v>
      </c>
      <c r="G280" s="203">
        <f>Package!G63</f>
        <v>12.57847562001318</v>
      </c>
      <c r="H280" s="97">
        <f>Package!H63</f>
        <v>7.4335306753834374E-3</v>
      </c>
      <c r="I280" s="238">
        <f>Package!I63</f>
        <v>6.0602437188729308</v>
      </c>
      <c r="J280" s="239">
        <f>Package!J63</f>
        <v>-3.9178083508536687E-2</v>
      </c>
      <c r="K280" s="96">
        <f>Package!K63</f>
        <v>-6.4232454776680529E-3</v>
      </c>
      <c r="L280" s="202">
        <f>Package!L63</f>
        <v>2267825269.4381695</v>
      </c>
      <c r="M280" s="201">
        <f>Package!M63</f>
        <v>400841.30885124207</v>
      </c>
      <c r="N280" s="96">
        <f>Package!N63</f>
        <v>1.7678265430965044E-4</v>
      </c>
      <c r="O280" s="200">
        <f>Package!O63</f>
        <v>510184514.9925611</v>
      </c>
      <c r="P280" s="199">
        <f>Package!P63</f>
        <v>5371437.5950199366</v>
      </c>
      <c r="Q280" s="96">
        <f>Package!Q63</f>
        <v>1.0640448584872774E-2</v>
      </c>
    </row>
    <row r="281" spans="2:17">
      <c r="B281" s="494"/>
      <c r="C281" s="204" t="s">
        <v>124</v>
      </c>
      <c r="D281" s="99">
        <f>Package!D64</f>
        <v>548395018.37512195</v>
      </c>
      <c r="E281" s="98">
        <f>Package!E64</f>
        <v>23366281.362248719</v>
      </c>
      <c r="F281" s="96">
        <f>Package!F64</f>
        <v>4.4504766529904816E-2</v>
      </c>
      <c r="G281" s="203">
        <f>Package!G64</f>
        <v>18.433254247751769</v>
      </c>
      <c r="H281" s="97">
        <f>Package!H64</f>
        <v>0.67868247616384281</v>
      </c>
      <c r="I281" s="238">
        <f>Package!I64</f>
        <v>6.749363666823621</v>
      </c>
      <c r="J281" s="239">
        <f>Package!J64</f>
        <v>-4.0357857826628596E-2</v>
      </c>
      <c r="K281" s="96">
        <f>Package!K64</f>
        <v>-5.9439636338704631E-3</v>
      </c>
      <c r="L281" s="202">
        <f>Package!L64</f>
        <v>3701317412.08812</v>
      </c>
      <c r="M281" s="201">
        <f>Package!M64</f>
        <v>136518495.33187962</v>
      </c>
      <c r="N281" s="96">
        <f>Package!N64</f>
        <v>3.8296268182246733E-2</v>
      </c>
      <c r="O281" s="200">
        <f>Package!O64</f>
        <v>869730057.50145328</v>
      </c>
      <c r="P281" s="199">
        <f>Package!P64</f>
        <v>37413212.048422694</v>
      </c>
      <c r="Q281" s="96">
        <f>Package!Q64</f>
        <v>4.495068464949626E-2</v>
      </c>
    </row>
    <row r="282" spans="2:17" ht="15" thickBot="1">
      <c r="B282" s="495"/>
      <c r="C282" s="198" t="s">
        <v>123</v>
      </c>
      <c r="D282" s="197">
        <f>Package!D65</f>
        <v>46432330.086619116</v>
      </c>
      <c r="E282" s="139">
        <f>Package!E65</f>
        <v>5644503.6605052054</v>
      </c>
      <c r="F282" s="137">
        <f>Package!F65</f>
        <v>0.13838696873759815</v>
      </c>
      <c r="G282" s="196">
        <f>Package!G65</f>
        <v>1.5607343559359586</v>
      </c>
      <c r="H282" s="138">
        <f>Package!H65</f>
        <v>0.18143768008228212</v>
      </c>
      <c r="I282" s="244">
        <f>Package!I65</f>
        <v>7.3318389943308553</v>
      </c>
      <c r="J282" s="245">
        <f>Package!J65</f>
        <v>-0.41861976361407827</v>
      </c>
      <c r="K282" s="137">
        <f>Package!K65</f>
        <v>-5.4012256137090528E-2</v>
      </c>
      <c r="L282" s="195">
        <f>Package!L65</f>
        <v>340434368.32671583</v>
      </c>
      <c r="M282" s="194">
        <f>Package!M65</f>
        <v>24310001.784903467</v>
      </c>
      <c r="N282" s="137">
        <f>Package!N65</f>
        <v>7.6900120199016958E-2</v>
      </c>
      <c r="O282" s="193">
        <f>Package!O65</f>
        <v>74226681.291824862</v>
      </c>
      <c r="P282" s="192">
        <f>Package!P65</f>
        <v>9603766.272430934</v>
      </c>
      <c r="Q282" s="137">
        <f>Package!Q65</f>
        <v>0.14861239653996969</v>
      </c>
    </row>
    <row r="283" spans="2:17">
      <c r="B283" s="493" t="s">
        <v>122</v>
      </c>
      <c r="C283" s="219" t="s">
        <v>12</v>
      </c>
      <c r="D283" s="136">
        <f>'NB &amp; PL'!D19</f>
        <v>1269925622.0850468</v>
      </c>
      <c r="E283" s="119">
        <f>'NB &amp; PL'!E19</f>
        <v>14754666.773773193</v>
      </c>
      <c r="F283" s="117">
        <f>'NB &amp; PL'!F19</f>
        <v>1.1755105319589027E-2</v>
      </c>
      <c r="G283" s="181">
        <f>'NB &amp; PL'!G19</f>
        <v>42.686131498764766</v>
      </c>
      <c r="H283" s="118">
        <f>'NB &amp; PL'!H19</f>
        <v>0.24079233794814314</v>
      </c>
      <c r="I283" s="246">
        <f>'NB &amp; PL'!I19</f>
        <v>7.6597776540960512</v>
      </c>
      <c r="J283" s="247">
        <f>'NB &amp; PL'!J19</f>
        <v>-1.6772312395017863E-2</v>
      </c>
      <c r="K283" s="117">
        <f>'NB &amp; PL'!K19</f>
        <v>-2.1848763400525929E-3</v>
      </c>
      <c r="L283" s="180">
        <f>'NB &amp; PL'!L19</f>
        <v>9727347902.411068</v>
      </c>
      <c r="M283" s="179">
        <f>'NB &amp; PL'!M19</f>
        <v>91965347.475748062</v>
      </c>
      <c r="N283" s="117">
        <f>'NB &amp; PL'!N19</f>
        <v>9.544545528048877E-3</v>
      </c>
      <c r="O283" s="178">
        <f>'NB &amp; PL'!O19</f>
        <v>2079222251.1501715</v>
      </c>
      <c r="P283" s="177">
        <f>'NB &amp; PL'!P19</f>
        <v>20460962.606418371</v>
      </c>
      <c r="Q283" s="117">
        <f>'NB &amp; PL'!Q19</f>
        <v>9.9384822904316685E-3</v>
      </c>
    </row>
    <row r="284" spans="2:17" ht="15" thickBot="1">
      <c r="B284" s="495"/>
      <c r="C284" s="217" t="s">
        <v>11</v>
      </c>
      <c r="D284" s="134">
        <f>'NB &amp; PL'!D20</f>
        <v>1455294675.406508</v>
      </c>
      <c r="E284" s="113">
        <f>'NB &amp; PL'!E20</f>
        <v>17047155.841583967</v>
      </c>
      <c r="F284" s="111">
        <f>'NB &amp; PL'!F20</f>
        <v>1.1852727440643043E-2</v>
      </c>
      <c r="G284" s="171">
        <f>'NB &amp; PL'!G20</f>
        <v>48.916959232510202</v>
      </c>
      <c r="H284" s="112">
        <f>'NB &amp; PL'!H20</f>
        <v>0.28063323499121395</v>
      </c>
      <c r="I284" s="234">
        <f>'NB &amp; PL'!I20</f>
        <v>4.8578088767059393</v>
      </c>
      <c r="J284" s="235">
        <f>'NB &amp; PL'!J20</f>
        <v>-2.0077245951094724E-2</v>
      </c>
      <c r="K284" s="111">
        <f>'NB &amp; PL'!K20</f>
        <v>-4.1159726664874345E-3</v>
      </c>
      <c r="L284" s="170">
        <f>'NB &amp; PL'!L20</f>
        <v>7069543392.4126225</v>
      </c>
      <c r="M284" s="169">
        <f>'NB &amp; PL'!M20</f>
        <v>53935775.780979156</v>
      </c>
      <c r="N284" s="111">
        <f>'NB &amp; PL'!N20</f>
        <v>7.6879692719865906E-3</v>
      </c>
      <c r="O284" s="168">
        <f>'NB &amp; PL'!O20</f>
        <v>2249941211.1331782</v>
      </c>
      <c r="P284" s="167">
        <f>'NB &amp; PL'!P20</f>
        <v>23755794.930956364</v>
      </c>
      <c r="Q284" s="111">
        <f>'NB &amp; PL'!Q20</f>
        <v>1.0671076523123912E-2</v>
      </c>
    </row>
    <row r="285" spans="2:17">
      <c r="B285" s="493" t="s">
        <v>121</v>
      </c>
      <c r="C285" s="120" t="s">
        <v>120</v>
      </c>
      <c r="D285" s="166">
        <f>Sodium!D35</f>
        <v>2961496836.6462483</v>
      </c>
      <c r="E285" s="165">
        <f>Sodium!E35</f>
        <v>18290915.380337715</v>
      </c>
      <c r="F285" s="158">
        <f>Sodium!F35</f>
        <v>6.2146230571833577E-3</v>
      </c>
      <c r="G285" s="164">
        <f>Sodium!G35</f>
        <v>99.54507665945151</v>
      </c>
      <c r="H285" s="163">
        <f>Sodium!H35</f>
        <v>1.650406172539931E-2</v>
      </c>
      <c r="I285" s="248">
        <f>Sodium!I35</f>
        <v>6.4315082437604021</v>
      </c>
      <c r="J285" s="249">
        <f>Sodium!J35</f>
        <v>-3.339209281983635E-2</v>
      </c>
      <c r="K285" s="158">
        <f>Sodium!K35</f>
        <v>-5.1651365189490121E-3</v>
      </c>
      <c r="L285" s="162">
        <f>Sodium!L35</f>
        <v>19046891318.7607</v>
      </c>
      <c r="M285" s="161">
        <f>Sodium!M35</f>
        <v>19358367.74376297</v>
      </c>
      <c r="N285" s="158">
        <f>Sodium!N35</f>
        <v>1.0173871617301996E-3</v>
      </c>
      <c r="O285" s="160">
        <f>Sodium!O35</f>
        <v>4735336626.9521084</v>
      </c>
      <c r="P285" s="159">
        <f>Sodium!P35</f>
        <v>18786898.206666946</v>
      </c>
      <c r="Q285" s="158">
        <f>Sodium!Q35</f>
        <v>3.9831867121358829E-3</v>
      </c>
    </row>
    <row r="286" spans="2:17">
      <c r="B286" s="494"/>
      <c r="C286" s="100" t="s">
        <v>119</v>
      </c>
      <c r="D286" s="157">
        <f>Sodium!D36</f>
        <v>4274063.331374879</v>
      </c>
      <c r="E286" s="156">
        <f>Sodium!E36</f>
        <v>-441569.43885915168</v>
      </c>
      <c r="F286" s="149">
        <f>Sodium!F36</f>
        <v>-9.3639488139623972E-2</v>
      </c>
      <c r="G286" s="155">
        <f>Sodium!G36</f>
        <v>0.14366449989218227</v>
      </c>
      <c r="H286" s="154">
        <f>Sodium!H36</f>
        <v>-1.5801134206088613E-2</v>
      </c>
      <c r="I286" s="250">
        <f>Sodium!I36</f>
        <v>10.765031007017058</v>
      </c>
      <c r="J286" s="251">
        <f>Sodium!J36</f>
        <v>-0.11870277503033222</v>
      </c>
      <c r="K286" s="149">
        <f>Sodium!K36</f>
        <v>-1.090643867329163E-2</v>
      </c>
      <c r="L286" s="153">
        <f>Sodium!L36</f>
        <v>46010424.288205191</v>
      </c>
      <c r="M286" s="152">
        <f>Sodium!M36</f>
        <v>-5313267.3969206437</v>
      </c>
      <c r="N286" s="149">
        <f>Sodium!N36</f>
        <v>-0.1035246534781224</v>
      </c>
      <c r="O286" s="151">
        <f>Sodium!O36</f>
        <v>7453703.2562068822</v>
      </c>
      <c r="P286" s="150">
        <f>Sodium!P36</f>
        <v>-818782.45747176744</v>
      </c>
      <c r="Q286" s="149">
        <f>Sodium!Q36</f>
        <v>-9.897659371208116E-2</v>
      </c>
    </row>
    <row r="287" spans="2:17">
      <c r="B287" s="494"/>
      <c r="C287" s="100" t="s">
        <v>118</v>
      </c>
      <c r="D287" s="157">
        <f>Sodium!D37</f>
        <v>8420267.6885275599</v>
      </c>
      <c r="E287" s="156">
        <f>Sodium!E37</f>
        <v>70501.212782553397</v>
      </c>
      <c r="F287" s="149">
        <f>Sodium!F37</f>
        <v>8.4434951549064649E-3</v>
      </c>
      <c r="G287" s="155">
        <f>Sodium!G37</f>
        <v>0.28303126384453459</v>
      </c>
      <c r="H287" s="154">
        <f>Sodium!H37</f>
        <v>6.7237999932767689E-4</v>
      </c>
      <c r="I287" s="250">
        <f>Sodium!I37</f>
        <v>6.0311289956967782</v>
      </c>
      <c r="J287" s="251">
        <f>Sodium!J37</f>
        <v>4.3254047034881893E-3</v>
      </c>
      <c r="K287" s="149">
        <f>Sodium!K37</f>
        <v>7.1769465159811363E-4</v>
      </c>
      <c r="L287" s="153">
        <f>Sodium!L37</f>
        <v>50783720.607807256</v>
      </c>
      <c r="M287" s="152">
        <f>Sodium!M37</f>
        <v>461318.02783186734</v>
      </c>
      <c r="N287" s="149">
        <f>Sodium!N37</f>
        <v>9.1672496578181651E-3</v>
      </c>
      <c r="O287" s="151">
        <f>Sodium!O37</f>
        <v>19925965.565793902</v>
      </c>
      <c r="P287" s="150">
        <f>Sodium!P37</f>
        <v>-16135.585662346333</v>
      </c>
      <c r="Q287" s="149">
        <f>Sodium!Q37</f>
        <v>-8.0912164369239755E-4</v>
      </c>
    </row>
    <row r="288" spans="2:17" ht="15" thickBot="1">
      <c r="B288" s="495"/>
      <c r="C288" s="297" t="s">
        <v>117</v>
      </c>
      <c r="D288" s="148">
        <f>Sodium!D38</f>
        <v>839779.14568448346</v>
      </c>
      <c r="E288" s="147">
        <f>Sodium!E38</f>
        <v>-35621.577681464376</v>
      </c>
      <c r="F288" s="140">
        <f>Sodium!F38</f>
        <v>-4.0691738915291396E-2</v>
      </c>
      <c r="G288" s="146">
        <f>Sodium!G38</f>
        <v>2.8227576811744606E-2</v>
      </c>
      <c r="H288" s="145">
        <f>Sodium!H38</f>
        <v>-1.3753075186032603E-3</v>
      </c>
      <c r="I288" s="254">
        <f>Sodium!I38</f>
        <v>5.5171073933337196</v>
      </c>
      <c r="J288" s="255">
        <f>Sodium!J38</f>
        <v>0.20566876071281825</v>
      </c>
      <c r="K288" s="140">
        <f>Sodium!K38</f>
        <v>3.8721855779275394E-2</v>
      </c>
      <c r="L288" s="144">
        <f>Sodium!L38</f>
        <v>4633151.7334233383</v>
      </c>
      <c r="M288" s="143">
        <f>Sodium!M38</f>
        <v>-16485.487686839886</v>
      </c>
      <c r="N288" s="140">
        <f>Sodium!N38</f>
        <v>-3.5455427817019458E-3</v>
      </c>
      <c r="O288" s="142">
        <f>Sodium!O38</f>
        <v>1083856.6821305798</v>
      </c>
      <c r="P288" s="141">
        <f>Sodium!P38</f>
        <v>-8832.620814883383</v>
      </c>
      <c r="Q288" s="140">
        <f>Sodium!Q38</f>
        <v>-8.0833781305208081E-3</v>
      </c>
    </row>
    <row r="289" spans="2:17">
      <c r="B289" s="505"/>
      <c r="C289" s="285" t="s">
        <v>114</v>
      </c>
      <c r="D289" s="286">
        <f>'Flavor Groups'!D99</f>
        <v>16350543.675741082</v>
      </c>
      <c r="E289" s="287">
        <f>'Flavor Groups'!E99</f>
        <v>-447205.17425322346</v>
      </c>
      <c r="F289" s="288">
        <f>'Flavor Groups'!F99</f>
        <v>-2.6622923002767425E-2</v>
      </c>
      <c r="G289" s="289">
        <f>'Flavor Groups'!G99</f>
        <v>0.54959238972834878</v>
      </c>
      <c r="H289" s="290">
        <f>'Flavor Groups'!H99</f>
        <v>-1.8446684199560748E-2</v>
      </c>
      <c r="I289" s="291">
        <f>'Flavor Groups'!I99</f>
        <v>8.5551244642582756</v>
      </c>
      <c r="J289" s="292">
        <f>'Flavor Groups'!J99</f>
        <v>2.3620783388668798E-2</v>
      </c>
      <c r="K289" s="288">
        <f>'Flavor Groups'!K99</f>
        <v>2.7686541871433804E-3</v>
      </c>
      <c r="L289" s="293">
        <f>'Flavor Groups'!L99</f>
        <v>139880936.20425597</v>
      </c>
      <c r="M289" s="294">
        <f>'Flavor Groups'!M99</f>
        <v>-3429119.9397936463</v>
      </c>
      <c r="N289" s="288">
        <f>'Flavor Groups'!N99</f>
        <v>-2.3927978482869549E-2</v>
      </c>
      <c r="O289" s="295">
        <f>'Flavor Groups'!O99</f>
        <v>34232336.163607083</v>
      </c>
      <c r="P289" s="296">
        <f>'Flavor Groups'!P99</f>
        <v>-1093160.8634151965</v>
      </c>
      <c r="Q289" s="288">
        <f>'Flavor Groups'!Q99</f>
        <v>-3.0945378138033892E-2</v>
      </c>
    </row>
    <row r="290" spans="2:17">
      <c r="B290" s="505"/>
      <c r="C290" s="218" t="s">
        <v>113</v>
      </c>
      <c r="D290" s="135">
        <f>'Flavor Groups'!D100</f>
        <v>6529403.7029384654</v>
      </c>
      <c r="E290" s="116">
        <f>'Flavor Groups'!E100</f>
        <v>-139701.30362288654</v>
      </c>
      <c r="F290" s="114">
        <f>'Flavor Groups'!F100</f>
        <v>-2.0947533962269661E-2</v>
      </c>
      <c r="G290" s="176">
        <f>'Flavor Groups'!G100</f>
        <v>0.21947347169398834</v>
      </c>
      <c r="H290" s="115">
        <f>'Flavor Groups'!H100</f>
        <v>-6.0515236899246483E-3</v>
      </c>
      <c r="I290" s="232">
        <f>'Flavor Groups'!I100</f>
        <v>11.794632338893516</v>
      </c>
      <c r="J290" s="233">
        <f>'Flavor Groups'!J100</f>
        <v>0.19651711479749423</v>
      </c>
      <c r="K290" s="114">
        <f>'Flavor Groups'!K100</f>
        <v>1.694388363974985E-2</v>
      </c>
      <c r="L290" s="175">
        <f>'Flavor Groups'!L100</f>
        <v>77011916.068369091</v>
      </c>
      <c r="M290" s="174">
        <f>'Flavor Groups'!M100</f>
        <v>-337132.23932512105</v>
      </c>
      <c r="N290" s="114">
        <f>'Flavor Groups'!N100</f>
        <v>-4.3585829005162455E-3</v>
      </c>
      <c r="O290" s="173">
        <f>'Flavor Groups'!O100</f>
        <v>13954572.082665829</v>
      </c>
      <c r="P290" s="172">
        <f>'Flavor Groups'!P100</f>
        <v>-268464.28943224438</v>
      </c>
      <c r="Q290" s="114">
        <f>'Flavor Groups'!Q100</f>
        <v>-1.8875314834946356E-2</v>
      </c>
    </row>
    <row r="291" spans="2:17">
      <c r="B291" s="505"/>
      <c r="C291" s="218" t="s">
        <v>112</v>
      </c>
      <c r="D291" s="135">
        <f>'Flavor Groups'!D101</f>
        <v>1785687.7688621643</v>
      </c>
      <c r="E291" s="116">
        <f>'Flavor Groups'!E101</f>
        <v>-286323.96488896688</v>
      </c>
      <c r="F291" s="114">
        <f>'Flavor Groups'!F101</f>
        <v>-0.13818645919085185</v>
      </c>
      <c r="G291" s="176">
        <f>'Flavor Groups'!G101</f>
        <v>6.0022493909711455E-2</v>
      </c>
      <c r="H291" s="115">
        <f>'Flavor Groups'!H101</f>
        <v>-1.0045444176418089E-2</v>
      </c>
      <c r="I291" s="232">
        <f>'Flavor Groups'!I101</f>
        <v>11.042055747369938</v>
      </c>
      <c r="J291" s="233">
        <f>'Flavor Groups'!J101</f>
        <v>-7.4412695191590217E-3</v>
      </c>
      <c r="K291" s="114">
        <f>'Flavor Groups'!K101</f>
        <v>-6.7344871063226505E-4</v>
      </c>
      <c r="L291" s="175">
        <f>'Flavor Groups'!L101</f>
        <v>19717663.891172662</v>
      </c>
      <c r="M291" s="174">
        <f>'Flavor Groups'!M101</f>
        <v>-3177023.5798696689</v>
      </c>
      <c r="N291" s="114">
        <f>'Flavor Groups'!N101</f>
        <v>-0.13876684640871526</v>
      </c>
      <c r="O291" s="173">
        <f>'Flavor Groups'!O101</f>
        <v>4225243.252915075</v>
      </c>
      <c r="P291" s="172">
        <f>'Flavor Groups'!P101</f>
        <v>-694512.34537956864</v>
      </c>
      <c r="Q291" s="114">
        <f>'Flavor Groups'!Q101</f>
        <v>-0.14116805835239266</v>
      </c>
    </row>
    <row r="292" spans="2:17">
      <c r="B292" s="505"/>
      <c r="C292" s="218" t="s">
        <v>111</v>
      </c>
      <c r="D292" s="135">
        <f>'Flavor Groups'!D102</f>
        <v>1596784.197179758</v>
      </c>
      <c r="E292" s="116">
        <f>'Flavor Groups'!E102</f>
        <v>-192304.21464592544</v>
      </c>
      <c r="F292" s="114">
        <f>'Flavor Groups'!F102</f>
        <v>-0.10748726187862775</v>
      </c>
      <c r="G292" s="176">
        <f>'Flavor Groups'!G102</f>
        <v>5.3672860071957824E-2</v>
      </c>
      <c r="H292" s="115">
        <f>'Flavor Groups'!H102</f>
        <v>-6.8276351851170591E-3</v>
      </c>
      <c r="I292" s="232">
        <f>'Flavor Groups'!I102</f>
        <v>9.340844645565495</v>
      </c>
      <c r="J292" s="233">
        <f>'Flavor Groups'!J102</f>
        <v>0.37838984940921705</v>
      </c>
      <c r="K292" s="114">
        <f>'Flavor Groups'!K102</f>
        <v>4.2219443000314695E-2</v>
      </c>
      <c r="L292" s="175">
        <f>'Flavor Groups'!L102</f>
        <v>14915313.118350139</v>
      </c>
      <c r="M292" s="174">
        <f>'Flavor Groups'!M102</f>
        <v>-1119310.8989645764</v>
      </c>
      <c r="N292" s="114">
        <f>'Flavor Groups'!N102</f>
        <v>-6.9805871204457776E-2</v>
      </c>
      <c r="O292" s="173">
        <f>'Flavor Groups'!O102</f>
        <v>3627607.7201943872</v>
      </c>
      <c r="P292" s="172">
        <f>'Flavor Groups'!P102</f>
        <v>-427469.46604129486</v>
      </c>
      <c r="Q292" s="114">
        <f>'Flavor Groups'!Q102</f>
        <v>-0.10541586421394698</v>
      </c>
    </row>
    <row r="293" spans="2:17">
      <c r="B293" s="505"/>
      <c r="C293" s="218" t="s">
        <v>110</v>
      </c>
      <c r="D293" s="135">
        <f>'Flavor Groups'!D103</f>
        <v>33386227.309885439</v>
      </c>
      <c r="E293" s="116">
        <f>'Flavor Groups'!E103</f>
        <v>-3639806.6440067105</v>
      </c>
      <c r="F293" s="114">
        <f>'Flavor Groups'!F103</f>
        <v>-9.8303983854692509E-2</v>
      </c>
      <c r="G293" s="176">
        <f>'Flavor Groups'!G103</f>
        <v>1.122214454463524</v>
      </c>
      <c r="H293" s="115">
        <f>'Flavor Groups'!H103</f>
        <v>-0.12987201415869021</v>
      </c>
      <c r="I293" s="232">
        <f>'Flavor Groups'!I103</f>
        <v>6.9492979354138038</v>
      </c>
      <c r="J293" s="233">
        <f>'Flavor Groups'!J103</f>
        <v>5.5218972439825542E-2</v>
      </c>
      <c r="K293" s="114">
        <f>'Flavor Groups'!K103</f>
        <v>8.0096228570038161E-3</v>
      </c>
      <c r="L293" s="175">
        <f>'Flavor Groups'!L103</f>
        <v>232010840.51584283</v>
      </c>
      <c r="M293" s="174">
        <f>'Flavor Groups'!M103</f>
        <v>-23249561.248045266</v>
      </c>
      <c r="N293" s="114">
        <f>'Flavor Groups'!N103</f>
        <v>-9.108173883370578E-2</v>
      </c>
      <c r="O293" s="173">
        <f>'Flavor Groups'!O103</f>
        <v>55297443.891105235</v>
      </c>
      <c r="P293" s="172">
        <f>'Flavor Groups'!P103</f>
        <v>-6488464.6764100567</v>
      </c>
      <c r="Q293" s="114">
        <f>'Flavor Groups'!Q103</f>
        <v>-0.10501528304499916</v>
      </c>
    </row>
    <row r="294" spans="2:17">
      <c r="B294" s="505"/>
      <c r="C294" s="218" t="s">
        <v>109</v>
      </c>
      <c r="D294" s="135">
        <f>'Flavor Groups'!D104</f>
        <v>116112368.75332516</v>
      </c>
      <c r="E294" s="116">
        <f>'Flavor Groups'!E104</f>
        <v>4873230.0766189247</v>
      </c>
      <c r="F294" s="114">
        <f>'Flavor Groups'!F104</f>
        <v>4.380859232272527E-2</v>
      </c>
      <c r="G294" s="176">
        <f>'Flavor Groups'!G104</f>
        <v>3.9028961657610974</v>
      </c>
      <c r="H294" s="115">
        <f>'Flavor Groups'!H104</f>
        <v>0.14119107761317373</v>
      </c>
      <c r="I294" s="232">
        <f>'Flavor Groups'!I104</f>
        <v>6.4626578128576471</v>
      </c>
      <c r="J294" s="233">
        <f>'Flavor Groups'!J104</f>
        <v>-0.14694214907820058</v>
      </c>
      <c r="K294" s="114">
        <f>'Flavor Groups'!K104</f>
        <v>-2.223162520037953E-2</v>
      </c>
      <c r="L294" s="175">
        <f>'Flavor Groups'!L104</f>
        <v>750394507.09308505</v>
      </c>
      <c r="M294" s="174">
        <f>'Flavor Groups'!M104</f>
        <v>15148300.329751015</v>
      </c>
      <c r="N294" s="114">
        <f>'Flavor Groups'!N104</f>
        <v>2.060303091727075E-2</v>
      </c>
      <c r="O294" s="173">
        <f>'Flavor Groups'!O104</f>
        <v>204128925.72635728</v>
      </c>
      <c r="P294" s="172">
        <f>'Flavor Groups'!P104</f>
        <v>7288422.195915401</v>
      </c>
      <c r="Q294" s="114">
        <f>'Flavor Groups'!Q104</f>
        <v>3.7027045070468577E-2</v>
      </c>
    </row>
    <row r="295" spans="2:17">
      <c r="B295" s="505"/>
      <c r="C295" s="218" t="s">
        <v>108</v>
      </c>
      <c r="D295" s="135">
        <f>'Flavor Groups'!D105</f>
        <v>2675711595.4323258</v>
      </c>
      <c r="E295" s="116">
        <f>'Flavor Groups'!E105</f>
        <v>12941935.509374142</v>
      </c>
      <c r="F295" s="114">
        <f>'Flavor Groups'!F105</f>
        <v>4.8603285910012294E-3</v>
      </c>
      <c r="G295" s="176">
        <f>'Flavor Groups'!G105</f>
        <v>89.938949989738035</v>
      </c>
      <c r="H295" s="115">
        <f>'Flavor Groups'!H105</f>
        <v>-0.10628316699420282</v>
      </c>
      <c r="I295" s="232">
        <f>'Flavor Groups'!I105</f>
        <v>6.2848029392553428</v>
      </c>
      <c r="J295" s="233">
        <f>'Flavor Groups'!J105</f>
        <v>-2.9948496486962739E-2</v>
      </c>
      <c r="K295" s="114">
        <f>'Flavor Groups'!K105</f>
        <v>-4.7426247559722457E-3</v>
      </c>
      <c r="L295" s="175">
        <f>'Flavor Groups'!L105</f>
        <v>16816320099.572683</v>
      </c>
      <c r="M295" s="174">
        <f>'Flavor Groups'!M105</f>
        <v>1591566.5231723785</v>
      </c>
      <c r="N295" s="114">
        <f>'Flavor Groups'!N105</f>
        <v>9.4653120331032359E-5</v>
      </c>
      <c r="O295" s="173">
        <f>'Flavor Groups'!O105</f>
        <v>4187476192.1681771</v>
      </c>
      <c r="P295" s="172">
        <f>'Flavor Groups'!P105</f>
        <v>10443170.065110207</v>
      </c>
      <c r="Q295" s="114">
        <f>'Flavor Groups'!Q105</f>
        <v>2.5001406524318651E-3</v>
      </c>
    </row>
    <row r="296" spans="2:17">
      <c r="B296" s="505"/>
      <c r="C296" s="218" t="s">
        <v>107</v>
      </c>
      <c r="D296" s="135">
        <f>'Flavor Groups'!D106</f>
        <v>41249937.129302248</v>
      </c>
      <c r="E296" s="116">
        <f>'Flavor Groups'!E106</f>
        <v>1466402.4682689086</v>
      </c>
      <c r="F296" s="114">
        <f>'Flavor Groups'!F106</f>
        <v>3.6859531983848622E-2</v>
      </c>
      <c r="G296" s="176">
        <f>'Flavor Groups'!G106</f>
        <v>1.3865380853771414</v>
      </c>
      <c r="H296" s="115">
        <f>'Flavor Groups'!H106</f>
        <v>4.1202922419282917E-2</v>
      </c>
      <c r="I296" s="232">
        <f>'Flavor Groups'!I106</f>
        <v>7.9019956558428888</v>
      </c>
      <c r="J296" s="233">
        <f>'Flavor Groups'!J106</f>
        <v>-0.15920496094659953</v>
      </c>
      <c r="K296" s="114">
        <f>'Flavor Groups'!K106</f>
        <v>-1.9749534655546835E-2</v>
      </c>
      <c r="L296" s="175">
        <f>'Flavor Groups'!L106</f>
        <v>325956823.99953866</v>
      </c>
      <c r="M296" s="174">
        <f>'Flavor Groups'!M106</f>
        <v>5253769.8519507051</v>
      </c>
      <c r="N296" s="114">
        <f>'Flavor Groups'!N106</f>
        <v>1.6382038723999532E-2</v>
      </c>
      <c r="O296" s="173">
        <f>'Flavor Groups'!O106</f>
        <v>85314750.042996347</v>
      </c>
      <c r="P296" s="172">
        <f>'Flavor Groups'!P106</f>
        <v>2816523.0583709478</v>
      </c>
      <c r="Q296" s="114">
        <f>'Flavor Groups'!Q106</f>
        <v>3.4140407149548108E-2</v>
      </c>
    </row>
    <row r="297" spans="2:17">
      <c r="B297" s="505"/>
      <c r="C297" s="218" t="s">
        <v>106</v>
      </c>
      <c r="D297" s="135">
        <f>'Flavor Groups'!D107</f>
        <v>21324092.916503794</v>
      </c>
      <c r="E297" s="116">
        <f>'Flavor Groups'!E107</f>
        <v>179643.16938696429</v>
      </c>
      <c r="F297" s="114">
        <f>'Flavor Groups'!F107</f>
        <v>8.4959964215412936E-3</v>
      </c>
      <c r="G297" s="176">
        <f>'Flavor Groups'!G107</f>
        <v>0.71676877645106751</v>
      </c>
      <c r="H297" s="115">
        <f>'Flavor Groups'!H107</f>
        <v>1.7400091843431387E-3</v>
      </c>
      <c r="I297" s="232">
        <f>'Flavor Groups'!I107</f>
        <v>5.3306660433528172</v>
      </c>
      <c r="J297" s="233">
        <f>'Flavor Groups'!J107</f>
        <v>-6.2021113469215905E-2</v>
      </c>
      <c r="K297" s="114">
        <f>'Flavor Groups'!K107</f>
        <v>-1.1500966339342703E-2</v>
      </c>
      <c r="L297" s="175">
        <f>'Flavor Groups'!L107</f>
        <v>113671618.01530713</v>
      </c>
      <c r="M297" s="174">
        <f>'Flavor Groups'!M107</f>
        <v>-353784.57403868437</v>
      </c>
      <c r="N297" s="114">
        <f>'Flavor Groups'!N107</f>
        <v>-3.1026820866646159E-3</v>
      </c>
      <c r="O297" s="173">
        <f>'Flavor Groups'!O107</f>
        <v>38879738.310652554</v>
      </c>
      <c r="P297" s="172">
        <f>'Flavor Groups'!P107</f>
        <v>-234901.53316321224</v>
      </c>
      <c r="Q297" s="114">
        <f>'Flavor Groups'!Q107</f>
        <v>-6.0054632766956542E-3</v>
      </c>
    </row>
    <row r="298" spans="2:17">
      <c r="B298" s="505"/>
      <c r="C298" s="218" t="s">
        <v>105</v>
      </c>
      <c r="D298" s="135">
        <f>'Flavor Groups'!D108</f>
        <v>4008563.1650569001</v>
      </c>
      <c r="E298" s="116">
        <f>'Flavor Groups'!E108</f>
        <v>869025.19523572037</v>
      </c>
      <c r="F298" s="114">
        <f>'Flavor Groups'!F108</f>
        <v>0.27680034565252221</v>
      </c>
      <c r="G298" s="176">
        <f>'Flavor Groups'!G108</f>
        <v>0.13474021738673481</v>
      </c>
      <c r="H298" s="115">
        <f>'Flavor Groups'!H108</f>
        <v>2.857240544571174E-2</v>
      </c>
      <c r="I298" s="232">
        <f>'Flavor Groups'!I108</f>
        <v>8.7063607452688636</v>
      </c>
      <c r="J298" s="233">
        <f>'Flavor Groups'!J108</f>
        <v>-0.70887012726995202</v>
      </c>
      <c r="K298" s="114">
        <f>'Flavor Groups'!K108</f>
        <v>-7.5289723307528977E-2</v>
      </c>
      <c r="L298" s="175">
        <f>'Flavor Groups'!L108</f>
        <v>34899996.985182106</v>
      </c>
      <c r="M298" s="174">
        <f>'Flavor Groups'!M108</f>
        <v>5340522.1662138961</v>
      </c>
      <c r="N298" s="114">
        <f>'Flavor Groups'!N108</f>
        <v>0.18067040090938633</v>
      </c>
      <c r="O298" s="173">
        <f>'Flavor Groups'!O108</f>
        <v>7419748.930105146</v>
      </c>
      <c r="P298" s="172">
        <f>'Flavor Groups'!P108</f>
        <v>1069125.9460970592</v>
      </c>
      <c r="Q298" s="114">
        <f>'Flavor Groups'!Q108</f>
        <v>0.16834977431179493</v>
      </c>
    </row>
    <row r="299" spans="2:17">
      <c r="B299" s="505"/>
      <c r="C299" s="218" t="s">
        <v>104</v>
      </c>
      <c r="D299" s="135">
        <f>'Flavor Groups'!D109</f>
        <v>14104200.760468306</v>
      </c>
      <c r="E299" s="116">
        <f>'Flavor Groups'!E109</f>
        <v>-332781.35958860442</v>
      </c>
      <c r="F299" s="114">
        <f>'Flavor Groups'!F109</f>
        <v>-2.305061797688869E-2</v>
      </c>
      <c r="G299" s="176">
        <f>'Flavor Groups'!G109</f>
        <v>0.47408585028612726</v>
      </c>
      <c r="H299" s="115">
        <f>'Flavor Groups'!H109</f>
        <v>-1.412063660831725E-2</v>
      </c>
      <c r="I299" s="232">
        <f>'Flavor Groups'!I109</f>
        <v>10.116565093891403</v>
      </c>
      <c r="J299" s="233">
        <f>'Flavor Groups'!J109</f>
        <v>-7.5584524742028592E-2</v>
      </c>
      <c r="K299" s="114">
        <f>'Flavor Groups'!K109</f>
        <v>-7.4159551782720986E-3</v>
      </c>
      <c r="L299" s="175">
        <f>'Flavor Groups'!L109</f>
        <v>142686065.09059024</v>
      </c>
      <c r="M299" s="174">
        <f>'Flavor Groups'!M109</f>
        <v>-4457816.718565464</v>
      </c>
      <c r="N299" s="114">
        <f>'Flavor Groups'!N109</f>
        <v>-3.0295630805412709E-2</v>
      </c>
      <c r="O299" s="173">
        <f>'Flavor Groups'!O109</f>
        <v>29435130.496864796</v>
      </c>
      <c r="P299" s="172">
        <f>'Flavor Groups'!P109</f>
        <v>-738344.00454905629</v>
      </c>
      <c r="Q299" s="114">
        <f>'Flavor Groups'!Q109</f>
        <v>-2.4469969625621316E-2</v>
      </c>
    </row>
    <row r="300" spans="2:17" ht="15" thickBot="1">
      <c r="B300" s="506"/>
      <c r="C300" s="217" t="s">
        <v>103</v>
      </c>
      <c r="D300" s="134">
        <f>'Flavor Groups'!D110</f>
        <v>4632925.1331711104</v>
      </c>
      <c r="E300" s="113">
        <f>'Flavor Groups'!E110</f>
        <v>-137370.62522838172</v>
      </c>
      <c r="F300" s="111">
        <f>'Flavor Groups'!F110</f>
        <v>-2.8797087682980831E-2</v>
      </c>
      <c r="G300" s="171">
        <f>'Flavor Groups'!G110</f>
        <v>0.15572695598800218</v>
      </c>
      <c r="H300" s="112">
        <f>'Flavor Groups'!H110</f>
        <v>-5.5871825410067633E-3</v>
      </c>
      <c r="I300" s="234">
        <f>'Flavor Groups'!I110</f>
        <v>10.846028707683645</v>
      </c>
      <c r="J300" s="235">
        <f>'Flavor Groups'!J110</f>
        <v>-6.9507945982095976E-2</v>
      </c>
      <c r="K300" s="111">
        <f>'Flavor Groups'!K110</f>
        <v>-6.3677992376813897E-3</v>
      </c>
      <c r="L300" s="170">
        <f>'Flavor Groups'!L110</f>
        <v>50248838.994922936</v>
      </c>
      <c r="M300" s="169">
        <f>'Flavor Groups'!M110</f>
        <v>-1821499.2047129348</v>
      </c>
      <c r="N300" s="111">
        <f>'Flavor Groups'!N110</f>
        <v>-3.498151284766713E-2</v>
      </c>
      <c r="O300" s="168">
        <f>'Flavor Groups'!O110</f>
        <v>8886786.2517303452</v>
      </c>
      <c r="P300" s="167">
        <f>'Flavor Groups'!P110</f>
        <v>-227498.83811572567</v>
      </c>
      <c r="Q300" s="111">
        <f>'Flavor Groups'!Q110</f>
        <v>-2.4960689277667508E-2</v>
      </c>
    </row>
    <row r="301" spans="2:17">
      <c r="B301" s="504" t="s">
        <v>102</v>
      </c>
      <c r="C301" s="120" t="s">
        <v>101</v>
      </c>
      <c r="D301" s="166">
        <f>'Cheddar Sharpness'!D43</f>
        <v>2975030946.8118358</v>
      </c>
      <c r="E301" s="165">
        <f>'Cheddar Sharpness'!E43</f>
        <v>17884225.576577663</v>
      </c>
      <c r="F301" s="158">
        <f>'Cheddar Sharpness'!F43</f>
        <v>6.0477978478886809E-3</v>
      </c>
      <c r="G301" s="164">
        <f>'Cheddar Sharpness'!G43</f>
        <v>100.00000000000004</v>
      </c>
      <c r="H301" s="163">
        <f>'Cheddar Sharpness'!H43</f>
        <v>1.4210854715202004E-14</v>
      </c>
      <c r="I301" s="248">
        <f>'Cheddar Sharpness'!I43</f>
        <v>6.43634266591756</v>
      </c>
      <c r="J301" s="249">
        <f>'Cheddar Sharpness'!J43</f>
        <v>-3.4025728421211099E-2</v>
      </c>
      <c r="K301" s="158">
        <f>'Cheddar Sharpness'!K43</f>
        <v>-5.2587003316506373E-3</v>
      </c>
      <c r="L301" s="162">
        <f>'Cheddar Sharpness'!L43</f>
        <v>19148318615.390133</v>
      </c>
      <c r="M301" s="161">
        <f>'Cheddar Sharpness'!M43</f>
        <v>14489932.886993408</v>
      </c>
      <c r="N301" s="158">
        <f>'Cheddar Sharpness'!N43</f>
        <v>7.57293959689504E-4</v>
      </c>
      <c r="O301" s="160">
        <f>'Cheddar Sharpness'!O43</f>
        <v>4763800152.4562368</v>
      </c>
      <c r="P301" s="159">
        <f>'Cheddar Sharpness'!P43</f>
        <v>17943147.542715073</v>
      </c>
      <c r="Q301" s="158">
        <f>'Cheddar Sharpness'!Q43</f>
        <v>3.7808023975728763E-3</v>
      </c>
    </row>
    <row r="302" spans="2:17">
      <c r="B302" s="505"/>
      <c r="C302" s="106" t="s">
        <v>100</v>
      </c>
      <c r="D302" s="157">
        <f>'Cheddar Sharpness'!D44</f>
        <v>95640539.37365365</v>
      </c>
      <c r="E302" s="156">
        <f>'Cheddar Sharpness'!E44</f>
        <v>2596797.5469703525</v>
      </c>
      <c r="F302" s="149">
        <f>'Cheddar Sharpness'!F44</f>
        <v>2.7909427286442568E-2</v>
      </c>
      <c r="G302" s="155">
        <f>'Cheddar Sharpness'!G44</f>
        <v>3.2147746051564932</v>
      </c>
      <c r="H302" s="154">
        <f>'Cheddar Sharpness'!H44</f>
        <v>6.8371988115660809E-2</v>
      </c>
      <c r="I302" s="250">
        <f>'Cheddar Sharpness'!I44</f>
        <v>6.4144504127498738</v>
      </c>
      <c r="J302" s="251">
        <f>'Cheddar Sharpness'!J44</f>
        <v>-0.10195092293376007</v>
      </c>
      <c r="K302" s="149">
        <f>'Cheddar Sharpness'!K44</f>
        <v>-1.5645279914771305E-2</v>
      </c>
      <c r="L302" s="153">
        <f>'Cheddar Sharpness'!L44</f>
        <v>613481497.26095319</v>
      </c>
      <c r="M302" s="152">
        <f>'Cheddar Sharpness'!M44</f>
        <v>7171133.7445509434</v>
      </c>
      <c r="N302" s="149">
        <f>'Cheddar Sharpness'!N44</f>
        <v>1.1827496569513851E-2</v>
      </c>
      <c r="O302" s="151">
        <f>'Cheddar Sharpness'!O44</f>
        <v>171515468.61028132</v>
      </c>
      <c r="P302" s="150">
        <f>'Cheddar Sharpness'!P44</f>
        <v>4564823.042766571</v>
      </c>
      <c r="Q302" s="149">
        <f>'Cheddar Sharpness'!Q44</f>
        <v>2.7342350353000339E-2</v>
      </c>
    </row>
    <row r="303" spans="2:17">
      <c r="B303" s="505"/>
      <c r="C303" s="106" t="s">
        <v>99</v>
      </c>
      <c r="D303" s="157">
        <f>'Cheddar Sharpness'!D45</f>
        <v>280943386.21446657</v>
      </c>
      <c r="E303" s="156">
        <f>'Cheddar Sharpness'!E45</f>
        <v>-902071.21363073587</v>
      </c>
      <c r="F303" s="149">
        <f>'Cheddar Sharpness'!F45</f>
        <v>-3.2005880877497088E-3</v>
      </c>
      <c r="G303" s="155">
        <f>'Cheddar Sharpness'!G45</f>
        <v>9.4433769341302813</v>
      </c>
      <c r="H303" s="154">
        <f>'Cheddar Sharpness'!H45</f>
        <v>-8.7616418487847625E-2</v>
      </c>
      <c r="I303" s="250">
        <f>'Cheddar Sharpness'!I45</f>
        <v>5.7668868272793912</v>
      </c>
      <c r="J303" s="251">
        <f>'Cheddar Sharpness'!J45</f>
        <v>-2.3928689457720864E-2</v>
      </c>
      <c r="K303" s="149">
        <f>'Cheddar Sharpness'!K45</f>
        <v>-4.1321795502827037E-3</v>
      </c>
      <c r="L303" s="153">
        <f>'Cheddar Sharpness'!L45</f>
        <v>1620168713.1714737</v>
      </c>
      <c r="M303" s="152">
        <f>'Cheddar Sharpness'!M45</f>
        <v>-11946335.025021315</v>
      </c>
      <c r="N303" s="149">
        <f>'Cheddar Sharpness'!N45</f>
        <v>-7.3195422333873737E-3</v>
      </c>
      <c r="O303" s="151">
        <f>'Cheddar Sharpness'!O45</f>
        <v>468866940.11708981</v>
      </c>
      <c r="P303" s="150">
        <f>'Cheddar Sharpness'!P45</f>
        <v>-2503886.7397583127</v>
      </c>
      <c r="Q303" s="149">
        <f>'Cheddar Sharpness'!Q45</f>
        <v>-5.3119255522334754E-3</v>
      </c>
    </row>
    <row r="304" spans="2:17">
      <c r="B304" s="505"/>
      <c r="C304" s="106" t="s">
        <v>98</v>
      </c>
      <c r="D304" s="157">
        <f>'Cheddar Sharpness'!D46</f>
        <v>66965981.126263984</v>
      </c>
      <c r="E304" s="156">
        <f>'Cheddar Sharpness'!E46</f>
        <v>32939.670250751078</v>
      </c>
      <c r="F304" s="149">
        <f>'Cheddar Sharpness'!F46</f>
        <v>4.9212869360491004E-4</v>
      </c>
      <c r="G304" s="155">
        <f>'Cheddar Sharpness'!G46</f>
        <v>2.2509339339151238</v>
      </c>
      <c r="H304" s="154">
        <f>'Cheddar Sharpness'!H46</f>
        <v>-1.2499292964265329E-2</v>
      </c>
      <c r="I304" s="250">
        <f>'Cheddar Sharpness'!I46</f>
        <v>5.7611791095499969</v>
      </c>
      <c r="J304" s="251">
        <f>'Cheddar Sharpness'!J46</f>
        <v>3.1678264641957554E-2</v>
      </c>
      <c r="K304" s="149">
        <f>'Cheddar Sharpness'!K46</f>
        <v>5.5289745999620322E-3</v>
      </c>
      <c r="L304" s="153">
        <f>'Cheddar Sharpness'!L46</f>
        <v>385803011.51515144</v>
      </c>
      <c r="M304" s="152">
        <f>'Cheddar Sharpness'!M46</f>
        <v>2310093.9406588078</v>
      </c>
      <c r="N304" s="149">
        <f>'Cheddar Sharpness'!N46</f>
        <v>6.0238242606138279E-3</v>
      </c>
      <c r="O304" s="151">
        <f>'Cheddar Sharpness'!O46</f>
        <v>97612854.782164782</v>
      </c>
      <c r="P304" s="150">
        <f>'Cheddar Sharpness'!P46</f>
        <v>339479.17899625003</v>
      </c>
      <c r="Q304" s="149">
        <f>'Cheddar Sharpness'!Q46</f>
        <v>3.4899496073948523E-3</v>
      </c>
    </row>
    <row r="305" spans="2:17" ht="15" thickBot="1">
      <c r="B305" s="506"/>
      <c r="C305" s="105" t="s">
        <v>97</v>
      </c>
      <c r="D305" s="148">
        <f>'Cheddar Sharpness'!D47</f>
        <v>150288931.52479324</v>
      </c>
      <c r="E305" s="147">
        <f>'Cheddar Sharpness'!E47</f>
        <v>-5697551.1062478125</v>
      </c>
      <c r="F305" s="140">
        <f>'Cheddar Sharpness'!F47</f>
        <v>-3.6525928466022151E-2</v>
      </c>
      <c r="G305" s="146">
        <f>'Cheddar Sharpness'!G47</f>
        <v>5.0516762417496537</v>
      </c>
      <c r="H305" s="145">
        <f>'Cheddar Sharpness'!H47</f>
        <v>-0.22322207529707327</v>
      </c>
      <c r="I305" s="254">
        <f>'Cheddar Sharpness'!I47</f>
        <v>5.5555962461278741</v>
      </c>
      <c r="J305" s="255">
        <f>'Cheddar Sharpness'!J47</f>
        <v>-2.4146945539954778E-2</v>
      </c>
      <c r="K305" s="140">
        <f>'Cheddar Sharpness'!K47</f>
        <v>-4.3276087645060714E-3</v>
      </c>
      <c r="L305" s="144">
        <f>'Cheddar Sharpness'!L47</f>
        <v>834944623.81371045</v>
      </c>
      <c r="M305" s="143">
        <f>'Cheddar Sharpness'!M47</f>
        <v>-35419890.639052868</v>
      </c>
      <c r="N305" s="140">
        <f>'Cheddar Sharpness'!N47</f>
        <v>-4.0695467302366894E-2</v>
      </c>
      <c r="O305" s="142">
        <f>'Cheddar Sharpness'!O47</f>
        <v>226382339.58173111</v>
      </c>
      <c r="P305" s="141">
        <f>'Cheddar Sharpness'!P47</f>
        <v>-7297445.7349037826</v>
      </c>
      <c r="Q305" s="140">
        <f>'Cheddar Sharpness'!Q47</f>
        <v>-3.1228399688127843E-2</v>
      </c>
    </row>
    <row r="306" spans="2:17">
      <c r="B306" s="493" t="s">
        <v>69</v>
      </c>
      <c r="C306" s="362" t="s">
        <v>294</v>
      </c>
      <c r="D306" s="317">
        <f>Size!D51</f>
        <v>2590263.5680046552</v>
      </c>
      <c r="E306" s="318">
        <f>Size!E51</f>
        <v>-675176.93139428413</v>
      </c>
      <c r="F306" s="321">
        <f>Size!F51</f>
        <v>-0.20676442627527958</v>
      </c>
      <c r="G306" s="333">
        <f>Size!G51</f>
        <v>8.7066777264299955E-2</v>
      </c>
      <c r="H306" s="334">
        <f>Size!H51</f>
        <v>-2.3358602577350285E-2</v>
      </c>
      <c r="I306" s="332">
        <f>Size!I51</f>
        <v>19.340554169527504</v>
      </c>
      <c r="J306" s="319">
        <f>Size!J51</f>
        <v>-0.3470035077261997</v>
      </c>
      <c r="K306" s="321">
        <f>Size!K51</f>
        <v>-1.7625523359208497E-2</v>
      </c>
      <c r="L306" s="337">
        <f>Size!L51</f>
        <v>50097132.850347623</v>
      </c>
      <c r="M306" s="340">
        <f>Size!M51</f>
        <v>-14191415.323209137</v>
      </c>
      <c r="N306" s="321">
        <f>Size!N51</f>
        <v>-0.22074561840931983</v>
      </c>
      <c r="O306" s="329">
        <f>Size!O51</f>
        <v>16802432.677238896</v>
      </c>
      <c r="P306" s="320">
        <f>Size!P51</f>
        <v>-4849566.7504251972</v>
      </c>
      <c r="Q306" s="321">
        <f>Size!Q51</f>
        <v>-0.22397777935598201</v>
      </c>
    </row>
    <row r="307" spans="2:17">
      <c r="B307" s="494"/>
      <c r="C307" s="362" t="s">
        <v>295</v>
      </c>
      <c r="D307" s="157">
        <f>Size!D52</f>
        <v>369036126.68107831</v>
      </c>
      <c r="E307" s="357">
        <f>Size!E52</f>
        <v>5221082.0986174941</v>
      </c>
      <c r="F307" s="325">
        <f>Size!F52</f>
        <v>1.4350924120275365E-2</v>
      </c>
      <c r="G307" s="313">
        <f>Size!G52</f>
        <v>12.404446652111384</v>
      </c>
      <c r="H307" s="335">
        <f>Size!H52</f>
        <v>0.10153851536231784</v>
      </c>
      <c r="I307" s="315">
        <f>Size!I52</f>
        <v>9.8304084755094454</v>
      </c>
      <c r="J307" s="358">
        <f>Size!J52</f>
        <v>-4.546431695306552E-2</v>
      </c>
      <c r="K307" s="325">
        <f>Size!K52</f>
        <v>-4.6035745810501846E-3</v>
      </c>
      <c r="L307" s="338">
        <f>Size!L52</f>
        <v>3627775867.4948497</v>
      </c>
      <c r="M307" s="359">
        <f>Size!M52</f>
        <v>34784767.214389324</v>
      </c>
      <c r="N307" s="325">
        <f>Size!N52</f>
        <v>9.6812839897304805E-3</v>
      </c>
      <c r="O307" s="360">
        <f>Size!O52</f>
        <v>950248033.94304955</v>
      </c>
      <c r="P307" s="361">
        <f>Size!P52</f>
        <v>14079162.401793003</v>
      </c>
      <c r="Q307" s="325">
        <f>Size!Q52</f>
        <v>1.5039126838957858E-2</v>
      </c>
    </row>
    <row r="308" spans="2:17">
      <c r="B308" s="494"/>
      <c r="C308" s="100" t="s">
        <v>96</v>
      </c>
      <c r="D308" s="157">
        <f>Size!D53</f>
        <v>1190134645.6892045</v>
      </c>
      <c r="E308" s="322">
        <f>Size!E53</f>
        <v>13208187.868782997</v>
      </c>
      <c r="F308" s="325">
        <f>Size!F53</f>
        <v>1.1222611048479238E-2</v>
      </c>
      <c r="G308" s="313">
        <f>Size!G53</f>
        <v>40.00410977118073</v>
      </c>
      <c r="H308" s="335">
        <f>Size!H53</f>
        <v>0.20471634342425205</v>
      </c>
      <c r="I308" s="315">
        <f>Size!I53</f>
        <v>6.2159286957761273</v>
      </c>
      <c r="J308" s="323">
        <f>Size!J53</f>
        <v>-2.2967556172579506E-3</v>
      </c>
      <c r="K308" s="325">
        <f>Size!K53</f>
        <v>-3.693586916735693E-4</v>
      </c>
      <c r="L308" s="338">
        <f>Size!L53</f>
        <v>7397792095.9768801</v>
      </c>
      <c r="M308" s="341">
        <f>Size!M53</f>
        <v>79398041.539671898</v>
      </c>
      <c r="N308" s="325">
        <f>Size!N53</f>
        <v>1.0849107187871654E-2</v>
      </c>
      <c r="O308" s="330">
        <f>Size!O53</f>
        <v>2330972603.1988845</v>
      </c>
      <c r="P308" s="324">
        <f>Size!P53</f>
        <v>24118322.464450359</v>
      </c>
      <c r="Q308" s="325">
        <f>Size!Q53</f>
        <v>1.045506977439936E-2</v>
      </c>
    </row>
    <row r="309" spans="2:17">
      <c r="B309" s="494"/>
      <c r="C309" s="100" t="s">
        <v>95</v>
      </c>
      <c r="D309" s="157">
        <f>Size!D54</f>
        <v>300214886.68979102</v>
      </c>
      <c r="E309" s="322">
        <f>Size!E54</f>
        <v>-1218531.9498630166</v>
      </c>
      <c r="F309" s="325">
        <f>Size!F54</f>
        <v>-4.0424580504781387E-3</v>
      </c>
      <c r="G309" s="313">
        <f>Size!G54</f>
        <v>10.091151724371588</v>
      </c>
      <c r="H309" s="335">
        <f>Size!H54</f>
        <v>-0.10223558627694729</v>
      </c>
      <c r="I309" s="315">
        <f>Size!I54</f>
        <v>5.340172661402514</v>
      </c>
      <c r="J309" s="323">
        <f>Size!J54</f>
        <v>-4.1380284014349122E-2</v>
      </c>
      <c r="K309" s="325">
        <f>Size!K54</f>
        <v>-7.6892830813065135E-3</v>
      </c>
      <c r="L309" s="338">
        <f>Size!L54</f>
        <v>1603199330.4468756</v>
      </c>
      <c r="M309" s="341">
        <f>Size!M54</f>
        <v>-18980571.480428934</v>
      </c>
      <c r="N309" s="325">
        <f>Size!N54</f>
        <v>-1.1700657527490142E-2</v>
      </c>
      <c r="O309" s="330">
        <f>Size!O54</f>
        <v>387740812.70481426</v>
      </c>
      <c r="P309" s="324">
        <f>Size!P54</f>
        <v>-2061421.4823037386</v>
      </c>
      <c r="Q309" s="325">
        <f>Size!Q54</f>
        <v>-5.2883778016371962E-3</v>
      </c>
    </row>
    <row r="310" spans="2:17">
      <c r="B310" s="494"/>
      <c r="C310" s="100" t="s">
        <v>94</v>
      </c>
      <c r="D310" s="157">
        <f>Size!D55</f>
        <v>471776531.73204523</v>
      </c>
      <c r="E310" s="322">
        <f>Size!E55</f>
        <v>13269712.444764555</v>
      </c>
      <c r="F310" s="325">
        <f>Size!F55</f>
        <v>2.8941145227439513E-2</v>
      </c>
      <c r="G310" s="313">
        <f>Size!G55</f>
        <v>15.857869721913987</v>
      </c>
      <c r="H310" s="335">
        <f>Size!H55</f>
        <v>0.35282846052695049</v>
      </c>
      <c r="I310" s="315">
        <f>Size!I55</f>
        <v>5.4454296139448708</v>
      </c>
      <c r="J310" s="323">
        <f>Size!J55</f>
        <v>8.1677799959667396E-4</v>
      </c>
      <c r="K310" s="325">
        <f>Size!K55</f>
        <v>1.5001580905887643E-4</v>
      </c>
      <c r="L310" s="338">
        <f>Size!L55</f>
        <v>2569025897.0578814</v>
      </c>
      <c r="M310" s="341">
        <f>Size!M55</f>
        <v>72633783.397912979</v>
      </c>
      <c r="N310" s="325">
        <f>Size!N55</f>
        <v>2.909550266581493E-2</v>
      </c>
      <c r="O310" s="330">
        <f>Size!O55</f>
        <v>452216117.30431253</v>
      </c>
      <c r="P310" s="324">
        <f>Size!P55</f>
        <v>13625830.195802867</v>
      </c>
      <c r="Q310" s="325">
        <f>Size!Q55</f>
        <v>3.1067332306042979E-2</v>
      </c>
    </row>
    <row r="311" spans="2:17" ht="15" thickBot="1">
      <c r="B311" s="495"/>
      <c r="C311" s="95" t="s">
        <v>93</v>
      </c>
      <c r="D311" s="148">
        <f>Size!D56</f>
        <v>391428282.66894233</v>
      </c>
      <c r="E311" s="147">
        <f>Size!E56</f>
        <v>1407017.9682610035</v>
      </c>
      <c r="F311" s="328">
        <f>Size!F56</f>
        <v>3.6075416794025526E-3</v>
      </c>
      <c r="G311" s="314">
        <f>Size!G56</f>
        <v>13.157116334820408</v>
      </c>
      <c r="H311" s="336">
        <f>Size!H56</f>
        <v>-3.1991324259889709E-2</v>
      </c>
      <c r="I311" s="316">
        <f>Size!I56</f>
        <v>3.9698595623593835</v>
      </c>
      <c r="J311" s="326">
        <f>Size!J56</f>
        <v>-3.5988949027493611E-2</v>
      </c>
      <c r="K311" s="328">
        <f>Size!K56</f>
        <v>-8.9841013521087358E-3</v>
      </c>
      <c r="L311" s="339">
        <f>Size!L56</f>
        <v>1553915310.9312124</v>
      </c>
      <c r="M311" s="342">
        <f>Size!M56</f>
        <v>-8450791.6792390347</v>
      </c>
      <c r="N311" s="328">
        <f>Size!N56</f>
        <v>-5.4089701927859165E-3</v>
      </c>
      <c r="O311" s="331">
        <f>Size!O56</f>
        <v>189013540.32404363</v>
      </c>
      <c r="P311" s="327">
        <f>Size!P56</f>
        <v>210152.03509134054</v>
      </c>
      <c r="Q311" s="328">
        <f>Size!Q56</f>
        <v>1.1130734304922293E-3</v>
      </c>
    </row>
    <row r="312" spans="2:17">
      <c r="B312" s="493" t="s">
        <v>92</v>
      </c>
      <c r="C312" s="120" t="s">
        <v>189</v>
      </c>
      <c r="D312" s="129">
        <f>Variety!D395</f>
        <v>394378.63982548716</v>
      </c>
      <c r="E312" s="128">
        <f>Variety!E395</f>
        <v>24233.589678502816</v>
      </c>
      <c r="F312" s="127">
        <f>Variety!F395</f>
        <v>6.5470522080140411E-2</v>
      </c>
      <c r="G312" s="133">
        <f>Variety!G395</f>
        <v>1.3256286972346263E-2</v>
      </c>
      <c r="H312" s="132">
        <f>Variety!H395</f>
        <v>7.3932095611939884E-4</v>
      </c>
      <c r="I312" s="256">
        <f>Variety!I395</f>
        <v>5.7116753892819059</v>
      </c>
      <c r="J312" s="257">
        <f>Variety!J395</f>
        <v>-0.11467001228904028</v>
      </c>
      <c r="K312" s="127">
        <f>Variety!K395</f>
        <v>-1.968129322681797E-2</v>
      </c>
      <c r="L312" s="131">
        <f>Variety!L395</f>
        <v>2252562.771149708</v>
      </c>
      <c r="M312" s="130">
        <f>Variety!M395</f>
        <v>95969.860311578494</v>
      </c>
      <c r="N312" s="127">
        <f>Variety!N395</f>
        <v>4.4500684310550369E-2</v>
      </c>
      <c r="O312" s="129">
        <f>Variety!O395</f>
        <v>715753.23650394066</v>
      </c>
      <c r="P312" s="128">
        <f>Variety!P395</f>
        <v>79715.918414594955</v>
      </c>
      <c r="Q312" s="127">
        <f>Variety!Q395</f>
        <v>0.12533214034368509</v>
      </c>
    </row>
    <row r="313" spans="2:17">
      <c r="B313" s="494"/>
      <c r="C313" s="120" t="s">
        <v>176</v>
      </c>
      <c r="D313" s="124">
        <f>Variety!D396</f>
        <v>3719060.2674316471</v>
      </c>
      <c r="E313" s="88">
        <f>Variety!E396</f>
        <v>27241.942965616472</v>
      </c>
      <c r="F313" s="87">
        <f>Variety!F396</f>
        <v>7.3790042118490849E-3</v>
      </c>
      <c r="G313" s="126">
        <f>Variety!G396</f>
        <v>0.12500912877619452</v>
      </c>
      <c r="H313" s="90">
        <f>Variety!H396</f>
        <v>1.6519398070066749E-4</v>
      </c>
      <c r="I313" s="258">
        <f>Variety!I396</f>
        <v>11.616864917626669</v>
      </c>
      <c r="J313" s="259">
        <f>Variety!J396</f>
        <v>-0.21597910000471821</v>
      </c>
      <c r="K313" s="87">
        <f>Variety!K396</f>
        <v>-1.8252509682617393E-2</v>
      </c>
      <c r="L313" s="125">
        <f>Variety!L396</f>
        <v>43203820.747265957</v>
      </c>
      <c r="M313" s="89">
        <f>Variety!M396</f>
        <v>-480889.62757384777</v>
      </c>
      <c r="N313" s="87">
        <f>Variety!N396</f>
        <v>-1.1008190816593258E-2</v>
      </c>
      <c r="O313" s="124">
        <f>Variety!O396</f>
        <v>8189540.8017927753</v>
      </c>
      <c r="P313" s="88">
        <f>Variety!P396</f>
        <v>-107076.75768067874</v>
      </c>
      <c r="Q313" s="87">
        <f>Variety!Q396</f>
        <v>-1.2906073699686644E-2</v>
      </c>
    </row>
    <row r="314" spans="2:17">
      <c r="B314" s="494"/>
      <c r="C314" s="120" t="s">
        <v>171</v>
      </c>
      <c r="D314" s="124">
        <f>Variety!D397</f>
        <v>17553182.132153053</v>
      </c>
      <c r="E314" s="88">
        <f>Variety!E397</f>
        <v>-1495747.4177599996</v>
      </c>
      <c r="F314" s="87">
        <f>Variety!F397</f>
        <v>-7.852133705680206E-2</v>
      </c>
      <c r="G314" s="126">
        <f>Variety!G397</f>
        <v>0.59001679128628071</v>
      </c>
      <c r="H314" s="90">
        <f>Variety!H397</f>
        <v>-5.4149066739050511E-2</v>
      </c>
      <c r="I314" s="258">
        <f>Variety!I397</f>
        <v>9.0124021647278862</v>
      </c>
      <c r="J314" s="259">
        <f>Variety!J397</f>
        <v>-5.8238797369435602E-2</v>
      </c>
      <c r="K314" s="87">
        <f>Variety!K397</f>
        <v>-6.4205823615765267E-3</v>
      </c>
      <c r="L314" s="125">
        <f>Variety!L397</f>
        <v>158196336.64567903</v>
      </c>
      <c r="M314" s="89">
        <f>Variety!M397</f>
        <v>-14589664.013868392</v>
      </c>
      <c r="N314" s="87">
        <f>Variety!N397</f>
        <v>-8.4437766706664197E-2</v>
      </c>
      <c r="O314" s="124">
        <f>Variety!O397</f>
        <v>36441971.05074577</v>
      </c>
      <c r="P314" s="88">
        <f>Variety!P397</f>
        <v>-2962402.0153423771</v>
      </c>
      <c r="Q314" s="87">
        <f>Variety!Q397</f>
        <v>-7.5179524119668176E-2</v>
      </c>
    </row>
    <row r="315" spans="2:17">
      <c r="B315" s="494"/>
      <c r="C315" s="120" t="s">
        <v>173</v>
      </c>
      <c r="D315" s="124">
        <f>Variety!D398</f>
        <v>7459554.4189552516</v>
      </c>
      <c r="E315" s="88">
        <f>Variety!E398</f>
        <v>-261110.99990987964</v>
      </c>
      <c r="F315" s="87">
        <f>Variety!F398</f>
        <v>-3.3819753317099528E-2</v>
      </c>
      <c r="G315" s="126">
        <f>Variety!G398</f>
        <v>0.25073871675013037</v>
      </c>
      <c r="H315" s="90">
        <f>Variety!H398</f>
        <v>-1.0346246110287227E-2</v>
      </c>
      <c r="I315" s="258">
        <f>Variety!I398</f>
        <v>15.025747856549579</v>
      </c>
      <c r="J315" s="259">
        <f>Variety!J398</f>
        <v>5.2902607602376861E-2</v>
      </c>
      <c r="K315" s="87">
        <f>Variety!K398</f>
        <v>3.5332367845113902E-3</v>
      </c>
      <c r="L315" s="125">
        <f>Variety!L398</f>
        <v>112085383.82143182</v>
      </c>
      <c r="M315" s="89">
        <f>Variety!M398</f>
        <v>-3514944.7141339183</v>
      </c>
      <c r="N315" s="87">
        <f>Variety!N398</f>
        <v>-3.0406009729051126E-2</v>
      </c>
      <c r="O315" s="124">
        <f>Variety!O398</f>
        <v>23818244.655379821</v>
      </c>
      <c r="P315" s="88">
        <f>Variety!P398</f>
        <v>-819972.25602903217</v>
      </c>
      <c r="Q315" s="87">
        <f>Variety!Q398</f>
        <v>-3.328050317023306E-2</v>
      </c>
    </row>
    <row r="316" spans="2:17">
      <c r="B316" s="494"/>
      <c r="C316" s="120" t="s">
        <v>169</v>
      </c>
      <c r="D316" s="124">
        <f>Variety!D399</f>
        <v>12221764.848517178</v>
      </c>
      <c r="E316" s="88">
        <f>Variety!E399</f>
        <v>-872924.18725810759</v>
      </c>
      <c r="F316" s="87">
        <f>Variety!F399</f>
        <v>-6.6662460244243993E-2</v>
      </c>
      <c r="G316" s="126">
        <f>Variety!G399</f>
        <v>0.41081135178155093</v>
      </c>
      <c r="H316" s="90">
        <f>Variety!H399</f>
        <v>-3.200364085112356E-2</v>
      </c>
      <c r="I316" s="258">
        <f>Variety!I399</f>
        <v>14.930421407854828</v>
      </c>
      <c r="J316" s="259">
        <f>Variety!J399</f>
        <v>0.32810581691297891</v>
      </c>
      <c r="K316" s="87">
        <f>Variety!K399</f>
        <v>2.2469437458022785E-2</v>
      </c>
      <c r="L316" s="125">
        <f>Variety!L399</f>
        <v>182476099.5360685</v>
      </c>
      <c r="M316" s="89">
        <f>Variety!M399</f>
        <v>-8736682.3295682371</v>
      </c>
      <c r="N316" s="87">
        <f>Variety!N399</f>
        <v>-4.5690890767477114E-2</v>
      </c>
      <c r="O316" s="124">
        <f>Variety!O399</f>
        <v>26456473.488344636</v>
      </c>
      <c r="P316" s="88">
        <f>Variety!P399</f>
        <v>-1540685.8454753272</v>
      </c>
      <c r="Q316" s="87">
        <f>Variety!Q399</f>
        <v>-5.5030077412682794E-2</v>
      </c>
    </row>
    <row r="317" spans="2:17">
      <c r="B317" s="494"/>
      <c r="C317" s="120" t="s">
        <v>233</v>
      </c>
      <c r="D317" s="124">
        <f>Variety!D400</f>
        <v>3727634.0141201941</v>
      </c>
      <c r="E317" s="88">
        <f>Variety!E400</f>
        <v>934403.56309552304</v>
      </c>
      <c r="F317" s="87">
        <f>Variety!F400</f>
        <v>0.33452433641941204</v>
      </c>
      <c r="G317" s="126">
        <f>Variety!G400</f>
        <v>0.12529731894435847</v>
      </c>
      <c r="H317" s="90">
        <f>Variety!H400</f>
        <v>3.0840373978912733E-2</v>
      </c>
      <c r="I317" s="258">
        <f>Variety!I400</f>
        <v>13.79121207005397</v>
      </c>
      <c r="J317" s="259">
        <f>Variety!J400</f>
        <v>-0.92490991651809473</v>
      </c>
      <c r="K317" s="87">
        <f>Variety!K400</f>
        <v>-6.2850112098964794E-2</v>
      </c>
      <c r="L317" s="125">
        <f>Variety!L400</f>
        <v>51408591.208278149</v>
      </c>
      <c r="M317" s="89">
        <f>Variety!M400</f>
        <v>10303071.154391386</v>
      </c>
      <c r="N317" s="87">
        <f>Variety!N400</f>
        <v>0.25064933227665542</v>
      </c>
      <c r="O317" s="124">
        <f>Variety!O400</f>
        <v>7617047.6264475705</v>
      </c>
      <c r="P317" s="88">
        <f>Variety!P400</f>
        <v>2029759.8210933656</v>
      </c>
      <c r="Q317" s="87">
        <f>Variety!Q400</f>
        <v>0.36328177316161886</v>
      </c>
    </row>
    <row r="318" spans="2:17">
      <c r="B318" s="494"/>
      <c r="C318" s="120" t="s">
        <v>153</v>
      </c>
      <c r="D318" s="124">
        <f>Variety!D401</f>
        <v>610814470.16499496</v>
      </c>
      <c r="E318" s="88">
        <f>Variety!E401</f>
        <v>-601316.70789730549</v>
      </c>
      <c r="F318" s="87">
        <f>Variety!F401</f>
        <v>-9.8348246938922057E-4</v>
      </c>
      <c r="G318" s="126">
        <f>Variety!G401</f>
        <v>20.53136525586628</v>
      </c>
      <c r="H318" s="90">
        <f>Variety!H401</f>
        <v>-0.14450390146426173</v>
      </c>
      <c r="I318" s="258">
        <f>Variety!I401</f>
        <v>5.9719186151570565</v>
      </c>
      <c r="J318" s="259">
        <f>Variety!J401</f>
        <v>-4.2797001598392725E-2</v>
      </c>
      <c r="K318" s="87">
        <f>Variety!K401</f>
        <v>-7.1153823930047997E-3</v>
      </c>
      <c r="L318" s="125">
        <f>Variety!L401</f>
        <v>3647734304.7856278</v>
      </c>
      <c r="M318" s="89">
        <f>Variety!M401</f>
        <v>-29757776.849578857</v>
      </c>
      <c r="N318" s="87">
        <f>Variety!N401</f>
        <v>-8.0918670085475698E-3</v>
      </c>
      <c r="O318" s="124">
        <f>Variety!O401</f>
        <v>1019024551.2936954</v>
      </c>
      <c r="P318" s="88">
        <f>Variety!P401</f>
        <v>-644979.65312671661</v>
      </c>
      <c r="Q318" s="87">
        <f>Variety!Q401</f>
        <v>-6.325379287618957E-4</v>
      </c>
    </row>
    <row r="319" spans="2:17">
      <c r="B319" s="494"/>
      <c r="C319" s="120" t="s">
        <v>234</v>
      </c>
      <c r="D319" s="124">
        <f>Variety!D402</f>
        <v>50988481.831093468</v>
      </c>
      <c r="E319" s="88">
        <f>Variety!E402</f>
        <v>-2587571.1903920099</v>
      </c>
      <c r="F319" s="87">
        <f>Variety!F402</f>
        <v>-4.8297159728327176E-2</v>
      </c>
      <c r="G319" s="126">
        <f>Variety!G402</f>
        <v>1.7138807206605629</v>
      </c>
      <c r="H319" s="90">
        <f>Variety!H402</f>
        <v>-9.7867497199445985E-2</v>
      </c>
      <c r="I319" s="258">
        <f>Variety!I402</f>
        <v>4.9572010824751249</v>
      </c>
      <c r="J319" s="259">
        <f>Variety!J402</f>
        <v>-1.3188686277263884E-2</v>
      </c>
      <c r="K319" s="87">
        <f>Variety!K402</f>
        <v>-2.653451115680684E-3</v>
      </c>
      <c r="L319" s="125">
        <f>Variety!L402</f>
        <v>252760157.32685977</v>
      </c>
      <c r="M319" s="89">
        <f>Variety!M402</f>
        <v>-13533708.461267173</v>
      </c>
      <c r="N319" s="87">
        <f>Variety!N402</f>
        <v>-5.082245669164262E-2</v>
      </c>
      <c r="O319" s="124">
        <f>Variety!O402</f>
        <v>80437916.293892592</v>
      </c>
      <c r="P319" s="88">
        <f>Variety!P402</f>
        <v>-3563550.7139987499</v>
      </c>
      <c r="Q319" s="87">
        <f>Variety!Q402</f>
        <v>-4.242248190336937E-2</v>
      </c>
    </row>
    <row r="320" spans="2:17">
      <c r="B320" s="494"/>
      <c r="C320" s="120" t="s">
        <v>235</v>
      </c>
      <c r="D320" s="124">
        <f>Variety!D403</f>
        <v>155857346.97355628</v>
      </c>
      <c r="E320" s="88">
        <f>Variety!E403</f>
        <v>989767.8957619071</v>
      </c>
      <c r="F320" s="87">
        <f>Variety!F403</f>
        <v>6.3910593918738712E-3</v>
      </c>
      <c r="G320" s="126">
        <f>Variety!G403</f>
        <v>5.2388479232654488</v>
      </c>
      <c r="H320" s="90">
        <f>Variety!H403</f>
        <v>1.7868750025771263E-3</v>
      </c>
      <c r="I320" s="258">
        <f>Variety!I403</f>
        <v>4.7968666285222854</v>
      </c>
      <c r="J320" s="259">
        <f>Variety!J403</f>
        <v>-3.3698008133508317E-2</v>
      </c>
      <c r="K320" s="87">
        <f>Variety!K403</f>
        <v>-6.9759977700738296E-3</v>
      </c>
      <c r="L320" s="125">
        <f>Variety!L403</f>
        <v>747626906.50747097</v>
      </c>
      <c r="M320" s="89">
        <f>Variety!M403</f>
        <v>-470944.35021722317</v>
      </c>
      <c r="N320" s="87">
        <f>Variety!N403</f>
        <v>-6.2952239426605652E-4</v>
      </c>
      <c r="O320" s="124">
        <f>Variety!O403</f>
        <v>204656484.20088136</v>
      </c>
      <c r="P320" s="88">
        <f>Variety!P403</f>
        <v>686739.81247606874</v>
      </c>
      <c r="Q320" s="87">
        <f>Variety!Q403</f>
        <v>3.3668709765520824E-3</v>
      </c>
    </row>
    <row r="321" spans="2:17">
      <c r="B321" s="494"/>
      <c r="C321" s="120" t="s">
        <v>236</v>
      </c>
      <c r="D321" s="124">
        <f>Variety!D404</f>
        <v>7447465.3929548021</v>
      </c>
      <c r="E321" s="88">
        <f>Variety!E404</f>
        <v>-87540.498864134774</v>
      </c>
      <c r="F321" s="87">
        <f>Variety!F404</f>
        <v>-1.1617840798131433E-2</v>
      </c>
      <c r="G321" s="126">
        <f>Variety!G404</f>
        <v>0.25033236716195534</v>
      </c>
      <c r="H321" s="90">
        <f>Variety!H404</f>
        <v>-4.4742624080315041E-3</v>
      </c>
      <c r="I321" s="258">
        <f>Variety!I404</f>
        <v>6.2841948910127883</v>
      </c>
      <c r="J321" s="259">
        <f>Variety!J404</f>
        <v>-0.25873868083591223</v>
      </c>
      <c r="K321" s="87">
        <f>Variety!K404</f>
        <v>-3.9544751294610166E-2</v>
      </c>
      <c r="L321" s="125">
        <f>Variety!L404</f>
        <v>46801323.973401114</v>
      </c>
      <c r="M321" s="89">
        <f>Variety!M404</f>
        <v>-2499719.0402587652</v>
      </c>
      <c r="N321" s="87">
        <f>Variety!N404</f>
        <v>-5.0703167467799133E-2</v>
      </c>
      <c r="O321" s="124">
        <f>Variety!O404</f>
        <v>13100157.643028218</v>
      </c>
      <c r="P321" s="88">
        <f>Variety!P404</f>
        <v>267980.70983098447</v>
      </c>
      <c r="Q321" s="87">
        <f>Variety!Q404</f>
        <v>2.0883495546083861E-2</v>
      </c>
    </row>
    <row r="322" spans="2:17">
      <c r="B322" s="494"/>
      <c r="C322" s="120" t="s">
        <v>160</v>
      </c>
      <c r="D322" s="124">
        <f>Variety!D405</f>
        <v>34700993.504868485</v>
      </c>
      <c r="E322" s="88">
        <f>Variety!E405</f>
        <v>-2073387.3235962689</v>
      </c>
      <c r="F322" s="87">
        <f>Variety!F405</f>
        <v>-5.6381297982082926E-2</v>
      </c>
      <c r="G322" s="126">
        <f>Variety!G405</f>
        <v>1.166407816431472</v>
      </c>
      <c r="H322" s="90">
        <f>Variety!H405</f>
        <v>-7.7168654238315204E-2</v>
      </c>
      <c r="I322" s="258">
        <f>Variety!I405</f>
        <v>5.4925370964796221</v>
      </c>
      <c r="J322" s="259">
        <f>Variety!J405</f>
        <v>6.0693456288371195E-2</v>
      </c>
      <c r="K322" s="87">
        <f>Variety!K405</f>
        <v>1.1173638327747266E-2</v>
      </c>
      <c r="L322" s="125">
        <f>Variety!L405</f>
        <v>190596494.11018857</v>
      </c>
      <c r="M322" s="89">
        <f>Variety!M405</f>
        <v>-9156192.5148787796</v>
      </c>
      <c r="N322" s="87">
        <f>Variety!N405</f>
        <v>-4.5837643886436477E-2</v>
      </c>
      <c r="O322" s="124">
        <f>Variety!O405</f>
        <v>35734110.461434051</v>
      </c>
      <c r="P322" s="88">
        <f>Variety!P405</f>
        <v>-2261162.1032089069</v>
      </c>
      <c r="Q322" s="87">
        <f>Variety!Q405</f>
        <v>-5.9511669494195535E-2</v>
      </c>
    </row>
    <row r="323" spans="2:17">
      <c r="B323" s="494"/>
      <c r="C323" s="120" t="s">
        <v>155</v>
      </c>
      <c r="D323" s="124">
        <f>Variety!D406</f>
        <v>233040762.85634008</v>
      </c>
      <c r="E323" s="88">
        <f>Variety!E406</f>
        <v>-3754734.4052433074</v>
      </c>
      <c r="F323" s="87">
        <f>Variety!F406</f>
        <v>-1.5856443423396371E-2</v>
      </c>
      <c r="G323" s="126">
        <f>Variety!G406</f>
        <v>7.8332214697153315</v>
      </c>
      <c r="H323" s="90">
        <f>Variety!H406</f>
        <v>-0.17434526889644886</v>
      </c>
      <c r="I323" s="258">
        <f>Variety!I406</f>
        <v>4.8824942675116914</v>
      </c>
      <c r="J323" s="259">
        <f>Variety!J406</f>
        <v>-8.0004454669213132E-2</v>
      </c>
      <c r="K323" s="87">
        <f>Variety!K406</f>
        <v>-1.6121808618633358E-2</v>
      </c>
      <c r="L323" s="125">
        <f>Variety!L406</f>
        <v>1137820188.7426319</v>
      </c>
      <c r="M323" s="89">
        <f>Variety!M406</f>
        <v>-37277163.836167574</v>
      </c>
      <c r="N323" s="87">
        <f>Variety!N406</f>
        <v>-3.1722617495785609E-2</v>
      </c>
      <c r="O323" s="124">
        <f>Variety!O406</f>
        <v>253176582.33651447</v>
      </c>
      <c r="P323" s="88">
        <f>Variety!P406</f>
        <v>-3829725.0764695108</v>
      </c>
      <c r="Q323" s="87">
        <f>Variety!Q406</f>
        <v>-1.4901288279728938E-2</v>
      </c>
    </row>
    <row r="324" spans="2:17">
      <c r="B324" s="494"/>
      <c r="C324" s="120" t="s">
        <v>168</v>
      </c>
      <c r="D324" s="124">
        <f>Variety!D407</f>
        <v>9414853.4747119639</v>
      </c>
      <c r="E324" s="88">
        <f>Variety!E407</f>
        <v>-418861.14012809843</v>
      </c>
      <c r="F324" s="87">
        <f>Variety!F407</f>
        <v>-4.2594396576853565E-2</v>
      </c>
      <c r="G324" s="126">
        <f>Variety!G407</f>
        <v>0.31646237108226732</v>
      </c>
      <c r="H324" s="90">
        <f>Variety!H407</f>
        <v>-1.6078268319362599E-2</v>
      </c>
      <c r="I324" s="258">
        <f>Variety!I407</f>
        <v>5.7669821895204985</v>
      </c>
      <c r="J324" s="259">
        <f>Variety!J407</f>
        <v>-6.6161950828268701E-2</v>
      </c>
      <c r="K324" s="87">
        <f>Variety!K407</f>
        <v>-1.1342416582956724E-2</v>
      </c>
      <c r="L324" s="125">
        <f>Variety!L407</f>
        <v>54295292.305609077</v>
      </c>
      <c r="M324" s="89">
        <f>Variety!M407</f>
        <v>-3066182.4778072685</v>
      </c>
      <c r="N324" s="87">
        <f>Variety!N407</f>
        <v>-5.345368976973594E-2</v>
      </c>
      <c r="O324" s="124">
        <f>Variety!O407</f>
        <v>16364800.813872825</v>
      </c>
      <c r="P324" s="88">
        <f>Variety!P407</f>
        <v>-996062.81388520449</v>
      </c>
      <c r="Q324" s="87">
        <f>Variety!Q407</f>
        <v>-5.7374035949030455E-2</v>
      </c>
    </row>
    <row r="325" spans="2:17">
      <c r="B325" s="494"/>
      <c r="C325" s="120" t="s">
        <v>157</v>
      </c>
      <c r="D325" s="124">
        <f>Variety!D408</f>
        <v>178701215.02167886</v>
      </c>
      <c r="E325" s="88">
        <f>Variety!E408</f>
        <v>8912941.2363993526</v>
      </c>
      <c r="F325" s="87">
        <f>Variety!F408</f>
        <v>5.2494445215168307E-2</v>
      </c>
      <c r="G325" s="126">
        <f>Variety!G408</f>
        <v>6.0067010466960795</v>
      </c>
      <c r="H325" s="90">
        <f>Variety!H408</f>
        <v>0.26507610242021418</v>
      </c>
      <c r="I325" s="258">
        <f>Variety!I408</f>
        <v>5.4624087091398108</v>
      </c>
      <c r="J325" s="259">
        <f>Variety!J408</f>
        <v>-0.17216599041449321</v>
      </c>
      <c r="K325" s="87">
        <f>Variety!K408</f>
        <v>-3.055527694541197E-2</v>
      </c>
      <c r="L325" s="125">
        <f>Variety!L408</f>
        <v>976139073.26828456</v>
      </c>
      <c r="M325" s="89">
        <f>Variety!M408</f>
        <v>19454361.516749382</v>
      </c>
      <c r="N325" s="87">
        <f>Variety!N408</f>
        <v>2.03351859581111E-2</v>
      </c>
      <c r="O325" s="124">
        <f>Variety!O408</f>
        <v>290576941.91541892</v>
      </c>
      <c r="P325" s="88">
        <f>Variety!P408</f>
        <v>11303995.445294082</v>
      </c>
      <c r="Q325" s="87">
        <f>Variety!Q408</f>
        <v>4.047651442136134E-2</v>
      </c>
    </row>
    <row r="326" spans="2:17" ht="15" customHeight="1">
      <c r="B326" s="494"/>
      <c r="C326" s="120" t="s">
        <v>178</v>
      </c>
      <c r="D326" s="124">
        <f>Variety!D409</f>
        <v>6511526.6025290163</v>
      </c>
      <c r="E326" s="88">
        <f>Variety!E409</f>
        <v>-522451.86423446145</v>
      </c>
      <c r="F326" s="87">
        <f>Variety!F409</f>
        <v>-7.4275442653559273E-2</v>
      </c>
      <c r="G326" s="126">
        <f>Variety!G409</f>
        <v>0.21887256700664012</v>
      </c>
      <c r="H326" s="90">
        <f>Variety!H409</f>
        <v>-1.8991128299801957E-2</v>
      </c>
      <c r="I326" s="258">
        <f>Variety!I409</f>
        <v>8.1936596561029393</v>
      </c>
      <c r="J326" s="259">
        <f>Variety!J409</f>
        <v>0.12742949516924185</v>
      </c>
      <c r="K326" s="87">
        <f>Variety!K409</f>
        <v>1.579789971607894E-2</v>
      </c>
      <c r="L326" s="125">
        <f>Variety!L409</f>
        <v>53353232.822783038</v>
      </c>
      <c r="M326" s="89">
        <f>Variety!M409</f>
        <v>-3384456.4371826872</v>
      </c>
      <c r="N326" s="87">
        <f>Variety!N409</f>
        <v>-5.9650938931888602E-2</v>
      </c>
      <c r="O326" s="124">
        <f>Variety!O409</f>
        <v>9229262.8304286487</v>
      </c>
      <c r="P326" s="88">
        <f>Variety!P409</f>
        <v>-1205076.3651690297</v>
      </c>
      <c r="Q326" s="87">
        <f>Variety!Q409</f>
        <v>-0.11549139265833527</v>
      </c>
    </row>
    <row r="327" spans="2:17">
      <c r="B327" s="494"/>
      <c r="C327" s="120" t="s">
        <v>154</v>
      </c>
      <c r="D327" s="124">
        <f>Variety!D410</f>
        <v>296219788.68877405</v>
      </c>
      <c r="E327" s="88">
        <f>Variety!E410</f>
        <v>-3442742.7677781582</v>
      </c>
      <c r="F327" s="87">
        <f>Variety!F410</f>
        <v>-1.1488732845725554E-2</v>
      </c>
      <c r="G327" s="126">
        <f>Variety!G410</f>
        <v>9.9568641128326796</v>
      </c>
      <c r="H327" s="90">
        <f>Variety!H410</f>
        <v>-0.17663820224275462</v>
      </c>
      <c r="I327" s="258">
        <f>Variety!I410</f>
        <v>6.2520073551004369</v>
      </c>
      <c r="J327" s="259">
        <f>Variety!J410</f>
        <v>0.15197243825515194</v>
      </c>
      <c r="K327" s="87">
        <f>Variety!K410</f>
        <v>2.4913371862098542E-2</v>
      </c>
      <c r="L327" s="125">
        <f>Variety!L410</f>
        <v>1851968297.6085126</v>
      </c>
      <c r="M327" s="89">
        <f>Variety!M410</f>
        <v>24016392.453295469</v>
      </c>
      <c r="N327" s="87">
        <f>Variety!N410</f>
        <v>1.313841594276309E-2</v>
      </c>
      <c r="O327" s="124">
        <f>Variety!O410</f>
        <v>509672955.4677552</v>
      </c>
      <c r="P327" s="88">
        <f>Variety!P410</f>
        <v>-8999349.9687017202</v>
      </c>
      <c r="Q327" s="87">
        <f>Variety!Q410</f>
        <v>-1.7350743184810818E-2</v>
      </c>
    </row>
    <row r="328" spans="2:17">
      <c r="B328" s="494"/>
      <c r="C328" s="120" t="s">
        <v>237</v>
      </c>
      <c r="D328" s="124">
        <f>Variety!D411</f>
        <v>1207467.0809677122</v>
      </c>
      <c r="E328" s="88">
        <f>Variety!E411</f>
        <v>166785.85119266459</v>
      </c>
      <c r="F328" s="87">
        <f>Variety!F411</f>
        <v>0.160266031922875</v>
      </c>
      <c r="G328" s="126">
        <f>Variety!G411</f>
        <v>4.0586706577344443E-2</v>
      </c>
      <c r="H328" s="90">
        <f>Variety!H411</f>
        <v>5.3946336814708687E-3</v>
      </c>
      <c r="I328" s="258">
        <f>Variety!I411</f>
        <v>15.781333552972734</v>
      </c>
      <c r="J328" s="259">
        <f>Variety!J411</f>
        <v>-0.12237586322931904</v>
      </c>
      <c r="K328" s="87">
        <f>Variety!K411</f>
        <v>-7.694800000850586E-3</v>
      </c>
      <c r="L328" s="125">
        <f>Variety!L411</f>
        <v>19055440.758985803</v>
      </c>
      <c r="M328" s="89">
        <f>Variety!M411</f>
        <v>2504748.8857476451</v>
      </c>
      <c r="N328" s="87">
        <f>Variety!N411</f>
        <v>0.15133801685944798</v>
      </c>
      <c r="O328" s="124">
        <f>Variety!O411</f>
        <v>2734115.9056982752</v>
      </c>
      <c r="P328" s="88">
        <f>Variety!P411</f>
        <v>373304.93614799203</v>
      </c>
      <c r="Q328" s="87">
        <f>Variety!Q411</f>
        <v>0.15812572076412532</v>
      </c>
    </row>
    <row r="329" spans="2:17">
      <c r="B329" s="494"/>
      <c r="C329" s="120" t="s">
        <v>183</v>
      </c>
      <c r="D329" s="124">
        <f>Variety!D412</f>
        <v>2061808.56828599</v>
      </c>
      <c r="E329" s="88">
        <f>Variety!E412</f>
        <v>165463.14650900732</v>
      </c>
      <c r="F329" s="87">
        <f>Variety!F412</f>
        <v>8.7253695771289927E-2</v>
      </c>
      <c r="G329" s="126">
        <f>Variety!G412</f>
        <v>6.9303768772405808E-2</v>
      </c>
      <c r="H329" s="90">
        <f>Variety!H412</f>
        <v>5.1762296090854948E-3</v>
      </c>
      <c r="I329" s="258">
        <f>Variety!I412</f>
        <v>6.6364991338502843</v>
      </c>
      <c r="J329" s="259">
        <f>Variety!J412</f>
        <v>2.5995829255093916E-2</v>
      </c>
      <c r="K329" s="87">
        <f>Variety!K412</f>
        <v>3.9325037833387528E-3</v>
      </c>
      <c r="L329" s="125">
        <f>Variety!L412</f>
        <v>13683190.777595067</v>
      </c>
      <c r="M329" s="89">
        <f>Variety!M412</f>
        <v>1147393.1002843622</v>
      </c>
      <c r="N329" s="87">
        <f>Variety!N412</f>
        <v>9.1529325043359477E-2</v>
      </c>
      <c r="O329" s="124">
        <f>Variety!O412</f>
        <v>2764051.3502354962</v>
      </c>
      <c r="P329" s="88">
        <f>Variety!P412</f>
        <v>120964.0453065075</v>
      </c>
      <c r="Q329" s="87">
        <f>Variety!Q412</f>
        <v>4.5766193602809278E-2</v>
      </c>
    </row>
    <row r="330" spans="2:17">
      <c r="B330" s="494"/>
      <c r="C330" s="120" t="s">
        <v>167</v>
      </c>
      <c r="D330" s="124">
        <f>Variety!D413</f>
        <v>31912816.989758182</v>
      </c>
      <c r="E330" s="88">
        <f>Variety!E413</f>
        <v>1637700.4905958697</v>
      </c>
      <c r="F330" s="87">
        <f>Variety!F413</f>
        <v>5.4093945126228782E-2</v>
      </c>
      <c r="G330" s="126">
        <f>Variety!G413</f>
        <v>1.0726885723308945</v>
      </c>
      <c r="H330" s="90">
        <f>Variety!H413</f>
        <v>4.8893700004918106E-2</v>
      </c>
      <c r="I330" s="258">
        <f>Variety!I413</f>
        <v>11.793484086993869</v>
      </c>
      <c r="J330" s="259">
        <f>Variety!J413</f>
        <v>-0.12168414286120033</v>
      </c>
      <c r="K330" s="87">
        <f>Variety!K413</f>
        <v>-1.0212540898608902E-2</v>
      </c>
      <c r="L330" s="125">
        <f>Variety!L413</f>
        <v>376363299.33986074</v>
      </c>
      <c r="M330" s="89">
        <f>Variety!M413</f>
        <v>15630193.073880911</v>
      </c>
      <c r="N330" s="87">
        <f>Variety!N413</f>
        <v>4.3328967600651212E-2</v>
      </c>
      <c r="O330" s="124">
        <f>Variety!O413</f>
        <v>78212077.678078651</v>
      </c>
      <c r="P330" s="88">
        <f>Variety!P413</f>
        <v>3438703.2343751192</v>
      </c>
      <c r="Q330" s="87">
        <f>Variety!Q413</f>
        <v>4.5988338228122899E-2</v>
      </c>
    </row>
    <row r="331" spans="2:17">
      <c r="B331" s="494"/>
      <c r="C331" s="120" t="s">
        <v>187</v>
      </c>
      <c r="D331" s="124">
        <f>Variety!D414</f>
        <v>1899179.471501939</v>
      </c>
      <c r="E331" s="88">
        <f>Variety!E414</f>
        <v>-147803.46345122997</v>
      </c>
      <c r="F331" s="87">
        <f>Variety!F414</f>
        <v>-7.2205518144493677E-2</v>
      </c>
      <c r="G331" s="126">
        <f>Variety!G414</f>
        <v>6.38373013745345E-2</v>
      </c>
      <c r="H331" s="90">
        <f>Variety!H414</f>
        <v>-5.3842533171482854E-3</v>
      </c>
      <c r="I331" s="258">
        <f>Variety!I414</f>
        <v>13.280291291635752</v>
      </c>
      <c r="J331" s="259">
        <f>Variety!J414</f>
        <v>-6.1733869863990876E-2</v>
      </c>
      <c r="K331" s="87">
        <f>Variety!K414</f>
        <v>-4.6270239425220457E-3</v>
      </c>
      <c r="L331" s="125">
        <f>Variety!L414</f>
        <v>25221656.596640591</v>
      </c>
      <c r="M331" s="89">
        <f>Variety!M414</f>
        <v>-2089241.2266651802</v>
      </c>
      <c r="N331" s="87">
        <f>Variety!N414</f>
        <v>-7.6498445425778897E-2</v>
      </c>
      <c r="O331" s="124">
        <f>Variety!O414</f>
        <v>4030919.8599997819</v>
      </c>
      <c r="P331" s="88">
        <f>Variety!P414</f>
        <v>-281452.51965698926</v>
      </c>
      <c r="Q331" s="87">
        <f>Variety!Q414</f>
        <v>-6.526628381739856E-2</v>
      </c>
    </row>
    <row r="332" spans="2:17">
      <c r="B332" s="494"/>
      <c r="C332" s="120" t="s">
        <v>165</v>
      </c>
      <c r="D332" s="124">
        <f>Variety!D415</f>
        <v>55570602.004440583</v>
      </c>
      <c r="E332" s="88">
        <f>Variety!E415</f>
        <v>1731090.3403923213</v>
      </c>
      <c r="F332" s="87">
        <f>Variety!F415</f>
        <v>3.2152786808210779E-2</v>
      </c>
      <c r="G332" s="126">
        <f>Variety!G415</f>
        <v>1.8678999646706969</v>
      </c>
      <c r="H332" s="90">
        <f>Variety!H415</f>
        <v>4.7242528993699517E-2</v>
      </c>
      <c r="I332" s="258">
        <f>Variety!I415</f>
        <v>8.2224279877658244</v>
      </c>
      <c r="J332" s="259">
        <f>Variety!J415</f>
        <v>-9.4288995207293169E-2</v>
      </c>
      <c r="K332" s="87">
        <f>Variety!K415</f>
        <v>-1.1337285541918981E-2</v>
      </c>
      <c r="L332" s="125">
        <f>Variety!L415</f>
        <v>456925273.21830785</v>
      </c>
      <c r="M332" s="89">
        <f>Variety!M415</f>
        <v>9157292.2069384456</v>
      </c>
      <c r="N332" s="87">
        <f>Variety!N415</f>
        <v>2.0450975941278683E-2</v>
      </c>
      <c r="O332" s="124">
        <f>Variety!O415</f>
        <v>83612392.39537847</v>
      </c>
      <c r="P332" s="88">
        <f>Variety!P415</f>
        <v>2155579.5105423182</v>
      </c>
      <c r="Q332" s="87">
        <f>Variety!Q415</f>
        <v>2.6462851101109026E-2</v>
      </c>
    </row>
    <row r="333" spans="2:17">
      <c r="B333" s="494"/>
      <c r="C333" s="120" t="s">
        <v>238</v>
      </c>
      <c r="D333" s="124">
        <f>Variety!D416</f>
        <v>14097277.839310143</v>
      </c>
      <c r="E333" s="88">
        <f>Variety!E416</f>
        <v>93011.813665306196</v>
      </c>
      <c r="F333" s="87">
        <f>Variety!F416</f>
        <v>6.6416771500185353E-3</v>
      </c>
      <c r="G333" s="126">
        <f>Variety!G416</f>
        <v>0.47385314947454099</v>
      </c>
      <c r="H333" s="90">
        <f>Variety!H416</f>
        <v>2.7955486456582301E-4</v>
      </c>
      <c r="I333" s="258">
        <f>Variety!I416</f>
        <v>16.589961432875729</v>
      </c>
      <c r="J333" s="259">
        <f>Variety!J416</f>
        <v>-0.1592625972625541</v>
      </c>
      <c r="K333" s="87">
        <f>Variety!K416</f>
        <v>-9.5086552652218128E-3</v>
      </c>
      <c r="L333" s="125">
        <f>Variety!L416</f>
        <v>233873295.66268897</v>
      </c>
      <c r="M333" s="89">
        <f>Variety!M416</f>
        <v>-687293.37849065661</v>
      </c>
      <c r="N333" s="87">
        <f>Variety!N416</f>
        <v>-2.9301315336055663E-3</v>
      </c>
      <c r="O333" s="124">
        <f>Variety!O416</f>
        <v>47044850.129953161</v>
      </c>
      <c r="P333" s="88">
        <f>Variety!P416</f>
        <v>155811.02677902579</v>
      </c>
      <c r="Q333" s="87">
        <f>Variety!Q416</f>
        <v>3.3229733378877927E-3</v>
      </c>
    </row>
    <row r="334" spans="2:17">
      <c r="B334" s="494"/>
      <c r="C334" s="120" t="s">
        <v>184</v>
      </c>
      <c r="D334" s="124">
        <f>Variety!D417</f>
        <v>2032250.3898662222</v>
      </c>
      <c r="E334" s="88">
        <f>Variety!E417</f>
        <v>-9278.756770352833</v>
      </c>
      <c r="F334" s="87">
        <f>Variety!F417</f>
        <v>-4.5450033302926931E-3</v>
      </c>
      <c r="G334" s="126">
        <f>Variety!G417</f>
        <v>6.831022689172575E-2</v>
      </c>
      <c r="H334" s="90">
        <f>Variety!H417</f>
        <v>-7.2690041671526207E-4</v>
      </c>
      <c r="I334" s="258">
        <f>Variety!I417</f>
        <v>14.544415314122682</v>
      </c>
      <c r="J334" s="259">
        <f>Variety!J417</f>
        <v>-0.14179249040669717</v>
      </c>
      <c r="K334" s="87">
        <f>Variety!K417</f>
        <v>-9.6548062164125772E-3</v>
      </c>
      <c r="L334" s="125">
        <f>Variety!L417</f>
        <v>29557893.692502074</v>
      </c>
      <c r="M334" s="89">
        <f>Variety!M417</f>
        <v>-424427.59400619939</v>
      </c>
      <c r="N334" s="87">
        <f>Variety!N417</f>
        <v>-1.4155928420298374E-2</v>
      </c>
      <c r="O334" s="124">
        <f>Variety!O417</f>
        <v>5900534.1948240446</v>
      </c>
      <c r="P334" s="88">
        <f>Variety!P417</f>
        <v>15979.007074003108</v>
      </c>
      <c r="Q334" s="87">
        <f>Variety!Q417</f>
        <v>2.715414600455583E-3</v>
      </c>
    </row>
    <row r="335" spans="2:17">
      <c r="B335" s="494"/>
      <c r="C335" s="120" t="s">
        <v>170</v>
      </c>
      <c r="D335" s="124">
        <f>Variety!D418</f>
        <v>31034350.824589815</v>
      </c>
      <c r="E335" s="88">
        <f>Variety!E418</f>
        <v>3040211.7944111452</v>
      </c>
      <c r="F335" s="87">
        <f>Variety!F418</f>
        <v>0.10860172520875493</v>
      </c>
      <c r="G335" s="126">
        <f>Variety!G418</f>
        <v>1.0431606050299236</v>
      </c>
      <c r="H335" s="90">
        <f>Variety!H418</f>
        <v>9.6500135694639222E-2</v>
      </c>
      <c r="I335" s="258">
        <f>Variety!I418</f>
        <v>9.4438539024885024</v>
      </c>
      <c r="J335" s="259">
        <f>Variety!J418</f>
        <v>-0.54724738802794093</v>
      </c>
      <c r="K335" s="87">
        <f>Variety!K418</f>
        <v>-5.4773480131503453E-2</v>
      </c>
      <c r="L335" s="125">
        <f>Variety!L418</f>
        <v>293083875.14599979</v>
      </c>
      <c r="M335" s="89">
        <f>Variety!M418</f>
        <v>13391596.554684937</v>
      </c>
      <c r="N335" s="87">
        <f>Variety!N418</f>
        <v>4.7879750639282681E-2</v>
      </c>
      <c r="O335" s="124">
        <f>Variety!O418</f>
        <v>65283580.735210456</v>
      </c>
      <c r="P335" s="88">
        <f>Variety!P418</f>
        <v>6014340.9299518242</v>
      </c>
      <c r="Q335" s="87">
        <f>Variety!Q418</f>
        <v>0.10147491261425298</v>
      </c>
    </row>
    <row r="336" spans="2:17">
      <c r="B336" s="494"/>
      <c r="C336" s="120" t="s">
        <v>174</v>
      </c>
      <c r="D336" s="124">
        <f>Variety!D419</f>
        <v>5902772.9813420232</v>
      </c>
      <c r="E336" s="88">
        <f>Variety!E419</f>
        <v>606817.38170449622</v>
      </c>
      <c r="F336" s="87">
        <f>Variety!F419</f>
        <v>0.11458128194013349</v>
      </c>
      <c r="G336" s="126">
        <f>Variety!G419</f>
        <v>0.19841047326474617</v>
      </c>
      <c r="H336" s="90">
        <f>Variety!H419</f>
        <v>1.932042130326278E-2</v>
      </c>
      <c r="I336" s="258">
        <f>Variety!I419</f>
        <v>18.003643134775459</v>
      </c>
      <c r="J336" s="259">
        <f>Variety!J419</f>
        <v>0.20554482304641297</v>
      </c>
      <c r="K336" s="87">
        <f>Variety!K419</f>
        <v>1.1548695790210227E-2</v>
      </c>
      <c r="L336" s="125">
        <f>Variety!L419</f>
        <v>106271418.26167639</v>
      </c>
      <c r="M336" s="89">
        <f>Variety!M419</f>
        <v>12013479.844775736</v>
      </c>
      <c r="N336" s="87">
        <f>Variety!N419</f>
        <v>0.12745324209872272</v>
      </c>
      <c r="O336" s="124">
        <f>Variety!O419</f>
        <v>17133689.429600567</v>
      </c>
      <c r="P336" s="88">
        <f>Variety!P419</f>
        <v>1947496.14872046</v>
      </c>
      <c r="Q336" s="87">
        <f>Variety!Q419</f>
        <v>0.12824123285540023</v>
      </c>
    </row>
    <row r="337" spans="2:17">
      <c r="B337" s="494"/>
      <c r="C337" s="120" t="s">
        <v>182</v>
      </c>
      <c r="D337" s="124">
        <f>Variety!D420</f>
        <v>5707090.8369815694</v>
      </c>
      <c r="E337" s="88">
        <f>Variety!E420</f>
        <v>-50991.508710999042</v>
      </c>
      <c r="F337" s="87">
        <f>Variety!F420</f>
        <v>-8.8556407584452334E-3</v>
      </c>
      <c r="G337" s="126">
        <f>Variety!G420</f>
        <v>0.19183299061468653</v>
      </c>
      <c r="H337" s="90">
        <f>Variety!H420</f>
        <v>-2.884515430711998E-3</v>
      </c>
      <c r="I337" s="258">
        <f>Variety!I420</f>
        <v>18.717698744497142</v>
      </c>
      <c r="J337" s="259">
        <f>Variety!J420</f>
        <v>0.20680753672067453</v>
      </c>
      <c r="K337" s="87">
        <f>Variety!K420</f>
        <v>1.1172208533849209E-2</v>
      </c>
      <c r="L337" s="125">
        <f>Variety!L420</f>
        <v>106823606.99410106</v>
      </c>
      <c r="M337" s="89">
        <f>Variety!M420</f>
        <v>236371.12756760418</v>
      </c>
      <c r="N337" s="87">
        <f>Variety!N420</f>
        <v>2.217630710149794E-3</v>
      </c>
      <c r="O337" s="124">
        <f>Variety!O420</f>
        <v>13224424.983606784</v>
      </c>
      <c r="P337" s="88">
        <f>Variety!P420</f>
        <v>-74677.582186408341</v>
      </c>
      <c r="Q337" s="87">
        <f>Variety!Q420</f>
        <v>-5.615234698504213E-3</v>
      </c>
    </row>
    <row r="338" spans="2:17">
      <c r="B338" s="494"/>
      <c r="C338" s="120" t="s">
        <v>172</v>
      </c>
      <c r="D338" s="124">
        <f>Variety!D421</f>
        <v>18437945.950381819</v>
      </c>
      <c r="E338" s="88">
        <f>Variety!E421</f>
        <v>-739852.26898256317</v>
      </c>
      <c r="F338" s="87">
        <f>Variety!F421</f>
        <v>-3.857858240658267E-2</v>
      </c>
      <c r="G338" s="126">
        <f>Variety!G421</f>
        <v>0.61975644220241377</v>
      </c>
      <c r="H338" s="90">
        <f>Variety!H421</f>
        <v>-2.8767287839409739E-2</v>
      </c>
      <c r="I338" s="258">
        <f>Variety!I421</f>
        <v>8.6975327331192389</v>
      </c>
      <c r="J338" s="259">
        <f>Variety!J421</f>
        <v>-6.3467414883605855E-2</v>
      </c>
      <c r="K338" s="87">
        <f>Variety!K421</f>
        <v>-7.2443115867397712E-3</v>
      </c>
      <c r="L338" s="125">
        <f>Variety!L421</f>
        <v>160364638.43492919</v>
      </c>
      <c r="M338" s="89">
        <f>Variety!M421</f>
        <v>-7652054.6032908559</v>
      </c>
      <c r="N338" s="87">
        <f>Variety!N421</f>
        <v>-4.5543418721794411E-2</v>
      </c>
      <c r="O338" s="124">
        <f>Variety!O421</f>
        <v>39057264.055163443</v>
      </c>
      <c r="P338" s="88">
        <f>Variety!P421</f>
        <v>-1289220.463422969</v>
      </c>
      <c r="Q338" s="87">
        <f>Variety!Q421</f>
        <v>-3.1953724811614355E-2</v>
      </c>
    </row>
    <row r="339" spans="2:17">
      <c r="B339" s="494"/>
      <c r="C339" s="120" t="s">
        <v>162</v>
      </c>
      <c r="D339" s="124">
        <f>Variety!D422</f>
        <v>41127763.026990138</v>
      </c>
      <c r="E339" s="88">
        <f>Variety!E422</f>
        <v>-1872889.6829452366</v>
      </c>
      <c r="F339" s="87">
        <f>Variety!F422</f>
        <v>-4.3554912888857197E-2</v>
      </c>
      <c r="G339" s="126">
        <f>Variety!G422</f>
        <v>1.3824314355810086</v>
      </c>
      <c r="H339" s="90">
        <f>Variety!H422</f>
        <v>-7.1695016824882218E-2</v>
      </c>
      <c r="I339" s="258">
        <f>Variety!I422</f>
        <v>6.5162934972264681</v>
      </c>
      <c r="J339" s="259">
        <f>Variety!J422</f>
        <v>1.8352166259626657E-2</v>
      </c>
      <c r="K339" s="87">
        <f>Variety!K422</f>
        <v>2.8243047028090051E-3</v>
      </c>
      <c r="L339" s="125">
        <f>Variety!L422</f>
        <v>268000574.76824701</v>
      </c>
      <c r="M339" s="89">
        <f>Variety!M422</f>
        <v>-11415143.734193385</v>
      </c>
      <c r="N339" s="87">
        <f>Variety!N422</f>
        <v>-4.0853620531350623E-2</v>
      </c>
      <c r="O339" s="124">
        <f>Variety!O422</f>
        <v>81196013.782831222</v>
      </c>
      <c r="P339" s="88">
        <f>Variety!P422</f>
        <v>-4269365.9921789765</v>
      </c>
      <c r="Q339" s="87">
        <f>Variety!Q422</f>
        <v>-4.9954332425810218E-2</v>
      </c>
    </row>
    <row r="340" spans="2:17">
      <c r="B340" s="494"/>
      <c r="C340" s="120" t="s">
        <v>188</v>
      </c>
      <c r="D340" s="124">
        <f>Variety!D423</f>
        <v>3636309.3644734412</v>
      </c>
      <c r="E340" s="88">
        <f>Variety!E423</f>
        <v>-390580.75925924443</v>
      </c>
      <c r="F340" s="87">
        <f>Variety!F423</f>
        <v>-9.6993150361202179E-2</v>
      </c>
      <c r="G340" s="126">
        <f>Variety!G423</f>
        <v>0.12222761475373081</v>
      </c>
      <c r="H340" s="90">
        <f>Variety!H423</f>
        <v>-1.3947235645662748E-2</v>
      </c>
      <c r="I340" s="258">
        <f>Variety!I423</f>
        <v>10.540616624901476</v>
      </c>
      <c r="J340" s="259">
        <f>Variety!J423</f>
        <v>-7.3736012415610119E-2</v>
      </c>
      <c r="K340" s="87">
        <f>Variety!K423</f>
        <v>-6.9468214346275802E-3</v>
      </c>
      <c r="L340" s="125">
        <f>Variety!L423</f>
        <v>38328942.940453678</v>
      </c>
      <c r="M340" s="89">
        <f>Variety!M423</f>
        <v>-4413888.8645744845</v>
      </c>
      <c r="N340" s="87">
        <f>Variety!N423</f>
        <v>-0.10326617769988851</v>
      </c>
      <c r="O340" s="124">
        <f>Variety!O423</f>
        <v>6028807.9054977503</v>
      </c>
      <c r="P340" s="88">
        <f>Variety!P423</f>
        <v>-768558.81954539753</v>
      </c>
      <c r="Q340" s="87">
        <f>Variety!Q423</f>
        <v>-0.11306714064931063</v>
      </c>
    </row>
    <row r="341" spans="2:17">
      <c r="B341" s="494"/>
      <c r="C341" s="120" t="s">
        <v>179</v>
      </c>
      <c r="D341" s="124">
        <f>Variety!D424</f>
        <v>3360806.5485654371</v>
      </c>
      <c r="E341" s="88">
        <f>Variety!E424</f>
        <v>259490.6365145375</v>
      </c>
      <c r="F341" s="87">
        <f>Variety!F424</f>
        <v>8.3671139565700159E-2</v>
      </c>
      <c r="G341" s="126">
        <f>Variety!G424</f>
        <v>0.1129671122301102</v>
      </c>
      <c r="H341" s="90">
        <f>Variety!H424</f>
        <v>8.0918319546892103E-3</v>
      </c>
      <c r="I341" s="258">
        <f>Variety!I424</f>
        <v>9.7191480673210524</v>
      </c>
      <c r="J341" s="259">
        <f>Variety!J424</f>
        <v>5.7670253936837668E-2</v>
      </c>
      <c r="K341" s="87">
        <f>Variety!K424</f>
        <v>5.969092415338992E-3</v>
      </c>
      <c r="L341" s="125">
        <f>Variety!L424</f>
        <v>32664176.471129704</v>
      </c>
      <c r="M341" s="89">
        <f>Variety!M424</f>
        <v>2700881.5945545062</v>
      </c>
      <c r="N341" s="87">
        <f>Variety!N424</f>
        <v>9.01396727456035E-2</v>
      </c>
      <c r="O341" s="124">
        <f>Variety!O424</f>
        <v>6015866.6725694276</v>
      </c>
      <c r="P341" s="88">
        <f>Variety!P424</f>
        <v>412303.67920911685</v>
      </c>
      <c r="Q341" s="87">
        <f>Variety!Q424</f>
        <v>7.3578842550294787E-2</v>
      </c>
    </row>
    <row r="342" spans="2:17">
      <c r="B342" s="494"/>
      <c r="C342" s="120" t="s">
        <v>158</v>
      </c>
      <c r="D342" s="124">
        <f>Variety!D425</f>
        <v>113581073.31169175</v>
      </c>
      <c r="E342" s="88">
        <f>Variety!E425</f>
        <v>3181890.8672903031</v>
      </c>
      <c r="F342" s="87">
        <f>Variety!F425</f>
        <v>2.8821688683181575E-2</v>
      </c>
      <c r="G342" s="126">
        <f>Variety!G425</f>
        <v>3.8178114897732351</v>
      </c>
      <c r="H342" s="90">
        <f>Variety!H425</f>
        <v>8.4510681543959354E-2</v>
      </c>
      <c r="I342" s="258">
        <f>Variety!I425</f>
        <v>5.8446400528010169</v>
      </c>
      <c r="J342" s="259">
        <f>Variety!J425</f>
        <v>-0.14538404108611402</v>
      </c>
      <c r="K342" s="87">
        <f>Variety!K425</f>
        <v>-2.427102776339074E-2</v>
      </c>
      <c r="L342" s="125">
        <f>Variety!L425</f>
        <v>663840490.31764221</v>
      </c>
      <c r="M342" s="89">
        <f>Variety!M425</f>
        <v>2546727.5302363634</v>
      </c>
      <c r="N342" s="87">
        <f>Variety!N425</f>
        <v>3.8511289135734535E-3</v>
      </c>
      <c r="O342" s="124">
        <f>Variety!O425</f>
        <v>195004833.27515349</v>
      </c>
      <c r="P342" s="88">
        <f>Variety!P425</f>
        <v>4961746.8288712204</v>
      </c>
      <c r="Q342" s="87">
        <f>Variety!Q425</f>
        <v>2.6108536341171832E-2</v>
      </c>
    </row>
    <row r="343" spans="2:17">
      <c r="B343" s="494"/>
      <c r="C343" s="120" t="s">
        <v>156</v>
      </c>
      <c r="D343" s="124">
        <f>Variety!D426</f>
        <v>259902374.8398456</v>
      </c>
      <c r="E343" s="88">
        <f>Variety!E426</f>
        <v>7803527.1267287135</v>
      </c>
      <c r="F343" s="87">
        <f>Variety!F426</f>
        <v>3.0954235600509215E-2</v>
      </c>
      <c r="G343" s="126">
        <f>Variety!G426</f>
        <v>8.7361234046444967</v>
      </c>
      <c r="H343" s="90">
        <f>Variety!H426</f>
        <v>0.21105273761279086</v>
      </c>
      <c r="I343" s="258">
        <f>Variety!I426</f>
        <v>4.9992032331688687</v>
      </c>
      <c r="J343" s="259">
        <f>Variety!J426</f>
        <v>-4.8324596592487445E-2</v>
      </c>
      <c r="K343" s="87">
        <f>Variety!K426</f>
        <v>-9.573913848984603E-3</v>
      </c>
      <c r="L343" s="125">
        <f>Variety!L426</f>
        <v>1299304792.6076233</v>
      </c>
      <c r="M343" s="89">
        <f>Variety!M426</f>
        <v>26828842.924895763</v>
      </c>
      <c r="N343" s="87">
        <f>Variety!N426</f>
        <v>2.1083968566624089E-2</v>
      </c>
      <c r="O343" s="124">
        <f>Variety!O426</f>
        <v>355384401.20651513</v>
      </c>
      <c r="P343" s="88">
        <f>Variety!P426</f>
        <v>9115034.9564061165</v>
      </c>
      <c r="Q343" s="87">
        <f>Variety!Q426</f>
        <v>2.6323538391849432E-2</v>
      </c>
    </row>
    <row r="344" spans="2:17">
      <c r="B344" s="494"/>
      <c r="C344" s="120" t="s">
        <v>166</v>
      </c>
      <c r="D344" s="124">
        <f>Variety!D427</f>
        <v>30607927.754848797</v>
      </c>
      <c r="E344" s="88">
        <f>Variety!E427</f>
        <v>-207930.27887341753</v>
      </c>
      <c r="F344" s="87">
        <f>Variety!F427</f>
        <v>-6.7475089820921612E-3</v>
      </c>
      <c r="G344" s="126">
        <f>Variety!G427</f>
        <v>1.0288272055673737</v>
      </c>
      <c r="H344" s="90">
        <f>Variety!H427</f>
        <v>-1.3253588477563749E-2</v>
      </c>
      <c r="I344" s="258">
        <f>Variety!I427</f>
        <v>6.9882057688789274</v>
      </c>
      <c r="J344" s="259">
        <f>Variety!J427</f>
        <v>-0.25467736809830122</v>
      </c>
      <c r="K344" s="87">
        <f>Variety!K427</f>
        <v>-3.516242955765668E-2</v>
      </c>
      <c r="L344" s="125">
        <f>Variety!L427</f>
        <v>213894497.30986381</v>
      </c>
      <c r="M344" s="89">
        <f>Variety!M427</f>
        <v>-9301161.1940670907</v>
      </c>
      <c r="N344" s="87">
        <f>Variety!N427</f>
        <v>-4.1672679730476385E-2</v>
      </c>
      <c r="O344" s="124">
        <f>Variety!O427</f>
        <v>57808896.464387</v>
      </c>
      <c r="P344" s="88">
        <f>Variety!P427</f>
        <v>-62134.016379378736</v>
      </c>
      <c r="Q344" s="87">
        <f>Variety!Q427</f>
        <v>-1.0736635560693736E-3</v>
      </c>
    </row>
    <row r="345" spans="2:17">
      <c r="B345" s="494"/>
      <c r="C345" s="120" t="s">
        <v>186</v>
      </c>
      <c r="D345" s="124">
        <f>Variety!D428</f>
        <v>2646831.5637730635</v>
      </c>
      <c r="E345" s="88">
        <f>Variety!E428</f>
        <v>-169476.55210613878</v>
      </c>
      <c r="F345" s="87">
        <f>Variety!F428</f>
        <v>-6.0176850377477664E-2</v>
      </c>
      <c r="G345" s="126">
        <f>Variety!G428</f>
        <v>8.8968202721034395E-2</v>
      </c>
      <c r="H345" s="90">
        <f>Variety!H428</f>
        <v>-6.269145350175781E-3</v>
      </c>
      <c r="I345" s="258">
        <f>Variety!I428</f>
        <v>7.1782105062044694</v>
      </c>
      <c r="J345" s="259">
        <f>Variety!J428</f>
        <v>-0.10783063810704618</v>
      </c>
      <c r="K345" s="87">
        <f>Variety!K428</f>
        <v>-1.4799619707230666E-2</v>
      </c>
      <c r="L345" s="125">
        <f>Variety!L428</f>
        <v>18999514.139229409</v>
      </c>
      <c r="M345" s="89">
        <f>Variety!M428</f>
        <v>-1520222.668124903</v>
      </c>
      <c r="N345" s="87">
        <f>Variety!N428</f>
        <v>-7.4085875583942792E-2</v>
      </c>
      <c r="O345" s="124">
        <f>Variety!O428</f>
        <v>3858694.104000031</v>
      </c>
      <c r="P345" s="88">
        <f>Variety!P428</f>
        <v>-407729.2568750931</v>
      </c>
      <c r="Q345" s="87">
        <f>Variety!Q428</f>
        <v>-9.5566994268346611E-2</v>
      </c>
    </row>
    <row r="346" spans="2:17">
      <c r="B346" s="494"/>
      <c r="C346" s="120" t="s">
        <v>181</v>
      </c>
      <c r="D346" s="124">
        <f>Variety!D429</f>
        <v>3658667.9686616296</v>
      </c>
      <c r="E346" s="88">
        <f>Variety!E429</f>
        <v>-571693.9860158693</v>
      </c>
      <c r="F346" s="87">
        <f>Variety!F429</f>
        <v>-0.13514067877424743</v>
      </c>
      <c r="G346" s="126">
        <f>Variety!G429</f>
        <v>0.12297915665658558</v>
      </c>
      <c r="H346" s="90">
        <f>Variety!H429</f>
        <v>-2.00763746871684E-2</v>
      </c>
      <c r="I346" s="258">
        <f>Variety!I429</f>
        <v>6.0445663229280786</v>
      </c>
      <c r="J346" s="259">
        <f>Variety!J429</f>
        <v>0.2062492512530314</v>
      </c>
      <c r="K346" s="87">
        <f>Variety!K429</f>
        <v>3.5326832839151931E-2</v>
      </c>
      <c r="L346" s="125">
        <f>Variety!L429</f>
        <v>22115061.190147769</v>
      </c>
      <c r="M346" s="89">
        <f>Variety!M429</f>
        <v>-2583133.2292104959</v>
      </c>
      <c r="N346" s="87">
        <f>Variety!N429</f>
        <v>-0.10458793810392289</v>
      </c>
      <c r="O346" s="124">
        <f>Variety!O429</f>
        <v>4937768.7453263141</v>
      </c>
      <c r="P346" s="88">
        <f>Variety!P429</f>
        <v>-1139629.9744662819</v>
      </c>
      <c r="Q346" s="87">
        <f>Variety!Q429</f>
        <v>-0.18751936922532117</v>
      </c>
    </row>
    <row r="347" spans="2:17">
      <c r="B347" s="494"/>
      <c r="C347" s="120" t="s">
        <v>159</v>
      </c>
      <c r="D347" s="124">
        <f>Variety!D430</f>
        <v>107267134.29942204</v>
      </c>
      <c r="E347" s="88">
        <f>Variety!E430</f>
        <v>3090228.0965617746</v>
      </c>
      <c r="F347" s="87">
        <f>Variety!F430</f>
        <v>2.9663273840598366E-2</v>
      </c>
      <c r="G347" s="126">
        <f>Variety!G430</f>
        <v>3.6055804533520517</v>
      </c>
      <c r="H347" s="90">
        <f>Variety!H430</f>
        <v>8.269450877695439E-2</v>
      </c>
      <c r="I347" s="258">
        <f>Variety!I430</f>
        <v>10.425634611107172</v>
      </c>
      <c r="J347" s="259">
        <f>Variety!J430</f>
        <v>1.4724324073323913E-2</v>
      </c>
      <c r="K347" s="87">
        <f>Variety!K430</f>
        <v>1.4143166800373026E-3</v>
      </c>
      <c r="L347" s="125">
        <f>Variety!L430</f>
        <v>1118327947.9863358</v>
      </c>
      <c r="M347" s="89">
        <f>Variety!M430</f>
        <v>33751523.527617455</v>
      </c>
      <c r="N347" s="87">
        <f>Variety!N430</f>
        <v>3.1119543783612938E-2</v>
      </c>
      <c r="O347" s="124">
        <f>Variety!O430</f>
        <v>258067616.41590887</v>
      </c>
      <c r="P347" s="88">
        <f>Variety!P430</f>
        <v>6289879.3729597628</v>
      </c>
      <c r="Q347" s="87">
        <f>Variety!Q430</f>
        <v>2.4981872689906707E-2</v>
      </c>
    </row>
    <row r="348" spans="2:17">
      <c r="B348" s="494"/>
      <c r="C348" s="120" t="s">
        <v>161</v>
      </c>
      <c r="D348" s="124">
        <f>Variety!D431</f>
        <v>104860929.60660014</v>
      </c>
      <c r="E348" s="88">
        <f>Variety!E431</f>
        <v>210146.59768274426</v>
      </c>
      <c r="F348" s="87">
        <f>Variety!F431</f>
        <v>2.0080747763238185E-3</v>
      </c>
      <c r="G348" s="126">
        <f>Variety!G431</f>
        <v>3.5247004646783036</v>
      </c>
      <c r="H348" s="90">
        <f>Variety!H431</f>
        <v>-1.4210278485724981E-2</v>
      </c>
      <c r="I348" s="258">
        <f>Variety!I431</f>
        <v>6.8219894591527588</v>
      </c>
      <c r="J348" s="259">
        <f>Variety!J431</f>
        <v>-5.8472627998321869E-2</v>
      </c>
      <c r="K348" s="87">
        <f>Variety!K431</f>
        <v>-8.4983577058751012E-3</v>
      </c>
      <c r="L348" s="125">
        <f>Variety!L431</f>
        <v>715360156.45318556</v>
      </c>
      <c r="M348" s="89">
        <f>Variety!M431</f>
        <v>-4685588.4303450584</v>
      </c>
      <c r="N348" s="87">
        <f>Variety!N431</f>
        <v>-6.507348267300663E-3</v>
      </c>
      <c r="O348" s="124">
        <f>Variety!O431</f>
        <v>147958716.50287309</v>
      </c>
      <c r="P348" s="88">
        <f>Variety!P431</f>
        <v>-113216.94370475411</v>
      </c>
      <c r="Q348" s="87">
        <f>Variety!Q431</f>
        <v>-7.6460772186513727E-4</v>
      </c>
    </row>
    <row r="349" spans="2:17">
      <c r="B349" s="494"/>
      <c r="C349" s="120" t="s">
        <v>177</v>
      </c>
      <c r="D349" s="124">
        <f>Variety!D432</f>
        <v>5148192.8636045251</v>
      </c>
      <c r="E349" s="88">
        <f>Variety!E432</f>
        <v>41107.156499506906</v>
      </c>
      <c r="F349" s="87">
        <f>Variety!F432</f>
        <v>8.049043790731434E-3</v>
      </c>
      <c r="G349" s="126">
        <f>Variety!G432</f>
        <v>0.17304669953505988</v>
      </c>
      <c r="H349" s="90">
        <f>Variety!H432</f>
        <v>3.4354380622653169E-4</v>
      </c>
      <c r="I349" s="258">
        <f>Variety!I432</f>
        <v>17.560793735862326</v>
      </c>
      <c r="J349" s="259">
        <f>Variety!J432</f>
        <v>0.57538732694189676</v>
      </c>
      <c r="K349" s="87">
        <f>Variety!K432</f>
        <v>3.3875393563719131E-2</v>
      </c>
      <c r="L349" s="125">
        <f>Variety!L432</f>
        <v>90406352.99019748</v>
      </c>
      <c r="M349" s="89">
        <f>Variety!M432</f>
        <v>3660426.6898299754</v>
      </c>
      <c r="N349" s="87">
        <f>Variety!N432</f>
        <v>4.2197101880673188E-2</v>
      </c>
      <c r="O349" s="124">
        <f>Variety!O432</f>
        <v>10124255.360758821</v>
      </c>
      <c r="P349" s="88">
        <f>Variety!P432</f>
        <v>147348.94249726646</v>
      </c>
      <c r="Q349" s="87">
        <f>Variety!Q432</f>
        <v>1.4769001163282593E-2</v>
      </c>
    </row>
    <row r="350" spans="2:17">
      <c r="B350" s="494"/>
      <c r="C350" s="120" t="s">
        <v>164</v>
      </c>
      <c r="D350" s="124">
        <f>Variety!D433</f>
        <v>63809300.867987894</v>
      </c>
      <c r="E350" s="88">
        <f>Variety!E433</f>
        <v>-728270.84379829466</v>
      </c>
      <c r="F350" s="87">
        <f>Variety!F433</f>
        <v>-1.1284447562586153E-2</v>
      </c>
      <c r="G350" s="126">
        <f>Variety!G433</f>
        <v>2.1448281382204955</v>
      </c>
      <c r="H350" s="90">
        <f>Variety!H433</f>
        <v>-3.7598971274686033E-2</v>
      </c>
      <c r="I350" s="258">
        <f>Variety!I433</f>
        <v>7.1312829248716252</v>
      </c>
      <c r="J350" s="259">
        <f>Variety!J433</f>
        <v>-0.16583554867503825</v>
      </c>
      <c r="K350" s="87">
        <f>Variety!K433</f>
        <v>-2.2726169141452375E-2</v>
      </c>
      <c r="L350" s="125">
        <f>Variety!L433</f>
        <v>455042177.72787821</v>
      </c>
      <c r="M350" s="89">
        <f>Variety!M433</f>
        <v>-15896129.048039317</v>
      </c>
      <c r="N350" s="87">
        <f>Variety!N433</f>
        <v>-3.3754164440063343E-2</v>
      </c>
      <c r="O350" s="124">
        <f>Variety!O433</f>
        <v>121098037.41629848</v>
      </c>
      <c r="P350" s="88">
        <f>Variety!P433</f>
        <v>-1006727.2502618581</v>
      </c>
      <c r="Q350" s="87">
        <f>Variety!Q433</f>
        <v>-8.2447826914125392E-3</v>
      </c>
    </row>
    <row r="351" spans="2:17">
      <c r="B351" s="494"/>
      <c r="C351" s="120" t="s">
        <v>190</v>
      </c>
      <c r="D351" s="124">
        <f>Variety!D434</f>
        <v>380.53696241974831</v>
      </c>
      <c r="E351" s="88">
        <f>Variety!E434</f>
        <v>-625.64520412783622</v>
      </c>
      <c r="F351" s="87">
        <f>Variety!F434</f>
        <v>-0.62180112600738302</v>
      </c>
      <c r="G351" s="126">
        <f>Variety!G434</f>
        <v>1.2791025344712704E-5</v>
      </c>
      <c r="H351" s="90">
        <f>Variety!H434</f>
        <v>-2.1234414087230068E-5</v>
      </c>
      <c r="I351" s="258">
        <f>Variety!I434</f>
        <v>6.3066776218708371</v>
      </c>
      <c r="J351" s="259">
        <f>Variety!J434</f>
        <v>-3.3151326440690818</v>
      </c>
      <c r="K351" s="87">
        <f>Variety!K434</f>
        <v>-0.34454354767358725</v>
      </c>
      <c r="L351" s="125">
        <f>Variety!L434</f>
        <v>2399.9239451873304</v>
      </c>
      <c r="M351" s="89">
        <f>Variety!M434</f>
        <v>-7281.3699543058865</v>
      </c>
      <c r="N351" s="87">
        <f>Variety!N434</f>
        <v>-0.75210710777895518</v>
      </c>
      <c r="O351" s="124">
        <f>Variety!O434</f>
        <v>398.5154093503952</v>
      </c>
      <c r="P351" s="88">
        <f>Variety!P434</f>
        <v>-1002.5206112861633</v>
      </c>
      <c r="Q351" s="87">
        <f>Variety!Q434</f>
        <v>-0.71555662846603307</v>
      </c>
    </row>
    <row r="352" spans="2:17">
      <c r="B352" s="494"/>
      <c r="C352" s="120" t="s">
        <v>180</v>
      </c>
      <c r="D352" s="124">
        <f>Variety!D435</f>
        <v>5490752.397489652</v>
      </c>
      <c r="E352" s="88">
        <f>Variety!E435</f>
        <v>-89530.98038567137</v>
      </c>
      <c r="F352" s="87">
        <f>Variety!F435</f>
        <v>-1.6044163767855106E-2</v>
      </c>
      <c r="G352" s="126">
        <f>Variety!G435</f>
        <v>0.18456118593904933</v>
      </c>
      <c r="H352" s="90">
        <f>Variety!H435</f>
        <v>-4.1438024811508156E-3</v>
      </c>
      <c r="I352" s="258">
        <f>Variety!I435</f>
        <v>5.208756366277731</v>
      </c>
      <c r="J352" s="259">
        <f>Variety!J435</f>
        <v>0.10234328309502239</v>
      </c>
      <c r="K352" s="87">
        <f>Variety!K435</f>
        <v>2.0042108115396376E-2</v>
      </c>
      <c r="L352" s="125">
        <f>Variety!L435</f>
        <v>28599991.50607894</v>
      </c>
      <c r="M352" s="89">
        <f>Variety!M435</f>
        <v>104759.4574293904</v>
      </c>
      <c r="N352" s="87">
        <f>Variety!N435</f>
        <v>3.6763854826848191E-3</v>
      </c>
      <c r="O352" s="124">
        <f>Variety!O435</f>
        <v>4334977.9652884156</v>
      </c>
      <c r="P352" s="88">
        <f>Variety!P435</f>
        <v>-45602.40045440197</v>
      </c>
      <c r="Q352" s="87">
        <f>Variety!Q435</f>
        <v>-1.0410127573739682E-2</v>
      </c>
    </row>
    <row r="353" spans="2:17">
      <c r="B353" s="494"/>
      <c r="C353" s="120" t="s">
        <v>185</v>
      </c>
      <c r="D353" s="124">
        <f>Variety!D436</f>
        <v>2417606.1317083109</v>
      </c>
      <c r="E353" s="88">
        <f>Variety!E436</f>
        <v>109814.07637320599</v>
      </c>
      <c r="F353" s="87">
        <f>Variety!F436</f>
        <v>4.7584042990069284E-2</v>
      </c>
      <c r="G353" s="126">
        <f>Variety!G436</f>
        <v>8.1263226330439198E-2</v>
      </c>
      <c r="H353" s="90">
        <f>Variety!H436</f>
        <v>3.2220510731258006E-3</v>
      </c>
      <c r="I353" s="258">
        <f>Variety!I436</f>
        <v>6.8483517361520923</v>
      </c>
      <c r="J353" s="259">
        <f>Variety!J436</f>
        <v>-4.52099500587817E-2</v>
      </c>
      <c r="K353" s="87">
        <f>Variety!K436</f>
        <v>-6.5582861395459381E-3</v>
      </c>
      <c r="L353" s="125">
        <f>Variety!L436</f>
        <v>16556617.149416555</v>
      </c>
      <c r="M353" s="89">
        <f>Variety!M436</f>
        <v>647710.25701663084</v>
      </c>
      <c r="N353" s="87">
        <f>Variety!N436</f>
        <v>4.0713687080918048E-2</v>
      </c>
      <c r="O353" s="124">
        <f>Variety!O436</f>
        <v>2356296.4447514289</v>
      </c>
      <c r="P353" s="88">
        <f>Variety!P436</f>
        <v>70521.795937408693</v>
      </c>
      <c r="Q353" s="87">
        <f>Variety!Q436</f>
        <v>3.0852470944149765E-2</v>
      </c>
    </row>
    <row r="354" spans="2:17">
      <c r="B354" s="494"/>
      <c r="C354" s="120" t="s">
        <v>163</v>
      </c>
      <c r="D354" s="124">
        <f>Variety!D437</f>
        <v>39887561.716688305</v>
      </c>
      <c r="E354" s="88">
        <f>Variety!E437</f>
        <v>1719237.8343758211</v>
      </c>
      <c r="F354" s="87">
        <f>Variety!F437</f>
        <v>4.5043576963895188E-2</v>
      </c>
      <c r="G354" s="126">
        <f>Variety!G437</f>
        <v>1.3407444302195723</v>
      </c>
      <c r="H354" s="90">
        <f>Variety!H437</f>
        <v>5.0029850241991136E-2</v>
      </c>
      <c r="I354" s="258">
        <f>Variety!I437</f>
        <v>5.6836415314664563</v>
      </c>
      <c r="J354" s="259">
        <f>Variety!J437</f>
        <v>5.8910811054168732E-2</v>
      </c>
      <c r="K354" s="87">
        <f>Variety!K437</f>
        <v>1.0473534464570888E-2</v>
      </c>
      <c r="L354" s="125">
        <f>Variety!L437</f>
        <v>226706602.3619011</v>
      </c>
      <c r="M354" s="89">
        <f>Variety!M437</f>
        <v>12020058.474412084</v>
      </c>
      <c r="N354" s="87">
        <f>Variety!N437</f>
        <v>5.5988876884204938E-2</v>
      </c>
      <c r="O354" s="124">
        <f>Variety!O437</f>
        <v>55459025.751216769</v>
      </c>
      <c r="P354" s="88">
        <f>Variety!P437</f>
        <v>3296607.8273719624</v>
      </c>
      <c r="Q354" s="87">
        <f>Variety!Q437</f>
        <v>6.319890753885081E-2</v>
      </c>
    </row>
    <row r="355" spans="2:17">
      <c r="B355" s="494"/>
      <c r="C355" s="120" t="s">
        <v>175</v>
      </c>
      <c r="D355" s="124">
        <f>Variety!D438</f>
        <v>10769086.379673537</v>
      </c>
      <c r="E355" s="88">
        <f>Variety!E438</f>
        <v>1554815.318620082</v>
      </c>
      <c r="F355" s="87">
        <f>Variety!F438</f>
        <v>0.16873991532460106</v>
      </c>
      <c r="G355" s="126">
        <f>Variety!G438</f>
        <v>0.3619823313506747</v>
      </c>
      <c r="H355" s="90">
        <f>Variety!H438</f>
        <v>5.0389031130370743E-2</v>
      </c>
      <c r="I355" s="258">
        <f>Variety!I438</f>
        <v>6.053710303197164</v>
      </c>
      <c r="J355" s="259">
        <f>Variety!J438</f>
        <v>3.2272760612491957E-2</v>
      </c>
      <c r="K355" s="87">
        <f>Variety!K438</f>
        <v>5.3596438365844171E-3</v>
      </c>
      <c r="L355" s="125">
        <f>Variety!L438</f>
        <v>65192929.172649935</v>
      </c>
      <c r="M355" s="89">
        <f>Variety!M438</f>
        <v>9709771.4780711606</v>
      </c>
      <c r="N355" s="87">
        <f>Variety!N438</f>
        <v>0.17500394500834074</v>
      </c>
      <c r="O355" s="124">
        <f>Variety!O438</f>
        <v>13624359.778818265</v>
      </c>
      <c r="P355" s="88">
        <f>Variety!P438</f>
        <v>1217465.5358340237</v>
      </c>
      <c r="Q355" s="87">
        <f>Variety!Q438</f>
        <v>9.8128146495845822E-2</v>
      </c>
    </row>
    <row r="356" spans="2:17">
      <c r="B356" s="494"/>
      <c r="C356" s="120" t="s">
        <v>207</v>
      </c>
      <c r="D356" s="124">
        <f>Variety!D439</f>
        <v>74589360.559688434</v>
      </c>
      <c r="E356" s="88">
        <f>Variety!E439</f>
        <v>-907021.72912324965</v>
      </c>
      <c r="F356" s="87">
        <f>Variety!F439</f>
        <v>-1.201410851255673E-2</v>
      </c>
      <c r="G356" s="126">
        <f>Variety!G439</f>
        <v>2.5071793165587541</v>
      </c>
      <c r="H356" s="90">
        <f>Variety!H439</f>
        <v>-4.5835105981475888E-2</v>
      </c>
      <c r="I356" s="258">
        <f>Variety!I439</f>
        <v>3.3365247378400538</v>
      </c>
      <c r="J356" s="259">
        <f>Variety!J439</f>
        <v>-3.4901064593504394E-3</v>
      </c>
      <c r="K356" s="87">
        <f>Variety!K439</f>
        <v>-1.0449374095768483E-3</v>
      </c>
      <c r="L356" s="125">
        <f>Variety!L439</f>
        <v>248869246.68707171</v>
      </c>
      <c r="M356" s="89">
        <f>Variety!M439</f>
        <v>-3289790.8484619558</v>
      </c>
      <c r="N356" s="87">
        <f>Variety!N439</f>
        <v>-1.3046491930706098E-2</v>
      </c>
      <c r="O356" s="124">
        <f>Variety!O439</f>
        <v>57895810.206615731</v>
      </c>
      <c r="P356" s="88">
        <f>Variety!P439</f>
        <v>-324244.98737329245</v>
      </c>
      <c r="Q356" s="87">
        <f>Variety!Q439</f>
        <v>-5.5693005836718852E-3</v>
      </c>
    </row>
    <row r="357" spans="2:17">
      <c r="B357" s="494"/>
      <c r="C357" s="120" t="s">
        <v>208</v>
      </c>
      <c r="D357" s="124">
        <f>Variety!D440</f>
        <v>2075008.369772081</v>
      </c>
      <c r="E357" s="88">
        <f>Variety!E440</f>
        <v>60836.591236698674</v>
      </c>
      <c r="F357" s="87">
        <f>Variety!F440</f>
        <v>3.020427149512361E-2</v>
      </c>
      <c r="G357" s="126">
        <f>Variety!G440</f>
        <v>6.9747454963308669E-2</v>
      </c>
      <c r="H357" s="90">
        <f>Variety!H440</f>
        <v>1.6354548359012872E-3</v>
      </c>
      <c r="I357" s="258">
        <f>Variety!I440</f>
        <v>12.443577862020192</v>
      </c>
      <c r="J357" s="259">
        <f>Variety!J440</f>
        <v>6.3313676892455817E-3</v>
      </c>
      <c r="K357" s="87">
        <f>Variety!K440</f>
        <v>5.0906506453269208E-4</v>
      </c>
      <c r="L357" s="125">
        <f>Variety!L440</f>
        <v>25820528.213602476</v>
      </c>
      <c r="M357" s="89">
        <f>Variety!M440</f>
        <v>769777.32203296572</v>
      </c>
      <c r="N357" s="87">
        <f>Variety!N440</f>
        <v>3.0728712499074183E-2</v>
      </c>
      <c r="O357" s="124">
        <f>Variety!O440</f>
        <v>4907351.5820481302</v>
      </c>
      <c r="P357" s="88">
        <f>Variety!P440</f>
        <v>120931.34369365033</v>
      </c>
      <c r="Q357" s="87">
        <f>Variety!Q440</f>
        <v>2.5265509017491791E-2</v>
      </c>
    </row>
    <row r="358" spans="2:17">
      <c r="B358" s="494"/>
      <c r="C358" s="120" t="s">
        <v>239</v>
      </c>
      <c r="D358" s="124">
        <f>Variety!D441</f>
        <v>2195232.0737821581</v>
      </c>
      <c r="E358" s="88">
        <f>Variety!E441</f>
        <v>93065.380393235944</v>
      </c>
      <c r="F358" s="87">
        <f>Variety!F441</f>
        <v>4.4271170638330491E-2</v>
      </c>
      <c r="G358" s="126">
        <f>Variety!G441</f>
        <v>7.3788545834612501E-2</v>
      </c>
      <c r="H358" s="90">
        <f>Variety!H441</f>
        <v>2.7008761463528097E-3</v>
      </c>
      <c r="I358" s="258">
        <f>Variety!I441</f>
        <v>15.605284413438108</v>
      </c>
      <c r="J358" s="259">
        <f>Variety!J441</f>
        <v>0.49484611863471351</v>
      </c>
      <c r="K358" s="87">
        <f>Variety!K441</f>
        <v>3.2748627735364577E-2</v>
      </c>
      <c r="L358" s="125">
        <f>Variety!L441</f>
        <v>34257220.864872128</v>
      </c>
      <c r="M358" s="89">
        <f>Variety!M441</f>
        <v>2492560.7590279318</v>
      </c>
      <c r="N358" s="87">
        <f>Variety!N441</f>
        <v>7.8469618460338564E-2</v>
      </c>
      <c r="O358" s="124">
        <f>Variety!O441</f>
        <v>4313568.896480225</v>
      </c>
      <c r="P358" s="88">
        <f>Variety!P441</f>
        <v>-34802.586886169389</v>
      </c>
      <c r="Q358" s="87">
        <f>Variety!Q441</f>
        <v>-8.0035910039650392E-3</v>
      </c>
    </row>
    <row r="359" spans="2:17">
      <c r="B359" s="494"/>
      <c r="C359" s="120" t="s">
        <v>209</v>
      </c>
      <c r="D359" s="124">
        <f>Variety!D442</f>
        <v>109192913.12201633</v>
      </c>
      <c r="E359" s="88">
        <f>Variety!E442</f>
        <v>3444106.4854240417</v>
      </c>
      <c r="F359" s="87">
        <f>Variety!F442</f>
        <v>3.2568750371432344E-2</v>
      </c>
      <c r="G359" s="126">
        <f>Variety!G442</f>
        <v>3.6703118412610762</v>
      </c>
      <c r="H359" s="90">
        <f>Variety!H442</f>
        <v>9.4269912830182268E-2</v>
      </c>
      <c r="I359" s="258">
        <f>Variety!I442</f>
        <v>5.9008696196165573</v>
      </c>
      <c r="J359" s="259">
        <f>Variety!J442</f>
        <v>-8.053131353003451E-2</v>
      </c>
      <c r="K359" s="87">
        <f>Variety!K442</f>
        <v>-1.346362071864492E-2</v>
      </c>
      <c r="L359" s="125">
        <f>Variety!L442</f>
        <v>644333143.71913624</v>
      </c>
      <c r="M359" s="89">
        <f>Variety!M442</f>
        <v>11807133.023884654</v>
      </c>
      <c r="N359" s="87">
        <f>Variety!N442</f>
        <v>1.8666636350506197E-2</v>
      </c>
      <c r="O359" s="124">
        <f>Variety!O442</f>
        <v>124188821.53694889</v>
      </c>
      <c r="P359" s="88">
        <f>Variety!P442</f>
        <v>2648178.1126790643</v>
      </c>
      <c r="Q359" s="87">
        <f>Variety!Q442</f>
        <v>2.1788416105671719E-2</v>
      </c>
    </row>
    <row r="360" spans="2:17" ht="15" thickBot="1">
      <c r="B360" s="495"/>
      <c r="C360" s="95" t="s">
        <v>210</v>
      </c>
      <c r="D360" s="121">
        <f>Variety!D443</f>
        <v>72291839.502109647</v>
      </c>
      <c r="E360" s="84">
        <f>Variety!E443</f>
        <v>-3355532.3583840281</v>
      </c>
      <c r="F360" s="83">
        <f>Variety!F443</f>
        <v>-4.4357553684378978E-2</v>
      </c>
      <c r="G360" s="123">
        <f>Variety!G443</f>
        <v>2.4299525213201734</v>
      </c>
      <c r="H360" s="86">
        <f>Variety!H443</f>
        <v>-0.12816782209296251</v>
      </c>
      <c r="I360" s="260">
        <f>Variety!I443</f>
        <v>7.3104884681674989</v>
      </c>
      <c r="J360" s="261">
        <f>Variety!J443</f>
        <v>-0.18428172451702185</v>
      </c>
      <c r="K360" s="83">
        <f>Variety!K443</f>
        <v>-2.45880420318818E-2</v>
      </c>
      <c r="L360" s="122">
        <f>Variety!L443</f>
        <v>528488659.02278823</v>
      </c>
      <c r="M360" s="85">
        <f>Variety!M443</f>
        <v>-38471008.752161562</v>
      </c>
      <c r="N360" s="83">
        <f>Variety!N443</f>
        <v>-6.785493032183787E-2</v>
      </c>
      <c r="O360" s="121">
        <f>Variety!O443</f>
        <v>143227845.40262529</v>
      </c>
      <c r="P360" s="84">
        <f>Variety!P443</f>
        <v>-6693027.2046445608</v>
      </c>
      <c r="Q360" s="83">
        <f>Variety!Q443</f>
        <v>-4.4643731644875763E-2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3:Q3"/>
    <mergeCell ref="B2:Q2"/>
    <mergeCell ref="B4:Q4"/>
    <mergeCell ref="B242:Q242"/>
    <mergeCell ref="G125:H125"/>
    <mergeCell ref="I125:K125"/>
    <mergeCell ref="B72:B120"/>
    <mergeCell ref="D5:F5"/>
    <mergeCell ref="L125:N125"/>
    <mergeCell ref="O125:Q125"/>
    <mergeCell ref="B133:B136"/>
    <mergeCell ref="B137:B155"/>
    <mergeCell ref="B17:B35"/>
    <mergeCell ref="B36:B42"/>
    <mergeCell ref="G5:H5"/>
    <mergeCell ref="I5:K5"/>
    <mergeCell ref="L5:N5"/>
    <mergeCell ref="O5:Q5"/>
    <mergeCell ref="B312:B360"/>
    <mergeCell ref="B289:B300"/>
    <mergeCell ref="B301:B305"/>
    <mergeCell ref="B306:B311"/>
    <mergeCell ref="B13:B16"/>
    <mergeCell ref="B43:B44"/>
    <mergeCell ref="B45:B48"/>
    <mergeCell ref="B49:B60"/>
    <mergeCell ref="B61:B65"/>
    <mergeCell ref="B66:B71"/>
    <mergeCell ref="B243:Q243"/>
    <mergeCell ref="B122:Q122"/>
    <mergeCell ref="B181:B185"/>
    <mergeCell ref="B253:B256"/>
    <mergeCell ref="B192:B240"/>
    <mergeCell ref="B156:B162"/>
    <mergeCell ref="B163:B164"/>
    <mergeCell ref="B165:B168"/>
    <mergeCell ref="B169:B180"/>
    <mergeCell ref="B186:B191"/>
    <mergeCell ref="B8:B12"/>
    <mergeCell ref="B128:B132"/>
    <mergeCell ref="B248:B252"/>
    <mergeCell ref="B285:B288"/>
    <mergeCell ref="B244:Q244"/>
    <mergeCell ref="D245:F245"/>
    <mergeCell ref="L245:N245"/>
    <mergeCell ref="O245:Q245"/>
    <mergeCell ref="G245:H245"/>
    <mergeCell ref="I245:K245"/>
    <mergeCell ref="B283:B284"/>
    <mergeCell ref="B257:B275"/>
    <mergeCell ref="B276:B282"/>
    <mergeCell ref="B123:Q123"/>
    <mergeCell ref="B124:Q124"/>
    <mergeCell ref="D125:F125"/>
  </mergeCells>
  <conditionalFormatting sqref="C8:C12">
    <cfRule type="cellIs" dxfId="103" priority="6" operator="lessThan">
      <formula>0</formula>
    </cfRule>
  </conditionalFormatting>
  <conditionalFormatting sqref="C128:C132">
    <cfRule type="cellIs" dxfId="102" priority="5" operator="lessThan">
      <formula>0</formula>
    </cfRule>
  </conditionalFormatting>
  <conditionalFormatting sqref="C248:C252">
    <cfRule type="cellIs" dxfId="101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{B508CED2-43C9-4799-B6F2-908E076455B2}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{2C3A0039-751D-4453-95C3-EEDD40E9DE51}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{DFEE5B09-2081-4E5C-8A7D-30A76761403C}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{52A9A7AB-E1D1-49DF-B6DF-630EEB98DC9A}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{A5D95383-EC9B-4AC4-99FF-1721223C85A2}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{4CF19E0A-7409-4ED0-82E6-D72AF7D0E93E}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{758B439B-8B0A-4E4F-A11E-185AD53B4584}</x14:id>
        </ext>
      </extLst>
    </cfRule>
  </conditionalFormatting>
  <conditionalFormatting sqref="D7:Q121">
    <cfRule type="cellIs" dxfId="100" priority="3" operator="lessThan">
      <formula>0</formula>
    </cfRule>
  </conditionalFormatting>
  <conditionalFormatting sqref="D127:Q240">
    <cfRule type="cellIs" dxfId="99" priority="2" operator="lessThan">
      <formula>0</formula>
    </cfRule>
  </conditionalFormatting>
  <conditionalFormatting sqref="D247:Q360">
    <cfRule type="cellIs" dxfId="9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B508CED2-43C9-4799-B6F2-908E076455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C3A0039-751D-4453-95C3-EEDD40E9DE5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DFEE5B09-2081-4E5C-8A7D-30A76761403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52A9A7AB-E1D1-49DF-B6DF-630EEB98DC9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A5D95383-EC9B-4AC4-99FF-1721223C85A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4CF19E0A-7409-4ED0-82E6-D72AF7D0E93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758B439B-8B0A-4E4F-A11E-185AD53B458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C00000"/>
    <pageSetUpPr fitToPage="1"/>
  </sheetPr>
  <dimension ref="B2:Q507"/>
  <sheetViews>
    <sheetView showGridLines="0" zoomScale="80" zoomScaleNormal="80" workbookViewId="0">
      <selection activeCell="C5" sqref="C5"/>
    </sheetView>
  </sheetViews>
  <sheetFormatPr defaultColWidth="9.1796875" defaultRowHeight="14.5"/>
  <cols>
    <col min="1" max="1" width="9.179687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1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2" style="19" bestFit="1" customWidth="1"/>
    <col min="18" max="16384" width="9.179687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15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12-29-2024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Data'!D57</f>
        <v>0</v>
      </c>
      <c r="E7" s="425">
        <f>'Segment Data'!E57</f>
        <v>0</v>
      </c>
      <c r="F7" s="426">
        <f>'Segment Data'!F57</f>
        <v>0</v>
      </c>
      <c r="G7" s="427">
        <f>'Segment Data'!G57</f>
        <v>0</v>
      </c>
      <c r="H7" s="428">
        <f>'Segment Data'!H57</f>
        <v>0</v>
      </c>
      <c r="I7" s="429">
        <f>'Segment Data'!I57</f>
        <v>0</v>
      </c>
      <c r="J7" s="430">
        <f>'Segment Data'!J57</f>
        <v>0</v>
      </c>
      <c r="K7" s="426">
        <f>'Segment Data'!K57</f>
        <v>0</v>
      </c>
      <c r="L7" s="431">
        <f>'Segment Data'!L57</f>
        <v>0</v>
      </c>
      <c r="M7" s="432">
        <f>'Segment Data'!M57</f>
        <v>0</v>
      </c>
      <c r="N7" s="426">
        <f>'Segment Data'!N57</f>
        <v>0</v>
      </c>
      <c r="O7" s="424">
        <f>'Segment Data'!O57</f>
        <v>0</v>
      </c>
      <c r="P7" s="425">
        <f>'Segment Data'!P57</f>
        <v>0</v>
      </c>
      <c r="Q7" s="426">
        <f>'Segment Data'!Q57</f>
        <v>0</v>
      </c>
    </row>
    <row r="8" spans="2:17">
      <c r="B8" s="493" t="s">
        <v>66</v>
      </c>
      <c r="C8" s="421" t="s">
        <v>194</v>
      </c>
      <c r="D8" s="355">
        <f>'Segment Data'!D58</f>
        <v>0</v>
      </c>
      <c r="E8" s="347">
        <f>'Segment Data'!E58</f>
        <v>0</v>
      </c>
      <c r="F8" s="114">
        <f>'Segment Data'!F58</f>
        <v>0</v>
      </c>
      <c r="G8" s="348">
        <f>'Segment Data'!G58</f>
        <v>0</v>
      </c>
      <c r="H8" s="115">
        <f>'Segment Data'!H58</f>
        <v>0</v>
      </c>
      <c r="I8" s="349">
        <f>'Segment Data'!I58</f>
        <v>0</v>
      </c>
      <c r="J8" s="350">
        <f>'Segment Data'!J58</f>
        <v>0</v>
      </c>
      <c r="K8" s="114">
        <f>'Segment Data'!K58</f>
        <v>0</v>
      </c>
      <c r="L8" s="351">
        <f>'Segment Data'!L58</f>
        <v>0</v>
      </c>
      <c r="M8" s="352">
        <f>'Segment Data'!M58</f>
        <v>0</v>
      </c>
      <c r="N8" s="114">
        <f>'Segment Data'!N58</f>
        <v>0</v>
      </c>
      <c r="O8" s="353">
        <f>'Segment Data'!O58</f>
        <v>0</v>
      </c>
      <c r="P8" s="354">
        <f>'Segment Data'!P58</f>
        <v>0</v>
      </c>
      <c r="Q8" s="114">
        <f>'Segment Data'!Q58</f>
        <v>0</v>
      </c>
    </row>
    <row r="9" spans="2:17">
      <c r="B9" s="494"/>
      <c r="C9" s="421" t="s">
        <v>195</v>
      </c>
      <c r="D9" s="355">
        <f>'Segment Data'!D59</f>
        <v>0</v>
      </c>
      <c r="E9" s="347">
        <f>'Segment Data'!E59</f>
        <v>0</v>
      </c>
      <c r="F9" s="114">
        <f>'Segment Data'!F59</f>
        <v>0</v>
      </c>
      <c r="G9" s="348">
        <f>'Segment Data'!G59</f>
        <v>0</v>
      </c>
      <c r="H9" s="115">
        <f>'Segment Data'!H59</f>
        <v>0</v>
      </c>
      <c r="I9" s="349">
        <f>'Segment Data'!I59</f>
        <v>0</v>
      </c>
      <c r="J9" s="350">
        <f>'Segment Data'!J59</f>
        <v>0</v>
      </c>
      <c r="K9" s="114">
        <f>'Segment Data'!K59</f>
        <v>0</v>
      </c>
      <c r="L9" s="351">
        <f>'Segment Data'!L59</f>
        <v>0</v>
      </c>
      <c r="M9" s="352">
        <f>'Segment Data'!M59</f>
        <v>0</v>
      </c>
      <c r="N9" s="114">
        <f>'Segment Data'!N59</f>
        <v>0</v>
      </c>
      <c r="O9" s="353">
        <f>'Segment Data'!O59</f>
        <v>0</v>
      </c>
      <c r="P9" s="354">
        <f>'Segment Data'!P59</f>
        <v>0</v>
      </c>
      <c r="Q9" s="114">
        <f>'Segment Data'!Q59</f>
        <v>0</v>
      </c>
    </row>
    <row r="10" spans="2:17">
      <c r="B10" s="494"/>
      <c r="C10" s="421" t="s">
        <v>293</v>
      </c>
      <c r="D10" s="355">
        <f>'Segment Data'!D60</f>
        <v>0</v>
      </c>
      <c r="E10" s="347">
        <f>'Segment Data'!E60</f>
        <v>0</v>
      </c>
      <c r="F10" s="114">
        <f>'Segment Data'!F60</f>
        <v>0</v>
      </c>
      <c r="G10" s="348">
        <f>'Segment Data'!G60</f>
        <v>0</v>
      </c>
      <c r="H10" s="115">
        <f>'Segment Data'!H60</f>
        <v>0</v>
      </c>
      <c r="I10" s="349">
        <f>'Segment Data'!I60</f>
        <v>0</v>
      </c>
      <c r="J10" s="350">
        <f>'Segment Data'!J60</f>
        <v>0</v>
      </c>
      <c r="K10" s="114">
        <f>'Segment Data'!K60</f>
        <v>0</v>
      </c>
      <c r="L10" s="351">
        <f>'Segment Data'!L60</f>
        <v>0</v>
      </c>
      <c r="M10" s="352">
        <f>'Segment Data'!M60</f>
        <v>0</v>
      </c>
      <c r="N10" s="114">
        <f>'Segment Data'!N60</f>
        <v>0</v>
      </c>
      <c r="O10" s="353">
        <f>'Segment Data'!O60</f>
        <v>0</v>
      </c>
      <c r="P10" s="354">
        <f>'Segment Data'!P60</f>
        <v>0</v>
      </c>
      <c r="Q10" s="114">
        <f>'Segment Data'!Q60</f>
        <v>0</v>
      </c>
    </row>
    <row r="11" spans="2:17">
      <c r="B11" s="494"/>
      <c r="C11" s="421" t="s">
        <v>193</v>
      </c>
      <c r="D11" s="355">
        <f>'Segment Data'!D61</f>
        <v>0</v>
      </c>
      <c r="E11" s="347">
        <f>'Segment Data'!E61</f>
        <v>0</v>
      </c>
      <c r="F11" s="114">
        <f>'Segment Data'!F61</f>
        <v>0</v>
      </c>
      <c r="G11" s="348">
        <f>'Segment Data'!G61</f>
        <v>0</v>
      </c>
      <c r="H11" s="115">
        <f>'Segment Data'!H61</f>
        <v>0</v>
      </c>
      <c r="I11" s="349">
        <f>'Segment Data'!I61</f>
        <v>0</v>
      </c>
      <c r="J11" s="350">
        <f>'Segment Data'!J61</f>
        <v>0</v>
      </c>
      <c r="K11" s="114">
        <f>'Segment Data'!K61</f>
        <v>0</v>
      </c>
      <c r="L11" s="351">
        <f>'Segment Data'!L61</f>
        <v>0</v>
      </c>
      <c r="M11" s="352">
        <f>'Segment Data'!M61</f>
        <v>0</v>
      </c>
      <c r="N11" s="114">
        <f>'Segment Data'!N61</f>
        <v>0</v>
      </c>
      <c r="O11" s="353">
        <f>'Segment Data'!O61</f>
        <v>0</v>
      </c>
      <c r="P11" s="354">
        <f>'Segment Data'!P61</f>
        <v>0</v>
      </c>
      <c r="Q11" s="114">
        <f>'Segment Data'!Q61</f>
        <v>0</v>
      </c>
    </row>
    <row r="12" spans="2:17" ht="15" thickBot="1">
      <c r="B12" s="495"/>
      <c r="C12" s="422" t="s">
        <v>292</v>
      </c>
      <c r="D12" s="356">
        <f>'Segment Data'!D62</f>
        <v>1906.1093359130384</v>
      </c>
      <c r="E12" s="113">
        <f>'Segment Data'!E62</f>
        <v>-2116.7763587156323</v>
      </c>
      <c r="F12" s="111">
        <f>'Segment Data'!F62</f>
        <v>-0.52618357055034837</v>
      </c>
      <c r="G12" s="171">
        <f>'Segment Data'!G62</f>
        <v>0.85434893284149938</v>
      </c>
      <c r="H12" s="112">
        <f>'Segment Data'!H62</f>
        <v>-0.79769783286411566</v>
      </c>
      <c r="I12" s="234">
        <f>'Segment Data'!I62</f>
        <v>35.698820659682376</v>
      </c>
      <c r="J12" s="235">
        <f>'Segment Data'!J62</f>
        <v>0.62785673020239585</v>
      </c>
      <c r="K12" s="111">
        <f>'Segment Data'!K62</f>
        <v>1.7902465739603794E-2</v>
      </c>
      <c r="L12" s="170">
        <f>'Segment Data'!L62</f>
        <v>68045.855340505834</v>
      </c>
      <c r="M12" s="169">
        <f>'Segment Data'!M62</f>
        <v>-73040.623748237296</v>
      </c>
      <c r="N12" s="111">
        <f>'Segment Data'!N62</f>
        <v>-0.5177010881552645</v>
      </c>
      <c r="O12" s="168">
        <f>'Segment Data'!O62</f>
        <v>15800.057658672333</v>
      </c>
      <c r="P12" s="167">
        <f>'Segment Data'!P62</f>
        <v>-23931.534893509233</v>
      </c>
      <c r="Q12" s="111">
        <f>'Segment Data'!Q62</f>
        <v>-0.60233011959132277</v>
      </c>
    </row>
    <row r="13" spans="2:17">
      <c r="B13" s="493" t="s">
        <v>151</v>
      </c>
      <c r="C13" s="224" t="s">
        <v>150</v>
      </c>
      <c r="D13" s="110">
        <f>Fat!D39</f>
        <v>0</v>
      </c>
      <c r="E13" s="109">
        <f>Fat!E39</f>
        <v>0</v>
      </c>
      <c r="F13" s="107">
        <f>Fat!F39</f>
        <v>0</v>
      </c>
      <c r="G13" s="223">
        <f>Fat!G39</f>
        <v>0</v>
      </c>
      <c r="H13" s="108">
        <f>Fat!H39</f>
        <v>0</v>
      </c>
      <c r="I13" s="236">
        <f>Fat!I39</f>
        <v>0</v>
      </c>
      <c r="J13" s="237">
        <f>Fat!J39</f>
        <v>0</v>
      </c>
      <c r="K13" s="107">
        <f>Fat!K39</f>
        <v>0</v>
      </c>
      <c r="L13" s="222">
        <f>Fat!L39</f>
        <v>0</v>
      </c>
      <c r="M13" s="221">
        <f>Fat!M39</f>
        <v>0</v>
      </c>
      <c r="N13" s="107">
        <f>Fat!N39</f>
        <v>0</v>
      </c>
      <c r="O13" s="225">
        <f>Fat!O39</f>
        <v>0</v>
      </c>
      <c r="P13" s="226">
        <f>Fat!P39</f>
        <v>0</v>
      </c>
      <c r="Q13" s="107">
        <f>Fat!Q39</f>
        <v>0</v>
      </c>
    </row>
    <row r="14" spans="2:17">
      <c r="B14" s="494"/>
      <c r="C14" s="220" t="s">
        <v>213</v>
      </c>
      <c r="D14" s="99">
        <f>Fat!D40</f>
        <v>0</v>
      </c>
      <c r="E14" s="98">
        <f>Fat!E40</f>
        <v>0</v>
      </c>
      <c r="F14" s="96">
        <f>Fat!F40</f>
        <v>0</v>
      </c>
      <c r="G14" s="203">
        <f>Fat!G40</f>
        <v>0</v>
      </c>
      <c r="H14" s="97">
        <f>Fat!H40</f>
        <v>0</v>
      </c>
      <c r="I14" s="238">
        <f>Fat!I40</f>
        <v>0</v>
      </c>
      <c r="J14" s="239">
        <f>Fat!J40</f>
        <v>0</v>
      </c>
      <c r="K14" s="96">
        <f>Fat!K40</f>
        <v>0</v>
      </c>
      <c r="L14" s="202">
        <f>Fat!L40</f>
        <v>0</v>
      </c>
      <c r="M14" s="201">
        <f>Fat!M40</f>
        <v>0</v>
      </c>
      <c r="N14" s="96">
        <f>Fat!N40</f>
        <v>0</v>
      </c>
      <c r="O14" s="200">
        <f>Fat!O40</f>
        <v>0</v>
      </c>
      <c r="P14" s="199">
        <f>Fat!P40</f>
        <v>0</v>
      </c>
      <c r="Q14" s="96">
        <f>Fat!Q40</f>
        <v>0</v>
      </c>
    </row>
    <row r="15" spans="2:17">
      <c r="B15" s="494"/>
      <c r="C15" s="220" t="s">
        <v>65</v>
      </c>
      <c r="D15" s="99">
        <f>Fat!D41</f>
        <v>0</v>
      </c>
      <c r="E15" s="98">
        <f>Fat!E41</f>
        <v>0</v>
      </c>
      <c r="F15" s="96">
        <f>Fat!F41</f>
        <v>0</v>
      </c>
      <c r="G15" s="203">
        <f>Fat!G41</f>
        <v>0</v>
      </c>
      <c r="H15" s="97">
        <f>Fat!H41</f>
        <v>0</v>
      </c>
      <c r="I15" s="238">
        <f>Fat!I41</f>
        <v>0</v>
      </c>
      <c r="J15" s="239">
        <f>Fat!J41</f>
        <v>0</v>
      </c>
      <c r="K15" s="96">
        <f>Fat!K41</f>
        <v>0</v>
      </c>
      <c r="L15" s="202">
        <f>Fat!L41</f>
        <v>0</v>
      </c>
      <c r="M15" s="201">
        <f>Fat!M41</f>
        <v>0</v>
      </c>
      <c r="N15" s="96">
        <f>Fat!N41</f>
        <v>0</v>
      </c>
      <c r="O15" s="200">
        <f>Fat!O41</f>
        <v>0</v>
      </c>
      <c r="P15" s="199">
        <f>Fat!P41</f>
        <v>0</v>
      </c>
      <c r="Q15" s="96">
        <f>Fat!Q41</f>
        <v>0</v>
      </c>
    </row>
    <row r="16" spans="2:17" ht="15" thickBot="1">
      <c r="B16" s="495"/>
      <c r="C16" s="227" t="s">
        <v>13</v>
      </c>
      <c r="D16" s="94">
        <f>Fat!D42</f>
        <v>0</v>
      </c>
      <c r="E16" s="93">
        <f>Fat!E42</f>
        <v>-26.49770575761795</v>
      </c>
      <c r="F16" s="91">
        <f>Fat!F42</f>
        <v>-1</v>
      </c>
      <c r="G16" s="215">
        <f>Fat!G42</f>
        <v>0</v>
      </c>
      <c r="H16" s="92">
        <f>Fat!H42</f>
        <v>-1.0881604007277772E-2</v>
      </c>
      <c r="I16" s="240">
        <f>Fat!I42</f>
        <v>0</v>
      </c>
      <c r="J16" s="241">
        <f>Fat!J42</f>
        <v>-5.32</v>
      </c>
      <c r="K16" s="91">
        <f>Fat!K42</f>
        <v>-1</v>
      </c>
      <c r="L16" s="214">
        <f>Fat!L42</f>
        <v>0</v>
      </c>
      <c r="M16" s="213">
        <f>Fat!M42</f>
        <v>-140.96779463052749</v>
      </c>
      <c r="N16" s="91">
        <f>Fat!N42</f>
        <v>-1</v>
      </c>
      <c r="O16" s="212">
        <f>Fat!O42</f>
        <v>0</v>
      </c>
      <c r="P16" s="211">
        <f>Fat!P42</f>
        <v>-35.330274343490601</v>
      </c>
      <c r="Q16" s="91">
        <f>Fat!Q42</f>
        <v>-1</v>
      </c>
    </row>
    <row r="17" spans="2:17">
      <c r="B17" s="493" t="s">
        <v>67</v>
      </c>
      <c r="C17" s="224" t="s">
        <v>148</v>
      </c>
      <c r="D17" s="110">
        <f>'Form Data'!D174</f>
        <v>0</v>
      </c>
      <c r="E17" s="109">
        <f>'Form Data'!E174</f>
        <v>0</v>
      </c>
      <c r="F17" s="107">
        <f>'Form Data'!F174</f>
        <v>0</v>
      </c>
      <c r="G17" s="223">
        <f>'Form Data'!G174</f>
        <v>0</v>
      </c>
      <c r="H17" s="108">
        <f>'Form Data'!H174</f>
        <v>0</v>
      </c>
      <c r="I17" s="236">
        <f>'Form Data'!I174</f>
        <v>0</v>
      </c>
      <c r="J17" s="237">
        <f>'Form Data'!J174</f>
        <v>0</v>
      </c>
      <c r="K17" s="107">
        <f>'Form Data'!K174</f>
        <v>0</v>
      </c>
      <c r="L17" s="222">
        <f>'Form Data'!L174</f>
        <v>0</v>
      </c>
      <c r="M17" s="221">
        <f>'Form Data'!M174</f>
        <v>0</v>
      </c>
      <c r="N17" s="107">
        <f>'Form Data'!N174</f>
        <v>0</v>
      </c>
      <c r="O17" s="225">
        <f>'Form Data'!O174</f>
        <v>0</v>
      </c>
      <c r="P17" s="226">
        <f>'Form Data'!P174</f>
        <v>0</v>
      </c>
      <c r="Q17" s="107">
        <f>'Form Data'!Q174</f>
        <v>0</v>
      </c>
    </row>
    <row r="18" spans="2:17">
      <c r="B18" s="494"/>
      <c r="C18" s="220" t="s">
        <v>147</v>
      </c>
      <c r="D18" s="99">
        <f>'Form Data'!D175</f>
        <v>0</v>
      </c>
      <c r="E18" s="98">
        <f>'Form Data'!E175</f>
        <v>0</v>
      </c>
      <c r="F18" s="96">
        <f>'Form Data'!F175</f>
        <v>0</v>
      </c>
      <c r="G18" s="203">
        <f>'Form Data'!G175</f>
        <v>0</v>
      </c>
      <c r="H18" s="97">
        <f>'Form Data'!H175</f>
        <v>0</v>
      </c>
      <c r="I18" s="238">
        <f>'Form Data'!I175</f>
        <v>0</v>
      </c>
      <c r="J18" s="239">
        <f>'Form Data'!J175</f>
        <v>0</v>
      </c>
      <c r="K18" s="96">
        <f>'Form Data'!K175</f>
        <v>0</v>
      </c>
      <c r="L18" s="202">
        <f>'Form Data'!L175</f>
        <v>0</v>
      </c>
      <c r="M18" s="201">
        <f>'Form Data'!M175</f>
        <v>0</v>
      </c>
      <c r="N18" s="96">
        <f>'Form Data'!N175</f>
        <v>0</v>
      </c>
      <c r="O18" s="200">
        <f>'Form Data'!O175</f>
        <v>0</v>
      </c>
      <c r="P18" s="199">
        <f>'Form Data'!P175</f>
        <v>0</v>
      </c>
      <c r="Q18" s="96">
        <f>'Form Data'!Q175</f>
        <v>0</v>
      </c>
    </row>
    <row r="19" spans="2:17">
      <c r="B19" s="494"/>
      <c r="C19" s="220" t="s">
        <v>146</v>
      </c>
      <c r="D19" s="99">
        <f>'Form Data'!D176</f>
        <v>0</v>
      </c>
      <c r="E19" s="98">
        <f>'Form Data'!E176</f>
        <v>0</v>
      </c>
      <c r="F19" s="96">
        <f>'Form Data'!F176</f>
        <v>0</v>
      </c>
      <c r="G19" s="203">
        <f>'Form Data'!G176</f>
        <v>0</v>
      </c>
      <c r="H19" s="97">
        <f>'Form Data'!H176</f>
        <v>0</v>
      </c>
      <c r="I19" s="238">
        <f>'Form Data'!I176</f>
        <v>0</v>
      </c>
      <c r="J19" s="239">
        <f>'Form Data'!J176</f>
        <v>0</v>
      </c>
      <c r="K19" s="96">
        <f>'Form Data'!K176</f>
        <v>0</v>
      </c>
      <c r="L19" s="202">
        <f>'Form Data'!L176</f>
        <v>0</v>
      </c>
      <c r="M19" s="201">
        <f>'Form Data'!M176</f>
        <v>0</v>
      </c>
      <c r="N19" s="96">
        <f>'Form Data'!N176</f>
        <v>0</v>
      </c>
      <c r="O19" s="200">
        <f>'Form Data'!O176</f>
        <v>0</v>
      </c>
      <c r="P19" s="199">
        <f>'Form Data'!P176</f>
        <v>0</v>
      </c>
      <c r="Q19" s="96">
        <f>'Form Data'!Q176</f>
        <v>0</v>
      </c>
    </row>
    <row r="20" spans="2:17">
      <c r="B20" s="494"/>
      <c r="C20" s="220" t="s">
        <v>145</v>
      </c>
      <c r="D20" s="99">
        <f>'Form Data'!D177</f>
        <v>0</v>
      </c>
      <c r="E20" s="98">
        <f>'Form Data'!E177</f>
        <v>0</v>
      </c>
      <c r="F20" s="96">
        <f>'Form Data'!F177</f>
        <v>0</v>
      </c>
      <c r="G20" s="203">
        <f>'Form Data'!G177</f>
        <v>0</v>
      </c>
      <c r="H20" s="97">
        <f>'Form Data'!H177</f>
        <v>0</v>
      </c>
      <c r="I20" s="238">
        <f>'Form Data'!I177</f>
        <v>0</v>
      </c>
      <c r="J20" s="239">
        <f>'Form Data'!J177</f>
        <v>0</v>
      </c>
      <c r="K20" s="96">
        <f>'Form Data'!K177</f>
        <v>0</v>
      </c>
      <c r="L20" s="202">
        <f>'Form Data'!L177</f>
        <v>0</v>
      </c>
      <c r="M20" s="201">
        <f>'Form Data'!M177</f>
        <v>0</v>
      </c>
      <c r="N20" s="96">
        <f>'Form Data'!N177</f>
        <v>0</v>
      </c>
      <c r="O20" s="200">
        <f>'Form Data'!O177</f>
        <v>0</v>
      </c>
      <c r="P20" s="199">
        <f>'Form Data'!P177</f>
        <v>0</v>
      </c>
      <c r="Q20" s="96">
        <f>'Form Data'!Q177</f>
        <v>0</v>
      </c>
    </row>
    <row r="21" spans="2:17">
      <c r="B21" s="494"/>
      <c r="C21" s="220" t="s">
        <v>144</v>
      </c>
      <c r="D21" s="99">
        <f>'Form Data'!D178</f>
        <v>0</v>
      </c>
      <c r="E21" s="98">
        <f>'Form Data'!E178</f>
        <v>0</v>
      </c>
      <c r="F21" s="96">
        <f>'Form Data'!F178</f>
        <v>0</v>
      </c>
      <c r="G21" s="203">
        <f>'Form Data'!G178</f>
        <v>0</v>
      </c>
      <c r="H21" s="97">
        <f>'Form Data'!H178</f>
        <v>0</v>
      </c>
      <c r="I21" s="238">
        <f>'Form Data'!I178</f>
        <v>0</v>
      </c>
      <c r="J21" s="239">
        <f>'Form Data'!J178</f>
        <v>0</v>
      </c>
      <c r="K21" s="96">
        <f>'Form Data'!K178</f>
        <v>0</v>
      </c>
      <c r="L21" s="202">
        <f>'Form Data'!L178</f>
        <v>0</v>
      </c>
      <c r="M21" s="201">
        <f>'Form Data'!M178</f>
        <v>0</v>
      </c>
      <c r="N21" s="96">
        <f>'Form Data'!N178</f>
        <v>0</v>
      </c>
      <c r="O21" s="200">
        <f>'Form Data'!O178</f>
        <v>0</v>
      </c>
      <c r="P21" s="199">
        <f>'Form Data'!P178</f>
        <v>0</v>
      </c>
      <c r="Q21" s="96">
        <f>'Form Data'!Q178</f>
        <v>0</v>
      </c>
    </row>
    <row r="22" spans="2:17">
      <c r="B22" s="494"/>
      <c r="C22" s="220" t="s">
        <v>143</v>
      </c>
      <c r="D22" s="99">
        <f>'Form Data'!D179</f>
        <v>0</v>
      </c>
      <c r="E22" s="98">
        <f>'Form Data'!E179</f>
        <v>0</v>
      </c>
      <c r="F22" s="96">
        <f>'Form Data'!F179</f>
        <v>0</v>
      </c>
      <c r="G22" s="203">
        <f>'Form Data'!G179</f>
        <v>0</v>
      </c>
      <c r="H22" s="97">
        <f>'Form Data'!H179</f>
        <v>0</v>
      </c>
      <c r="I22" s="238">
        <f>'Form Data'!I179</f>
        <v>0</v>
      </c>
      <c r="J22" s="239">
        <f>'Form Data'!J179</f>
        <v>0</v>
      </c>
      <c r="K22" s="96">
        <f>'Form Data'!K179</f>
        <v>0</v>
      </c>
      <c r="L22" s="202">
        <f>'Form Data'!L179</f>
        <v>0</v>
      </c>
      <c r="M22" s="201">
        <f>'Form Data'!M179</f>
        <v>0</v>
      </c>
      <c r="N22" s="96">
        <f>'Form Data'!N179</f>
        <v>0</v>
      </c>
      <c r="O22" s="200">
        <f>'Form Data'!O179</f>
        <v>0</v>
      </c>
      <c r="P22" s="199">
        <f>'Form Data'!P179</f>
        <v>0</v>
      </c>
      <c r="Q22" s="96">
        <f>'Form Data'!Q179</f>
        <v>0</v>
      </c>
    </row>
    <row r="23" spans="2:17">
      <c r="B23" s="494"/>
      <c r="C23" s="220" t="s">
        <v>142</v>
      </c>
      <c r="D23" s="99">
        <f>'Form Data'!D180</f>
        <v>0</v>
      </c>
      <c r="E23" s="98">
        <f>'Form Data'!E180</f>
        <v>0</v>
      </c>
      <c r="F23" s="96">
        <f>'Form Data'!F180</f>
        <v>0</v>
      </c>
      <c r="G23" s="203">
        <f>'Form Data'!G180</f>
        <v>0</v>
      </c>
      <c r="H23" s="97">
        <f>'Form Data'!H180</f>
        <v>0</v>
      </c>
      <c r="I23" s="238">
        <f>'Form Data'!I180</f>
        <v>0</v>
      </c>
      <c r="J23" s="239">
        <f>'Form Data'!J180</f>
        <v>0</v>
      </c>
      <c r="K23" s="96">
        <f>'Form Data'!K180</f>
        <v>0</v>
      </c>
      <c r="L23" s="202">
        <f>'Form Data'!L180</f>
        <v>0</v>
      </c>
      <c r="M23" s="201">
        <f>'Form Data'!M180</f>
        <v>0</v>
      </c>
      <c r="N23" s="96">
        <f>'Form Data'!N180</f>
        <v>0</v>
      </c>
      <c r="O23" s="200">
        <f>'Form Data'!O180</f>
        <v>0</v>
      </c>
      <c r="P23" s="199">
        <f>'Form Data'!P180</f>
        <v>0</v>
      </c>
      <c r="Q23" s="96">
        <f>'Form Data'!Q180</f>
        <v>0</v>
      </c>
    </row>
    <row r="24" spans="2:17" ht="15" customHeight="1">
      <c r="B24" s="494"/>
      <c r="C24" s="220" t="s">
        <v>141</v>
      </c>
      <c r="D24" s="99">
        <f>'Form Data'!D181</f>
        <v>6018.8782489299774</v>
      </c>
      <c r="E24" s="98">
        <f>'Form Data'!E181</f>
        <v>-1385.6321732997894</v>
      </c>
      <c r="F24" s="96">
        <f>'Form Data'!F181</f>
        <v>-0.18713353000893276</v>
      </c>
      <c r="G24" s="203">
        <f>'Form Data'!G181</f>
        <v>3.4997531596989178</v>
      </c>
      <c r="H24" s="97">
        <f>'Form Data'!H181</f>
        <v>-0.36952164314717084</v>
      </c>
      <c r="I24" s="238">
        <f>'Form Data'!I181</f>
        <v>6.7069268844545045</v>
      </c>
      <c r="J24" s="239">
        <f>'Form Data'!J181</f>
        <v>9.1128261138280209E-3</v>
      </c>
      <c r="K24" s="96">
        <f>'Form Data'!K181</f>
        <v>1.3605671991565621E-3</v>
      </c>
      <c r="L24" s="202">
        <f>'Form Data'!L181</f>
        <v>40368.176342006918</v>
      </c>
      <c r="M24" s="201">
        <f>'Form Data'!M181</f>
        <v>-9225.857659133675</v>
      </c>
      <c r="N24" s="96">
        <f>'Form Data'!N181</f>
        <v>-0.18602757055256874</v>
      </c>
      <c r="O24" s="200">
        <f>'Form Data'!O181</f>
        <v>6018.8782489299774</v>
      </c>
      <c r="P24" s="199">
        <f>'Form Data'!P181</f>
        <v>-1385.6321732997894</v>
      </c>
      <c r="Q24" s="96">
        <f>'Form Data'!Q181</f>
        <v>-0.18713353000893276</v>
      </c>
    </row>
    <row r="25" spans="2:17">
      <c r="B25" s="494"/>
      <c r="C25" s="220" t="s">
        <v>140</v>
      </c>
      <c r="D25" s="99">
        <f>'Form Data'!D182</f>
        <v>0</v>
      </c>
      <c r="E25" s="98">
        <f>'Form Data'!E182</f>
        <v>0</v>
      </c>
      <c r="F25" s="96">
        <f>'Form Data'!F182</f>
        <v>0</v>
      </c>
      <c r="G25" s="203">
        <f>'Form Data'!G182</f>
        <v>0</v>
      </c>
      <c r="H25" s="97">
        <f>'Form Data'!H182</f>
        <v>0</v>
      </c>
      <c r="I25" s="238">
        <f>'Form Data'!I182</f>
        <v>0</v>
      </c>
      <c r="J25" s="239">
        <f>'Form Data'!J182</f>
        <v>0</v>
      </c>
      <c r="K25" s="96">
        <f>'Form Data'!K182</f>
        <v>0</v>
      </c>
      <c r="L25" s="202">
        <f>'Form Data'!L182</f>
        <v>0</v>
      </c>
      <c r="M25" s="201">
        <f>'Form Data'!M182</f>
        <v>0</v>
      </c>
      <c r="N25" s="96">
        <f>'Form Data'!N182</f>
        <v>0</v>
      </c>
      <c r="O25" s="200">
        <f>'Form Data'!O182</f>
        <v>0</v>
      </c>
      <c r="P25" s="199">
        <f>'Form Data'!P182</f>
        <v>0</v>
      </c>
      <c r="Q25" s="96">
        <f>'Form Data'!Q182</f>
        <v>0</v>
      </c>
    </row>
    <row r="26" spans="2:17">
      <c r="B26" s="494"/>
      <c r="C26" s="220" t="s">
        <v>139</v>
      </c>
      <c r="D26" s="99">
        <f>'Form Data'!D183</f>
        <v>0</v>
      </c>
      <c r="E26" s="98">
        <f>'Form Data'!E183</f>
        <v>0</v>
      </c>
      <c r="F26" s="96">
        <f>'Form Data'!F183</f>
        <v>0</v>
      </c>
      <c r="G26" s="203">
        <f>'Form Data'!G183</f>
        <v>0</v>
      </c>
      <c r="H26" s="97">
        <f>'Form Data'!H183</f>
        <v>0</v>
      </c>
      <c r="I26" s="238">
        <f>'Form Data'!I183</f>
        <v>0</v>
      </c>
      <c r="J26" s="239">
        <f>'Form Data'!J183</f>
        <v>0</v>
      </c>
      <c r="K26" s="96">
        <f>'Form Data'!K183</f>
        <v>0</v>
      </c>
      <c r="L26" s="202">
        <f>'Form Data'!L183</f>
        <v>0</v>
      </c>
      <c r="M26" s="201">
        <f>'Form Data'!M183</f>
        <v>0</v>
      </c>
      <c r="N26" s="96">
        <f>'Form Data'!N183</f>
        <v>0</v>
      </c>
      <c r="O26" s="200">
        <f>'Form Data'!O183</f>
        <v>0</v>
      </c>
      <c r="P26" s="199">
        <f>'Form Data'!P183</f>
        <v>0</v>
      </c>
      <c r="Q26" s="96">
        <f>'Form Data'!Q183</f>
        <v>0</v>
      </c>
    </row>
    <row r="27" spans="2:17">
      <c r="B27" s="494"/>
      <c r="C27" s="220" t="s">
        <v>138</v>
      </c>
      <c r="D27" s="99">
        <f>'Form Data'!D184</f>
        <v>0</v>
      </c>
      <c r="E27" s="98">
        <f>'Form Data'!E184</f>
        <v>0</v>
      </c>
      <c r="F27" s="96">
        <f>'Form Data'!F184</f>
        <v>0</v>
      </c>
      <c r="G27" s="203">
        <f>'Form Data'!G184</f>
        <v>0</v>
      </c>
      <c r="H27" s="97">
        <f>'Form Data'!H184</f>
        <v>0</v>
      </c>
      <c r="I27" s="238">
        <f>'Form Data'!I184</f>
        <v>0</v>
      </c>
      <c r="J27" s="239">
        <f>'Form Data'!J184</f>
        <v>0</v>
      </c>
      <c r="K27" s="96">
        <f>'Form Data'!K184</f>
        <v>0</v>
      </c>
      <c r="L27" s="202">
        <f>'Form Data'!L184</f>
        <v>0</v>
      </c>
      <c r="M27" s="201">
        <f>'Form Data'!M184</f>
        <v>0</v>
      </c>
      <c r="N27" s="96">
        <f>'Form Data'!N184</f>
        <v>0</v>
      </c>
      <c r="O27" s="200">
        <f>'Form Data'!O184</f>
        <v>0</v>
      </c>
      <c r="P27" s="199">
        <f>'Form Data'!P184</f>
        <v>0</v>
      </c>
      <c r="Q27" s="96">
        <f>'Form Data'!Q184</f>
        <v>0</v>
      </c>
    </row>
    <row r="28" spans="2:17">
      <c r="B28" s="494"/>
      <c r="C28" s="220" t="s">
        <v>137</v>
      </c>
      <c r="D28" s="99">
        <f>'Form Data'!D186</f>
        <v>0</v>
      </c>
      <c r="E28" s="98">
        <f>'Form Data'!E186</f>
        <v>0</v>
      </c>
      <c r="F28" s="96">
        <f>'Form Data'!F186</f>
        <v>0</v>
      </c>
      <c r="G28" s="203">
        <f>'Form Data'!G186</f>
        <v>0</v>
      </c>
      <c r="H28" s="97">
        <f>'Form Data'!H186</f>
        <v>0</v>
      </c>
      <c r="I28" s="238">
        <f>'Form Data'!I186</f>
        <v>0</v>
      </c>
      <c r="J28" s="239">
        <f>'Form Data'!J186</f>
        <v>0</v>
      </c>
      <c r="K28" s="96">
        <f>'Form Data'!K186</f>
        <v>0</v>
      </c>
      <c r="L28" s="202">
        <f>'Form Data'!L186</f>
        <v>0</v>
      </c>
      <c r="M28" s="201">
        <f>'Form Data'!M186</f>
        <v>0</v>
      </c>
      <c r="N28" s="96">
        <f>'Form Data'!N186</f>
        <v>0</v>
      </c>
      <c r="O28" s="200">
        <f>'Form Data'!O186</f>
        <v>0</v>
      </c>
      <c r="P28" s="199">
        <f>'Form Data'!P186</f>
        <v>0</v>
      </c>
      <c r="Q28" s="96">
        <f>'Form Data'!Q186</f>
        <v>0</v>
      </c>
    </row>
    <row r="29" spans="2:17">
      <c r="B29" s="494"/>
      <c r="C29" s="220" t="s">
        <v>136</v>
      </c>
      <c r="D29" s="99">
        <f>'Form Data'!D187</f>
        <v>0</v>
      </c>
      <c r="E29" s="98">
        <f>'Form Data'!E187</f>
        <v>0</v>
      </c>
      <c r="F29" s="96">
        <f>'Form Data'!F187</f>
        <v>0</v>
      </c>
      <c r="G29" s="203">
        <f>'Form Data'!G187</f>
        <v>0</v>
      </c>
      <c r="H29" s="97">
        <f>'Form Data'!H187</f>
        <v>0</v>
      </c>
      <c r="I29" s="238">
        <f>'Form Data'!I187</f>
        <v>0</v>
      </c>
      <c r="J29" s="239">
        <f>'Form Data'!J187</f>
        <v>0</v>
      </c>
      <c r="K29" s="96">
        <f>'Form Data'!K187</f>
        <v>0</v>
      </c>
      <c r="L29" s="202">
        <f>'Form Data'!L187</f>
        <v>0</v>
      </c>
      <c r="M29" s="201">
        <f>'Form Data'!M187</f>
        <v>0</v>
      </c>
      <c r="N29" s="96">
        <f>'Form Data'!N187</f>
        <v>0</v>
      </c>
      <c r="O29" s="200">
        <f>'Form Data'!O187</f>
        <v>0</v>
      </c>
      <c r="P29" s="199">
        <f>'Form Data'!P187</f>
        <v>0</v>
      </c>
      <c r="Q29" s="96">
        <f>'Form Data'!Q187</f>
        <v>0</v>
      </c>
    </row>
    <row r="30" spans="2:17">
      <c r="B30" s="494"/>
      <c r="C30" s="220" t="s">
        <v>135</v>
      </c>
      <c r="D30" s="99">
        <f>'Form Data'!D188</f>
        <v>0</v>
      </c>
      <c r="E30" s="98">
        <f>'Form Data'!E188</f>
        <v>0</v>
      </c>
      <c r="F30" s="96">
        <f>'Form Data'!F188</f>
        <v>0</v>
      </c>
      <c r="G30" s="203">
        <f>'Form Data'!G188</f>
        <v>0</v>
      </c>
      <c r="H30" s="97">
        <f>'Form Data'!H188</f>
        <v>0</v>
      </c>
      <c r="I30" s="238">
        <f>'Form Data'!I188</f>
        <v>0</v>
      </c>
      <c r="J30" s="239">
        <f>'Form Data'!J188</f>
        <v>0</v>
      </c>
      <c r="K30" s="96">
        <f>'Form Data'!K188</f>
        <v>0</v>
      </c>
      <c r="L30" s="202">
        <f>'Form Data'!L188</f>
        <v>0</v>
      </c>
      <c r="M30" s="201">
        <f>'Form Data'!M188</f>
        <v>0</v>
      </c>
      <c r="N30" s="96">
        <f>'Form Data'!N188</f>
        <v>0</v>
      </c>
      <c r="O30" s="200">
        <f>'Form Data'!O188</f>
        <v>0</v>
      </c>
      <c r="P30" s="199">
        <f>'Form Data'!P188</f>
        <v>0</v>
      </c>
      <c r="Q30" s="96">
        <f>'Form Data'!Q188</f>
        <v>0</v>
      </c>
    </row>
    <row r="31" spans="2:17">
      <c r="B31" s="494"/>
      <c r="C31" s="220" t="s">
        <v>134</v>
      </c>
      <c r="D31" s="99">
        <f>'Form Data'!D189</f>
        <v>0</v>
      </c>
      <c r="E31" s="98">
        <f>'Form Data'!E189</f>
        <v>0</v>
      </c>
      <c r="F31" s="96">
        <f>'Form Data'!F189</f>
        <v>0</v>
      </c>
      <c r="G31" s="203">
        <f>'Form Data'!G189</f>
        <v>0</v>
      </c>
      <c r="H31" s="97">
        <f>'Form Data'!H189</f>
        <v>0</v>
      </c>
      <c r="I31" s="238">
        <f>'Form Data'!I189</f>
        <v>0</v>
      </c>
      <c r="J31" s="239">
        <f>'Form Data'!J189</f>
        <v>0</v>
      </c>
      <c r="K31" s="96">
        <f>'Form Data'!K189</f>
        <v>0</v>
      </c>
      <c r="L31" s="202">
        <f>'Form Data'!L189</f>
        <v>0</v>
      </c>
      <c r="M31" s="201">
        <f>'Form Data'!M189</f>
        <v>0</v>
      </c>
      <c r="N31" s="96">
        <f>'Form Data'!N189</f>
        <v>0</v>
      </c>
      <c r="O31" s="200">
        <f>'Form Data'!O189</f>
        <v>0</v>
      </c>
      <c r="P31" s="199">
        <f>'Form Data'!P189</f>
        <v>0</v>
      </c>
      <c r="Q31" s="96">
        <f>'Form Data'!Q189</f>
        <v>0</v>
      </c>
    </row>
    <row r="32" spans="2:17">
      <c r="B32" s="494"/>
      <c r="C32" s="220" t="s">
        <v>133</v>
      </c>
      <c r="D32" s="99">
        <f>'Form Data'!D190</f>
        <v>0</v>
      </c>
      <c r="E32" s="98">
        <f>'Form Data'!E190</f>
        <v>0</v>
      </c>
      <c r="F32" s="96">
        <f>'Form Data'!F190</f>
        <v>0</v>
      </c>
      <c r="G32" s="203">
        <f>'Form Data'!G190</f>
        <v>0</v>
      </c>
      <c r="H32" s="97">
        <f>'Form Data'!H190</f>
        <v>0</v>
      </c>
      <c r="I32" s="238">
        <f>'Form Data'!I190</f>
        <v>0</v>
      </c>
      <c r="J32" s="239">
        <f>'Form Data'!J190</f>
        <v>0</v>
      </c>
      <c r="K32" s="96">
        <f>'Form Data'!K190</f>
        <v>0</v>
      </c>
      <c r="L32" s="202">
        <f>'Form Data'!L190</f>
        <v>0</v>
      </c>
      <c r="M32" s="201">
        <f>'Form Data'!M190</f>
        <v>0</v>
      </c>
      <c r="N32" s="96">
        <f>'Form Data'!N190</f>
        <v>0</v>
      </c>
      <c r="O32" s="200">
        <f>'Form Data'!O190</f>
        <v>0</v>
      </c>
      <c r="P32" s="199">
        <f>'Form Data'!P190</f>
        <v>0</v>
      </c>
      <c r="Q32" s="96">
        <f>'Form Data'!Q190</f>
        <v>0</v>
      </c>
    </row>
    <row r="33" spans="2:17">
      <c r="B33" s="494"/>
      <c r="C33" s="220" t="s">
        <v>132</v>
      </c>
      <c r="D33" s="99">
        <f>'Form Data'!D191</f>
        <v>0</v>
      </c>
      <c r="E33" s="98">
        <f>'Form Data'!E191</f>
        <v>0</v>
      </c>
      <c r="F33" s="96">
        <f>'Form Data'!F191</f>
        <v>0</v>
      </c>
      <c r="G33" s="203">
        <f>'Form Data'!G191</f>
        <v>0</v>
      </c>
      <c r="H33" s="97">
        <f>'Form Data'!H191</f>
        <v>0</v>
      </c>
      <c r="I33" s="238">
        <f>'Form Data'!I191</f>
        <v>0</v>
      </c>
      <c r="J33" s="239">
        <f>'Form Data'!J191</f>
        <v>0</v>
      </c>
      <c r="K33" s="96">
        <f>'Form Data'!K191</f>
        <v>0</v>
      </c>
      <c r="L33" s="202">
        <f>'Form Data'!L191</f>
        <v>0</v>
      </c>
      <c r="M33" s="201">
        <f>'Form Data'!M191</f>
        <v>0</v>
      </c>
      <c r="N33" s="96">
        <f>'Form Data'!N191</f>
        <v>0</v>
      </c>
      <c r="O33" s="200">
        <f>'Form Data'!O191</f>
        <v>0</v>
      </c>
      <c r="P33" s="199">
        <f>'Form Data'!P191</f>
        <v>0</v>
      </c>
      <c r="Q33" s="96">
        <f>'Form Data'!Q191</f>
        <v>0</v>
      </c>
    </row>
    <row r="34" spans="2:17">
      <c r="B34" s="496"/>
      <c r="C34" s="216" t="s">
        <v>131</v>
      </c>
      <c r="D34" s="99">
        <f>'Form Data'!D192</f>
        <v>57.746002972126007</v>
      </c>
      <c r="E34" s="98">
        <f>'Form Data'!E192</f>
        <v>1.6461503505706787</v>
      </c>
      <c r="F34" s="96">
        <f>'Form Data'!F192</f>
        <v>2.9343220590532817E-2</v>
      </c>
      <c r="G34" s="203">
        <f>'Form Data'!G192</f>
        <v>3.3577146438808492E-2</v>
      </c>
      <c r="H34" s="97">
        <f>'Form Data'!H192</f>
        <v>4.2618056783593032E-3</v>
      </c>
      <c r="I34" s="238">
        <f>'Form Data'!I192</f>
        <v>3.6778544703839966</v>
      </c>
      <c r="J34" s="239">
        <f>'Form Data'!J192</f>
        <v>0.16852113705066341</v>
      </c>
      <c r="K34" s="96">
        <f>'Form Data'!K192</f>
        <v>4.8020840724923082E-2</v>
      </c>
      <c r="L34" s="202">
        <f>'Form Data'!L192</f>
        <v>212.3813951778412</v>
      </c>
      <c r="M34" s="201">
        <f>'Form Data'!M192</f>
        <v>15.508312377929713</v>
      </c>
      <c r="N34" s="96">
        <f>'Form Data'!N192</f>
        <v>7.8773147437790236E-2</v>
      </c>
      <c r="O34" s="200">
        <f>'Form Data'!O192</f>
        <v>50.81354808807373</v>
      </c>
      <c r="P34" s="199">
        <f>'Form Data'!P192</f>
        <v>-9.0262947082519531</v>
      </c>
      <c r="Q34" s="96">
        <f>'Form Data'!Q192</f>
        <v>-0.1508408827037592</v>
      </c>
    </row>
    <row r="35" spans="2:17" ht="15" thickBot="1">
      <c r="B35" s="494"/>
      <c r="C35" s="228" t="s">
        <v>130</v>
      </c>
      <c r="D35" s="94">
        <f>'Form Data'!D193</f>
        <v>0</v>
      </c>
      <c r="E35" s="93">
        <f>'Form Data'!E193</f>
        <v>0</v>
      </c>
      <c r="F35" s="91">
        <f>'Form Data'!F193</f>
        <v>0</v>
      </c>
      <c r="G35" s="215">
        <f>'Form Data'!G193</f>
        <v>0</v>
      </c>
      <c r="H35" s="92">
        <f>'Form Data'!H193</f>
        <v>0</v>
      </c>
      <c r="I35" s="240">
        <f>'Form Data'!I193</f>
        <v>0</v>
      </c>
      <c r="J35" s="241">
        <f>'Form Data'!J193</f>
        <v>0</v>
      </c>
      <c r="K35" s="91">
        <f>'Form Data'!K193</f>
        <v>0</v>
      </c>
      <c r="L35" s="214">
        <f>'Form Data'!L193</f>
        <v>0</v>
      </c>
      <c r="M35" s="213">
        <f>'Form Data'!M193</f>
        <v>0</v>
      </c>
      <c r="N35" s="91">
        <f>'Form Data'!N193</f>
        <v>0</v>
      </c>
      <c r="O35" s="212">
        <f>'Form Data'!O193</f>
        <v>0</v>
      </c>
      <c r="P35" s="211">
        <f>'Form Data'!P193</f>
        <v>0</v>
      </c>
      <c r="Q35" s="91">
        <f>'Form Data'!Q193</f>
        <v>0</v>
      </c>
    </row>
    <row r="36" spans="2:17">
      <c r="B36" s="493" t="s">
        <v>68</v>
      </c>
      <c r="C36" s="210" t="s">
        <v>129</v>
      </c>
      <c r="D36" s="104">
        <f>Package!D66</f>
        <v>0</v>
      </c>
      <c r="E36" s="103">
        <f>Package!E66</f>
        <v>0</v>
      </c>
      <c r="F36" s="101">
        <f>Package!F66</f>
        <v>0</v>
      </c>
      <c r="G36" s="209">
        <f>Package!G66</f>
        <v>0</v>
      </c>
      <c r="H36" s="102">
        <f>Package!H66</f>
        <v>0</v>
      </c>
      <c r="I36" s="242">
        <f>Package!I66</f>
        <v>0</v>
      </c>
      <c r="J36" s="243">
        <f>Package!J66</f>
        <v>0</v>
      </c>
      <c r="K36" s="101">
        <f>Package!K66</f>
        <v>0</v>
      </c>
      <c r="L36" s="208">
        <f>Package!L66</f>
        <v>0</v>
      </c>
      <c r="M36" s="207">
        <f>Package!M66</f>
        <v>0</v>
      </c>
      <c r="N36" s="101">
        <f>Package!N66</f>
        <v>0</v>
      </c>
      <c r="O36" s="206">
        <f>Package!O66</f>
        <v>0</v>
      </c>
      <c r="P36" s="205">
        <f>Package!P66</f>
        <v>0</v>
      </c>
      <c r="Q36" s="101">
        <f>Package!Q66</f>
        <v>0</v>
      </c>
    </row>
    <row r="37" spans="2:17">
      <c r="B37" s="494"/>
      <c r="C37" s="204" t="s">
        <v>128</v>
      </c>
      <c r="D37" s="99">
        <f>Package!D67</f>
        <v>89.370806485414505</v>
      </c>
      <c r="E37" s="98">
        <f>Package!E67</f>
        <v>29.265518486499786</v>
      </c>
      <c r="F37" s="96">
        <f>Package!F67</f>
        <v>0.4869042219218418</v>
      </c>
      <c r="G37" s="203">
        <f>Package!G67</f>
        <v>4.0057436218066685E-2</v>
      </c>
      <c r="H37" s="97">
        <f>Package!H67</f>
        <v>1.5374471257617546E-2</v>
      </c>
      <c r="I37" s="238">
        <f>Package!I67</f>
        <v>7.1957068249305793</v>
      </c>
      <c r="J37" s="239">
        <f>Package!J67</f>
        <v>-1.7083075825869249</v>
      </c>
      <c r="K37" s="96">
        <f>Package!K67</f>
        <v>-0.19185813324208356</v>
      </c>
      <c r="L37" s="202">
        <f>Package!L67</f>
        <v>643.08612217664722</v>
      </c>
      <c r="M37" s="201">
        <f>Package!M67</f>
        <v>107.90777186632158</v>
      </c>
      <c r="N37" s="96">
        <f>Package!N67</f>
        <v>0.20162955359414439</v>
      </c>
      <c r="O37" s="200">
        <f>Package!O67</f>
        <v>183.22184586524963</v>
      </c>
      <c r="P37" s="199">
        <f>Package!P67</f>
        <v>42.291153192520142</v>
      </c>
      <c r="Q37" s="96">
        <f>Package!Q67</f>
        <v>0.30008476074639778</v>
      </c>
    </row>
    <row r="38" spans="2:17">
      <c r="B38" s="494"/>
      <c r="C38" s="204" t="s">
        <v>127</v>
      </c>
      <c r="D38" s="99">
        <f>Package!D68</f>
        <v>9987.4109782576561</v>
      </c>
      <c r="E38" s="98">
        <f>Package!E68</f>
        <v>6420.6609159073223</v>
      </c>
      <c r="F38" s="96">
        <f>Package!F68</f>
        <v>1.8001432126355343</v>
      </c>
      <c r="G38" s="203">
        <f>Package!G68</f>
        <v>4.4765186080139854</v>
      </c>
      <c r="H38" s="97">
        <f>Package!H68</f>
        <v>3.0117894678214832</v>
      </c>
      <c r="I38" s="238">
        <f>Package!I68</f>
        <v>11.753972521429681</v>
      </c>
      <c r="J38" s="239">
        <f>Package!J68</f>
        <v>-1.791418243650913</v>
      </c>
      <c r="K38" s="96">
        <f>Package!K68</f>
        <v>-0.13225297628689373</v>
      </c>
      <c r="L38" s="202">
        <f>Package!L68</f>
        <v>117391.75419866561</v>
      </c>
      <c r="M38" s="201">
        <f>Package!M68</f>
        <v>69078.730842754769</v>
      </c>
      <c r="N38" s="96">
        <f>Package!N68</f>
        <v>1.4298159387349405</v>
      </c>
      <c r="O38" s="200">
        <f>Package!O68</f>
        <v>19974.821956515312</v>
      </c>
      <c r="P38" s="199">
        <f>Package!P68</f>
        <v>12841.321831814645</v>
      </c>
      <c r="Q38" s="96">
        <f>Package!Q68</f>
        <v>1.8001432126355343</v>
      </c>
    </row>
    <row r="39" spans="2:17">
      <c r="B39" s="494"/>
      <c r="C39" s="204" t="s">
        <v>126</v>
      </c>
      <c r="D39" s="99">
        <f>Package!D69</f>
        <v>0</v>
      </c>
      <c r="E39" s="98">
        <f>Package!E69</f>
        <v>0</v>
      </c>
      <c r="F39" s="96">
        <f>Package!F69</f>
        <v>0</v>
      </c>
      <c r="G39" s="203">
        <f>Package!G69</f>
        <v>0</v>
      </c>
      <c r="H39" s="97">
        <f>Package!H69</f>
        <v>0</v>
      </c>
      <c r="I39" s="238">
        <f>Package!I69</f>
        <v>0</v>
      </c>
      <c r="J39" s="239">
        <f>Package!J69</f>
        <v>0</v>
      </c>
      <c r="K39" s="96">
        <f>Package!K69</f>
        <v>0</v>
      </c>
      <c r="L39" s="202">
        <f>Package!L69</f>
        <v>0</v>
      </c>
      <c r="M39" s="201">
        <f>Package!M69</f>
        <v>0</v>
      </c>
      <c r="N39" s="96">
        <f>Package!N69</f>
        <v>0</v>
      </c>
      <c r="O39" s="200">
        <f>Package!O69</f>
        <v>0</v>
      </c>
      <c r="P39" s="199">
        <f>Package!P69</f>
        <v>0</v>
      </c>
      <c r="Q39" s="96">
        <f>Package!Q69</f>
        <v>0</v>
      </c>
    </row>
    <row r="40" spans="2:17">
      <c r="B40" s="494"/>
      <c r="C40" s="204" t="s">
        <v>125</v>
      </c>
      <c r="D40" s="99">
        <f>Package!D70</f>
        <v>39154.453373112308</v>
      </c>
      <c r="E40" s="98">
        <f>Package!E70</f>
        <v>-2299.5608650374415</v>
      </c>
      <c r="F40" s="96">
        <f>Package!F70</f>
        <v>-5.5472573821841765E-2</v>
      </c>
      <c r="G40" s="203">
        <f>Package!G70</f>
        <v>17.549657212757531</v>
      </c>
      <c r="H40" s="97">
        <f>Package!H70</f>
        <v>0.52606386555178375</v>
      </c>
      <c r="I40" s="238">
        <f>Package!I70</f>
        <v>8.2935851976887527</v>
      </c>
      <c r="J40" s="239">
        <f>Package!J70</f>
        <v>0.42562871010384118</v>
      </c>
      <c r="K40" s="96">
        <f>Package!K70</f>
        <v>5.4096474831228883E-2</v>
      </c>
      <c r="L40" s="202">
        <f>Package!L70</f>
        <v>324730.79491883871</v>
      </c>
      <c r="M40" s="201">
        <f>Package!M70</f>
        <v>-1427.5853426489048</v>
      </c>
      <c r="N40" s="96">
        <f>Package!N70</f>
        <v>-4.3769696841895692E-3</v>
      </c>
      <c r="O40" s="200">
        <f>Package!O70</f>
        <v>77916.571695566177</v>
      </c>
      <c r="P40" s="199">
        <f>Package!P70</f>
        <v>1169.9206865779852</v>
      </c>
      <c r="Q40" s="96">
        <f>Package!Q70</f>
        <v>1.5243931444526092E-2</v>
      </c>
    </row>
    <row r="41" spans="2:17">
      <c r="B41" s="494"/>
      <c r="C41" s="204" t="s">
        <v>124</v>
      </c>
      <c r="D41" s="99">
        <f>Package!D71</f>
        <v>0</v>
      </c>
      <c r="E41" s="98">
        <f>Package!E71</f>
        <v>0</v>
      </c>
      <c r="F41" s="96">
        <f>Package!F71</f>
        <v>0</v>
      </c>
      <c r="G41" s="203">
        <f>Package!G71</f>
        <v>0</v>
      </c>
      <c r="H41" s="97">
        <f>Package!H71</f>
        <v>0</v>
      </c>
      <c r="I41" s="238">
        <f>Package!I71</f>
        <v>0</v>
      </c>
      <c r="J41" s="239">
        <f>Package!J71</f>
        <v>0</v>
      </c>
      <c r="K41" s="96">
        <f>Package!K71</f>
        <v>0</v>
      </c>
      <c r="L41" s="202">
        <f>Package!L71</f>
        <v>0</v>
      </c>
      <c r="M41" s="201">
        <f>Package!M71</f>
        <v>0</v>
      </c>
      <c r="N41" s="96">
        <f>Package!N71</f>
        <v>0</v>
      </c>
      <c r="O41" s="200">
        <f>Package!O71</f>
        <v>0</v>
      </c>
      <c r="P41" s="199">
        <f>Package!P71</f>
        <v>0</v>
      </c>
      <c r="Q41" s="96">
        <f>Package!Q71</f>
        <v>0</v>
      </c>
    </row>
    <row r="42" spans="2:17" ht="15" thickBot="1">
      <c r="B42" s="495"/>
      <c r="C42" s="198" t="s">
        <v>123</v>
      </c>
      <c r="D42" s="197">
        <f>Package!D72</f>
        <v>0</v>
      </c>
      <c r="E42" s="139">
        <f>Package!E72</f>
        <v>0</v>
      </c>
      <c r="F42" s="137">
        <f>Package!F72</f>
        <v>0</v>
      </c>
      <c r="G42" s="196">
        <f>Package!G72</f>
        <v>0</v>
      </c>
      <c r="H42" s="138">
        <f>Package!H72</f>
        <v>0</v>
      </c>
      <c r="I42" s="244">
        <f>Package!I72</f>
        <v>0</v>
      </c>
      <c r="J42" s="245">
        <f>Package!J72</f>
        <v>0</v>
      </c>
      <c r="K42" s="137">
        <f>Package!K72</f>
        <v>0</v>
      </c>
      <c r="L42" s="195">
        <f>Package!L72</f>
        <v>0</v>
      </c>
      <c r="M42" s="194">
        <f>Package!M72</f>
        <v>0</v>
      </c>
      <c r="N42" s="137">
        <f>Package!N72</f>
        <v>0</v>
      </c>
      <c r="O42" s="193">
        <f>Package!O72</f>
        <v>0</v>
      </c>
      <c r="P42" s="192">
        <f>Package!P72</f>
        <v>0</v>
      </c>
      <c r="Q42" s="137">
        <f>Package!Q72</f>
        <v>0</v>
      </c>
    </row>
    <row r="43" spans="2:17">
      <c r="B43" s="502" t="s">
        <v>122</v>
      </c>
      <c r="C43" s="219" t="s">
        <v>12</v>
      </c>
      <c r="D43" s="136">
        <f>'NB &amp; PL'!D21</f>
        <v>116883.29680881294</v>
      </c>
      <c r="E43" s="119">
        <f>'NB &amp; PL'!E21</f>
        <v>-24964.187627390056</v>
      </c>
      <c r="F43" s="117">
        <f>'NB &amp; PL'!F21</f>
        <v>-0.17599316425394834</v>
      </c>
      <c r="G43" s="181">
        <f>'NB &amp; PL'!G21</f>
        <v>52.388977911265705</v>
      </c>
      <c r="H43" s="118">
        <f>'NB &amp; PL'!H21</f>
        <v>-5.8624106875189952</v>
      </c>
      <c r="I43" s="246">
        <f>'NB &amp; PL'!I21</f>
        <v>10.127770107002405</v>
      </c>
      <c r="J43" s="247">
        <f>'NB &amp; PL'!J21</f>
        <v>-0.3275049966999255</v>
      </c>
      <c r="K43" s="117">
        <f>'NB &amp; PL'!K21</f>
        <v>-3.1324378694153374E-2</v>
      </c>
      <c r="L43" s="180">
        <f>'NB &amp; PL'!L21</f>
        <v>1183767.1594281853</v>
      </c>
      <c r="M43" s="179">
        <f>'NB &amp; PL'!M21</f>
        <v>-299287.31312045176</v>
      </c>
      <c r="N43" s="117">
        <f>'NB &amp; PL'!N21</f>
        <v>-0.20180466642342873</v>
      </c>
      <c r="O43" s="178">
        <f>'NB &amp; PL'!O21</f>
        <v>541258.21613514423</v>
      </c>
      <c r="P43" s="177">
        <f>'NB &amp; PL'!P21</f>
        <v>-76746.260414935299</v>
      </c>
      <c r="Q43" s="117">
        <f>'NB &amp; PL'!Q21</f>
        <v>-0.12418398786261255</v>
      </c>
    </row>
    <row r="44" spans="2:17" ht="15" thickBot="1">
      <c r="B44" s="503"/>
      <c r="C44" s="217" t="s">
        <v>11</v>
      </c>
      <c r="D44" s="134">
        <f>'NB &amp; PL'!D22</f>
        <v>106222.34333784215</v>
      </c>
      <c r="E44" s="113">
        <f>'NB &amp; PL'!E22</f>
        <v>4561.6517023576598</v>
      </c>
      <c r="F44" s="111">
        <f>'NB &amp; PL'!F22</f>
        <v>4.4871342393714576E-2</v>
      </c>
      <c r="G44" s="171">
        <f>'NB &amp; PL'!G22</f>
        <v>47.610566699805013</v>
      </c>
      <c r="H44" s="112">
        <f>'NB &amp; PL'!H22</f>
        <v>5.8623716069040981</v>
      </c>
      <c r="I44" s="234">
        <f>'NB &amp; PL'!I22</f>
        <v>7.7409482496641902</v>
      </c>
      <c r="J44" s="235">
        <f>'NB &amp; PL'!J22</f>
        <v>0.32692971887762035</v>
      </c>
      <c r="K44" s="111">
        <f>'NB &amp; PL'!K22</f>
        <v>4.4096156156077967E-2</v>
      </c>
      <c r="L44" s="170">
        <f>'NB &amp; PL'!L22</f>
        <v>822261.66273629782</v>
      </c>
      <c r="M44" s="169">
        <f>'NB &amp; PL'!M22</f>
        <v>68547.411098236567</v>
      </c>
      <c r="N44" s="111">
        <f>'NB &amp; PL'!N22</f>
        <v>9.0946152270918582E-2</v>
      </c>
      <c r="O44" s="168">
        <f>'NB &amp; PL'!O22</f>
        <v>217866.32010030746</v>
      </c>
      <c r="P44" s="167">
        <f>'NB &amp; PL'!P22</f>
        <v>11651.162945041055</v>
      </c>
      <c r="Q44" s="111">
        <f>'NB &amp; PL'!Q22</f>
        <v>5.6500031839407897E-2</v>
      </c>
    </row>
    <row r="45" spans="2:17">
      <c r="B45" s="493" t="s">
        <v>121</v>
      </c>
      <c r="C45" s="120" t="s">
        <v>120</v>
      </c>
      <c r="D45" s="166">
        <f>Sodium!D39</f>
        <v>0</v>
      </c>
      <c r="E45" s="165">
        <f>Sodium!E39</f>
        <v>0</v>
      </c>
      <c r="F45" s="158">
        <f>Sodium!F39</f>
        <v>0</v>
      </c>
      <c r="G45" s="164">
        <f>Sodium!G39</f>
        <v>0</v>
      </c>
      <c r="H45" s="163">
        <f>Sodium!H39</f>
        <v>0</v>
      </c>
      <c r="I45" s="248">
        <f>Sodium!I39</f>
        <v>0</v>
      </c>
      <c r="J45" s="249">
        <f>Sodium!J39</f>
        <v>0</v>
      </c>
      <c r="K45" s="158">
        <f>Sodium!K39</f>
        <v>0</v>
      </c>
      <c r="L45" s="162">
        <f>Sodium!L39</f>
        <v>0</v>
      </c>
      <c r="M45" s="161">
        <f>Sodium!M39</f>
        <v>0</v>
      </c>
      <c r="N45" s="158">
        <f>Sodium!N39</f>
        <v>0</v>
      </c>
      <c r="O45" s="160">
        <f>Sodium!O39</f>
        <v>0</v>
      </c>
      <c r="P45" s="159">
        <f>Sodium!P39</f>
        <v>0</v>
      </c>
      <c r="Q45" s="158">
        <f>Sodium!Q39</f>
        <v>0</v>
      </c>
    </row>
    <row r="46" spans="2:17">
      <c r="B46" s="494"/>
      <c r="C46" s="100" t="s">
        <v>119</v>
      </c>
      <c r="D46" s="157">
        <f>Sodium!D40</f>
        <v>0</v>
      </c>
      <c r="E46" s="156">
        <f>Sodium!E40</f>
        <v>0</v>
      </c>
      <c r="F46" s="149">
        <f>Sodium!F40</f>
        <v>0</v>
      </c>
      <c r="G46" s="155">
        <f>Sodium!G40</f>
        <v>0</v>
      </c>
      <c r="H46" s="154">
        <f>Sodium!H40</f>
        <v>0</v>
      </c>
      <c r="I46" s="250">
        <f>Sodium!I40</f>
        <v>0</v>
      </c>
      <c r="J46" s="251">
        <f>Sodium!J40</f>
        <v>0</v>
      </c>
      <c r="K46" s="149">
        <f>Sodium!K40</f>
        <v>0</v>
      </c>
      <c r="L46" s="153">
        <f>Sodium!L40</f>
        <v>0</v>
      </c>
      <c r="M46" s="152">
        <f>Sodium!M40</f>
        <v>0</v>
      </c>
      <c r="N46" s="149">
        <f>Sodium!N40</f>
        <v>0</v>
      </c>
      <c r="O46" s="151">
        <f>Sodium!O40</f>
        <v>0</v>
      </c>
      <c r="P46" s="150">
        <f>Sodium!P40</f>
        <v>0</v>
      </c>
      <c r="Q46" s="149">
        <f>Sodium!Q40</f>
        <v>0</v>
      </c>
    </row>
    <row r="47" spans="2:17">
      <c r="B47" s="494"/>
      <c r="C47" s="100" t="s">
        <v>118</v>
      </c>
      <c r="D47" s="157">
        <f>Sodium!D41</f>
        <v>0</v>
      </c>
      <c r="E47" s="156">
        <f>Sodium!E41</f>
        <v>0</v>
      </c>
      <c r="F47" s="149">
        <f>Sodium!F41</f>
        <v>0</v>
      </c>
      <c r="G47" s="155">
        <f>Sodium!G41</f>
        <v>0</v>
      </c>
      <c r="H47" s="154">
        <f>Sodium!H41</f>
        <v>0</v>
      </c>
      <c r="I47" s="250">
        <f>Sodium!I41</f>
        <v>0</v>
      </c>
      <c r="J47" s="251">
        <f>Sodium!J41</f>
        <v>0</v>
      </c>
      <c r="K47" s="149">
        <f>Sodium!K41</f>
        <v>0</v>
      </c>
      <c r="L47" s="153">
        <f>Sodium!L41</f>
        <v>0</v>
      </c>
      <c r="M47" s="152">
        <f>Sodium!M41</f>
        <v>0</v>
      </c>
      <c r="N47" s="149">
        <f>Sodium!N41</f>
        <v>0</v>
      </c>
      <c r="O47" s="151">
        <f>Sodium!O41</f>
        <v>0</v>
      </c>
      <c r="P47" s="150">
        <f>Sodium!P41</f>
        <v>0</v>
      </c>
      <c r="Q47" s="149">
        <f>Sodium!Q41</f>
        <v>0</v>
      </c>
    </row>
    <row r="48" spans="2:17" ht="15" thickBot="1">
      <c r="B48" s="495"/>
      <c r="C48" s="297" t="s">
        <v>117</v>
      </c>
      <c r="D48" s="148">
        <f>Sodium!D42</f>
        <v>0</v>
      </c>
      <c r="E48" s="147">
        <f>Sodium!E42</f>
        <v>0</v>
      </c>
      <c r="F48" s="140">
        <f>Sodium!F42</f>
        <v>0</v>
      </c>
      <c r="G48" s="146">
        <f>Sodium!G42</f>
        <v>0</v>
      </c>
      <c r="H48" s="145">
        <f>Sodium!H42</f>
        <v>0</v>
      </c>
      <c r="I48" s="254">
        <f>Sodium!I42</f>
        <v>0</v>
      </c>
      <c r="J48" s="255">
        <f>Sodium!J42</f>
        <v>0</v>
      </c>
      <c r="K48" s="140">
        <f>Sodium!K42</f>
        <v>0</v>
      </c>
      <c r="L48" s="144">
        <f>Sodium!L42</f>
        <v>0</v>
      </c>
      <c r="M48" s="143">
        <f>Sodium!M42</f>
        <v>0</v>
      </c>
      <c r="N48" s="140">
        <f>Sodium!N42</f>
        <v>0</v>
      </c>
      <c r="O48" s="142">
        <f>Sodium!O42</f>
        <v>0</v>
      </c>
      <c r="P48" s="141">
        <f>Sodium!P42</f>
        <v>0</v>
      </c>
      <c r="Q48" s="140">
        <f>Sodium!Q42</f>
        <v>0</v>
      </c>
    </row>
    <row r="49" spans="2:17">
      <c r="B49" s="507"/>
      <c r="C49" s="285" t="s">
        <v>114</v>
      </c>
      <c r="D49" s="286">
        <f>'Flavor Groups'!D111</f>
        <v>0</v>
      </c>
      <c r="E49" s="287">
        <f>'Flavor Groups'!E111</f>
        <v>0</v>
      </c>
      <c r="F49" s="288">
        <f>'Flavor Groups'!F111</f>
        <v>0</v>
      </c>
      <c r="G49" s="289">
        <f>'Flavor Groups'!G111</f>
        <v>0</v>
      </c>
      <c r="H49" s="290">
        <f>'Flavor Groups'!H111</f>
        <v>0</v>
      </c>
      <c r="I49" s="291">
        <f>'Flavor Groups'!I111</f>
        <v>0</v>
      </c>
      <c r="J49" s="292">
        <f>'Flavor Groups'!J111</f>
        <v>0</v>
      </c>
      <c r="K49" s="288">
        <f>'Flavor Groups'!K111</f>
        <v>0</v>
      </c>
      <c r="L49" s="293">
        <f>'Flavor Groups'!L111</f>
        <v>0</v>
      </c>
      <c r="M49" s="294">
        <f>'Flavor Groups'!M111</f>
        <v>0</v>
      </c>
      <c r="N49" s="288">
        <f>'Flavor Groups'!N111</f>
        <v>0</v>
      </c>
      <c r="O49" s="295">
        <f>'Flavor Groups'!O111</f>
        <v>0</v>
      </c>
      <c r="P49" s="296">
        <f>'Flavor Groups'!P111</f>
        <v>0</v>
      </c>
      <c r="Q49" s="288">
        <f>'Flavor Groups'!Q111</f>
        <v>0</v>
      </c>
    </row>
    <row r="50" spans="2:17">
      <c r="B50" s="507"/>
      <c r="C50" s="218" t="s">
        <v>113</v>
      </c>
      <c r="D50" s="135">
        <f>'Flavor Groups'!D112</f>
        <v>0</v>
      </c>
      <c r="E50" s="116">
        <f>'Flavor Groups'!E112</f>
        <v>0</v>
      </c>
      <c r="F50" s="114">
        <f>'Flavor Groups'!F112</f>
        <v>0</v>
      </c>
      <c r="G50" s="176">
        <f>'Flavor Groups'!G112</f>
        <v>0</v>
      </c>
      <c r="H50" s="115">
        <f>'Flavor Groups'!H112</f>
        <v>0</v>
      </c>
      <c r="I50" s="232">
        <f>'Flavor Groups'!I112</f>
        <v>0</v>
      </c>
      <c r="J50" s="233">
        <f>'Flavor Groups'!J112</f>
        <v>0</v>
      </c>
      <c r="K50" s="114">
        <f>'Flavor Groups'!K112</f>
        <v>0</v>
      </c>
      <c r="L50" s="175">
        <f>'Flavor Groups'!L112</f>
        <v>0</v>
      </c>
      <c r="M50" s="174">
        <f>'Flavor Groups'!M112</f>
        <v>0</v>
      </c>
      <c r="N50" s="114">
        <f>'Flavor Groups'!N112</f>
        <v>0</v>
      </c>
      <c r="O50" s="173">
        <f>'Flavor Groups'!O112</f>
        <v>0</v>
      </c>
      <c r="P50" s="172">
        <f>'Flavor Groups'!P112</f>
        <v>0</v>
      </c>
      <c r="Q50" s="114">
        <f>'Flavor Groups'!Q112</f>
        <v>0</v>
      </c>
    </row>
    <row r="51" spans="2:17">
      <c r="B51" s="507"/>
      <c r="C51" s="218" t="s">
        <v>112</v>
      </c>
      <c r="D51" s="135">
        <f>'Flavor Groups'!D113</f>
        <v>0</v>
      </c>
      <c r="E51" s="116">
        <f>'Flavor Groups'!E113</f>
        <v>0</v>
      </c>
      <c r="F51" s="114">
        <f>'Flavor Groups'!F113</f>
        <v>0</v>
      </c>
      <c r="G51" s="176">
        <f>'Flavor Groups'!G113</f>
        <v>0</v>
      </c>
      <c r="H51" s="115">
        <f>'Flavor Groups'!H113</f>
        <v>0</v>
      </c>
      <c r="I51" s="232">
        <f>'Flavor Groups'!I113</f>
        <v>0</v>
      </c>
      <c r="J51" s="233">
        <f>'Flavor Groups'!J113</f>
        <v>0</v>
      </c>
      <c r="K51" s="114">
        <f>'Flavor Groups'!K113</f>
        <v>0</v>
      </c>
      <c r="L51" s="175">
        <f>'Flavor Groups'!L113</f>
        <v>0</v>
      </c>
      <c r="M51" s="174">
        <f>'Flavor Groups'!M113</f>
        <v>0</v>
      </c>
      <c r="N51" s="114">
        <f>'Flavor Groups'!N113</f>
        <v>0</v>
      </c>
      <c r="O51" s="173">
        <f>'Flavor Groups'!O113</f>
        <v>0</v>
      </c>
      <c r="P51" s="172">
        <f>'Flavor Groups'!P113</f>
        <v>0</v>
      </c>
      <c r="Q51" s="114">
        <f>'Flavor Groups'!Q113</f>
        <v>0</v>
      </c>
    </row>
    <row r="52" spans="2:17">
      <c r="B52" s="507"/>
      <c r="C52" s="218" t="s">
        <v>111</v>
      </c>
      <c r="D52" s="135">
        <f>'Flavor Groups'!D114</f>
        <v>0</v>
      </c>
      <c r="E52" s="116">
        <f>'Flavor Groups'!E114</f>
        <v>0</v>
      </c>
      <c r="F52" s="114">
        <f>'Flavor Groups'!F114</f>
        <v>0</v>
      </c>
      <c r="G52" s="176">
        <f>'Flavor Groups'!G114</f>
        <v>0</v>
      </c>
      <c r="H52" s="115">
        <f>'Flavor Groups'!H114</f>
        <v>0</v>
      </c>
      <c r="I52" s="232">
        <f>'Flavor Groups'!I114</f>
        <v>0</v>
      </c>
      <c r="J52" s="233">
        <f>'Flavor Groups'!J114</f>
        <v>0</v>
      </c>
      <c r="K52" s="114">
        <f>'Flavor Groups'!K114</f>
        <v>0</v>
      </c>
      <c r="L52" s="175">
        <f>'Flavor Groups'!L114</f>
        <v>0</v>
      </c>
      <c r="M52" s="174">
        <f>'Flavor Groups'!M114</f>
        <v>0</v>
      </c>
      <c r="N52" s="114">
        <f>'Flavor Groups'!N114</f>
        <v>0</v>
      </c>
      <c r="O52" s="173">
        <f>'Flavor Groups'!O114</f>
        <v>0</v>
      </c>
      <c r="P52" s="172">
        <f>'Flavor Groups'!P114</f>
        <v>0</v>
      </c>
      <c r="Q52" s="114">
        <f>'Flavor Groups'!Q114</f>
        <v>0</v>
      </c>
    </row>
    <row r="53" spans="2:17">
      <c r="B53" s="507"/>
      <c r="C53" s="218" t="s">
        <v>110</v>
      </c>
      <c r="D53" s="135">
        <f>'Flavor Groups'!D115</f>
        <v>0</v>
      </c>
      <c r="E53" s="116">
        <f>'Flavor Groups'!E115</f>
        <v>0</v>
      </c>
      <c r="F53" s="114">
        <f>'Flavor Groups'!F115</f>
        <v>0</v>
      </c>
      <c r="G53" s="176">
        <f>'Flavor Groups'!G115</f>
        <v>0</v>
      </c>
      <c r="H53" s="115">
        <f>'Flavor Groups'!H115</f>
        <v>0</v>
      </c>
      <c r="I53" s="232">
        <f>'Flavor Groups'!I115</f>
        <v>0</v>
      </c>
      <c r="J53" s="233">
        <f>'Flavor Groups'!J115</f>
        <v>0</v>
      </c>
      <c r="K53" s="114">
        <f>'Flavor Groups'!K115</f>
        <v>0</v>
      </c>
      <c r="L53" s="175">
        <f>'Flavor Groups'!L115</f>
        <v>0</v>
      </c>
      <c r="M53" s="174">
        <f>'Flavor Groups'!M115</f>
        <v>0</v>
      </c>
      <c r="N53" s="114">
        <f>'Flavor Groups'!N115</f>
        <v>0</v>
      </c>
      <c r="O53" s="173">
        <f>'Flavor Groups'!O115</f>
        <v>0</v>
      </c>
      <c r="P53" s="172">
        <f>'Flavor Groups'!P115</f>
        <v>0</v>
      </c>
      <c r="Q53" s="114">
        <f>'Flavor Groups'!Q115</f>
        <v>0</v>
      </c>
    </row>
    <row r="54" spans="2:17">
      <c r="B54" s="507"/>
      <c r="C54" s="218" t="s">
        <v>109</v>
      </c>
      <c r="D54" s="135">
        <f>'Flavor Groups'!D116</f>
        <v>0</v>
      </c>
      <c r="E54" s="116">
        <f>'Flavor Groups'!E116</f>
        <v>0</v>
      </c>
      <c r="F54" s="114">
        <f>'Flavor Groups'!F116</f>
        <v>0</v>
      </c>
      <c r="G54" s="176">
        <f>'Flavor Groups'!G116</f>
        <v>0</v>
      </c>
      <c r="H54" s="115">
        <f>'Flavor Groups'!H116</f>
        <v>0</v>
      </c>
      <c r="I54" s="232">
        <f>'Flavor Groups'!I116</f>
        <v>0</v>
      </c>
      <c r="J54" s="233">
        <f>'Flavor Groups'!J116</f>
        <v>0</v>
      </c>
      <c r="K54" s="114">
        <f>'Flavor Groups'!K116</f>
        <v>0</v>
      </c>
      <c r="L54" s="175">
        <f>'Flavor Groups'!L116</f>
        <v>0</v>
      </c>
      <c r="M54" s="174">
        <f>'Flavor Groups'!M116</f>
        <v>0</v>
      </c>
      <c r="N54" s="114">
        <f>'Flavor Groups'!N116</f>
        <v>0</v>
      </c>
      <c r="O54" s="173">
        <f>'Flavor Groups'!O116</f>
        <v>0</v>
      </c>
      <c r="P54" s="172">
        <f>'Flavor Groups'!P116</f>
        <v>0</v>
      </c>
      <c r="Q54" s="114">
        <f>'Flavor Groups'!Q116</f>
        <v>0</v>
      </c>
    </row>
    <row r="55" spans="2:17">
      <c r="B55" s="507"/>
      <c r="C55" s="218" t="s">
        <v>108</v>
      </c>
      <c r="D55" s="135">
        <f>'Flavor Groups'!D117</f>
        <v>0</v>
      </c>
      <c r="E55" s="116">
        <f>'Flavor Groups'!E117</f>
        <v>0</v>
      </c>
      <c r="F55" s="114">
        <f>'Flavor Groups'!F117</f>
        <v>0</v>
      </c>
      <c r="G55" s="176">
        <f>'Flavor Groups'!G117</f>
        <v>0</v>
      </c>
      <c r="H55" s="115">
        <f>'Flavor Groups'!H117</f>
        <v>0</v>
      </c>
      <c r="I55" s="232">
        <f>'Flavor Groups'!I117</f>
        <v>0</v>
      </c>
      <c r="J55" s="233">
        <f>'Flavor Groups'!J117</f>
        <v>0</v>
      </c>
      <c r="K55" s="114">
        <f>'Flavor Groups'!K117</f>
        <v>0</v>
      </c>
      <c r="L55" s="175">
        <f>'Flavor Groups'!L117</f>
        <v>0</v>
      </c>
      <c r="M55" s="174">
        <f>'Flavor Groups'!M117</f>
        <v>0</v>
      </c>
      <c r="N55" s="114">
        <f>'Flavor Groups'!N117</f>
        <v>0</v>
      </c>
      <c r="O55" s="173">
        <f>'Flavor Groups'!O117</f>
        <v>0</v>
      </c>
      <c r="P55" s="172">
        <f>'Flavor Groups'!P117</f>
        <v>0</v>
      </c>
      <c r="Q55" s="114">
        <f>'Flavor Groups'!Q117</f>
        <v>0</v>
      </c>
    </row>
    <row r="56" spans="2:17">
      <c r="B56" s="507"/>
      <c r="C56" s="218" t="s">
        <v>107</v>
      </c>
      <c r="D56" s="135">
        <f>'Flavor Groups'!D118</f>
        <v>0</v>
      </c>
      <c r="E56" s="116">
        <f>'Flavor Groups'!E118</f>
        <v>0</v>
      </c>
      <c r="F56" s="114">
        <f>'Flavor Groups'!F118</f>
        <v>0</v>
      </c>
      <c r="G56" s="176">
        <f>'Flavor Groups'!G118</f>
        <v>0</v>
      </c>
      <c r="H56" s="115">
        <f>'Flavor Groups'!H118</f>
        <v>0</v>
      </c>
      <c r="I56" s="232">
        <f>'Flavor Groups'!I118</f>
        <v>0</v>
      </c>
      <c r="J56" s="233">
        <f>'Flavor Groups'!J118</f>
        <v>0</v>
      </c>
      <c r="K56" s="114">
        <f>'Flavor Groups'!K118</f>
        <v>0</v>
      </c>
      <c r="L56" s="175">
        <f>'Flavor Groups'!L118</f>
        <v>0</v>
      </c>
      <c r="M56" s="174">
        <f>'Flavor Groups'!M118</f>
        <v>0</v>
      </c>
      <c r="N56" s="114">
        <f>'Flavor Groups'!N118</f>
        <v>0</v>
      </c>
      <c r="O56" s="173">
        <f>'Flavor Groups'!O118</f>
        <v>0</v>
      </c>
      <c r="P56" s="172">
        <f>'Flavor Groups'!P118</f>
        <v>0</v>
      </c>
      <c r="Q56" s="114">
        <f>'Flavor Groups'!Q118</f>
        <v>0</v>
      </c>
    </row>
    <row r="57" spans="2:17">
      <c r="B57" s="507"/>
      <c r="C57" s="218" t="s">
        <v>106</v>
      </c>
      <c r="D57" s="135">
        <f>'Flavor Groups'!D119</f>
        <v>0</v>
      </c>
      <c r="E57" s="116">
        <f>'Flavor Groups'!E119</f>
        <v>0</v>
      </c>
      <c r="F57" s="114">
        <f>'Flavor Groups'!F119</f>
        <v>0</v>
      </c>
      <c r="G57" s="176">
        <f>'Flavor Groups'!G119</f>
        <v>0</v>
      </c>
      <c r="H57" s="115">
        <f>'Flavor Groups'!H119</f>
        <v>0</v>
      </c>
      <c r="I57" s="232">
        <f>'Flavor Groups'!I119</f>
        <v>0</v>
      </c>
      <c r="J57" s="233">
        <f>'Flavor Groups'!J119</f>
        <v>0</v>
      </c>
      <c r="K57" s="114">
        <f>'Flavor Groups'!K119</f>
        <v>0</v>
      </c>
      <c r="L57" s="175">
        <f>'Flavor Groups'!L119</f>
        <v>0</v>
      </c>
      <c r="M57" s="174">
        <f>'Flavor Groups'!M119</f>
        <v>0</v>
      </c>
      <c r="N57" s="114">
        <f>'Flavor Groups'!N119</f>
        <v>0</v>
      </c>
      <c r="O57" s="173">
        <f>'Flavor Groups'!O119</f>
        <v>0</v>
      </c>
      <c r="P57" s="172">
        <f>'Flavor Groups'!P119</f>
        <v>0</v>
      </c>
      <c r="Q57" s="114">
        <f>'Flavor Groups'!Q119</f>
        <v>0</v>
      </c>
    </row>
    <row r="58" spans="2:17">
      <c r="B58" s="507"/>
      <c r="C58" s="218" t="s">
        <v>105</v>
      </c>
      <c r="D58" s="135">
        <f>'Flavor Groups'!D120</f>
        <v>0</v>
      </c>
      <c r="E58" s="116">
        <f>'Flavor Groups'!E120</f>
        <v>0</v>
      </c>
      <c r="F58" s="114">
        <f>'Flavor Groups'!F120</f>
        <v>0</v>
      </c>
      <c r="G58" s="176">
        <f>'Flavor Groups'!G120</f>
        <v>0</v>
      </c>
      <c r="H58" s="115">
        <f>'Flavor Groups'!H120</f>
        <v>0</v>
      </c>
      <c r="I58" s="232">
        <f>'Flavor Groups'!I120</f>
        <v>0</v>
      </c>
      <c r="J58" s="233">
        <f>'Flavor Groups'!J120</f>
        <v>0</v>
      </c>
      <c r="K58" s="114">
        <f>'Flavor Groups'!K120</f>
        <v>0</v>
      </c>
      <c r="L58" s="175">
        <f>'Flavor Groups'!L120</f>
        <v>0</v>
      </c>
      <c r="M58" s="174">
        <f>'Flavor Groups'!M120</f>
        <v>0</v>
      </c>
      <c r="N58" s="114">
        <f>'Flavor Groups'!N120</f>
        <v>0</v>
      </c>
      <c r="O58" s="173">
        <f>'Flavor Groups'!O120</f>
        <v>0</v>
      </c>
      <c r="P58" s="172">
        <f>'Flavor Groups'!P120</f>
        <v>0</v>
      </c>
      <c r="Q58" s="114">
        <f>'Flavor Groups'!Q120</f>
        <v>0</v>
      </c>
    </row>
    <row r="59" spans="2:17">
      <c r="B59" s="507"/>
      <c r="C59" s="218" t="s">
        <v>104</v>
      </c>
      <c r="D59" s="135">
        <f>'Flavor Groups'!D121</f>
        <v>0</v>
      </c>
      <c r="E59" s="116">
        <f>'Flavor Groups'!E121</f>
        <v>0</v>
      </c>
      <c r="F59" s="114">
        <f>'Flavor Groups'!F121</f>
        <v>0</v>
      </c>
      <c r="G59" s="176">
        <f>'Flavor Groups'!G121</f>
        <v>0</v>
      </c>
      <c r="H59" s="115">
        <f>'Flavor Groups'!H121</f>
        <v>0</v>
      </c>
      <c r="I59" s="232">
        <f>'Flavor Groups'!I121</f>
        <v>0</v>
      </c>
      <c r="J59" s="233">
        <f>'Flavor Groups'!J121</f>
        <v>0</v>
      </c>
      <c r="K59" s="114">
        <f>'Flavor Groups'!K121</f>
        <v>0</v>
      </c>
      <c r="L59" s="175">
        <f>'Flavor Groups'!L121</f>
        <v>0</v>
      </c>
      <c r="M59" s="174">
        <f>'Flavor Groups'!M121</f>
        <v>0</v>
      </c>
      <c r="N59" s="114">
        <f>'Flavor Groups'!N121</f>
        <v>0</v>
      </c>
      <c r="O59" s="173">
        <f>'Flavor Groups'!O121</f>
        <v>0</v>
      </c>
      <c r="P59" s="172">
        <f>'Flavor Groups'!P121</f>
        <v>0</v>
      </c>
      <c r="Q59" s="114">
        <f>'Flavor Groups'!Q121</f>
        <v>0</v>
      </c>
    </row>
    <row r="60" spans="2:17" ht="15" thickBot="1">
      <c r="B60" s="508"/>
      <c r="C60" s="217" t="s">
        <v>103</v>
      </c>
      <c r="D60" s="134">
        <f>'Flavor Groups'!D122</f>
        <v>0</v>
      </c>
      <c r="E60" s="113">
        <f>'Flavor Groups'!E122</f>
        <v>0</v>
      </c>
      <c r="F60" s="111">
        <f>'Flavor Groups'!F122</f>
        <v>0</v>
      </c>
      <c r="G60" s="171">
        <f>'Flavor Groups'!G122</f>
        <v>0</v>
      </c>
      <c r="H60" s="112">
        <f>'Flavor Groups'!H122</f>
        <v>0</v>
      </c>
      <c r="I60" s="234">
        <f>'Flavor Groups'!I122</f>
        <v>0</v>
      </c>
      <c r="J60" s="235">
        <f>'Flavor Groups'!J122</f>
        <v>0</v>
      </c>
      <c r="K60" s="111">
        <f>'Flavor Groups'!K122</f>
        <v>0</v>
      </c>
      <c r="L60" s="170">
        <f>'Flavor Groups'!L122</f>
        <v>0</v>
      </c>
      <c r="M60" s="169">
        <f>'Flavor Groups'!M122</f>
        <v>0</v>
      </c>
      <c r="N60" s="111">
        <f>'Flavor Groups'!N122</f>
        <v>0</v>
      </c>
      <c r="O60" s="168">
        <f>'Flavor Groups'!O122</f>
        <v>0</v>
      </c>
      <c r="P60" s="167">
        <f>'Flavor Groups'!P122</f>
        <v>0</v>
      </c>
      <c r="Q60" s="111">
        <f>'Flavor Groups'!Q122</f>
        <v>0</v>
      </c>
    </row>
    <row r="61" spans="2:17">
      <c r="B61" s="504" t="s">
        <v>102</v>
      </c>
      <c r="C61" s="120" t="s">
        <v>101</v>
      </c>
      <c r="D61" s="166">
        <f>'Cheddar Sharpness'!D48</f>
        <v>0</v>
      </c>
      <c r="E61" s="165">
        <f>'Cheddar Sharpness'!E48</f>
        <v>0</v>
      </c>
      <c r="F61" s="158">
        <f>'Cheddar Sharpness'!F48</f>
        <v>0</v>
      </c>
      <c r="G61" s="164">
        <f>'Cheddar Sharpness'!G48</f>
        <v>0</v>
      </c>
      <c r="H61" s="163">
        <f>'Cheddar Sharpness'!H48</f>
        <v>0</v>
      </c>
      <c r="I61" s="248">
        <f>'Cheddar Sharpness'!I48</f>
        <v>0</v>
      </c>
      <c r="J61" s="249">
        <f>'Cheddar Sharpness'!J48</f>
        <v>0</v>
      </c>
      <c r="K61" s="158">
        <f>'Cheddar Sharpness'!K48</f>
        <v>0</v>
      </c>
      <c r="L61" s="162">
        <f>'Cheddar Sharpness'!L48</f>
        <v>0</v>
      </c>
      <c r="M61" s="161">
        <f>'Cheddar Sharpness'!M48</f>
        <v>0</v>
      </c>
      <c r="N61" s="158">
        <f>'Cheddar Sharpness'!N48</f>
        <v>0</v>
      </c>
      <c r="O61" s="160">
        <f>'Cheddar Sharpness'!O48</f>
        <v>0</v>
      </c>
      <c r="P61" s="159">
        <f>'Cheddar Sharpness'!P48</f>
        <v>0</v>
      </c>
      <c r="Q61" s="158">
        <f>'Cheddar Sharpness'!Q48</f>
        <v>0</v>
      </c>
    </row>
    <row r="62" spans="2:17">
      <c r="B62" s="505"/>
      <c r="C62" s="106" t="s">
        <v>100</v>
      </c>
      <c r="D62" s="157">
        <f>'Cheddar Sharpness'!D49</f>
        <v>0</v>
      </c>
      <c r="E62" s="156">
        <f>'Cheddar Sharpness'!E49</f>
        <v>0</v>
      </c>
      <c r="F62" s="149">
        <f>'Cheddar Sharpness'!F49</f>
        <v>0</v>
      </c>
      <c r="G62" s="155">
        <f>'Cheddar Sharpness'!G49</f>
        <v>0</v>
      </c>
      <c r="H62" s="154">
        <f>'Cheddar Sharpness'!H49</f>
        <v>0</v>
      </c>
      <c r="I62" s="250">
        <f>'Cheddar Sharpness'!I49</f>
        <v>0</v>
      </c>
      <c r="J62" s="251">
        <f>'Cheddar Sharpness'!J49</f>
        <v>0</v>
      </c>
      <c r="K62" s="149">
        <f>'Cheddar Sharpness'!K49</f>
        <v>0</v>
      </c>
      <c r="L62" s="153">
        <f>'Cheddar Sharpness'!L49</f>
        <v>0</v>
      </c>
      <c r="M62" s="152">
        <f>'Cheddar Sharpness'!M49</f>
        <v>0</v>
      </c>
      <c r="N62" s="149">
        <f>'Cheddar Sharpness'!N49</f>
        <v>0</v>
      </c>
      <c r="O62" s="151">
        <f>'Cheddar Sharpness'!O49</f>
        <v>0</v>
      </c>
      <c r="P62" s="150">
        <f>'Cheddar Sharpness'!P49</f>
        <v>0</v>
      </c>
      <c r="Q62" s="149">
        <f>'Cheddar Sharpness'!Q49</f>
        <v>0</v>
      </c>
    </row>
    <row r="63" spans="2:17">
      <c r="B63" s="505"/>
      <c r="C63" s="106" t="s">
        <v>99</v>
      </c>
      <c r="D63" s="157">
        <f>'Cheddar Sharpness'!D50</f>
        <v>0</v>
      </c>
      <c r="E63" s="156">
        <f>'Cheddar Sharpness'!E50</f>
        <v>0</v>
      </c>
      <c r="F63" s="149">
        <f>'Cheddar Sharpness'!F50</f>
        <v>0</v>
      </c>
      <c r="G63" s="155">
        <f>'Cheddar Sharpness'!G50</f>
        <v>0</v>
      </c>
      <c r="H63" s="154">
        <f>'Cheddar Sharpness'!H50</f>
        <v>0</v>
      </c>
      <c r="I63" s="250">
        <f>'Cheddar Sharpness'!I50</f>
        <v>0</v>
      </c>
      <c r="J63" s="251">
        <f>'Cheddar Sharpness'!J50</f>
        <v>0</v>
      </c>
      <c r="K63" s="149">
        <f>'Cheddar Sharpness'!K50</f>
        <v>0</v>
      </c>
      <c r="L63" s="153">
        <f>'Cheddar Sharpness'!L50</f>
        <v>0</v>
      </c>
      <c r="M63" s="152">
        <f>'Cheddar Sharpness'!M50</f>
        <v>0</v>
      </c>
      <c r="N63" s="149">
        <f>'Cheddar Sharpness'!N50</f>
        <v>0</v>
      </c>
      <c r="O63" s="151">
        <f>'Cheddar Sharpness'!O50</f>
        <v>0</v>
      </c>
      <c r="P63" s="150">
        <f>'Cheddar Sharpness'!P50</f>
        <v>0</v>
      </c>
      <c r="Q63" s="149">
        <f>'Cheddar Sharpness'!Q50</f>
        <v>0</v>
      </c>
    </row>
    <row r="64" spans="2:17">
      <c r="B64" s="505"/>
      <c r="C64" s="106" t="s">
        <v>98</v>
      </c>
      <c r="D64" s="157">
        <f>'Cheddar Sharpness'!D51</f>
        <v>0</v>
      </c>
      <c r="E64" s="156">
        <f>'Cheddar Sharpness'!E51</f>
        <v>0</v>
      </c>
      <c r="F64" s="149">
        <f>'Cheddar Sharpness'!F51</f>
        <v>0</v>
      </c>
      <c r="G64" s="155">
        <f>'Cheddar Sharpness'!G51</f>
        <v>0</v>
      </c>
      <c r="H64" s="154">
        <f>'Cheddar Sharpness'!H51</f>
        <v>0</v>
      </c>
      <c r="I64" s="250">
        <f>'Cheddar Sharpness'!I51</f>
        <v>0</v>
      </c>
      <c r="J64" s="251">
        <f>'Cheddar Sharpness'!J51</f>
        <v>0</v>
      </c>
      <c r="K64" s="149">
        <f>'Cheddar Sharpness'!K51</f>
        <v>0</v>
      </c>
      <c r="L64" s="153">
        <f>'Cheddar Sharpness'!L51</f>
        <v>0</v>
      </c>
      <c r="M64" s="152">
        <f>'Cheddar Sharpness'!M51</f>
        <v>0</v>
      </c>
      <c r="N64" s="149">
        <f>'Cheddar Sharpness'!N51</f>
        <v>0</v>
      </c>
      <c r="O64" s="151">
        <f>'Cheddar Sharpness'!O51</f>
        <v>0</v>
      </c>
      <c r="P64" s="150">
        <f>'Cheddar Sharpness'!P51</f>
        <v>0</v>
      </c>
      <c r="Q64" s="149">
        <f>'Cheddar Sharpness'!Q51</f>
        <v>0</v>
      </c>
    </row>
    <row r="65" spans="2:17" ht="15" thickBot="1">
      <c r="B65" s="506"/>
      <c r="C65" s="105" t="s">
        <v>97</v>
      </c>
      <c r="D65" s="148">
        <f>'Cheddar Sharpness'!D52</f>
        <v>0</v>
      </c>
      <c r="E65" s="147">
        <f>'Cheddar Sharpness'!E52</f>
        <v>0</v>
      </c>
      <c r="F65" s="140">
        <f>'Cheddar Sharpness'!F52</f>
        <v>0</v>
      </c>
      <c r="G65" s="146">
        <f>'Cheddar Sharpness'!G52</f>
        <v>0</v>
      </c>
      <c r="H65" s="145">
        <f>'Cheddar Sharpness'!H52</f>
        <v>0</v>
      </c>
      <c r="I65" s="254">
        <f>'Cheddar Sharpness'!I52</f>
        <v>0</v>
      </c>
      <c r="J65" s="255">
        <f>'Cheddar Sharpness'!J52</f>
        <v>0</v>
      </c>
      <c r="K65" s="140">
        <f>'Cheddar Sharpness'!K52</f>
        <v>0</v>
      </c>
      <c r="L65" s="144">
        <f>'Cheddar Sharpness'!L52</f>
        <v>0</v>
      </c>
      <c r="M65" s="143">
        <f>'Cheddar Sharpness'!M52</f>
        <v>0</v>
      </c>
      <c r="N65" s="140">
        <f>'Cheddar Sharpness'!N52</f>
        <v>0</v>
      </c>
      <c r="O65" s="142">
        <f>'Cheddar Sharpness'!O52</f>
        <v>0</v>
      </c>
      <c r="P65" s="141">
        <f>'Cheddar Sharpness'!P52</f>
        <v>0</v>
      </c>
      <c r="Q65" s="140">
        <f>'Cheddar Sharpness'!Q52</f>
        <v>0</v>
      </c>
    </row>
    <row r="66" spans="2:17">
      <c r="B66" s="493" t="s">
        <v>69</v>
      </c>
      <c r="C66" s="362" t="s">
        <v>294</v>
      </c>
      <c r="D66" s="317">
        <f>Size!D57</f>
        <v>6211.2682271131289</v>
      </c>
      <c r="E66" s="318">
        <f>Size!E57</f>
        <v>-1367.9991403323875</v>
      </c>
      <c r="F66" s="321">
        <f>Size!F57</f>
        <v>-0.18049226581031036</v>
      </c>
      <c r="G66" s="333">
        <f>Size!G57</f>
        <v>2.7839905515622068</v>
      </c>
      <c r="H66" s="334">
        <f>Size!H57</f>
        <v>-0.32852744951469015</v>
      </c>
      <c r="I66" s="332">
        <f>Size!I57</f>
        <v>23.585367209923145</v>
      </c>
      <c r="J66" s="319">
        <f>Size!J57</f>
        <v>-1.1984391743297316</v>
      </c>
      <c r="K66" s="321">
        <f>Size!K57</f>
        <v>-4.8355735021041617E-2</v>
      </c>
      <c r="L66" s="337">
        <f>Size!L57</f>
        <v>146495.04197579145</v>
      </c>
      <c r="M66" s="340">
        <f>Size!M57</f>
        <v>-41348.052993464225</v>
      </c>
      <c r="N66" s="321">
        <f>Size!N57</f>
        <v>-0.22012016465248121</v>
      </c>
      <c r="O66" s="329">
        <f>Size!O57</f>
        <v>49722.183659911156</v>
      </c>
      <c r="P66" s="320">
        <f>Size!P57</f>
        <v>-12659.323123350696</v>
      </c>
      <c r="Q66" s="321">
        <f>Size!Q57</f>
        <v>-0.20293391064332922</v>
      </c>
    </row>
    <row r="67" spans="2:17">
      <c r="B67" s="494"/>
      <c r="C67" s="362" t="s">
        <v>295</v>
      </c>
      <c r="D67" s="157">
        <f>Size!D58</f>
        <v>13624.591690354291</v>
      </c>
      <c r="E67" s="357">
        <f>Size!E58</f>
        <v>99.672036990854394</v>
      </c>
      <c r="F67" s="325">
        <f>Size!F58</f>
        <v>7.3695104699618317E-3</v>
      </c>
      <c r="G67" s="313">
        <f>Size!G58</f>
        <v>6.1067616383504237</v>
      </c>
      <c r="H67" s="335">
        <f>Size!H58</f>
        <v>0.55258946796023434</v>
      </c>
      <c r="I67" s="315">
        <f>Size!I58</f>
        <v>11.265756235664167</v>
      </c>
      <c r="J67" s="358">
        <f>Size!J58</f>
        <v>1.3565157661319223</v>
      </c>
      <c r="K67" s="325">
        <f>Size!K58</f>
        <v>0.13689402031394593</v>
      </c>
      <c r="L67" s="338">
        <f>Size!L58</f>
        <v>153491.32879398705</v>
      </c>
      <c r="M67" s="359">
        <f>Size!M58</f>
        <v>19469.647617706069</v>
      </c>
      <c r="N67" s="325">
        <f>Size!N58</f>
        <v>0.1452723726998866</v>
      </c>
      <c r="O67" s="360">
        <f>Size!O58</f>
        <v>38089.583163022995</v>
      </c>
      <c r="P67" s="361">
        <f>Size!P58</f>
        <v>394.14020765572786</v>
      </c>
      <c r="Q67" s="325">
        <f>Size!Q58</f>
        <v>1.0455911292046727E-2</v>
      </c>
    </row>
    <row r="68" spans="2:17">
      <c r="B68" s="494"/>
      <c r="C68" s="100" t="s">
        <v>96</v>
      </c>
      <c r="D68" s="157">
        <f>Size!D59</f>
        <v>131987.04993632977</v>
      </c>
      <c r="E68" s="322">
        <f>Size!E59</f>
        <v>-9810.2849724071566</v>
      </c>
      <c r="F68" s="325">
        <f>Size!F59</f>
        <v>-6.9185256399361919E-2</v>
      </c>
      <c r="G68" s="313">
        <f>Size!G59</f>
        <v>59.158723551388945</v>
      </c>
      <c r="H68" s="335">
        <f>Size!H59</f>
        <v>0.92792946384341235</v>
      </c>
      <c r="I68" s="315">
        <f>Size!I59</f>
        <v>8.189749399927134</v>
      </c>
      <c r="J68" s="323">
        <f>Size!J59</f>
        <v>-0.2204107035056655</v>
      </c>
      <c r="K68" s="325">
        <f>Size!K59</f>
        <v>-2.620767034098433E-2</v>
      </c>
      <c r="L68" s="338">
        <f>Size!L59</f>
        <v>1080940.8630142093</v>
      </c>
      <c r="M68" s="341">
        <f>Size!M59</f>
        <v>-111597.42580834893</v>
      </c>
      <c r="N68" s="325">
        <f>Size!N59</f>
        <v>-9.3579742348175357E-2</v>
      </c>
      <c r="O68" s="330">
        <f>Size!O59</f>
        <v>263893.24501860142</v>
      </c>
      <c r="P68" s="324">
        <f>Size!P59</f>
        <v>-19310.414444087131</v>
      </c>
      <c r="Q68" s="325">
        <f>Size!Q59</f>
        <v>-6.818561059812589E-2</v>
      </c>
    </row>
    <row r="69" spans="2:17">
      <c r="B69" s="494"/>
      <c r="C69" s="100" t="s">
        <v>95</v>
      </c>
      <c r="D69" s="157">
        <f>Size!D60</f>
        <v>33386.038091227412</v>
      </c>
      <c r="E69" s="322">
        <f>Size!E60</f>
        <v>-3213.1469202025764</v>
      </c>
      <c r="F69" s="325">
        <f>Size!F60</f>
        <v>-8.7792854381842256E-2</v>
      </c>
      <c r="G69" s="313">
        <f>Size!G60</f>
        <v>14.964160490501417</v>
      </c>
      <c r="H69" s="335">
        <f>Size!H60</f>
        <v>-6.5738396838300517E-2</v>
      </c>
      <c r="I69" s="315">
        <f>Size!I60</f>
        <v>6.8321909847543258</v>
      </c>
      <c r="J69" s="323">
        <f>Size!J60</f>
        <v>-5.2364321152332138E-2</v>
      </c>
      <c r="K69" s="325">
        <f>Size!K60</f>
        <v>-7.6060571562851361E-3</v>
      </c>
      <c r="L69" s="338">
        <f>Size!L60</f>
        <v>228099.78846354844</v>
      </c>
      <c r="M69" s="341">
        <f>Size!M60</f>
        <v>-23869.324898751336</v>
      </c>
      <c r="N69" s="325">
        <f>Size!N60</f>
        <v>-9.4731154069785772E-2</v>
      </c>
      <c r="O69" s="330">
        <f>Size!O60</f>
        <v>44475.202567815781</v>
      </c>
      <c r="P69" s="324">
        <f>Size!P60</f>
        <v>-4273.1924608591726</v>
      </c>
      <c r="Q69" s="325">
        <f>Size!Q60</f>
        <v>-8.7658115889673496E-2</v>
      </c>
    </row>
    <row r="70" spans="2:17">
      <c r="B70" s="494"/>
      <c r="C70" s="100" t="s">
        <v>94</v>
      </c>
      <c r="D70" s="157">
        <f>Size!D61</f>
        <v>16263.549735754728</v>
      </c>
      <c r="E70" s="322">
        <f>Size!E61</f>
        <v>-4051.0899933874607</v>
      </c>
      <c r="F70" s="325">
        <f>Size!F61</f>
        <v>-0.19941726988030237</v>
      </c>
      <c r="G70" s="313">
        <f>Size!G61</f>
        <v>7.2895851770753888</v>
      </c>
      <c r="H70" s="335">
        <f>Size!H61</f>
        <v>-1.0528678301811203</v>
      </c>
      <c r="I70" s="315">
        <f>Size!I61</f>
        <v>6.1125371136825635</v>
      </c>
      <c r="J70" s="323">
        <f>Size!J61</f>
        <v>2.7463809982945619E-2</v>
      </c>
      <c r="K70" s="325">
        <f>Size!K61</f>
        <v>4.513307993553357E-3</v>
      </c>
      <c r="L70" s="338">
        <f>Size!L61</f>
        <v>99411.551360023019</v>
      </c>
      <c r="M70" s="341">
        <f>Size!M61</f>
        <v>-24204.520530055757</v>
      </c>
      <c r="N70" s="325">
        <f>Size!N61</f>
        <v>-0.19580399344495247</v>
      </c>
      <c r="O70" s="330">
        <f>Size!O61</f>
        <v>16228.29335474968</v>
      </c>
      <c r="P70" s="324">
        <f>Size!P61</f>
        <v>-4068.8642427921295</v>
      </c>
      <c r="Q70" s="325">
        <f>Size!Q61</f>
        <v>-0.20046473124320177</v>
      </c>
    </row>
    <row r="71" spans="2:17" ht="15" thickBot="1">
      <c r="B71" s="495"/>
      <c r="C71" s="95" t="s">
        <v>93</v>
      </c>
      <c r="D71" s="148">
        <f>Size!D62</f>
        <v>702.77135467529297</v>
      </c>
      <c r="E71" s="147">
        <f>Size!E62</f>
        <v>30.262949466705322</v>
      </c>
      <c r="F71" s="328">
        <f>Size!F62</f>
        <v>4.5000105920339921E-2</v>
      </c>
      <c r="G71" s="314">
        <f>Size!G62</f>
        <v>0.31499345057811712</v>
      </c>
      <c r="H71" s="336">
        <f>Size!H62</f>
        <v>3.8819723539810169E-2</v>
      </c>
      <c r="I71" s="316">
        <f>Size!I62</f>
        <v>4.0679332086305848</v>
      </c>
      <c r="J71" s="326">
        <f>Size!J62</f>
        <v>-7.9548815175343179E-2</v>
      </c>
      <c r="K71" s="328">
        <f>Size!K62</f>
        <v>-1.9180026512169275E-2</v>
      </c>
      <c r="L71" s="339">
        <f>Size!L62</f>
        <v>2858.826931757927</v>
      </c>
      <c r="M71" s="342">
        <f>Size!M62</f>
        <v>69.610410296917053</v>
      </c>
      <c r="N71" s="328">
        <f>Size!N62</f>
        <v>2.4956976183568087E-2</v>
      </c>
      <c r="O71" s="331">
        <f>Size!O62</f>
        <v>351.38567733764648</v>
      </c>
      <c r="P71" s="327">
        <f>Size!P62</f>
        <v>15.131474733352661</v>
      </c>
      <c r="Q71" s="328">
        <f>Size!Q62</f>
        <v>4.5000105920339921E-2</v>
      </c>
    </row>
    <row r="72" spans="2:17">
      <c r="B72" s="493" t="s">
        <v>92</v>
      </c>
      <c r="C72" s="120" t="s">
        <v>189</v>
      </c>
      <c r="D72" s="129">
        <f>Variety!D444</f>
        <v>0</v>
      </c>
      <c r="E72" s="128">
        <f>Variety!E444</f>
        <v>0</v>
      </c>
      <c r="F72" s="127">
        <f>Variety!F444</f>
        <v>0</v>
      </c>
      <c r="G72" s="133">
        <f>Variety!G444</f>
        <v>0</v>
      </c>
      <c r="H72" s="132">
        <f>Variety!H444</f>
        <v>0</v>
      </c>
      <c r="I72" s="256">
        <f>Variety!I444</f>
        <v>0</v>
      </c>
      <c r="J72" s="257">
        <f>Variety!J444</f>
        <v>0</v>
      </c>
      <c r="K72" s="127">
        <f>Variety!K444</f>
        <v>0</v>
      </c>
      <c r="L72" s="131">
        <f>Variety!L444</f>
        <v>0</v>
      </c>
      <c r="M72" s="130">
        <f>Variety!M444</f>
        <v>0</v>
      </c>
      <c r="N72" s="127">
        <f>Variety!N444</f>
        <v>0</v>
      </c>
      <c r="O72" s="129">
        <f>Variety!O444</f>
        <v>0</v>
      </c>
      <c r="P72" s="128">
        <f>Variety!P444</f>
        <v>0</v>
      </c>
      <c r="Q72" s="127">
        <f>Variety!Q444</f>
        <v>0</v>
      </c>
    </row>
    <row r="73" spans="2:17">
      <c r="B73" s="494"/>
      <c r="C73" s="120" t="s">
        <v>176</v>
      </c>
      <c r="D73" s="124">
        <f>Variety!D445</f>
        <v>0</v>
      </c>
      <c r="E73" s="88">
        <f>Variety!E445</f>
        <v>0</v>
      </c>
      <c r="F73" s="87">
        <f>Variety!F445</f>
        <v>0</v>
      </c>
      <c r="G73" s="126">
        <f>Variety!G445</f>
        <v>0</v>
      </c>
      <c r="H73" s="90">
        <f>Variety!H445</f>
        <v>0</v>
      </c>
      <c r="I73" s="258">
        <f>Variety!I445</f>
        <v>0</v>
      </c>
      <c r="J73" s="259">
        <f>Variety!J445</f>
        <v>0</v>
      </c>
      <c r="K73" s="87">
        <f>Variety!K445</f>
        <v>0</v>
      </c>
      <c r="L73" s="125">
        <f>Variety!L445</f>
        <v>0</v>
      </c>
      <c r="M73" s="89">
        <f>Variety!M445</f>
        <v>0</v>
      </c>
      <c r="N73" s="87">
        <f>Variety!N445</f>
        <v>0</v>
      </c>
      <c r="O73" s="124">
        <f>Variety!O445</f>
        <v>0</v>
      </c>
      <c r="P73" s="88">
        <f>Variety!P445</f>
        <v>0</v>
      </c>
      <c r="Q73" s="87">
        <f>Variety!Q445</f>
        <v>0</v>
      </c>
    </row>
    <row r="74" spans="2:17">
      <c r="B74" s="494"/>
      <c r="C74" s="120" t="s">
        <v>171</v>
      </c>
      <c r="D74" s="124">
        <f>Variety!D446</f>
        <v>0</v>
      </c>
      <c r="E74" s="88">
        <f>Variety!E446</f>
        <v>0</v>
      </c>
      <c r="F74" s="87">
        <f>Variety!F446</f>
        <v>0</v>
      </c>
      <c r="G74" s="126">
        <f>Variety!G446</f>
        <v>0</v>
      </c>
      <c r="H74" s="90">
        <f>Variety!H446</f>
        <v>0</v>
      </c>
      <c r="I74" s="258">
        <f>Variety!I446</f>
        <v>0</v>
      </c>
      <c r="J74" s="259">
        <f>Variety!J446</f>
        <v>0</v>
      </c>
      <c r="K74" s="87">
        <f>Variety!K446</f>
        <v>0</v>
      </c>
      <c r="L74" s="125">
        <f>Variety!L446</f>
        <v>0</v>
      </c>
      <c r="M74" s="89">
        <f>Variety!M446</f>
        <v>0</v>
      </c>
      <c r="N74" s="87">
        <f>Variety!N446</f>
        <v>0</v>
      </c>
      <c r="O74" s="124">
        <f>Variety!O446</f>
        <v>0</v>
      </c>
      <c r="P74" s="88">
        <f>Variety!P446</f>
        <v>0</v>
      </c>
      <c r="Q74" s="87">
        <f>Variety!Q446</f>
        <v>0</v>
      </c>
    </row>
    <row r="75" spans="2:17">
      <c r="B75" s="494"/>
      <c r="C75" s="120" t="s">
        <v>173</v>
      </c>
      <c r="D75" s="124">
        <f>Variety!D447</f>
        <v>0</v>
      </c>
      <c r="E75" s="88">
        <f>Variety!E447</f>
        <v>0</v>
      </c>
      <c r="F75" s="87">
        <f>Variety!F447</f>
        <v>0</v>
      </c>
      <c r="G75" s="126">
        <f>Variety!G447</f>
        <v>0</v>
      </c>
      <c r="H75" s="90">
        <f>Variety!H447</f>
        <v>0</v>
      </c>
      <c r="I75" s="258">
        <f>Variety!I447</f>
        <v>0</v>
      </c>
      <c r="J75" s="259">
        <f>Variety!J447</f>
        <v>0</v>
      </c>
      <c r="K75" s="87">
        <f>Variety!K447</f>
        <v>0</v>
      </c>
      <c r="L75" s="125">
        <f>Variety!L447</f>
        <v>0</v>
      </c>
      <c r="M75" s="89">
        <f>Variety!M447</f>
        <v>0</v>
      </c>
      <c r="N75" s="87">
        <f>Variety!N447</f>
        <v>0</v>
      </c>
      <c r="O75" s="124">
        <f>Variety!O447</f>
        <v>0</v>
      </c>
      <c r="P75" s="88">
        <f>Variety!P447</f>
        <v>0</v>
      </c>
      <c r="Q75" s="87">
        <f>Variety!Q447</f>
        <v>0</v>
      </c>
    </row>
    <row r="76" spans="2:17">
      <c r="B76" s="494"/>
      <c r="C76" s="120" t="s">
        <v>169</v>
      </c>
      <c r="D76" s="124">
        <f>Variety!D448</f>
        <v>0</v>
      </c>
      <c r="E76" s="88">
        <f>Variety!E448</f>
        <v>0</v>
      </c>
      <c r="F76" s="87">
        <f>Variety!F448</f>
        <v>0</v>
      </c>
      <c r="G76" s="126">
        <f>Variety!G448</f>
        <v>0</v>
      </c>
      <c r="H76" s="90">
        <f>Variety!H448</f>
        <v>0</v>
      </c>
      <c r="I76" s="258">
        <f>Variety!I448</f>
        <v>0</v>
      </c>
      <c r="J76" s="259">
        <f>Variety!J448</f>
        <v>0</v>
      </c>
      <c r="K76" s="87">
        <f>Variety!K448</f>
        <v>0</v>
      </c>
      <c r="L76" s="125">
        <f>Variety!L448</f>
        <v>0</v>
      </c>
      <c r="M76" s="89">
        <f>Variety!M448</f>
        <v>0</v>
      </c>
      <c r="N76" s="87">
        <f>Variety!N448</f>
        <v>0</v>
      </c>
      <c r="O76" s="124">
        <f>Variety!O448</f>
        <v>0</v>
      </c>
      <c r="P76" s="88">
        <f>Variety!P448</f>
        <v>0</v>
      </c>
      <c r="Q76" s="87">
        <f>Variety!Q448</f>
        <v>0</v>
      </c>
    </row>
    <row r="77" spans="2:17">
      <c r="B77" s="494"/>
      <c r="C77" s="120" t="s">
        <v>233</v>
      </c>
      <c r="D77" s="124">
        <f>Variety!D449</f>
        <v>0</v>
      </c>
      <c r="E77" s="88">
        <f>Variety!E449</f>
        <v>0</v>
      </c>
      <c r="F77" s="87">
        <f>Variety!F449</f>
        <v>0</v>
      </c>
      <c r="G77" s="126">
        <f>Variety!G449</f>
        <v>0</v>
      </c>
      <c r="H77" s="90">
        <f>Variety!H449</f>
        <v>0</v>
      </c>
      <c r="I77" s="258">
        <f>Variety!I449</f>
        <v>0</v>
      </c>
      <c r="J77" s="259">
        <f>Variety!J449</f>
        <v>0</v>
      </c>
      <c r="K77" s="87">
        <f>Variety!K449</f>
        <v>0</v>
      </c>
      <c r="L77" s="125">
        <f>Variety!L449</f>
        <v>0</v>
      </c>
      <c r="M77" s="89">
        <f>Variety!M449</f>
        <v>0</v>
      </c>
      <c r="N77" s="87">
        <f>Variety!N449</f>
        <v>0</v>
      </c>
      <c r="O77" s="124">
        <f>Variety!O449</f>
        <v>0</v>
      </c>
      <c r="P77" s="88">
        <f>Variety!P449</f>
        <v>0</v>
      </c>
      <c r="Q77" s="87">
        <f>Variety!Q449</f>
        <v>0</v>
      </c>
    </row>
    <row r="78" spans="2:17">
      <c r="B78" s="494"/>
      <c r="C78" s="120" t="s">
        <v>153</v>
      </c>
      <c r="D78" s="124">
        <f>Variety!D450</f>
        <v>0</v>
      </c>
      <c r="E78" s="88">
        <f>Variety!E450</f>
        <v>0</v>
      </c>
      <c r="F78" s="87">
        <f>Variety!F450</f>
        <v>0</v>
      </c>
      <c r="G78" s="126">
        <f>Variety!G450</f>
        <v>0</v>
      </c>
      <c r="H78" s="90">
        <f>Variety!H450</f>
        <v>0</v>
      </c>
      <c r="I78" s="258">
        <f>Variety!I450</f>
        <v>0</v>
      </c>
      <c r="J78" s="259">
        <f>Variety!J450</f>
        <v>0</v>
      </c>
      <c r="K78" s="87">
        <f>Variety!K450</f>
        <v>0</v>
      </c>
      <c r="L78" s="125">
        <f>Variety!L450</f>
        <v>0</v>
      </c>
      <c r="M78" s="89">
        <f>Variety!M450</f>
        <v>0</v>
      </c>
      <c r="N78" s="87">
        <f>Variety!N450</f>
        <v>0</v>
      </c>
      <c r="O78" s="124">
        <f>Variety!O450</f>
        <v>0</v>
      </c>
      <c r="P78" s="88">
        <f>Variety!P450</f>
        <v>0</v>
      </c>
      <c r="Q78" s="87">
        <f>Variety!Q450</f>
        <v>0</v>
      </c>
    </row>
    <row r="79" spans="2:17">
      <c r="B79" s="494"/>
      <c r="C79" s="120" t="s">
        <v>234</v>
      </c>
      <c r="D79" s="124">
        <f>Variety!D451</f>
        <v>0</v>
      </c>
      <c r="E79" s="88">
        <f>Variety!E451</f>
        <v>0</v>
      </c>
      <c r="F79" s="87">
        <f>Variety!F451</f>
        <v>0</v>
      </c>
      <c r="G79" s="126">
        <f>Variety!G451</f>
        <v>0</v>
      </c>
      <c r="H79" s="90">
        <f>Variety!H451</f>
        <v>0</v>
      </c>
      <c r="I79" s="258">
        <f>Variety!I451</f>
        <v>0</v>
      </c>
      <c r="J79" s="259">
        <f>Variety!J451</f>
        <v>0</v>
      </c>
      <c r="K79" s="87">
        <f>Variety!K451</f>
        <v>0</v>
      </c>
      <c r="L79" s="125">
        <f>Variety!L451</f>
        <v>0</v>
      </c>
      <c r="M79" s="89">
        <f>Variety!M451</f>
        <v>0</v>
      </c>
      <c r="N79" s="87">
        <f>Variety!N451</f>
        <v>0</v>
      </c>
      <c r="O79" s="124">
        <f>Variety!O451</f>
        <v>0</v>
      </c>
      <c r="P79" s="88">
        <f>Variety!P451</f>
        <v>0</v>
      </c>
      <c r="Q79" s="87">
        <f>Variety!Q451</f>
        <v>0</v>
      </c>
    </row>
    <row r="80" spans="2:17">
      <c r="B80" s="494"/>
      <c r="C80" s="120" t="s">
        <v>235</v>
      </c>
      <c r="D80" s="124">
        <f>Variety!D452</f>
        <v>0</v>
      </c>
      <c r="E80" s="88">
        <f>Variety!E452</f>
        <v>0</v>
      </c>
      <c r="F80" s="87">
        <f>Variety!F452</f>
        <v>0</v>
      </c>
      <c r="G80" s="126">
        <f>Variety!G452</f>
        <v>0</v>
      </c>
      <c r="H80" s="90">
        <f>Variety!H452</f>
        <v>0</v>
      </c>
      <c r="I80" s="258">
        <f>Variety!I452</f>
        <v>0</v>
      </c>
      <c r="J80" s="259">
        <f>Variety!J452</f>
        <v>0</v>
      </c>
      <c r="K80" s="87">
        <f>Variety!K452</f>
        <v>0</v>
      </c>
      <c r="L80" s="125">
        <f>Variety!L452</f>
        <v>0</v>
      </c>
      <c r="M80" s="89">
        <f>Variety!M452</f>
        <v>0</v>
      </c>
      <c r="N80" s="87">
        <f>Variety!N452</f>
        <v>0</v>
      </c>
      <c r="O80" s="124">
        <f>Variety!O452</f>
        <v>0</v>
      </c>
      <c r="P80" s="88">
        <f>Variety!P452</f>
        <v>0</v>
      </c>
      <c r="Q80" s="87">
        <f>Variety!Q452</f>
        <v>0</v>
      </c>
    </row>
    <row r="81" spans="2:17">
      <c r="B81" s="494"/>
      <c r="C81" s="120" t="s">
        <v>236</v>
      </c>
      <c r="D81" s="124">
        <f>Variety!D453</f>
        <v>0</v>
      </c>
      <c r="E81" s="88">
        <f>Variety!E453</f>
        <v>-75.470300814686397</v>
      </c>
      <c r="F81" s="87">
        <f>Variety!F453</f>
        <v>-1</v>
      </c>
      <c r="G81" s="126">
        <f>Variety!G453</f>
        <v>0</v>
      </c>
      <c r="H81" s="90">
        <f>Variety!H453</f>
        <v>-3.0992793688919617E-2</v>
      </c>
      <c r="I81" s="258">
        <f>Variety!I453</f>
        <v>0</v>
      </c>
      <c r="J81" s="259">
        <f>Variety!J453</f>
        <v>-21.081670358325226</v>
      </c>
      <c r="K81" s="87">
        <f>Variety!K453</f>
        <v>-1</v>
      </c>
      <c r="L81" s="125">
        <f>Variety!L453</f>
        <v>0</v>
      </c>
      <c r="M81" s="89">
        <f>Variety!M453</f>
        <v>-1591.0400036188623</v>
      </c>
      <c r="N81" s="87">
        <f>Variety!N453</f>
        <v>-1</v>
      </c>
      <c r="O81" s="124">
        <f>Variety!O453</f>
        <v>0</v>
      </c>
      <c r="P81" s="88">
        <f>Variety!P453</f>
        <v>-1609.1748574560002</v>
      </c>
      <c r="Q81" s="87">
        <f>Variety!Q453</f>
        <v>-1</v>
      </c>
    </row>
    <row r="82" spans="2:17">
      <c r="B82" s="494"/>
      <c r="C82" s="120" t="s">
        <v>160</v>
      </c>
      <c r="D82" s="124">
        <f>Variety!D454</f>
        <v>0</v>
      </c>
      <c r="E82" s="88">
        <f>Variety!E454</f>
        <v>0</v>
      </c>
      <c r="F82" s="87">
        <f>Variety!F454</f>
        <v>0</v>
      </c>
      <c r="G82" s="126">
        <f>Variety!G454</f>
        <v>0</v>
      </c>
      <c r="H82" s="90">
        <f>Variety!H454</f>
        <v>0</v>
      </c>
      <c r="I82" s="258">
        <f>Variety!I454</f>
        <v>0</v>
      </c>
      <c r="J82" s="259">
        <f>Variety!J454</f>
        <v>0</v>
      </c>
      <c r="K82" s="87">
        <f>Variety!K454</f>
        <v>0</v>
      </c>
      <c r="L82" s="125">
        <f>Variety!L454</f>
        <v>0</v>
      </c>
      <c r="M82" s="89">
        <f>Variety!M454</f>
        <v>0</v>
      </c>
      <c r="N82" s="87">
        <f>Variety!N454</f>
        <v>0</v>
      </c>
      <c r="O82" s="124">
        <f>Variety!O454</f>
        <v>0</v>
      </c>
      <c r="P82" s="88">
        <f>Variety!P454</f>
        <v>0</v>
      </c>
      <c r="Q82" s="87">
        <f>Variety!Q454</f>
        <v>0</v>
      </c>
    </row>
    <row r="83" spans="2:17">
      <c r="B83" s="494"/>
      <c r="C83" s="120" t="s">
        <v>155</v>
      </c>
      <c r="D83" s="124">
        <f>Variety!D455</f>
        <v>0</v>
      </c>
      <c r="E83" s="88">
        <f>Variety!E455</f>
        <v>0</v>
      </c>
      <c r="F83" s="87">
        <f>Variety!F455</f>
        <v>0</v>
      </c>
      <c r="G83" s="126">
        <f>Variety!G455</f>
        <v>0</v>
      </c>
      <c r="H83" s="90">
        <f>Variety!H455</f>
        <v>0</v>
      </c>
      <c r="I83" s="258">
        <f>Variety!I455</f>
        <v>0</v>
      </c>
      <c r="J83" s="259">
        <f>Variety!J455</f>
        <v>0</v>
      </c>
      <c r="K83" s="87">
        <f>Variety!K455</f>
        <v>0</v>
      </c>
      <c r="L83" s="125">
        <f>Variety!L455</f>
        <v>0</v>
      </c>
      <c r="M83" s="89">
        <f>Variety!M455</f>
        <v>0</v>
      </c>
      <c r="N83" s="87">
        <f>Variety!N455</f>
        <v>0</v>
      </c>
      <c r="O83" s="124">
        <f>Variety!O455</f>
        <v>0</v>
      </c>
      <c r="P83" s="88">
        <f>Variety!P455</f>
        <v>0</v>
      </c>
      <c r="Q83" s="87">
        <f>Variety!Q455</f>
        <v>0</v>
      </c>
    </row>
    <row r="84" spans="2:17">
      <c r="B84" s="494"/>
      <c r="C84" s="120" t="s">
        <v>168</v>
      </c>
      <c r="D84" s="124">
        <f>Variety!D456</f>
        <v>0</v>
      </c>
      <c r="E84" s="88">
        <f>Variety!E456</f>
        <v>0</v>
      </c>
      <c r="F84" s="87">
        <f>Variety!F456</f>
        <v>0</v>
      </c>
      <c r="G84" s="126">
        <f>Variety!G456</f>
        <v>0</v>
      </c>
      <c r="H84" s="90">
        <f>Variety!H456</f>
        <v>0</v>
      </c>
      <c r="I84" s="258">
        <f>Variety!I456</f>
        <v>0</v>
      </c>
      <c r="J84" s="259">
        <f>Variety!J456</f>
        <v>0</v>
      </c>
      <c r="K84" s="87">
        <f>Variety!K456</f>
        <v>0</v>
      </c>
      <c r="L84" s="125">
        <f>Variety!L456</f>
        <v>0</v>
      </c>
      <c r="M84" s="89">
        <f>Variety!M456</f>
        <v>0</v>
      </c>
      <c r="N84" s="87">
        <f>Variety!N456</f>
        <v>0</v>
      </c>
      <c r="O84" s="124">
        <f>Variety!O456</f>
        <v>0</v>
      </c>
      <c r="P84" s="88">
        <f>Variety!P456</f>
        <v>0</v>
      </c>
      <c r="Q84" s="87">
        <f>Variety!Q456</f>
        <v>0</v>
      </c>
    </row>
    <row r="85" spans="2:17">
      <c r="B85" s="494"/>
      <c r="C85" s="120" t="s">
        <v>157</v>
      </c>
      <c r="D85" s="124">
        <f>Variety!D457</f>
        <v>0</v>
      </c>
      <c r="E85" s="88">
        <f>Variety!E457</f>
        <v>0</v>
      </c>
      <c r="F85" s="87">
        <f>Variety!F457</f>
        <v>0</v>
      </c>
      <c r="G85" s="126">
        <f>Variety!G457</f>
        <v>0</v>
      </c>
      <c r="H85" s="90">
        <f>Variety!H457</f>
        <v>0</v>
      </c>
      <c r="I85" s="258">
        <f>Variety!I457</f>
        <v>0</v>
      </c>
      <c r="J85" s="259">
        <f>Variety!J457</f>
        <v>0</v>
      </c>
      <c r="K85" s="87">
        <f>Variety!K457</f>
        <v>0</v>
      </c>
      <c r="L85" s="125">
        <f>Variety!L457</f>
        <v>0</v>
      </c>
      <c r="M85" s="89">
        <f>Variety!M457</f>
        <v>0</v>
      </c>
      <c r="N85" s="87">
        <f>Variety!N457</f>
        <v>0</v>
      </c>
      <c r="O85" s="124">
        <f>Variety!O457</f>
        <v>0</v>
      </c>
      <c r="P85" s="88">
        <f>Variety!P457</f>
        <v>0</v>
      </c>
      <c r="Q85" s="87">
        <f>Variety!Q457</f>
        <v>0</v>
      </c>
    </row>
    <row r="86" spans="2:17">
      <c r="B86" s="494"/>
      <c r="C86" s="120" t="s">
        <v>178</v>
      </c>
      <c r="D86" s="124">
        <f>Variety!D458</f>
        <v>0</v>
      </c>
      <c r="E86" s="88">
        <f>Variety!E458</f>
        <v>0</v>
      </c>
      <c r="F86" s="87">
        <f>Variety!F458</f>
        <v>0</v>
      </c>
      <c r="G86" s="126">
        <f>Variety!G458</f>
        <v>0</v>
      </c>
      <c r="H86" s="90">
        <f>Variety!H458</f>
        <v>0</v>
      </c>
      <c r="I86" s="258">
        <f>Variety!I458</f>
        <v>0</v>
      </c>
      <c r="J86" s="259">
        <f>Variety!J458</f>
        <v>0</v>
      </c>
      <c r="K86" s="87">
        <f>Variety!K458</f>
        <v>0</v>
      </c>
      <c r="L86" s="125">
        <f>Variety!L458</f>
        <v>0</v>
      </c>
      <c r="M86" s="89">
        <f>Variety!M458</f>
        <v>0</v>
      </c>
      <c r="N86" s="87">
        <f>Variety!N458</f>
        <v>0</v>
      </c>
      <c r="O86" s="124">
        <f>Variety!O458</f>
        <v>0</v>
      </c>
      <c r="P86" s="88">
        <f>Variety!P458</f>
        <v>0</v>
      </c>
      <c r="Q86" s="87">
        <f>Variety!Q458</f>
        <v>0</v>
      </c>
    </row>
    <row r="87" spans="2:17" ht="15" customHeight="1">
      <c r="B87" s="494"/>
      <c r="C87" s="120" t="s">
        <v>154</v>
      </c>
      <c r="D87" s="124">
        <f>Variety!D459</f>
        <v>0</v>
      </c>
      <c r="E87" s="88">
        <f>Variety!E459</f>
        <v>0</v>
      </c>
      <c r="F87" s="87">
        <f>Variety!F459</f>
        <v>0</v>
      </c>
      <c r="G87" s="126">
        <f>Variety!G459</f>
        <v>0</v>
      </c>
      <c r="H87" s="90">
        <f>Variety!H459</f>
        <v>0</v>
      </c>
      <c r="I87" s="258">
        <f>Variety!I459</f>
        <v>0</v>
      </c>
      <c r="J87" s="259">
        <f>Variety!J459</f>
        <v>0</v>
      </c>
      <c r="K87" s="87">
        <f>Variety!K459</f>
        <v>0</v>
      </c>
      <c r="L87" s="125">
        <f>Variety!L459</f>
        <v>0</v>
      </c>
      <c r="M87" s="89">
        <f>Variety!M459</f>
        <v>0</v>
      </c>
      <c r="N87" s="87">
        <f>Variety!N459</f>
        <v>0</v>
      </c>
      <c r="O87" s="124">
        <f>Variety!O459</f>
        <v>0</v>
      </c>
      <c r="P87" s="88">
        <f>Variety!P459</f>
        <v>0</v>
      </c>
      <c r="Q87" s="87">
        <f>Variety!Q459</f>
        <v>0</v>
      </c>
    </row>
    <row r="88" spans="2:17">
      <c r="B88" s="494"/>
      <c r="C88" s="120" t="s">
        <v>237</v>
      </c>
      <c r="D88" s="124">
        <f>Variety!D460</f>
        <v>0</v>
      </c>
      <c r="E88" s="88">
        <f>Variety!E460</f>
        <v>0</v>
      </c>
      <c r="F88" s="87">
        <f>Variety!F460</f>
        <v>0</v>
      </c>
      <c r="G88" s="126">
        <f>Variety!G460</f>
        <v>0</v>
      </c>
      <c r="H88" s="90">
        <f>Variety!H460</f>
        <v>0</v>
      </c>
      <c r="I88" s="258">
        <f>Variety!I460</f>
        <v>0</v>
      </c>
      <c r="J88" s="259">
        <f>Variety!J460</f>
        <v>0</v>
      </c>
      <c r="K88" s="87">
        <f>Variety!K460</f>
        <v>0</v>
      </c>
      <c r="L88" s="125">
        <f>Variety!L460</f>
        <v>0</v>
      </c>
      <c r="M88" s="89">
        <f>Variety!M460</f>
        <v>0</v>
      </c>
      <c r="N88" s="87">
        <f>Variety!N460</f>
        <v>0</v>
      </c>
      <c r="O88" s="124">
        <f>Variety!O460</f>
        <v>0</v>
      </c>
      <c r="P88" s="88">
        <f>Variety!P460</f>
        <v>0</v>
      </c>
      <c r="Q88" s="87">
        <f>Variety!Q460</f>
        <v>0</v>
      </c>
    </row>
    <row r="89" spans="2:17">
      <c r="B89" s="494"/>
      <c r="C89" s="120" t="s">
        <v>183</v>
      </c>
      <c r="D89" s="124">
        <f>Variety!D461</f>
        <v>0</v>
      </c>
      <c r="E89" s="88">
        <f>Variety!E461</f>
        <v>0</v>
      </c>
      <c r="F89" s="87">
        <f>Variety!F461</f>
        <v>0</v>
      </c>
      <c r="G89" s="126">
        <f>Variety!G461</f>
        <v>0</v>
      </c>
      <c r="H89" s="90">
        <f>Variety!H461</f>
        <v>0</v>
      </c>
      <c r="I89" s="258">
        <f>Variety!I461</f>
        <v>0</v>
      </c>
      <c r="J89" s="259">
        <f>Variety!J461</f>
        <v>0</v>
      </c>
      <c r="K89" s="87">
        <f>Variety!K461</f>
        <v>0</v>
      </c>
      <c r="L89" s="125">
        <f>Variety!L461</f>
        <v>0</v>
      </c>
      <c r="M89" s="89">
        <f>Variety!M461</f>
        <v>0</v>
      </c>
      <c r="N89" s="87">
        <f>Variety!N461</f>
        <v>0</v>
      </c>
      <c r="O89" s="124">
        <f>Variety!O461</f>
        <v>0</v>
      </c>
      <c r="P89" s="88">
        <f>Variety!P461</f>
        <v>0</v>
      </c>
      <c r="Q89" s="87">
        <f>Variety!Q461</f>
        <v>0</v>
      </c>
    </row>
    <row r="90" spans="2:17">
      <c r="B90" s="494"/>
      <c r="C90" s="120" t="s">
        <v>167</v>
      </c>
      <c r="D90" s="124">
        <f>Variety!D462</f>
        <v>0</v>
      </c>
      <c r="E90" s="88">
        <f>Variety!E462</f>
        <v>0</v>
      </c>
      <c r="F90" s="87">
        <f>Variety!F462</f>
        <v>0</v>
      </c>
      <c r="G90" s="126">
        <f>Variety!G462</f>
        <v>0</v>
      </c>
      <c r="H90" s="90">
        <f>Variety!H462</f>
        <v>0</v>
      </c>
      <c r="I90" s="258">
        <f>Variety!I462</f>
        <v>0</v>
      </c>
      <c r="J90" s="259">
        <f>Variety!J462</f>
        <v>0</v>
      </c>
      <c r="K90" s="87">
        <f>Variety!K462</f>
        <v>0</v>
      </c>
      <c r="L90" s="125">
        <f>Variety!L462</f>
        <v>0</v>
      </c>
      <c r="M90" s="89">
        <f>Variety!M462</f>
        <v>0</v>
      </c>
      <c r="N90" s="87">
        <f>Variety!N462</f>
        <v>0</v>
      </c>
      <c r="O90" s="124">
        <f>Variety!O462</f>
        <v>0</v>
      </c>
      <c r="P90" s="88">
        <f>Variety!P462</f>
        <v>0</v>
      </c>
      <c r="Q90" s="87">
        <f>Variety!Q462</f>
        <v>0</v>
      </c>
    </row>
    <row r="91" spans="2:17">
      <c r="B91" s="494"/>
      <c r="C91" s="120" t="s">
        <v>187</v>
      </c>
      <c r="D91" s="124">
        <f>Variety!D463</f>
        <v>0</v>
      </c>
      <c r="E91" s="88">
        <f>Variety!E463</f>
        <v>0</v>
      </c>
      <c r="F91" s="87">
        <f>Variety!F463</f>
        <v>0</v>
      </c>
      <c r="G91" s="126">
        <f>Variety!G463</f>
        <v>0</v>
      </c>
      <c r="H91" s="90">
        <f>Variety!H463</f>
        <v>0</v>
      </c>
      <c r="I91" s="258">
        <f>Variety!I463</f>
        <v>0</v>
      </c>
      <c r="J91" s="259">
        <f>Variety!J463</f>
        <v>0</v>
      </c>
      <c r="K91" s="87">
        <f>Variety!K463</f>
        <v>0</v>
      </c>
      <c r="L91" s="125">
        <f>Variety!L463</f>
        <v>0</v>
      </c>
      <c r="M91" s="89">
        <f>Variety!M463</f>
        <v>0</v>
      </c>
      <c r="N91" s="87">
        <f>Variety!N463</f>
        <v>0</v>
      </c>
      <c r="O91" s="124">
        <f>Variety!O463</f>
        <v>0</v>
      </c>
      <c r="P91" s="88">
        <f>Variety!P463</f>
        <v>0</v>
      </c>
      <c r="Q91" s="87">
        <f>Variety!Q463</f>
        <v>0</v>
      </c>
    </row>
    <row r="92" spans="2:17">
      <c r="B92" s="494"/>
      <c r="C92" s="120" t="s">
        <v>165</v>
      </c>
      <c r="D92" s="124">
        <f>Variety!D464</f>
        <v>0</v>
      </c>
      <c r="E92" s="88">
        <f>Variety!E464</f>
        <v>0</v>
      </c>
      <c r="F92" s="87">
        <f>Variety!F464</f>
        <v>0</v>
      </c>
      <c r="G92" s="126">
        <f>Variety!G464</f>
        <v>0</v>
      </c>
      <c r="H92" s="90">
        <f>Variety!H464</f>
        <v>0</v>
      </c>
      <c r="I92" s="258">
        <f>Variety!I464</f>
        <v>0</v>
      </c>
      <c r="J92" s="259">
        <f>Variety!J464</f>
        <v>0</v>
      </c>
      <c r="K92" s="87">
        <f>Variety!K464</f>
        <v>0</v>
      </c>
      <c r="L92" s="125">
        <f>Variety!L464</f>
        <v>0</v>
      </c>
      <c r="M92" s="89">
        <f>Variety!M464</f>
        <v>0</v>
      </c>
      <c r="N92" s="87">
        <f>Variety!N464</f>
        <v>0</v>
      </c>
      <c r="O92" s="124">
        <f>Variety!O464</f>
        <v>0</v>
      </c>
      <c r="P92" s="88">
        <f>Variety!P464</f>
        <v>0</v>
      </c>
      <c r="Q92" s="87">
        <f>Variety!Q464</f>
        <v>0</v>
      </c>
    </row>
    <row r="93" spans="2:17">
      <c r="B93" s="494"/>
      <c r="C93" s="120" t="s">
        <v>238</v>
      </c>
      <c r="D93" s="124">
        <f>Variety!D465</f>
        <v>0</v>
      </c>
      <c r="E93" s="88">
        <f>Variety!E465</f>
        <v>0</v>
      </c>
      <c r="F93" s="87">
        <f>Variety!F465</f>
        <v>0</v>
      </c>
      <c r="G93" s="126">
        <f>Variety!G465</f>
        <v>0</v>
      </c>
      <c r="H93" s="90">
        <f>Variety!H465</f>
        <v>0</v>
      </c>
      <c r="I93" s="258">
        <f>Variety!I465</f>
        <v>0</v>
      </c>
      <c r="J93" s="259">
        <f>Variety!J465</f>
        <v>0</v>
      </c>
      <c r="K93" s="87">
        <f>Variety!K465</f>
        <v>0</v>
      </c>
      <c r="L93" s="125">
        <f>Variety!L465</f>
        <v>0</v>
      </c>
      <c r="M93" s="89">
        <f>Variety!M465</f>
        <v>0</v>
      </c>
      <c r="N93" s="87">
        <f>Variety!N465</f>
        <v>0</v>
      </c>
      <c r="O93" s="124">
        <f>Variety!O465</f>
        <v>0</v>
      </c>
      <c r="P93" s="88">
        <f>Variety!P465</f>
        <v>0</v>
      </c>
      <c r="Q93" s="87">
        <f>Variety!Q465</f>
        <v>0</v>
      </c>
    </row>
    <row r="94" spans="2:17">
      <c r="B94" s="494"/>
      <c r="C94" s="120" t="s">
        <v>184</v>
      </c>
      <c r="D94" s="124">
        <f>Variety!D466</f>
        <v>0</v>
      </c>
      <c r="E94" s="88">
        <f>Variety!E466</f>
        <v>0</v>
      </c>
      <c r="F94" s="87">
        <f>Variety!F466</f>
        <v>0</v>
      </c>
      <c r="G94" s="126">
        <f>Variety!G466</f>
        <v>0</v>
      </c>
      <c r="H94" s="90">
        <f>Variety!H466</f>
        <v>0</v>
      </c>
      <c r="I94" s="258">
        <f>Variety!I466</f>
        <v>0</v>
      </c>
      <c r="J94" s="259">
        <f>Variety!J466</f>
        <v>0</v>
      </c>
      <c r="K94" s="87">
        <f>Variety!K466</f>
        <v>0</v>
      </c>
      <c r="L94" s="125">
        <f>Variety!L466</f>
        <v>0</v>
      </c>
      <c r="M94" s="89">
        <f>Variety!M466</f>
        <v>0</v>
      </c>
      <c r="N94" s="87">
        <f>Variety!N466</f>
        <v>0</v>
      </c>
      <c r="O94" s="124">
        <f>Variety!O466</f>
        <v>0</v>
      </c>
      <c r="P94" s="88">
        <f>Variety!P466</f>
        <v>0</v>
      </c>
      <c r="Q94" s="87">
        <f>Variety!Q466</f>
        <v>0</v>
      </c>
    </row>
    <row r="95" spans="2:17">
      <c r="B95" s="494"/>
      <c r="C95" s="120" t="s">
        <v>170</v>
      </c>
      <c r="D95" s="124">
        <f>Variety!D467</f>
        <v>0</v>
      </c>
      <c r="E95" s="88">
        <f>Variety!E467</f>
        <v>0</v>
      </c>
      <c r="F95" s="87">
        <f>Variety!F467</f>
        <v>0</v>
      </c>
      <c r="G95" s="126">
        <f>Variety!G467</f>
        <v>0</v>
      </c>
      <c r="H95" s="90">
        <f>Variety!H467</f>
        <v>0</v>
      </c>
      <c r="I95" s="258">
        <f>Variety!I467</f>
        <v>0</v>
      </c>
      <c r="J95" s="259">
        <f>Variety!J467</f>
        <v>0</v>
      </c>
      <c r="K95" s="87">
        <f>Variety!K467</f>
        <v>0</v>
      </c>
      <c r="L95" s="125">
        <f>Variety!L467</f>
        <v>0</v>
      </c>
      <c r="M95" s="89">
        <f>Variety!M467</f>
        <v>0</v>
      </c>
      <c r="N95" s="87">
        <f>Variety!N467</f>
        <v>0</v>
      </c>
      <c r="O95" s="124">
        <f>Variety!O467</f>
        <v>0</v>
      </c>
      <c r="P95" s="88">
        <f>Variety!P467</f>
        <v>0</v>
      </c>
      <c r="Q95" s="87">
        <f>Variety!Q467</f>
        <v>0</v>
      </c>
    </row>
    <row r="96" spans="2:17">
      <c r="B96" s="494"/>
      <c r="C96" s="120" t="s">
        <v>174</v>
      </c>
      <c r="D96" s="124">
        <f>Variety!D468</f>
        <v>0</v>
      </c>
      <c r="E96" s="88">
        <f>Variety!E468</f>
        <v>0</v>
      </c>
      <c r="F96" s="87">
        <f>Variety!F468</f>
        <v>0</v>
      </c>
      <c r="G96" s="126">
        <f>Variety!G468</f>
        <v>0</v>
      </c>
      <c r="H96" s="90">
        <f>Variety!H468</f>
        <v>0</v>
      </c>
      <c r="I96" s="258">
        <f>Variety!I468</f>
        <v>0</v>
      </c>
      <c r="J96" s="259">
        <f>Variety!J468</f>
        <v>0</v>
      </c>
      <c r="K96" s="87">
        <f>Variety!K468</f>
        <v>0</v>
      </c>
      <c r="L96" s="125">
        <f>Variety!L468</f>
        <v>0</v>
      </c>
      <c r="M96" s="89">
        <f>Variety!M468</f>
        <v>0</v>
      </c>
      <c r="N96" s="87">
        <f>Variety!N468</f>
        <v>0</v>
      </c>
      <c r="O96" s="124">
        <f>Variety!O468</f>
        <v>0</v>
      </c>
      <c r="P96" s="88">
        <f>Variety!P468</f>
        <v>0</v>
      </c>
      <c r="Q96" s="87">
        <f>Variety!Q468</f>
        <v>0</v>
      </c>
    </row>
    <row r="97" spans="2:17">
      <c r="B97" s="494"/>
      <c r="C97" s="120" t="s">
        <v>182</v>
      </c>
      <c r="D97" s="124">
        <f>Variety!D469</f>
        <v>0</v>
      </c>
      <c r="E97" s="88">
        <f>Variety!E469</f>
        <v>0</v>
      </c>
      <c r="F97" s="87">
        <f>Variety!F469</f>
        <v>0</v>
      </c>
      <c r="G97" s="126">
        <f>Variety!G469</f>
        <v>0</v>
      </c>
      <c r="H97" s="90">
        <f>Variety!H469</f>
        <v>0</v>
      </c>
      <c r="I97" s="258">
        <f>Variety!I469</f>
        <v>0</v>
      </c>
      <c r="J97" s="259">
        <f>Variety!J469</f>
        <v>0</v>
      </c>
      <c r="K97" s="87">
        <f>Variety!K469</f>
        <v>0</v>
      </c>
      <c r="L97" s="125">
        <f>Variety!L469</f>
        <v>0</v>
      </c>
      <c r="M97" s="89">
        <f>Variety!M469</f>
        <v>0</v>
      </c>
      <c r="N97" s="87">
        <f>Variety!N469</f>
        <v>0</v>
      </c>
      <c r="O97" s="124">
        <f>Variety!O469</f>
        <v>0</v>
      </c>
      <c r="P97" s="88">
        <f>Variety!P469</f>
        <v>0</v>
      </c>
      <c r="Q97" s="87">
        <f>Variety!Q469</f>
        <v>0</v>
      </c>
    </row>
    <row r="98" spans="2:17">
      <c r="B98" s="494"/>
      <c r="C98" s="120" t="s">
        <v>172</v>
      </c>
      <c r="D98" s="124">
        <f>Variety!D470</f>
        <v>0</v>
      </c>
      <c r="E98" s="88">
        <f>Variety!E470</f>
        <v>0</v>
      </c>
      <c r="F98" s="87">
        <f>Variety!F470</f>
        <v>0</v>
      </c>
      <c r="G98" s="126">
        <f>Variety!G470</f>
        <v>0</v>
      </c>
      <c r="H98" s="90">
        <f>Variety!H470</f>
        <v>0</v>
      </c>
      <c r="I98" s="258">
        <f>Variety!I470</f>
        <v>0</v>
      </c>
      <c r="J98" s="259">
        <f>Variety!J470</f>
        <v>0</v>
      </c>
      <c r="K98" s="87">
        <f>Variety!K470</f>
        <v>0</v>
      </c>
      <c r="L98" s="125">
        <f>Variety!L470</f>
        <v>0</v>
      </c>
      <c r="M98" s="89">
        <f>Variety!M470</f>
        <v>0</v>
      </c>
      <c r="N98" s="87">
        <f>Variety!N470</f>
        <v>0</v>
      </c>
      <c r="O98" s="124">
        <f>Variety!O470</f>
        <v>0</v>
      </c>
      <c r="P98" s="88">
        <f>Variety!P470</f>
        <v>0</v>
      </c>
      <c r="Q98" s="87">
        <f>Variety!Q470</f>
        <v>0</v>
      </c>
    </row>
    <row r="99" spans="2:17">
      <c r="B99" s="494"/>
      <c r="C99" s="120" t="s">
        <v>162</v>
      </c>
      <c r="D99" s="124">
        <f>Variety!D471</f>
        <v>0</v>
      </c>
      <c r="E99" s="88">
        <f>Variety!E471</f>
        <v>0</v>
      </c>
      <c r="F99" s="87">
        <f>Variety!F471</f>
        <v>0</v>
      </c>
      <c r="G99" s="126">
        <f>Variety!G471</f>
        <v>0</v>
      </c>
      <c r="H99" s="90">
        <f>Variety!H471</f>
        <v>0</v>
      </c>
      <c r="I99" s="258">
        <f>Variety!I471</f>
        <v>0</v>
      </c>
      <c r="J99" s="259">
        <f>Variety!J471</f>
        <v>0</v>
      </c>
      <c r="K99" s="87">
        <f>Variety!K471</f>
        <v>0</v>
      </c>
      <c r="L99" s="125">
        <f>Variety!L471</f>
        <v>0</v>
      </c>
      <c r="M99" s="89">
        <f>Variety!M471</f>
        <v>0</v>
      </c>
      <c r="N99" s="87">
        <f>Variety!N471</f>
        <v>0</v>
      </c>
      <c r="O99" s="124">
        <f>Variety!O471</f>
        <v>0</v>
      </c>
      <c r="P99" s="88">
        <f>Variety!P471</f>
        <v>0</v>
      </c>
      <c r="Q99" s="87">
        <f>Variety!Q471</f>
        <v>0</v>
      </c>
    </row>
    <row r="100" spans="2:17">
      <c r="B100" s="494"/>
      <c r="C100" s="120" t="s">
        <v>188</v>
      </c>
      <c r="D100" s="124">
        <f>Variety!D472</f>
        <v>0</v>
      </c>
      <c r="E100" s="88">
        <f>Variety!E472</f>
        <v>0</v>
      </c>
      <c r="F100" s="87">
        <f>Variety!F472</f>
        <v>0</v>
      </c>
      <c r="G100" s="126">
        <f>Variety!G472</f>
        <v>0</v>
      </c>
      <c r="H100" s="90">
        <f>Variety!H472</f>
        <v>0</v>
      </c>
      <c r="I100" s="258">
        <f>Variety!I472</f>
        <v>0</v>
      </c>
      <c r="J100" s="259">
        <f>Variety!J472</f>
        <v>0</v>
      </c>
      <c r="K100" s="87">
        <f>Variety!K472</f>
        <v>0</v>
      </c>
      <c r="L100" s="125">
        <f>Variety!L472</f>
        <v>0</v>
      </c>
      <c r="M100" s="89">
        <f>Variety!M472</f>
        <v>0</v>
      </c>
      <c r="N100" s="87">
        <f>Variety!N472</f>
        <v>0</v>
      </c>
      <c r="O100" s="124">
        <f>Variety!O472</f>
        <v>0</v>
      </c>
      <c r="P100" s="88">
        <f>Variety!P472</f>
        <v>0</v>
      </c>
      <c r="Q100" s="87">
        <f>Variety!Q472</f>
        <v>0</v>
      </c>
    </row>
    <row r="101" spans="2:17">
      <c r="B101" s="494"/>
      <c r="C101" s="120" t="s">
        <v>179</v>
      </c>
      <c r="D101" s="124">
        <f>Variety!D473</f>
        <v>0</v>
      </c>
      <c r="E101" s="88">
        <f>Variety!E473</f>
        <v>0</v>
      </c>
      <c r="F101" s="87">
        <f>Variety!F473</f>
        <v>0</v>
      </c>
      <c r="G101" s="126">
        <f>Variety!G473</f>
        <v>0</v>
      </c>
      <c r="H101" s="90">
        <f>Variety!H473</f>
        <v>0</v>
      </c>
      <c r="I101" s="258">
        <f>Variety!I473</f>
        <v>0</v>
      </c>
      <c r="J101" s="259">
        <f>Variety!J473</f>
        <v>0</v>
      </c>
      <c r="K101" s="87">
        <f>Variety!K473</f>
        <v>0</v>
      </c>
      <c r="L101" s="125">
        <f>Variety!L473</f>
        <v>0</v>
      </c>
      <c r="M101" s="89">
        <f>Variety!M473</f>
        <v>0</v>
      </c>
      <c r="N101" s="87">
        <f>Variety!N473</f>
        <v>0</v>
      </c>
      <c r="O101" s="124">
        <f>Variety!O473</f>
        <v>0</v>
      </c>
      <c r="P101" s="88">
        <f>Variety!P473</f>
        <v>0</v>
      </c>
      <c r="Q101" s="87">
        <f>Variety!Q473</f>
        <v>0</v>
      </c>
    </row>
    <row r="102" spans="2:17">
      <c r="B102" s="494"/>
      <c r="C102" s="120" t="s">
        <v>158</v>
      </c>
      <c r="D102" s="124">
        <f>Variety!D474</f>
        <v>0</v>
      </c>
      <c r="E102" s="88">
        <f>Variety!E474</f>
        <v>0</v>
      </c>
      <c r="F102" s="87">
        <f>Variety!F474</f>
        <v>0</v>
      </c>
      <c r="G102" s="126">
        <f>Variety!G474</f>
        <v>0</v>
      </c>
      <c r="H102" s="90">
        <f>Variety!H474</f>
        <v>0</v>
      </c>
      <c r="I102" s="258">
        <f>Variety!I474</f>
        <v>0</v>
      </c>
      <c r="J102" s="259">
        <f>Variety!J474</f>
        <v>0</v>
      </c>
      <c r="K102" s="87">
        <f>Variety!K474</f>
        <v>0</v>
      </c>
      <c r="L102" s="125">
        <f>Variety!L474</f>
        <v>0</v>
      </c>
      <c r="M102" s="89">
        <f>Variety!M474</f>
        <v>0</v>
      </c>
      <c r="N102" s="87">
        <f>Variety!N474</f>
        <v>0</v>
      </c>
      <c r="O102" s="124">
        <f>Variety!O474</f>
        <v>0</v>
      </c>
      <c r="P102" s="88">
        <f>Variety!P474</f>
        <v>0</v>
      </c>
      <c r="Q102" s="87">
        <f>Variety!Q474</f>
        <v>0</v>
      </c>
    </row>
    <row r="103" spans="2:17">
      <c r="B103" s="494"/>
      <c r="C103" s="120" t="s">
        <v>156</v>
      </c>
      <c r="D103" s="124">
        <f>Variety!D475</f>
        <v>0</v>
      </c>
      <c r="E103" s="88">
        <f>Variety!E475</f>
        <v>0</v>
      </c>
      <c r="F103" s="87">
        <f>Variety!F475</f>
        <v>0</v>
      </c>
      <c r="G103" s="126">
        <f>Variety!G475</f>
        <v>0</v>
      </c>
      <c r="H103" s="90">
        <f>Variety!H475</f>
        <v>0</v>
      </c>
      <c r="I103" s="258">
        <f>Variety!I475</f>
        <v>0</v>
      </c>
      <c r="J103" s="259">
        <f>Variety!J475</f>
        <v>0</v>
      </c>
      <c r="K103" s="87">
        <f>Variety!K475</f>
        <v>0</v>
      </c>
      <c r="L103" s="125">
        <f>Variety!L475</f>
        <v>0</v>
      </c>
      <c r="M103" s="89">
        <f>Variety!M475</f>
        <v>0</v>
      </c>
      <c r="N103" s="87">
        <f>Variety!N475</f>
        <v>0</v>
      </c>
      <c r="O103" s="124">
        <f>Variety!O475</f>
        <v>0</v>
      </c>
      <c r="P103" s="88">
        <f>Variety!P475</f>
        <v>0</v>
      </c>
      <c r="Q103" s="87">
        <f>Variety!Q475</f>
        <v>0</v>
      </c>
    </row>
    <row r="104" spans="2:17">
      <c r="B104" s="494"/>
      <c r="C104" s="120" t="s">
        <v>166</v>
      </c>
      <c r="D104" s="124">
        <f>Variety!D476</f>
        <v>0</v>
      </c>
      <c r="E104" s="88">
        <f>Variety!E476</f>
        <v>0</v>
      </c>
      <c r="F104" s="87">
        <f>Variety!F476</f>
        <v>0</v>
      </c>
      <c r="G104" s="126">
        <f>Variety!G476</f>
        <v>0</v>
      </c>
      <c r="H104" s="90">
        <f>Variety!H476</f>
        <v>0</v>
      </c>
      <c r="I104" s="258">
        <f>Variety!I476</f>
        <v>0</v>
      </c>
      <c r="J104" s="259">
        <f>Variety!J476</f>
        <v>0</v>
      </c>
      <c r="K104" s="87">
        <f>Variety!K476</f>
        <v>0</v>
      </c>
      <c r="L104" s="125">
        <f>Variety!L476</f>
        <v>0</v>
      </c>
      <c r="M104" s="89">
        <f>Variety!M476</f>
        <v>0</v>
      </c>
      <c r="N104" s="87">
        <f>Variety!N476</f>
        <v>0</v>
      </c>
      <c r="O104" s="124">
        <f>Variety!O476</f>
        <v>0</v>
      </c>
      <c r="P104" s="88">
        <f>Variety!P476</f>
        <v>0</v>
      </c>
      <c r="Q104" s="87">
        <f>Variety!Q476</f>
        <v>0</v>
      </c>
    </row>
    <row r="105" spans="2:17">
      <c r="B105" s="494"/>
      <c r="C105" s="120" t="s">
        <v>186</v>
      </c>
      <c r="D105" s="124">
        <f>Variety!D477</f>
        <v>0</v>
      </c>
      <c r="E105" s="88">
        <f>Variety!E477</f>
        <v>0</v>
      </c>
      <c r="F105" s="87">
        <f>Variety!F477</f>
        <v>0</v>
      </c>
      <c r="G105" s="126">
        <f>Variety!G477</f>
        <v>0</v>
      </c>
      <c r="H105" s="90">
        <f>Variety!H477</f>
        <v>0</v>
      </c>
      <c r="I105" s="258">
        <f>Variety!I477</f>
        <v>0</v>
      </c>
      <c r="J105" s="259">
        <f>Variety!J477</f>
        <v>0</v>
      </c>
      <c r="K105" s="87">
        <f>Variety!K477</f>
        <v>0</v>
      </c>
      <c r="L105" s="125">
        <f>Variety!L477</f>
        <v>0</v>
      </c>
      <c r="M105" s="89">
        <f>Variety!M477</f>
        <v>0</v>
      </c>
      <c r="N105" s="87">
        <f>Variety!N477</f>
        <v>0</v>
      </c>
      <c r="O105" s="124">
        <f>Variety!O477</f>
        <v>0</v>
      </c>
      <c r="P105" s="88">
        <f>Variety!P477</f>
        <v>0</v>
      </c>
      <c r="Q105" s="87">
        <f>Variety!Q477</f>
        <v>0</v>
      </c>
    </row>
    <row r="106" spans="2:17">
      <c r="B106" s="494"/>
      <c r="C106" s="120" t="s">
        <v>181</v>
      </c>
      <c r="D106" s="124">
        <f>Variety!D478</f>
        <v>0</v>
      </c>
      <c r="E106" s="88">
        <f>Variety!E478</f>
        <v>0</v>
      </c>
      <c r="F106" s="87">
        <f>Variety!F478</f>
        <v>0</v>
      </c>
      <c r="G106" s="126">
        <f>Variety!G478</f>
        <v>0</v>
      </c>
      <c r="H106" s="90">
        <f>Variety!H478</f>
        <v>0</v>
      </c>
      <c r="I106" s="258">
        <f>Variety!I478</f>
        <v>0</v>
      </c>
      <c r="J106" s="259">
        <f>Variety!J478</f>
        <v>0</v>
      </c>
      <c r="K106" s="87">
        <f>Variety!K478</f>
        <v>0</v>
      </c>
      <c r="L106" s="125">
        <f>Variety!L478</f>
        <v>0</v>
      </c>
      <c r="M106" s="89">
        <f>Variety!M478</f>
        <v>0</v>
      </c>
      <c r="N106" s="87">
        <f>Variety!N478</f>
        <v>0</v>
      </c>
      <c r="O106" s="124">
        <f>Variety!O478</f>
        <v>0</v>
      </c>
      <c r="P106" s="88">
        <f>Variety!P478</f>
        <v>0</v>
      </c>
      <c r="Q106" s="87">
        <f>Variety!Q478</f>
        <v>0</v>
      </c>
    </row>
    <row r="107" spans="2:17">
      <c r="B107" s="494"/>
      <c r="C107" s="120" t="s">
        <v>159</v>
      </c>
      <c r="D107" s="124">
        <f>Variety!D479</f>
        <v>0</v>
      </c>
      <c r="E107" s="88">
        <f>Variety!E479</f>
        <v>0</v>
      </c>
      <c r="F107" s="87">
        <f>Variety!F479</f>
        <v>0</v>
      </c>
      <c r="G107" s="126">
        <f>Variety!G479</f>
        <v>0</v>
      </c>
      <c r="H107" s="90">
        <f>Variety!H479</f>
        <v>0</v>
      </c>
      <c r="I107" s="258">
        <f>Variety!I479</f>
        <v>0</v>
      </c>
      <c r="J107" s="259">
        <f>Variety!J479</f>
        <v>0</v>
      </c>
      <c r="K107" s="87">
        <f>Variety!K479</f>
        <v>0</v>
      </c>
      <c r="L107" s="125">
        <f>Variety!L479</f>
        <v>0</v>
      </c>
      <c r="M107" s="89">
        <f>Variety!M479</f>
        <v>0</v>
      </c>
      <c r="N107" s="87">
        <f>Variety!N479</f>
        <v>0</v>
      </c>
      <c r="O107" s="124">
        <f>Variety!O479</f>
        <v>0</v>
      </c>
      <c r="P107" s="88">
        <f>Variety!P479</f>
        <v>0</v>
      </c>
      <c r="Q107" s="87">
        <f>Variety!Q479</f>
        <v>0</v>
      </c>
    </row>
    <row r="108" spans="2:17">
      <c r="B108" s="494"/>
      <c r="C108" s="120" t="s">
        <v>161</v>
      </c>
      <c r="D108" s="124">
        <f>Variety!D480</f>
        <v>0</v>
      </c>
      <c r="E108" s="88">
        <f>Variety!E480</f>
        <v>0</v>
      </c>
      <c r="F108" s="87">
        <f>Variety!F480</f>
        <v>0</v>
      </c>
      <c r="G108" s="126">
        <f>Variety!G480</f>
        <v>0</v>
      </c>
      <c r="H108" s="90">
        <f>Variety!H480</f>
        <v>0</v>
      </c>
      <c r="I108" s="258">
        <f>Variety!I480</f>
        <v>0</v>
      </c>
      <c r="J108" s="259">
        <f>Variety!J480</f>
        <v>0</v>
      </c>
      <c r="K108" s="87">
        <f>Variety!K480</f>
        <v>0</v>
      </c>
      <c r="L108" s="125">
        <f>Variety!L480</f>
        <v>0</v>
      </c>
      <c r="M108" s="89">
        <f>Variety!M480</f>
        <v>0</v>
      </c>
      <c r="N108" s="87">
        <f>Variety!N480</f>
        <v>0</v>
      </c>
      <c r="O108" s="124">
        <f>Variety!O480</f>
        <v>0</v>
      </c>
      <c r="P108" s="88">
        <f>Variety!P480</f>
        <v>0</v>
      </c>
      <c r="Q108" s="87">
        <f>Variety!Q480</f>
        <v>0</v>
      </c>
    </row>
    <row r="109" spans="2:17">
      <c r="B109" s="494"/>
      <c r="C109" s="120" t="s">
        <v>177</v>
      </c>
      <c r="D109" s="124">
        <f>Variety!D481</f>
        <v>0</v>
      </c>
      <c r="E109" s="88">
        <f>Variety!E481</f>
        <v>0</v>
      </c>
      <c r="F109" s="87">
        <f>Variety!F481</f>
        <v>0</v>
      </c>
      <c r="G109" s="126">
        <f>Variety!G481</f>
        <v>0</v>
      </c>
      <c r="H109" s="90">
        <f>Variety!H481</f>
        <v>0</v>
      </c>
      <c r="I109" s="258">
        <f>Variety!I481</f>
        <v>0</v>
      </c>
      <c r="J109" s="259">
        <f>Variety!J481</f>
        <v>0</v>
      </c>
      <c r="K109" s="87">
        <f>Variety!K481</f>
        <v>0</v>
      </c>
      <c r="L109" s="125">
        <f>Variety!L481</f>
        <v>0</v>
      </c>
      <c r="M109" s="89">
        <f>Variety!M481</f>
        <v>0</v>
      </c>
      <c r="N109" s="87">
        <f>Variety!N481</f>
        <v>0</v>
      </c>
      <c r="O109" s="124">
        <f>Variety!O481</f>
        <v>0</v>
      </c>
      <c r="P109" s="88">
        <f>Variety!P481</f>
        <v>0</v>
      </c>
      <c r="Q109" s="87">
        <f>Variety!Q481</f>
        <v>0</v>
      </c>
    </row>
    <row r="110" spans="2:17">
      <c r="B110" s="494"/>
      <c r="C110" s="120" t="s">
        <v>164</v>
      </c>
      <c r="D110" s="124">
        <f>Variety!D482</f>
        <v>0</v>
      </c>
      <c r="E110" s="88">
        <f>Variety!E482</f>
        <v>0</v>
      </c>
      <c r="F110" s="87">
        <f>Variety!F482</f>
        <v>0</v>
      </c>
      <c r="G110" s="126">
        <f>Variety!G482</f>
        <v>0</v>
      </c>
      <c r="H110" s="90">
        <f>Variety!H482</f>
        <v>0</v>
      </c>
      <c r="I110" s="258">
        <f>Variety!I482</f>
        <v>0</v>
      </c>
      <c r="J110" s="259">
        <f>Variety!J482</f>
        <v>0</v>
      </c>
      <c r="K110" s="87">
        <f>Variety!K482</f>
        <v>0</v>
      </c>
      <c r="L110" s="125">
        <f>Variety!L482</f>
        <v>0</v>
      </c>
      <c r="M110" s="89">
        <f>Variety!M482</f>
        <v>0</v>
      </c>
      <c r="N110" s="87">
        <f>Variety!N482</f>
        <v>0</v>
      </c>
      <c r="O110" s="124">
        <f>Variety!O482</f>
        <v>0</v>
      </c>
      <c r="P110" s="88">
        <f>Variety!P482</f>
        <v>0</v>
      </c>
      <c r="Q110" s="87">
        <f>Variety!Q482</f>
        <v>0</v>
      </c>
    </row>
    <row r="111" spans="2:17">
      <c r="B111" s="494"/>
      <c r="C111" s="120" t="s">
        <v>190</v>
      </c>
      <c r="D111" s="124">
        <f>Variety!D483</f>
        <v>0</v>
      </c>
      <c r="E111" s="88">
        <f>Variety!E483</f>
        <v>0</v>
      </c>
      <c r="F111" s="87">
        <f>Variety!F483</f>
        <v>0</v>
      </c>
      <c r="G111" s="126">
        <f>Variety!G483</f>
        <v>0</v>
      </c>
      <c r="H111" s="90">
        <f>Variety!H483</f>
        <v>0</v>
      </c>
      <c r="I111" s="258">
        <f>Variety!I483</f>
        <v>0</v>
      </c>
      <c r="J111" s="259">
        <f>Variety!J483</f>
        <v>0</v>
      </c>
      <c r="K111" s="87">
        <f>Variety!K483</f>
        <v>0</v>
      </c>
      <c r="L111" s="125">
        <f>Variety!L483</f>
        <v>0</v>
      </c>
      <c r="M111" s="89">
        <f>Variety!M483</f>
        <v>0</v>
      </c>
      <c r="N111" s="87">
        <f>Variety!N483</f>
        <v>0</v>
      </c>
      <c r="O111" s="124">
        <f>Variety!O483</f>
        <v>0</v>
      </c>
      <c r="P111" s="88">
        <f>Variety!P483</f>
        <v>0</v>
      </c>
      <c r="Q111" s="87">
        <f>Variety!Q483</f>
        <v>0</v>
      </c>
    </row>
    <row r="112" spans="2:17" ht="15.75" customHeight="1">
      <c r="B112" s="494"/>
      <c r="C112" s="120" t="s">
        <v>180</v>
      </c>
      <c r="D112" s="124">
        <f>Variety!D484</f>
        <v>0</v>
      </c>
      <c r="E112" s="88">
        <f>Variety!E484</f>
        <v>0</v>
      </c>
      <c r="F112" s="87">
        <f>Variety!F484</f>
        <v>0</v>
      </c>
      <c r="G112" s="126">
        <f>Variety!G484</f>
        <v>0</v>
      </c>
      <c r="H112" s="90">
        <f>Variety!H484</f>
        <v>0</v>
      </c>
      <c r="I112" s="258">
        <f>Variety!I484</f>
        <v>0</v>
      </c>
      <c r="J112" s="259">
        <f>Variety!J484</f>
        <v>0</v>
      </c>
      <c r="K112" s="87">
        <f>Variety!K484</f>
        <v>0</v>
      </c>
      <c r="L112" s="125">
        <f>Variety!L484</f>
        <v>0</v>
      </c>
      <c r="M112" s="89">
        <f>Variety!M484</f>
        <v>0</v>
      </c>
      <c r="N112" s="87">
        <f>Variety!N484</f>
        <v>0</v>
      </c>
      <c r="O112" s="124">
        <f>Variety!O484</f>
        <v>0</v>
      </c>
      <c r="P112" s="88">
        <f>Variety!P484</f>
        <v>0</v>
      </c>
      <c r="Q112" s="87">
        <f>Variety!Q484</f>
        <v>0</v>
      </c>
    </row>
    <row r="113" spans="2:17">
      <c r="B113" s="494"/>
      <c r="C113" s="120" t="s">
        <v>185</v>
      </c>
      <c r="D113" s="124">
        <f>Variety!D485</f>
        <v>0</v>
      </c>
      <c r="E113" s="88">
        <f>Variety!E485</f>
        <v>0</v>
      </c>
      <c r="F113" s="87">
        <f>Variety!F485</f>
        <v>0</v>
      </c>
      <c r="G113" s="126">
        <f>Variety!G485</f>
        <v>0</v>
      </c>
      <c r="H113" s="90">
        <f>Variety!H485</f>
        <v>0</v>
      </c>
      <c r="I113" s="258">
        <f>Variety!I485</f>
        <v>0</v>
      </c>
      <c r="J113" s="259">
        <f>Variety!J485</f>
        <v>0</v>
      </c>
      <c r="K113" s="87">
        <f>Variety!K485</f>
        <v>0</v>
      </c>
      <c r="L113" s="125">
        <f>Variety!L485</f>
        <v>0</v>
      </c>
      <c r="M113" s="89">
        <f>Variety!M485</f>
        <v>0</v>
      </c>
      <c r="N113" s="87">
        <f>Variety!N485</f>
        <v>0</v>
      </c>
      <c r="O113" s="124">
        <f>Variety!O485</f>
        <v>0</v>
      </c>
      <c r="P113" s="88">
        <f>Variety!P485</f>
        <v>0</v>
      </c>
      <c r="Q113" s="87">
        <f>Variety!Q485</f>
        <v>0</v>
      </c>
    </row>
    <row r="114" spans="2:17">
      <c r="B114" s="494"/>
      <c r="C114" s="120" t="s">
        <v>163</v>
      </c>
      <c r="D114" s="124">
        <f>Variety!D486</f>
        <v>0</v>
      </c>
      <c r="E114" s="88">
        <f>Variety!E486</f>
        <v>0</v>
      </c>
      <c r="F114" s="87">
        <f>Variety!F486</f>
        <v>0</v>
      </c>
      <c r="G114" s="126">
        <f>Variety!G486</f>
        <v>0</v>
      </c>
      <c r="H114" s="90">
        <f>Variety!H486</f>
        <v>0</v>
      </c>
      <c r="I114" s="258">
        <f>Variety!I486</f>
        <v>0</v>
      </c>
      <c r="J114" s="259">
        <f>Variety!J486</f>
        <v>0</v>
      </c>
      <c r="K114" s="87">
        <f>Variety!K486</f>
        <v>0</v>
      </c>
      <c r="L114" s="125">
        <f>Variety!L486</f>
        <v>0</v>
      </c>
      <c r="M114" s="89">
        <f>Variety!M486</f>
        <v>0</v>
      </c>
      <c r="N114" s="87">
        <f>Variety!N486</f>
        <v>0</v>
      </c>
      <c r="O114" s="124">
        <f>Variety!O486</f>
        <v>0</v>
      </c>
      <c r="P114" s="88">
        <f>Variety!P486</f>
        <v>0</v>
      </c>
      <c r="Q114" s="87">
        <f>Variety!Q486</f>
        <v>0</v>
      </c>
    </row>
    <row r="115" spans="2:17">
      <c r="B115" s="494"/>
      <c r="C115" s="120" t="s">
        <v>175</v>
      </c>
      <c r="D115" s="124">
        <f>Variety!D487</f>
        <v>0</v>
      </c>
      <c r="E115" s="88">
        <f>Variety!E487</f>
        <v>0</v>
      </c>
      <c r="F115" s="87">
        <f>Variety!F487</f>
        <v>0</v>
      </c>
      <c r="G115" s="126">
        <f>Variety!G487</f>
        <v>0</v>
      </c>
      <c r="H115" s="90">
        <f>Variety!H487</f>
        <v>0</v>
      </c>
      <c r="I115" s="258">
        <f>Variety!I487</f>
        <v>0</v>
      </c>
      <c r="J115" s="259">
        <f>Variety!J487</f>
        <v>0</v>
      </c>
      <c r="K115" s="87">
        <f>Variety!K487</f>
        <v>0</v>
      </c>
      <c r="L115" s="125">
        <f>Variety!L487</f>
        <v>0</v>
      </c>
      <c r="M115" s="89">
        <f>Variety!M487</f>
        <v>0</v>
      </c>
      <c r="N115" s="87">
        <f>Variety!N487</f>
        <v>0</v>
      </c>
      <c r="O115" s="124">
        <f>Variety!O487</f>
        <v>0</v>
      </c>
      <c r="P115" s="88">
        <f>Variety!P487</f>
        <v>0</v>
      </c>
      <c r="Q115" s="87">
        <f>Variety!Q487</f>
        <v>0</v>
      </c>
    </row>
    <row r="116" spans="2:17">
      <c r="B116" s="494"/>
      <c r="C116" s="120" t="s">
        <v>207</v>
      </c>
      <c r="D116" s="124">
        <f>Variety!D488</f>
        <v>0</v>
      </c>
      <c r="E116" s="88">
        <f>Variety!E488</f>
        <v>0</v>
      </c>
      <c r="F116" s="87">
        <f>Variety!F488</f>
        <v>0</v>
      </c>
      <c r="G116" s="126">
        <f>Variety!G488</f>
        <v>0</v>
      </c>
      <c r="H116" s="90">
        <f>Variety!H488</f>
        <v>0</v>
      </c>
      <c r="I116" s="258">
        <f>Variety!I488</f>
        <v>0</v>
      </c>
      <c r="J116" s="259">
        <f>Variety!J488</f>
        <v>0</v>
      </c>
      <c r="K116" s="87">
        <f>Variety!K488</f>
        <v>0</v>
      </c>
      <c r="L116" s="125">
        <f>Variety!L488</f>
        <v>0</v>
      </c>
      <c r="M116" s="89">
        <f>Variety!M488</f>
        <v>0</v>
      </c>
      <c r="N116" s="87">
        <f>Variety!N488</f>
        <v>0</v>
      </c>
      <c r="O116" s="124">
        <f>Variety!O488</f>
        <v>0</v>
      </c>
      <c r="P116" s="88">
        <f>Variety!P488</f>
        <v>0</v>
      </c>
      <c r="Q116" s="87">
        <f>Variety!Q488</f>
        <v>0</v>
      </c>
    </row>
    <row r="117" spans="2:17">
      <c r="B117" s="494"/>
      <c r="C117" s="120" t="s">
        <v>208</v>
      </c>
      <c r="D117" s="124">
        <f>Variety!D489</f>
        <v>0</v>
      </c>
      <c r="E117" s="88">
        <f>Variety!E489</f>
        <v>0</v>
      </c>
      <c r="F117" s="87">
        <f>Variety!F489</f>
        <v>0</v>
      </c>
      <c r="G117" s="126">
        <f>Variety!G489</f>
        <v>0</v>
      </c>
      <c r="H117" s="90">
        <f>Variety!H489</f>
        <v>0</v>
      </c>
      <c r="I117" s="258">
        <f>Variety!I489</f>
        <v>0</v>
      </c>
      <c r="J117" s="259">
        <f>Variety!J489</f>
        <v>0</v>
      </c>
      <c r="K117" s="87">
        <f>Variety!K489</f>
        <v>0</v>
      </c>
      <c r="L117" s="125">
        <f>Variety!L489</f>
        <v>0</v>
      </c>
      <c r="M117" s="89">
        <f>Variety!M489</f>
        <v>0</v>
      </c>
      <c r="N117" s="87">
        <f>Variety!N489</f>
        <v>0</v>
      </c>
      <c r="O117" s="124">
        <f>Variety!O489</f>
        <v>0</v>
      </c>
      <c r="P117" s="88">
        <f>Variety!P489</f>
        <v>0</v>
      </c>
      <c r="Q117" s="87">
        <f>Variety!Q489</f>
        <v>0</v>
      </c>
    </row>
    <row r="118" spans="2:17">
      <c r="B118" s="494"/>
      <c r="C118" s="120" t="s">
        <v>239</v>
      </c>
      <c r="D118" s="124">
        <f>Variety!D490</f>
        <v>0</v>
      </c>
      <c r="E118" s="88">
        <f>Variety!E490</f>
        <v>0</v>
      </c>
      <c r="F118" s="87">
        <f>Variety!F490</f>
        <v>0</v>
      </c>
      <c r="G118" s="126">
        <f>Variety!G490</f>
        <v>0</v>
      </c>
      <c r="H118" s="90">
        <f>Variety!H490</f>
        <v>0</v>
      </c>
      <c r="I118" s="258">
        <f>Variety!I490</f>
        <v>0</v>
      </c>
      <c r="J118" s="259">
        <f>Variety!J490</f>
        <v>0</v>
      </c>
      <c r="K118" s="87">
        <f>Variety!K490</f>
        <v>0</v>
      </c>
      <c r="L118" s="125">
        <f>Variety!L490</f>
        <v>0</v>
      </c>
      <c r="M118" s="89">
        <f>Variety!M490</f>
        <v>0</v>
      </c>
      <c r="N118" s="87">
        <f>Variety!N490</f>
        <v>0</v>
      </c>
      <c r="O118" s="124">
        <f>Variety!O490</f>
        <v>0</v>
      </c>
      <c r="P118" s="88">
        <f>Variety!P490</f>
        <v>0</v>
      </c>
      <c r="Q118" s="87">
        <f>Variety!Q490</f>
        <v>0</v>
      </c>
    </row>
    <row r="119" spans="2:17">
      <c r="B119" s="494"/>
      <c r="C119" s="120" t="s">
        <v>209</v>
      </c>
      <c r="D119" s="124">
        <f>Variety!D491</f>
        <v>0</v>
      </c>
      <c r="E119" s="88">
        <f>Variety!E491</f>
        <v>0</v>
      </c>
      <c r="F119" s="87">
        <f>Variety!F491</f>
        <v>0</v>
      </c>
      <c r="G119" s="126">
        <f>Variety!G491</f>
        <v>0</v>
      </c>
      <c r="H119" s="90">
        <f>Variety!H491</f>
        <v>0</v>
      </c>
      <c r="I119" s="258">
        <f>Variety!I491</f>
        <v>0</v>
      </c>
      <c r="J119" s="259">
        <f>Variety!J491</f>
        <v>0</v>
      </c>
      <c r="K119" s="87">
        <f>Variety!K491</f>
        <v>0</v>
      </c>
      <c r="L119" s="125">
        <f>Variety!L491</f>
        <v>0</v>
      </c>
      <c r="M119" s="89">
        <f>Variety!M491</f>
        <v>0</v>
      </c>
      <c r="N119" s="87">
        <f>Variety!N491</f>
        <v>0</v>
      </c>
      <c r="O119" s="124">
        <f>Variety!O491</f>
        <v>0</v>
      </c>
      <c r="P119" s="88">
        <f>Variety!P491</f>
        <v>0</v>
      </c>
      <c r="Q119" s="87">
        <f>Variety!Q491</f>
        <v>0</v>
      </c>
    </row>
    <row r="120" spans="2:17" ht="15" thickBot="1">
      <c r="B120" s="495"/>
      <c r="C120" s="95" t="s">
        <v>210</v>
      </c>
      <c r="D120" s="121">
        <f>Variety!D492</f>
        <v>0</v>
      </c>
      <c r="E120" s="84">
        <f>Variety!E492</f>
        <v>0</v>
      </c>
      <c r="F120" s="83">
        <f>Variety!F492</f>
        <v>0</v>
      </c>
      <c r="G120" s="123">
        <f>Variety!G492</f>
        <v>0</v>
      </c>
      <c r="H120" s="86">
        <f>Variety!H492</f>
        <v>0</v>
      </c>
      <c r="I120" s="260">
        <f>Variety!I492</f>
        <v>0</v>
      </c>
      <c r="J120" s="261">
        <f>Variety!J492</f>
        <v>0</v>
      </c>
      <c r="K120" s="83">
        <f>Variety!K492</f>
        <v>0</v>
      </c>
      <c r="L120" s="122">
        <f>Variety!L492</f>
        <v>0</v>
      </c>
      <c r="M120" s="85">
        <f>Variety!M492</f>
        <v>0</v>
      </c>
      <c r="N120" s="83">
        <f>Variety!N492</f>
        <v>0</v>
      </c>
      <c r="O120" s="121">
        <f>Variety!O492</f>
        <v>0</v>
      </c>
      <c r="P120" s="84">
        <f>Variety!P492</f>
        <v>0</v>
      </c>
      <c r="Q120" s="83">
        <f>Variety!Q492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15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12-29-2024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Data'!D63</f>
        <v>0</v>
      </c>
      <c r="E127" s="425">
        <f>'Segment Data'!E63</f>
        <v>0</v>
      </c>
      <c r="F127" s="426">
        <f>'Segment Data'!F63</f>
        <v>0</v>
      </c>
      <c r="G127" s="427">
        <f>'Segment Data'!G63</f>
        <v>0</v>
      </c>
      <c r="H127" s="428">
        <f>'Segment Data'!H63</f>
        <v>0</v>
      </c>
      <c r="I127" s="429">
        <f>'Segment Data'!I63</f>
        <v>0</v>
      </c>
      <c r="J127" s="430">
        <f>'Segment Data'!J63</f>
        <v>0</v>
      </c>
      <c r="K127" s="426">
        <f>'Segment Data'!K63</f>
        <v>0</v>
      </c>
      <c r="L127" s="431">
        <f>'Segment Data'!L63</f>
        <v>0</v>
      </c>
      <c r="M127" s="432">
        <f>'Segment Data'!M63</f>
        <v>0</v>
      </c>
      <c r="N127" s="426">
        <f>'Segment Data'!N63</f>
        <v>0</v>
      </c>
      <c r="O127" s="424">
        <f>'Segment Data'!O63</f>
        <v>0</v>
      </c>
      <c r="P127" s="425">
        <f>'Segment Data'!P63</f>
        <v>0</v>
      </c>
      <c r="Q127" s="426">
        <f>'Segment Data'!Q63</f>
        <v>0</v>
      </c>
    </row>
    <row r="128" spans="2:17" s="55" customFormat="1">
      <c r="B128" s="493" t="s">
        <v>66</v>
      </c>
      <c r="C128" s="421" t="s">
        <v>194</v>
      </c>
      <c r="D128" s="355">
        <f>'Segment Data'!D64</f>
        <v>0</v>
      </c>
      <c r="E128" s="347">
        <f>'Segment Data'!E64</f>
        <v>0</v>
      </c>
      <c r="F128" s="114">
        <f>'Segment Data'!F64</f>
        <v>0</v>
      </c>
      <c r="G128" s="348">
        <f>'Segment Data'!G64</f>
        <v>0</v>
      </c>
      <c r="H128" s="115">
        <f>'Segment Data'!H64</f>
        <v>0</v>
      </c>
      <c r="I128" s="349">
        <f>'Segment Data'!I64</f>
        <v>0</v>
      </c>
      <c r="J128" s="350">
        <f>'Segment Data'!J64</f>
        <v>0</v>
      </c>
      <c r="K128" s="114">
        <f>'Segment Data'!K64</f>
        <v>0</v>
      </c>
      <c r="L128" s="351">
        <f>'Segment Data'!L64</f>
        <v>0</v>
      </c>
      <c r="M128" s="352">
        <f>'Segment Data'!M64</f>
        <v>0</v>
      </c>
      <c r="N128" s="114">
        <f>'Segment Data'!N64</f>
        <v>0</v>
      </c>
      <c r="O128" s="353">
        <f>'Segment Data'!O64</f>
        <v>0</v>
      </c>
      <c r="P128" s="354">
        <f>'Segment Data'!P64</f>
        <v>0</v>
      </c>
      <c r="Q128" s="114">
        <f>'Segment Data'!Q64</f>
        <v>0</v>
      </c>
    </row>
    <row r="129" spans="2:17" s="55" customFormat="1">
      <c r="B129" s="494"/>
      <c r="C129" s="421" t="s">
        <v>195</v>
      </c>
      <c r="D129" s="355">
        <f>'Segment Data'!D65</f>
        <v>0</v>
      </c>
      <c r="E129" s="347">
        <f>'Segment Data'!E65</f>
        <v>0</v>
      </c>
      <c r="F129" s="114">
        <f>'Segment Data'!F65</f>
        <v>0</v>
      </c>
      <c r="G129" s="348">
        <f>'Segment Data'!G65</f>
        <v>0</v>
      </c>
      <c r="H129" s="115">
        <f>'Segment Data'!H65</f>
        <v>0</v>
      </c>
      <c r="I129" s="349">
        <f>'Segment Data'!I65</f>
        <v>0</v>
      </c>
      <c r="J129" s="350">
        <f>'Segment Data'!J65</f>
        <v>0</v>
      </c>
      <c r="K129" s="114">
        <f>'Segment Data'!K65</f>
        <v>0</v>
      </c>
      <c r="L129" s="351">
        <f>'Segment Data'!L65</f>
        <v>0</v>
      </c>
      <c r="M129" s="352">
        <f>'Segment Data'!M65</f>
        <v>0</v>
      </c>
      <c r="N129" s="114">
        <f>'Segment Data'!N65</f>
        <v>0</v>
      </c>
      <c r="O129" s="353">
        <f>'Segment Data'!O65</f>
        <v>0</v>
      </c>
      <c r="P129" s="354">
        <f>'Segment Data'!P65</f>
        <v>0</v>
      </c>
      <c r="Q129" s="114">
        <f>'Segment Data'!Q65</f>
        <v>0</v>
      </c>
    </row>
    <row r="130" spans="2:17" s="55" customFormat="1">
      <c r="B130" s="494"/>
      <c r="C130" s="421" t="s">
        <v>293</v>
      </c>
      <c r="D130" s="355">
        <f>'Segment Data'!D66</f>
        <v>0</v>
      </c>
      <c r="E130" s="347">
        <f>'Segment Data'!E66</f>
        <v>0</v>
      </c>
      <c r="F130" s="114">
        <f>'Segment Data'!F66</f>
        <v>0</v>
      </c>
      <c r="G130" s="348">
        <f>'Segment Data'!G66</f>
        <v>0</v>
      </c>
      <c r="H130" s="115">
        <f>'Segment Data'!H66</f>
        <v>0</v>
      </c>
      <c r="I130" s="349">
        <f>'Segment Data'!I66</f>
        <v>0</v>
      </c>
      <c r="J130" s="350">
        <f>'Segment Data'!J66</f>
        <v>0</v>
      </c>
      <c r="K130" s="114">
        <f>'Segment Data'!K66</f>
        <v>0</v>
      </c>
      <c r="L130" s="351">
        <f>'Segment Data'!L66</f>
        <v>0</v>
      </c>
      <c r="M130" s="352">
        <f>'Segment Data'!M66</f>
        <v>0</v>
      </c>
      <c r="N130" s="114">
        <f>'Segment Data'!N66</f>
        <v>0</v>
      </c>
      <c r="O130" s="353">
        <f>'Segment Data'!O66</f>
        <v>0</v>
      </c>
      <c r="P130" s="354">
        <f>'Segment Data'!P66</f>
        <v>0</v>
      </c>
      <c r="Q130" s="114">
        <f>'Segment Data'!Q66</f>
        <v>0</v>
      </c>
    </row>
    <row r="131" spans="2:17" s="55" customFormat="1">
      <c r="B131" s="494"/>
      <c r="C131" s="421" t="s">
        <v>193</v>
      </c>
      <c r="D131" s="355">
        <f>'Segment Data'!D67</f>
        <v>0</v>
      </c>
      <c r="E131" s="347">
        <f>'Segment Data'!E67</f>
        <v>0</v>
      </c>
      <c r="F131" s="114">
        <f>'Segment Data'!F67</f>
        <v>0</v>
      </c>
      <c r="G131" s="348">
        <f>'Segment Data'!G67</f>
        <v>0</v>
      </c>
      <c r="H131" s="115">
        <f>'Segment Data'!H67</f>
        <v>0</v>
      </c>
      <c r="I131" s="349">
        <f>'Segment Data'!I67</f>
        <v>0</v>
      </c>
      <c r="J131" s="350">
        <f>'Segment Data'!J67</f>
        <v>0</v>
      </c>
      <c r="K131" s="114">
        <f>'Segment Data'!K67</f>
        <v>0</v>
      </c>
      <c r="L131" s="351">
        <f>'Segment Data'!L67</f>
        <v>0</v>
      </c>
      <c r="M131" s="352">
        <f>'Segment Data'!M67</f>
        <v>0</v>
      </c>
      <c r="N131" s="114">
        <f>'Segment Data'!N67</f>
        <v>0</v>
      </c>
      <c r="O131" s="353">
        <f>'Segment Data'!O67</f>
        <v>0</v>
      </c>
      <c r="P131" s="354">
        <f>'Segment Data'!P67</f>
        <v>0</v>
      </c>
      <c r="Q131" s="114">
        <f>'Segment Data'!Q67</f>
        <v>0</v>
      </c>
    </row>
    <row r="132" spans="2:17" s="55" customFormat="1" ht="15" thickBot="1">
      <c r="B132" s="495"/>
      <c r="C132" s="422" t="s">
        <v>292</v>
      </c>
      <c r="D132" s="356">
        <f>'Segment Data'!D68</f>
        <v>47076.556367109129</v>
      </c>
      <c r="E132" s="113">
        <f>'Segment Data'!E68</f>
        <v>-24814.578418778146</v>
      </c>
      <c r="F132" s="111">
        <f>'Segment Data'!F68</f>
        <v>-0.34516882356472994</v>
      </c>
      <c r="G132" s="171">
        <f>'Segment Data'!G68</f>
        <v>2.0532445417292595</v>
      </c>
      <c r="H132" s="112">
        <f>'Segment Data'!H68</f>
        <v>-0.68862585062016457</v>
      </c>
      <c r="I132" s="234">
        <f>'Segment Data'!I68</f>
        <v>33.705304981905776</v>
      </c>
      <c r="J132" s="235">
        <f>'Segment Data'!J68</f>
        <v>2.8783264354335287</v>
      </c>
      <c r="K132" s="111">
        <f>'Segment Data'!K68</f>
        <v>9.3370371380847389E-2</v>
      </c>
      <c r="L132" s="170">
        <f>'Segment Data'!L68</f>
        <v>1586729.6898512915</v>
      </c>
      <c r="M132" s="169">
        <f>'Segment Data'!M68</f>
        <v>-629456.77987480024</v>
      </c>
      <c r="N132" s="111">
        <f>'Segment Data'!N68</f>
        <v>-0.28402699342921156</v>
      </c>
      <c r="O132" s="168">
        <f>'Segment Data'!O68</f>
        <v>394384.58074542688</v>
      </c>
      <c r="P132" s="167">
        <f>'Segment Data'!P68</f>
        <v>-316603.44719795469</v>
      </c>
      <c r="Q132" s="111">
        <f>'Segment Data'!Q68</f>
        <v>-0.44530067280284347</v>
      </c>
    </row>
    <row r="133" spans="2:17" s="55" customFormat="1">
      <c r="B133" s="493" t="s">
        <v>151</v>
      </c>
      <c r="C133" s="224" t="s">
        <v>150</v>
      </c>
      <c r="D133" s="110">
        <f>Fat!D43</f>
        <v>0</v>
      </c>
      <c r="E133" s="109">
        <f>Fat!E43</f>
        <v>0</v>
      </c>
      <c r="F133" s="107">
        <f>Fat!F43</f>
        <v>0</v>
      </c>
      <c r="G133" s="223">
        <f>Fat!G43</f>
        <v>0</v>
      </c>
      <c r="H133" s="108">
        <f>Fat!H43</f>
        <v>0</v>
      </c>
      <c r="I133" s="236">
        <f>Fat!I43</f>
        <v>0</v>
      </c>
      <c r="J133" s="237">
        <f>Fat!J43</f>
        <v>0</v>
      </c>
      <c r="K133" s="107">
        <f>Fat!K43</f>
        <v>0</v>
      </c>
      <c r="L133" s="222">
        <f>Fat!L43</f>
        <v>0</v>
      </c>
      <c r="M133" s="221">
        <f>Fat!M43</f>
        <v>0</v>
      </c>
      <c r="N133" s="107">
        <f>Fat!N43</f>
        <v>0</v>
      </c>
      <c r="O133" s="225">
        <f>Fat!O43</f>
        <v>0</v>
      </c>
      <c r="P133" s="226">
        <f>Fat!P43</f>
        <v>0</v>
      </c>
      <c r="Q133" s="107">
        <f>Fat!Q43</f>
        <v>0</v>
      </c>
    </row>
    <row r="134" spans="2:17" s="55" customFormat="1">
      <c r="B134" s="494"/>
      <c r="C134" s="220" t="s">
        <v>213</v>
      </c>
      <c r="D134" s="99">
        <f>Fat!D44</f>
        <v>0</v>
      </c>
      <c r="E134" s="98">
        <f>Fat!E44</f>
        <v>0</v>
      </c>
      <c r="F134" s="96">
        <f>Fat!F44</f>
        <v>0</v>
      </c>
      <c r="G134" s="203">
        <f>Fat!G44</f>
        <v>0</v>
      </c>
      <c r="H134" s="97">
        <f>Fat!H44</f>
        <v>0</v>
      </c>
      <c r="I134" s="238">
        <f>Fat!I44</f>
        <v>0</v>
      </c>
      <c r="J134" s="239">
        <f>Fat!J44</f>
        <v>0</v>
      </c>
      <c r="K134" s="96">
        <f>Fat!K44</f>
        <v>0</v>
      </c>
      <c r="L134" s="202">
        <f>Fat!L44</f>
        <v>0</v>
      </c>
      <c r="M134" s="201">
        <f>Fat!M44</f>
        <v>0</v>
      </c>
      <c r="N134" s="96">
        <f>Fat!N44</f>
        <v>0</v>
      </c>
      <c r="O134" s="200">
        <f>Fat!O44</f>
        <v>0</v>
      </c>
      <c r="P134" s="199">
        <f>Fat!P44</f>
        <v>0</v>
      </c>
      <c r="Q134" s="96">
        <f>Fat!Q44</f>
        <v>0</v>
      </c>
    </row>
    <row r="135" spans="2:17" s="55" customFormat="1">
      <c r="B135" s="494"/>
      <c r="C135" s="220" t="s">
        <v>65</v>
      </c>
      <c r="D135" s="99">
        <f>Fat!D45</f>
        <v>0</v>
      </c>
      <c r="E135" s="98">
        <f>Fat!E45</f>
        <v>0</v>
      </c>
      <c r="F135" s="96">
        <f>Fat!F45</f>
        <v>0</v>
      </c>
      <c r="G135" s="203">
        <f>Fat!G45</f>
        <v>0</v>
      </c>
      <c r="H135" s="97">
        <f>Fat!H45</f>
        <v>0</v>
      </c>
      <c r="I135" s="238">
        <f>Fat!I45</f>
        <v>0</v>
      </c>
      <c r="J135" s="239">
        <f>Fat!J45</f>
        <v>0</v>
      </c>
      <c r="K135" s="96">
        <f>Fat!K45</f>
        <v>0</v>
      </c>
      <c r="L135" s="202">
        <f>Fat!L45</f>
        <v>0</v>
      </c>
      <c r="M135" s="201">
        <f>Fat!M45</f>
        <v>0</v>
      </c>
      <c r="N135" s="96">
        <f>Fat!N45</f>
        <v>0</v>
      </c>
      <c r="O135" s="200">
        <f>Fat!O45</f>
        <v>0</v>
      </c>
      <c r="P135" s="199">
        <f>Fat!P45</f>
        <v>0</v>
      </c>
      <c r="Q135" s="96">
        <f>Fat!Q45</f>
        <v>0</v>
      </c>
    </row>
    <row r="136" spans="2:17" s="55" customFormat="1" ht="15" thickBot="1">
      <c r="B136" s="495"/>
      <c r="C136" s="227" t="s">
        <v>13</v>
      </c>
      <c r="D136" s="94">
        <f>Fat!D46</f>
        <v>199.52373772859573</v>
      </c>
      <c r="E136" s="93">
        <f>Fat!E46</f>
        <v>104.63125295937061</v>
      </c>
      <c r="F136" s="91">
        <f>Fat!F46</f>
        <v>1.1026294992045977</v>
      </c>
      <c r="G136" s="215">
        <f>Fat!G46</f>
        <v>8.702230091810273E-3</v>
      </c>
      <c r="H136" s="92">
        <f>Fat!H46</f>
        <v>5.0831066043301072E-3</v>
      </c>
      <c r="I136" s="240">
        <f>Fat!I46</f>
        <v>5.1070069700235017</v>
      </c>
      <c r="J136" s="241">
        <f>Fat!J46</f>
        <v>0.16251165074487872</v>
      </c>
      <c r="K136" s="91">
        <f>Fat!K46</f>
        <v>3.2867186689659635E-2</v>
      </c>
      <c r="L136" s="214">
        <f>Fat!L46</f>
        <v>1018.9691192650795</v>
      </c>
      <c r="M136" s="213">
        <f>Fat!M46</f>
        <v>549.77367248892779</v>
      </c>
      <c r="N136" s="91">
        <f>Fat!N46</f>
        <v>1.1717370154941404</v>
      </c>
      <c r="O136" s="212">
        <f>Fat!O46</f>
        <v>266.03165030479431</v>
      </c>
      <c r="P136" s="211">
        <f>Fat!P46</f>
        <v>132.1076043844223</v>
      </c>
      <c r="Q136" s="91">
        <f>Fat!Q46</f>
        <v>0.98643677822405607</v>
      </c>
    </row>
    <row r="137" spans="2:17" s="55" customFormat="1">
      <c r="B137" s="493" t="s">
        <v>67</v>
      </c>
      <c r="C137" s="224" t="s">
        <v>148</v>
      </c>
      <c r="D137" s="110">
        <f>'Form Data'!D193</f>
        <v>0</v>
      </c>
      <c r="E137" s="109">
        <f>'Form Data'!E193</f>
        <v>0</v>
      </c>
      <c r="F137" s="107">
        <f>'Form Data'!F193</f>
        <v>0</v>
      </c>
      <c r="G137" s="223">
        <f>'Form Data'!G193</f>
        <v>0</v>
      </c>
      <c r="H137" s="108">
        <f>'Form Data'!H193</f>
        <v>0</v>
      </c>
      <c r="I137" s="236">
        <f>'Form Data'!I193</f>
        <v>0</v>
      </c>
      <c r="J137" s="237">
        <f>'Form Data'!J193</f>
        <v>0</v>
      </c>
      <c r="K137" s="107">
        <f>'Form Data'!K193</f>
        <v>0</v>
      </c>
      <c r="L137" s="222">
        <f>'Form Data'!L193</f>
        <v>0</v>
      </c>
      <c r="M137" s="221">
        <f>'Form Data'!M193</f>
        <v>0</v>
      </c>
      <c r="N137" s="107">
        <f>'Form Data'!N193</f>
        <v>0</v>
      </c>
      <c r="O137" s="225">
        <f>'Form Data'!O193</f>
        <v>0</v>
      </c>
      <c r="P137" s="226">
        <f>'Form Data'!P193</f>
        <v>0</v>
      </c>
      <c r="Q137" s="107">
        <f>'Form Data'!Q193</f>
        <v>0</v>
      </c>
    </row>
    <row r="138" spans="2:17" s="55" customFormat="1">
      <c r="B138" s="494"/>
      <c r="C138" s="220" t="s">
        <v>147</v>
      </c>
      <c r="D138" s="99">
        <f>'Form Data'!D194</f>
        <v>0</v>
      </c>
      <c r="E138" s="98">
        <f>'Form Data'!E194</f>
        <v>0</v>
      </c>
      <c r="F138" s="96">
        <f>'Form Data'!F194</f>
        <v>0</v>
      </c>
      <c r="G138" s="203">
        <f>'Form Data'!G194</f>
        <v>0</v>
      </c>
      <c r="H138" s="97">
        <f>'Form Data'!H194</f>
        <v>0</v>
      </c>
      <c r="I138" s="238">
        <f>'Form Data'!I194</f>
        <v>0</v>
      </c>
      <c r="J138" s="239">
        <f>'Form Data'!J194</f>
        <v>0</v>
      </c>
      <c r="K138" s="96">
        <f>'Form Data'!K194</f>
        <v>0</v>
      </c>
      <c r="L138" s="202">
        <f>'Form Data'!L194</f>
        <v>0</v>
      </c>
      <c r="M138" s="201">
        <f>'Form Data'!M194</f>
        <v>0</v>
      </c>
      <c r="N138" s="96">
        <f>'Form Data'!N194</f>
        <v>0</v>
      </c>
      <c r="O138" s="200">
        <f>'Form Data'!O194</f>
        <v>0</v>
      </c>
      <c r="P138" s="199">
        <f>'Form Data'!P194</f>
        <v>0</v>
      </c>
      <c r="Q138" s="96">
        <f>'Form Data'!Q194</f>
        <v>0</v>
      </c>
    </row>
    <row r="139" spans="2:17" s="55" customFormat="1">
      <c r="B139" s="494"/>
      <c r="C139" s="220" t="s">
        <v>146</v>
      </c>
      <c r="D139" s="99">
        <f>'Form Data'!D195</f>
        <v>0</v>
      </c>
      <c r="E139" s="98">
        <f>'Form Data'!E195</f>
        <v>0</v>
      </c>
      <c r="F139" s="96">
        <f>'Form Data'!F195</f>
        <v>0</v>
      </c>
      <c r="G139" s="203">
        <f>'Form Data'!G195</f>
        <v>0</v>
      </c>
      <c r="H139" s="97">
        <f>'Form Data'!H195</f>
        <v>0</v>
      </c>
      <c r="I139" s="238">
        <f>'Form Data'!I195</f>
        <v>0</v>
      </c>
      <c r="J139" s="239">
        <f>'Form Data'!J195</f>
        <v>0</v>
      </c>
      <c r="K139" s="96">
        <f>'Form Data'!K195</f>
        <v>0</v>
      </c>
      <c r="L139" s="202">
        <f>'Form Data'!L195</f>
        <v>0</v>
      </c>
      <c r="M139" s="201">
        <f>'Form Data'!M195</f>
        <v>0</v>
      </c>
      <c r="N139" s="96">
        <f>'Form Data'!N195</f>
        <v>0</v>
      </c>
      <c r="O139" s="200">
        <f>'Form Data'!O195</f>
        <v>0</v>
      </c>
      <c r="P139" s="199">
        <f>'Form Data'!P195</f>
        <v>0</v>
      </c>
      <c r="Q139" s="96">
        <f>'Form Data'!Q195</f>
        <v>0</v>
      </c>
    </row>
    <row r="140" spans="2:17" s="55" customFormat="1">
      <c r="B140" s="494"/>
      <c r="C140" s="220" t="s">
        <v>145</v>
      </c>
      <c r="D140" s="99">
        <f>'Form Data'!D196</f>
        <v>0</v>
      </c>
      <c r="E140" s="98">
        <f>'Form Data'!E196</f>
        <v>0</v>
      </c>
      <c r="F140" s="96">
        <f>'Form Data'!F196</f>
        <v>0</v>
      </c>
      <c r="G140" s="203">
        <f>'Form Data'!G196</f>
        <v>0</v>
      </c>
      <c r="H140" s="97">
        <f>'Form Data'!H196</f>
        <v>0</v>
      </c>
      <c r="I140" s="238">
        <f>'Form Data'!I196</f>
        <v>0</v>
      </c>
      <c r="J140" s="239">
        <f>'Form Data'!J196</f>
        <v>0</v>
      </c>
      <c r="K140" s="96">
        <f>'Form Data'!K196</f>
        <v>0</v>
      </c>
      <c r="L140" s="202">
        <f>'Form Data'!L196</f>
        <v>0</v>
      </c>
      <c r="M140" s="201">
        <f>'Form Data'!M196</f>
        <v>0</v>
      </c>
      <c r="N140" s="96">
        <f>'Form Data'!N196</f>
        <v>0</v>
      </c>
      <c r="O140" s="200">
        <f>'Form Data'!O196</f>
        <v>0</v>
      </c>
      <c r="P140" s="199">
        <f>'Form Data'!P196</f>
        <v>0</v>
      </c>
      <c r="Q140" s="96">
        <f>'Form Data'!Q196</f>
        <v>0</v>
      </c>
    </row>
    <row r="141" spans="2:17" s="55" customFormat="1">
      <c r="B141" s="494"/>
      <c r="C141" s="220" t="s">
        <v>144</v>
      </c>
      <c r="D141" s="99">
        <f>'Form Data'!D197</f>
        <v>0</v>
      </c>
      <c r="E141" s="98">
        <f>'Form Data'!E197</f>
        <v>0</v>
      </c>
      <c r="F141" s="96">
        <f>'Form Data'!F197</f>
        <v>0</v>
      </c>
      <c r="G141" s="203">
        <f>'Form Data'!G197</f>
        <v>0</v>
      </c>
      <c r="H141" s="97">
        <f>'Form Data'!H197</f>
        <v>0</v>
      </c>
      <c r="I141" s="238">
        <f>'Form Data'!I197</f>
        <v>0</v>
      </c>
      <c r="J141" s="239">
        <f>'Form Data'!J197</f>
        <v>0</v>
      </c>
      <c r="K141" s="96">
        <f>'Form Data'!K197</f>
        <v>0</v>
      </c>
      <c r="L141" s="202">
        <f>'Form Data'!L197</f>
        <v>0</v>
      </c>
      <c r="M141" s="201">
        <f>'Form Data'!M197</f>
        <v>0</v>
      </c>
      <c r="N141" s="96">
        <f>'Form Data'!N197</f>
        <v>0</v>
      </c>
      <c r="O141" s="200">
        <f>'Form Data'!O197</f>
        <v>0</v>
      </c>
      <c r="P141" s="199">
        <f>'Form Data'!P197</f>
        <v>0</v>
      </c>
      <c r="Q141" s="96">
        <f>'Form Data'!Q197</f>
        <v>0</v>
      </c>
    </row>
    <row r="142" spans="2:17" s="55" customFormat="1">
      <c r="B142" s="494"/>
      <c r="C142" s="220" t="s">
        <v>143</v>
      </c>
      <c r="D142" s="99">
        <f>'Form Data'!D198</f>
        <v>0</v>
      </c>
      <c r="E142" s="98">
        <f>'Form Data'!E198</f>
        <v>0</v>
      </c>
      <c r="F142" s="96">
        <f>'Form Data'!F198</f>
        <v>0</v>
      </c>
      <c r="G142" s="203">
        <f>'Form Data'!G198</f>
        <v>0</v>
      </c>
      <c r="H142" s="97">
        <f>'Form Data'!H198</f>
        <v>0</v>
      </c>
      <c r="I142" s="238">
        <f>'Form Data'!I198</f>
        <v>0</v>
      </c>
      <c r="J142" s="239">
        <f>'Form Data'!J198</f>
        <v>0</v>
      </c>
      <c r="K142" s="96">
        <f>'Form Data'!K198</f>
        <v>0</v>
      </c>
      <c r="L142" s="202">
        <f>'Form Data'!L198</f>
        <v>0</v>
      </c>
      <c r="M142" s="201">
        <f>'Form Data'!M198</f>
        <v>0</v>
      </c>
      <c r="N142" s="96">
        <f>'Form Data'!N198</f>
        <v>0</v>
      </c>
      <c r="O142" s="200">
        <f>'Form Data'!O198</f>
        <v>0</v>
      </c>
      <c r="P142" s="199">
        <f>'Form Data'!P198</f>
        <v>0</v>
      </c>
      <c r="Q142" s="96">
        <f>'Form Data'!Q198</f>
        <v>0</v>
      </c>
    </row>
    <row r="143" spans="2:17" s="55" customFormat="1">
      <c r="B143" s="494"/>
      <c r="C143" s="220" t="s">
        <v>142</v>
      </c>
      <c r="D143" s="99">
        <f>'Form Data'!D199</f>
        <v>0</v>
      </c>
      <c r="E143" s="98">
        <f>'Form Data'!E199</f>
        <v>0</v>
      </c>
      <c r="F143" s="96">
        <f>'Form Data'!F199</f>
        <v>0</v>
      </c>
      <c r="G143" s="203">
        <f>'Form Data'!G199</f>
        <v>0</v>
      </c>
      <c r="H143" s="97">
        <f>'Form Data'!H199</f>
        <v>0</v>
      </c>
      <c r="I143" s="238">
        <f>'Form Data'!I199</f>
        <v>0</v>
      </c>
      <c r="J143" s="239">
        <f>'Form Data'!J199</f>
        <v>0</v>
      </c>
      <c r="K143" s="96">
        <f>'Form Data'!K199</f>
        <v>0</v>
      </c>
      <c r="L143" s="202">
        <f>'Form Data'!L199</f>
        <v>0</v>
      </c>
      <c r="M143" s="201">
        <f>'Form Data'!M199</f>
        <v>0</v>
      </c>
      <c r="N143" s="96">
        <f>'Form Data'!N199</f>
        <v>0</v>
      </c>
      <c r="O143" s="200">
        <f>'Form Data'!O199</f>
        <v>0</v>
      </c>
      <c r="P143" s="199">
        <f>'Form Data'!P199</f>
        <v>0</v>
      </c>
      <c r="Q143" s="96">
        <f>'Form Data'!Q199</f>
        <v>0</v>
      </c>
    </row>
    <row r="144" spans="2:17" s="55" customFormat="1">
      <c r="B144" s="494"/>
      <c r="C144" s="220" t="s">
        <v>141</v>
      </c>
      <c r="D144" s="99">
        <f>'Form Data'!D200</f>
        <v>78985.527929751275</v>
      </c>
      <c r="E144" s="98">
        <f>'Form Data'!E200</f>
        <v>-11089.277493891626</v>
      </c>
      <c r="F144" s="96">
        <f>'Form Data'!F200</f>
        <v>-0.12311186731668371</v>
      </c>
      <c r="G144" s="203">
        <f>'Form Data'!G200</f>
        <v>3.4150549231254157</v>
      </c>
      <c r="H144" s="97">
        <f>'Form Data'!H200</f>
        <v>3.4813445920825803E-2</v>
      </c>
      <c r="I144" s="238">
        <f>'Form Data'!I200</f>
        <v>6.7069181334933985</v>
      </c>
      <c r="J144" s="239">
        <f>'Form Data'!J200</f>
        <v>0.27035645329645153</v>
      </c>
      <c r="K144" s="96">
        <f>'Form Data'!K200</f>
        <v>4.2003241284588932E-2</v>
      </c>
      <c r="L144" s="202">
        <f>'Form Data'!L200</f>
        <v>529749.4695555981</v>
      </c>
      <c r="M144" s="201">
        <f>'Form Data'!M200</f>
        <v>-50022.571385417948</v>
      </c>
      <c r="N144" s="96">
        <f>'Form Data'!N200</f>
        <v>-8.6279723499993799E-2</v>
      </c>
      <c r="O144" s="200">
        <f>'Form Data'!O200</f>
        <v>78982.512180773614</v>
      </c>
      <c r="P144" s="199">
        <f>'Form Data'!P200</f>
        <v>-10574.121106085688</v>
      </c>
      <c r="Q144" s="96">
        <f>'Form Data'!Q200</f>
        <v>-0.1180718916957906</v>
      </c>
    </row>
    <row r="145" spans="2:17" s="55" customFormat="1">
      <c r="B145" s="494"/>
      <c r="C145" s="220" t="s">
        <v>140</v>
      </c>
      <c r="D145" s="99">
        <f>'Form Data'!D201</f>
        <v>0</v>
      </c>
      <c r="E145" s="98">
        <f>'Form Data'!E201</f>
        <v>0</v>
      </c>
      <c r="F145" s="96">
        <f>'Form Data'!F201</f>
        <v>0</v>
      </c>
      <c r="G145" s="203">
        <f>'Form Data'!G201</f>
        <v>0</v>
      </c>
      <c r="H145" s="97">
        <f>'Form Data'!H201</f>
        <v>0</v>
      </c>
      <c r="I145" s="238">
        <f>'Form Data'!I201</f>
        <v>0</v>
      </c>
      <c r="J145" s="239">
        <f>'Form Data'!J201</f>
        <v>0</v>
      </c>
      <c r="K145" s="96">
        <f>'Form Data'!K201</f>
        <v>0</v>
      </c>
      <c r="L145" s="202">
        <f>'Form Data'!L201</f>
        <v>0</v>
      </c>
      <c r="M145" s="201">
        <f>'Form Data'!M201</f>
        <v>0</v>
      </c>
      <c r="N145" s="96">
        <f>'Form Data'!N201</f>
        <v>0</v>
      </c>
      <c r="O145" s="200">
        <f>'Form Data'!O201</f>
        <v>0</v>
      </c>
      <c r="P145" s="199">
        <f>'Form Data'!P201</f>
        <v>0</v>
      </c>
      <c r="Q145" s="96">
        <f>'Form Data'!Q201</f>
        <v>0</v>
      </c>
    </row>
    <row r="146" spans="2:17" s="55" customFormat="1">
      <c r="B146" s="494"/>
      <c r="C146" s="220" t="s">
        <v>139</v>
      </c>
      <c r="D146" s="99">
        <f>'Form Data'!D202</f>
        <v>0</v>
      </c>
      <c r="E146" s="98">
        <f>'Form Data'!E202</f>
        <v>0</v>
      </c>
      <c r="F146" s="96">
        <f>'Form Data'!F202</f>
        <v>0</v>
      </c>
      <c r="G146" s="203">
        <f>'Form Data'!G202</f>
        <v>0</v>
      </c>
      <c r="H146" s="97">
        <f>'Form Data'!H202</f>
        <v>0</v>
      </c>
      <c r="I146" s="238">
        <f>'Form Data'!I202</f>
        <v>0</v>
      </c>
      <c r="J146" s="239">
        <f>'Form Data'!J202</f>
        <v>0</v>
      </c>
      <c r="K146" s="96">
        <f>'Form Data'!K202</f>
        <v>0</v>
      </c>
      <c r="L146" s="202">
        <f>'Form Data'!L202</f>
        <v>0</v>
      </c>
      <c r="M146" s="201">
        <f>'Form Data'!M202</f>
        <v>0</v>
      </c>
      <c r="N146" s="96">
        <f>'Form Data'!N202</f>
        <v>0</v>
      </c>
      <c r="O146" s="200">
        <f>'Form Data'!O202</f>
        <v>0</v>
      </c>
      <c r="P146" s="199">
        <f>'Form Data'!P202</f>
        <v>0</v>
      </c>
      <c r="Q146" s="96">
        <f>'Form Data'!Q202</f>
        <v>0</v>
      </c>
    </row>
    <row r="147" spans="2:17" s="55" customFormat="1">
      <c r="B147" s="494"/>
      <c r="C147" s="220" t="s">
        <v>138</v>
      </c>
      <c r="D147" s="99">
        <f>'Form Data'!D203</f>
        <v>0</v>
      </c>
      <c r="E147" s="98">
        <f>'Form Data'!E203</f>
        <v>0</v>
      </c>
      <c r="F147" s="96">
        <f>'Form Data'!F203</f>
        <v>0</v>
      </c>
      <c r="G147" s="203">
        <f>'Form Data'!G203</f>
        <v>0</v>
      </c>
      <c r="H147" s="97">
        <f>'Form Data'!H203</f>
        <v>0</v>
      </c>
      <c r="I147" s="238">
        <f>'Form Data'!I203</f>
        <v>0</v>
      </c>
      <c r="J147" s="239">
        <f>'Form Data'!J203</f>
        <v>0</v>
      </c>
      <c r="K147" s="96">
        <f>'Form Data'!K203</f>
        <v>0</v>
      </c>
      <c r="L147" s="202">
        <f>'Form Data'!L203</f>
        <v>0</v>
      </c>
      <c r="M147" s="201">
        <f>'Form Data'!M203</f>
        <v>0</v>
      </c>
      <c r="N147" s="96">
        <f>'Form Data'!N203</f>
        <v>0</v>
      </c>
      <c r="O147" s="200">
        <f>'Form Data'!O203</f>
        <v>0</v>
      </c>
      <c r="P147" s="199">
        <f>'Form Data'!P203</f>
        <v>0</v>
      </c>
      <c r="Q147" s="96">
        <f>'Form Data'!Q203</f>
        <v>0</v>
      </c>
    </row>
    <row r="148" spans="2:17" s="55" customFormat="1">
      <c r="B148" s="494"/>
      <c r="C148" s="220" t="s">
        <v>137</v>
      </c>
      <c r="D148" s="99">
        <f>'Form Data'!D204</f>
        <v>0</v>
      </c>
      <c r="E148" s="98">
        <f>'Form Data'!E204</f>
        <v>0</v>
      </c>
      <c r="F148" s="96">
        <f>'Form Data'!F204</f>
        <v>0</v>
      </c>
      <c r="G148" s="203">
        <f>'Form Data'!G204</f>
        <v>0</v>
      </c>
      <c r="H148" s="97">
        <f>'Form Data'!H204</f>
        <v>0</v>
      </c>
      <c r="I148" s="238">
        <f>'Form Data'!I204</f>
        <v>0</v>
      </c>
      <c r="J148" s="239">
        <f>'Form Data'!J204</f>
        <v>0</v>
      </c>
      <c r="K148" s="96">
        <f>'Form Data'!K204</f>
        <v>0</v>
      </c>
      <c r="L148" s="202">
        <f>'Form Data'!L204</f>
        <v>0</v>
      </c>
      <c r="M148" s="201">
        <f>'Form Data'!M204</f>
        <v>0</v>
      </c>
      <c r="N148" s="96">
        <f>'Form Data'!N204</f>
        <v>0</v>
      </c>
      <c r="O148" s="200">
        <f>'Form Data'!O204</f>
        <v>0</v>
      </c>
      <c r="P148" s="199">
        <f>'Form Data'!P204</f>
        <v>0</v>
      </c>
      <c r="Q148" s="96">
        <f>'Form Data'!Q204</f>
        <v>0</v>
      </c>
    </row>
    <row r="149" spans="2:17" s="55" customFormat="1">
      <c r="B149" s="494"/>
      <c r="C149" s="220" t="s">
        <v>136</v>
      </c>
      <c r="D149" s="99">
        <f>'Form Data'!D205</f>
        <v>0</v>
      </c>
      <c r="E149" s="98">
        <f>'Form Data'!E205</f>
        <v>0</v>
      </c>
      <c r="F149" s="96">
        <f>'Form Data'!F205</f>
        <v>0</v>
      </c>
      <c r="G149" s="203">
        <f>'Form Data'!G205</f>
        <v>0</v>
      </c>
      <c r="H149" s="97">
        <f>'Form Data'!H205</f>
        <v>0</v>
      </c>
      <c r="I149" s="238">
        <f>'Form Data'!I205</f>
        <v>0</v>
      </c>
      <c r="J149" s="239">
        <f>'Form Data'!J205</f>
        <v>0</v>
      </c>
      <c r="K149" s="96">
        <f>'Form Data'!K205</f>
        <v>0</v>
      </c>
      <c r="L149" s="202">
        <f>'Form Data'!L205</f>
        <v>0</v>
      </c>
      <c r="M149" s="201">
        <f>'Form Data'!M205</f>
        <v>0</v>
      </c>
      <c r="N149" s="96">
        <f>'Form Data'!N205</f>
        <v>0</v>
      </c>
      <c r="O149" s="200">
        <f>'Form Data'!O205</f>
        <v>0</v>
      </c>
      <c r="P149" s="199">
        <f>'Form Data'!P205</f>
        <v>0</v>
      </c>
      <c r="Q149" s="96">
        <f>'Form Data'!Q205</f>
        <v>0</v>
      </c>
    </row>
    <row r="150" spans="2:17" s="55" customFormat="1">
      <c r="B150" s="494"/>
      <c r="C150" s="220" t="s">
        <v>135</v>
      </c>
      <c r="D150" s="99">
        <f>'Form Data'!D206</f>
        <v>0</v>
      </c>
      <c r="E150" s="98">
        <f>'Form Data'!E206</f>
        <v>0</v>
      </c>
      <c r="F150" s="96">
        <f>'Form Data'!F206</f>
        <v>0</v>
      </c>
      <c r="G150" s="203">
        <f>'Form Data'!G206</f>
        <v>0</v>
      </c>
      <c r="H150" s="97">
        <f>'Form Data'!H206</f>
        <v>0</v>
      </c>
      <c r="I150" s="238">
        <f>'Form Data'!I206</f>
        <v>0</v>
      </c>
      <c r="J150" s="239">
        <f>'Form Data'!J206</f>
        <v>0</v>
      </c>
      <c r="K150" s="96">
        <f>'Form Data'!K206</f>
        <v>0</v>
      </c>
      <c r="L150" s="202">
        <f>'Form Data'!L206</f>
        <v>0</v>
      </c>
      <c r="M150" s="201">
        <f>'Form Data'!M206</f>
        <v>0</v>
      </c>
      <c r="N150" s="96">
        <f>'Form Data'!N206</f>
        <v>0</v>
      </c>
      <c r="O150" s="200">
        <f>'Form Data'!O206</f>
        <v>0</v>
      </c>
      <c r="P150" s="199">
        <f>'Form Data'!P206</f>
        <v>0</v>
      </c>
      <c r="Q150" s="96">
        <f>'Form Data'!Q206</f>
        <v>0</v>
      </c>
    </row>
    <row r="151" spans="2:17" s="55" customFormat="1">
      <c r="B151" s="494"/>
      <c r="C151" s="220" t="s">
        <v>134</v>
      </c>
      <c r="D151" s="99">
        <f>'Form Data'!D207</f>
        <v>0</v>
      </c>
      <c r="E151" s="98">
        <f>'Form Data'!E207</f>
        <v>0</v>
      </c>
      <c r="F151" s="96">
        <f>'Form Data'!F207</f>
        <v>0</v>
      </c>
      <c r="G151" s="203">
        <f>'Form Data'!G207</f>
        <v>0</v>
      </c>
      <c r="H151" s="97">
        <f>'Form Data'!H207</f>
        <v>0</v>
      </c>
      <c r="I151" s="238">
        <f>'Form Data'!I207</f>
        <v>0</v>
      </c>
      <c r="J151" s="239">
        <f>'Form Data'!J207</f>
        <v>0</v>
      </c>
      <c r="K151" s="96">
        <f>'Form Data'!K207</f>
        <v>0</v>
      </c>
      <c r="L151" s="202">
        <f>'Form Data'!L207</f>
        <v>0</v>
      </c>
      <c r="M151" s="201">
        <f>'Form Data'!M207</f>
        <v>0</v>
      </c>
      <c r="N151" s="96">
        <f>'Form Data'!N207</f>
        <v>0</v>
      </c>
      <c r="O151" s="200">
        <f>'Form Data'!O207</f>
        <v>0</v>
      </c>
      <c r="P151" s="199">
        <f>'Form Data'!P207</f>
        <v>0</v>
      </c>
      <c r="Q151" s="96">
        <f>'Form Data'!Q207</f>
        <v>0</v>
      </c>
    </row>
    <row r="152" spans="2:17" s="55" customFormat="1">
      <c r="B152" s="494"/>
      <c r="C152" s="220" t="s">
        <v>133</v>
      </c>
      <c r="D152" s="99">
        <f>'Form Data'!D208</f>
        <v>0</v>
      </c>
      <c r="E152" s="98">
        <f>'Form Data'!E208</f>
        <v>0</v>
      </c>
      <c r="F152" s="96">
        <f>'Form Data'!F208</f>
        <v>0</v>
      </c>
      <c r="G152" s="203">
        <f>'Form Data'!G208</f>
        <v>0</v>
      </c>
      <c r="H152" s="97">
        <f>'Form Data'!H208</f>
        <v>0</v>
      </c>
      <c r="I152" s="238">
        <f>'Form Data'!I208</f>
        <v>0</v>
      </c>
      <c r="J152" s="239">
        <f>'Form Data'!J208</f>
        <v>0</v>
      </c>
      <c r="K152" s="96">
        <f>'Form Data'!K208</f>
        <v>0</v>
      </c>
      <c r="L152" s="202">
        <f>'Form Data'!L208</f>
        <v>0</v>
      </c>
      <c r="M152" s="201">
        <f>'Form Data'!M208</f>
        <v>0</v>
      </c>
      <c r="N152" s="96">
        <f>'Form Data'!N208</f>
        <v>0</v>
      </c>
      <c r="O152" s="200">
        <f>'Form Data'!O208</f>
        <v>0</v>
      </c>
      <c r="P152" s="199">
        <f>'Form Data'!P208</f>
        <v>0</v>
      </c>
      <c r="Q152" s="96">
        <f>'Form Data'!Q208</f>
        <v>0</v>
      </c>
    </row>
    <row r="153" spans="2:17" s="55" customFormat="1">
      <c r="B153" s="494"/>
      <c r="C153" s="220" t="s">
        <v>132</v>
      </c>
      <c r="D153" s="99">
        <f>'Form Data'!D209</f>
        <v>0</v>
      </c>
      <c r="E153" s="98">
        <f>'Form Data'!E209</f>
        <v>0</v>
      </c>
      <c r="F153" s="96">
        <f>'Form Data'!F209</f>
        <v>0</v>
      </c>
      <c r="G153" s="203">
        <f>'Form Data'!G209</f>
        <v>0</v>
      </c>
      <c r="H153" s="97">
        <f>'Form Data'!H209</f>
        <v>0</v>
      </c>
      <c r="I153" s="238">
        <f>'Form Data'!I209</f>
        <v>0</v>
      </c>
      <c r="J153" s="239">
        <f>'Form Data'!J209</f>
        <v>0</v>
      </c>
      <c r="K153" s="96">
        <f>'Form Data'!K209</f>
        <v>0</v>
      </c>
      <c r="L153" s="202">
        <f>'Form Data'!L209</f>
        <v>0</v>
      </c>
      <c r="M153" s="201">
        <f>'Form Data'!M209</f>
        <v>0</v>
      </c>
      <c r="N153" s="96">
        <f>'Form Data'!N209</f>
        <v>0</v>
      </c>
      <c r="O153" s="200">
        <f>'Form Data'!O209</f>
        <v>0</v>
      </c>
      <c r="P153" s="199">
        <f>'Form Data'!P209</f>
        <v>0</v>
      </c>
      <c r="Q153" s="96">
        <f>'Form Data'!Q209</f>
        <v>0</v>
      </c>
    </row>
    <row r="154" spans="2:17" s="55" customFormat="1">
      <c r="B154" s="496"/>
      <c r="C154" s="216" t="s">
        <v>131</v>
      </c>
      <c r="D154" s="99">
        <f>'Form Data'!D210</f>
        <v>0</v>
      </c>
      <c r="E154" s="98">
        <f>'Form Data'!E210</f>
        <v>0</v>
      </c>
      <c r="F154" s="96">
        <f>'Form Data'!F210</f>
        <v>0</v>
      </c>
      <c r="G154" s="203">
        <f>'Form Data'!G210</f>
        <v>0</v>
      </c>
      <c r="H154" s="97">
        <f>'Form Data'!H210</f>
        <v>0</v>
      </c>
      <c r="I154" s="238">
        <f>'Form Data'!I210</f>
        <v>0</v>
      </c>
      <c r="J154" s="239">
        <f>'Form Data'!J210</f>
        <v>0</v>
      </c>
      <c r="K154" s="96">
        <f>'Form Data'!K210</f>
        <v>0</v>
      </c>
      <c r="L154" s="202">
        <f>'Form Data'!L210</f>
        <v>0</v>
      </c>
      <c r="M154" s="201">
        <f>'Form Data'!M210</f>
        <v>0</v>
      </c>
      <c r="N154" s="96">
        <f>'Form Data'!N210</f>
        <v>0</v>
      </c>
      <c r="O154" s="200">
        <f>'Form Data'!O210</f>
        <v>0</v>
      </c>
      <c r="P154" s="199">
        <f>'Form Data'!P210</f>
        <v>0</v>
      </c>
      <c r="Q154" s="96">
        <f>'Form Data'!Q210</f>
        <v>0</v>
      </c>
    </row>
    <row r="155" spans="2:17" s="55" customFormat="1" ht="15" thickBot="1">
      <c r="B155" s="494"/>
      <c r="C155" s="228" t="s">
        <v>130</v>
      </c>
      <c r="D155" s="94">
        <f>'Form Data'!D211</f>
        <v>818.63429144024849</v>
      </c>
      <c r="E155" s="93">
        <f>'Form Data'!E211</f>
        <v>-390.08227609097958</v>
      </c>
      <c r="F155" s="91">
        <f>'Form Data'!F211</f>
        <v>-0.3227243562051213</v>
      </c>
      <c r="G155" s="215">
        <f>'Form Data'!G211</f>
        <v>3.539485194944509E-2</v>
      </c>
      <c r="H155" s="92">
        <f>'Form Data'!H211</f>
        <v>-9.9647117658153844E-3</v>
      </c>
      <c r="I155" s="240">
        <f>'Form Data'!I211</f>
        <v>3.9509358354154891</v>
      </c>
      <c r="J155" s="241">
        <f>'Form Data'!J211</f>
        <v>-1.1551755616379999E-2</v>
      </c>
      <c r="K155" s="91">
        <f>'Form Data'!K211</f>
        <v>-2.9152786856732624E-3</v>
      </c>
      <c r="L155" s="214">
        <f>'Form Data'!L211</f>
        <v>3234.3715581512452</v>
      </c>
      <c r="M155" s="213">
        <f>'Form Data'!M211</f>
        <v>-1555.1528417658801</v>
      </c>
      <c r="N155" s="91">
        <f>'Form Data'!N211</f>
        <v>-0.32469880345380209</v>
      </c>
      <c r="O155" s="212">
        <f>'Form Data'!O211</f>
        <v>862.42772245407104</v>
      </c>
      <c r="P155" s="211">
        <f>'Form Data'!P211</f>
        <v>-426.86994957923889</v>
      </c>
      <c r="Q155" s="91">
        <f>'Form Data'!Q211</f>
        <v>-0.33108719486481042</v>
      </c>
    </row>
    <row r="156" spans="2:17" s="55" customFormat="1">
      <c r="B156" s="493" t="s">
        <v>68</v>
      </c>
      <c r="C156" s="210" t="s">
        <v>129</v>
      </c>
      <c r="D156" s="104">
        <f>Package!D73</f>
        <v>0</v>
      </c>
      <c r="E156" s="103">
        <f>Package!E73</f>
        <v>0</v>
      </c>
      <c r="F156" s="101">
        <f>Package!F73</f>
        <v>0</v>
      </c>
      <c r="G156" s="209">
        <f>Package!G73</f>
        <v>0</v>
      </c>
      <c r="H156" s="102">
        <f>Package!H73</f>
        <v>0</v>
      </c>
      <c r="I156" s="242">
        <f>Package!I73</f>
        <v>0</v>
      </c>
      <c r="J156" s="243">
        <f>Package!J73</f>
        <v>0</v>
      </c>
      <c r="K156" s="101">
        <f>Package!K73</f>
        <v>0</v>
      </c>
      <c r="L156" s="208">
        <f>Package!L73</f>
        <v>0</v>
      </c>
      <c r="M156" s="207">
        <f>Package!M73</f>
        <v>0</v>
      </c>
      <c r="N156" s="101">
        <f>Package!N73</f>
        <v>0</v>
      </c>
      <c r="O156" s="206">
        <f>Package!O73</f>
        <v>0</v>
      </c>
      <c r="P156" s="205">
        <f>Package!P73</f>
        <v>0</v>
      </c>
      <c r="Q156" s="101">
        <f>Package!Q73</f>
        <v>0</v>
      </c>
    </row>
    <row r="157" spans="2:17" s="55" customFormat="1">
      <c r="B157" s="494"/>
      <c r="C157" s="204" t="s">
        <v>128</v>
      </c>
      <c r="D157" s="99">
        <f>Package!D74</f>
        <v>1329.4819833487272</v>
      </c>
      <c r="E157" s="98">
        <f>Package!E74</f>
        <v>161.29066734761</v>
      </c>
      <c r="F157" s="96">
        <f>Package!F74</f>
        <v>0.1380687094128816</v>
      </c>
      <c r="G157" s="203">
        <f>Package!G74</f>
        <v>5.7985371834575292E-2</v>
      </c>
      <c r="H157" s="97">
        <f>Package!H74</f>
        <v>1.3431489196851928E-2</v>
      </c>
      <c r="I157" s="238">
        <f>Package!I74</f>
        <v>7.9867361092385289</v>
      </c>
      <c r="J157" s="239">
        <f>Package!J74</f>
        <v>-0.21226812394638817</v>
      </c>
      <c r="K157" s="96">
        <f>Package!K74</f>
        <v>-2.5889500469733536E-2</v>
      </c>
      <c r="L157" s="202">
        <f>Package!L74</f>
        <v>10618.221762993337</v>
      </c>
      <c r="M157" s="201">
        <f>Package!M74</f>
        <v>1040.2162179303177</v>
      </c>
      <c r="N157" s="96">
        <f>Package!N74</f>
        <v>0.10860467902594784</v>
      </c>
      <c r="O157" s="200">
        <f>Package!O74</f>
        <v>2832.3548713922501</v>
      </c>
      <c r="P157" s="199">
        <f>Package!P74</f>
        <v>356.81202578544617</v>
      </c>
      <c r="Q157" s="96">
        <f>Package!Q74</f>
        <v>0.14413486174099507</v>
      </c>
    </row>
    <row r="158" spans="2:17" s="55" customFormat="1">
      <c r="B158" s="494"/>
      <c r="C158" s="204" t="s">
        <v>127</v>
      </c>
      <c r="D158" s="99">
        <f>Package!D75</f>
        <v>56367.430616855541</v>
      </c>
      <c r="E158" s="98">
        <f>Package!E75</f>
        <v>28267.209640573172</v>
      </c>
      <c r="F158" s="96">
        <f>Package!F75</f>
        <v>1.0059426103599594</v>
      </c>
      <c r="G158" s="203">
        <f>Package!G75</f>
        <v>2.4584661278712927</v>
      </c>
      <c r="H158" s="97">
        <f>Package!H75</f>
        <v>1.3867461704271136</v>
      </c>
      <c r="I158" s="238">
        <f>Package!I75</f>
        <v>12.573020405160195</v>
      </c>
      <c r="J158" s="239">
        <f>Package!J75</f>
        <v>-0.4433697987364269</v>
      </c>
      <c r="K158" s="96">
        <f>Package!K75</f>
        <v>-3.4062423743542854E-2</v>
      </c>
      <c r="L158" s="202">
        <f>Package!L75</f>
        <v>708708.8553321762</v>
      </c>
      <c r="M158" s="201">
        <f>Package!M75</f>
        <v>342945.41428916401</v>
      </c>
      <c r="N158" s="96">
        <f>Package!N75</f>
        <v>0.93761534316064987</v>
      </c>
      <c r="O158" s="200">
        <f>Package!O75</f>
        <v>112734.86123371108</v>
      </c>
      <c r="P158" s="199">
        <f>Package!P75</f>
        <v>56534.419281146344</v>
      </c>
      <c r="Q158" s="96">
        <f>Package!Q75</f>
        <v>1.0059426103599594</v>
      </c>
    </row>
    <row r="159" spans="2:17" s="55" customFormat="1">
      <c r="B159" s="494"/>
      <c r="C159" s="204" t="s">
        <v>126</v>
      </c>
      <c r="D159" s="99">
        <f>Package!D76</f>
        <v>0</v>
      </c>
      <c r="E159" s="98">
        <f>Package!E76</f>
        <v>0</v>
      </c>
      <c r="F159" s="96">
        <f>Package!F76</f>
        <v>0</v>
      </c>
      <c r="G159" s="203">
        <f>Package!G76</f>
        <v>0</v>
      </c>
      <c r="H159" s="97">
        <f>Package!H76</f>
        <v>0</v>
      </c>
      <c r="I159" s="238">
        <f>Package!I76</f>
        <v>0</v>
      </c>
      <c r="J159" s="239">
        <f>Package!J76</f>
        <v>0</v>
      </c>
      <c r="K159" s="96">
        <f>Package!K76</f>
        <v>0</v>
      </c>
      <c r="L159" s="202">
        <f>Package!L76</f>
        <v>0</v>
      </c>
      <c r="M159" s="201">
        <f>Package!M76</f>
        <v>0</v>
      </c>
      <c r="N159" s="96">
        <f>Package!N76</f>
        <v>0</v>
      </c>
      <c r="O159" s="200">
        <f>Package!O76</f>
        <v>0</v>
      </c>
      <c r="P159" s="199">
        <f>Package!P76</f>
        <v>0</v>
      </c>
      <c r="Q159" s="96">
        <f>Package!Q76</f>
        <v>0</v>
      </c>
    </row>
    <row r="160" spans="2:17" s="55" customFormat="1">
      <c r="B160" s="494"/>
      <c r="C160" s="204" t="s">
        <v>125</v>
      </c>
      <c r="D160" s="99">
        <f>Package!D77</f>
        <v>496579.63633793738</v>
      </c>
      <c r="E160" s="98">
        <f>Package!E77</f>
        <v>-94468.690507439256</v>
      </c>
      <c r="F160" s="96">
        <f>Package!F77</f>
        <v>-0.15983243030506553</v>
      </c>
      <c r="G160" s="203">
        <f>Package!G77</f>
        <v>21.65832649044679</v>
      </c>
      <c r="H160" s="97">
        <f>Package!H77</f>
        <v>-0.88378405839287311</v>
      </c>
      <c r="I160" s="238">
        <f>Package!I77</f>
        <v>8.0635307515937971</v>
      </c>
      <c r="J160" s="239">
        <f>Package!J77</f>
        <v>8.0082077999286128E-3</v>
      </c>
      <c r="K160" s="96">
        <f>Package!K77</f>
        <v>9.9412642151914675E-4</v>
      </c>
      <c r="L160" s="202">
        <f>Package!L77</f>
        <v>4004185.1682262225</v>
      </c>
      <c r="M160" s="201">
        <f>Package!M77</f>
        <v>-757017.95314835571</v>
      </c>
      <c r="N160" s="96">
        <f>Package!N77</f>
        <v>-0.15899719752552829</v>
      </c>
      <c r="O160" s="200">
        <f>Package!O77</f>
        <v>963469.01058408851</v>
      </c>
      <c r="P160" s="199">
        <f>Package!P77</f>
        <v>-195725.82413000544</v>
      </c>
      <c r="Q160" s="96">
        <f>Package!Q77</f>
        <v>-0.16884635634032966</v>
      </c>
    </row>
    <row r="161" spans="2:17" s="55" customFormat="1">
      <c r="B161" s="494"/>
      <c r="C161" s="204" t="s">
        <v>124</v>
      </c>
      <c r="D161" s="99">
        <f>Package!D78</f>
        <v>0</v>
      </c>
      <c r="E161" s="98">
        <f>Package!E78</f>
        <v>0</v>
      </c>
      <c r="F161" s="96">
        <f>Package!F78</f>
        <v>0</v>
      </c>
      <c r="G161" s="203">
        <f>Package!G78</f>
        <v>0</v>
      </c>
      <c r="H161" s="97">
        <f>Package!H78</f>
        <v>0</v>
      </c>
      <c r="I161" s="238">
        <f>Package!I78</f>
        <v>0</v>
      </c>
      <c r="J161" s="239">
        <f>Package!J78</f>
        <v>0</v>
      </c>
      <c r="K161" s="96">
        <f>Package!K78</f>
        <v>0</v>
      </c>
      <c r="L161" s="202">
        <f>Package!L78</f>
        <v>0</v>
      </c>
      <c r="M161" s="201">
        <f>Package!M78</f>
        <v>0</v>
      </c>
      <c r="N161" s="96">
        <f>Package!N78</f>
        <v>0</v>
      </c>
      <c r="O161" s="200">
        <f>Package!O78</f>
        <v>0</v>
      </c>
      <c r="P161" s="199">
        <f>Package!P78</f>
        <v>0</v>
      </c>
      <c r="Q161" s="96">
        <f>Package!Q78</f>
        <v>0</v>
      </c>
    </row>
    <row r="162" spans="2:17" s="55" customFormat="1" ht="15" thickBot="1">
      <c r="B162" s="495"/>
      <c r="C162" s="198" t="s">
        <v>123</v>
      </c>
      <c r="D162" s="197">
        <f>Package!D79</f>
        <v>0</v>
      </c>
      <c r="E162" s="139">
        <f>Package!E79</f>
        <v>0</v>
      </c>
      <c r="F162" s="137">
        <f>Package!F79</f>
        <v>0</v>
      </c>
      <c r="G162" s="196">
        <f>Package!G79</f>
        <v>0</v>
      </c>
      <c r="H162" s="138">
        <f>Package!H79</f>
        <v>0</v>
      </c>
      <c r="I162" s="244">
        <f>Package!I79</f>
        <v>0</v>
      </c>
      <c r="J162" s="245">
        <f>Package!J79</f>
        <v>0</v>
      </c>
      <c r="K162" s="137">
        <f>Package!K79</f>
        <v>0</v>
      </c>
      <c r="L162" s="195">
        <f>Package!L79</f>
        <v>0</v>
      </c>
      <c r="M162" s="194">
        <f>Package!M79</f>
        <v>0</v>
      </c>
      <c r="N162" s="137">
        <f>Package!N79</f>
        <v>0</v>
      </c>
      <c r="O162" s="193">
        <f>Package!O79</f>
        <v>0</v>
      </c>
      <c r="P162" s="192">
        <f>Package!P79</f>
        <v>0</v>
      </c>
      <c r="Q162" s="137">
        <f>Package!Q79</f>
        <v>0</v>
      </c>
    </row>
    <row r="163" spans="2:17" s="55" customFormat="1">
      <c r="B163" s="493" t="s">
        <v>122</v>
      </c>
      <c r="C163" s="219" t="s">
        <v>12</v>
      </c>
      <c r="D163" s="136">
        <f>'NB &amp; PL'!D23</f>
        <v>1380954.7137132592</v>
      </c>
      <c r="E163" s="119">
        <f>'NB &amp; PL'!E23</f>
        <v>-290091.59604472527</v>
      </c>
      <c r="F163" s="117">
        <f>'NB &amp; PL'!F23</f>
        <v>-0.17359877721565889</v>
      </c>
      <c r="G163" s="181">
        <f>'NB &amp; PL'!G23</f>
        <v>60.230355555234944</v>
      </c>
      <c r="H163" s="118">
        <f>'NB &amp; PL'!H23</f>
        <v>-3.5020144319142901</v>
      </c>
      <c r="I163" s="246">
        <f>'NB &amp; PL'!I23</f>
        <v>10.901439630828619</v>
      </c>
      <c r="J163" s="247">
        <f>'NB &amp; PL'!J23</f>
        <v>-0.14729582953764364</v>
      </c>
      <c r="K163" s="117">
        <f>'NB &amp; PL'!K23</f>
        <v>-1.3331464950538404E-2</v>
      </c>
      <c r="L163" s="180">
        <f>'NB &amp; PL'!L23</f>
        <v>15054394.444453314</v>
      </c>
      <c r="M163" s="179">
        <f>'NB &amp; PL'!M23</f>
        <v>-3408554.1740839146</v>
      </c>
      <c r="N163" s="117">
        <f>'NB &amp; PL'!N23</f>
        <v>-0.18461591615229039</v>
      </c>
      <c r="O163" s="178">
        <f>'NB &amp; PL'!O23</f>
        <v>7221563.8315662406</v>
      </c>
      <c r="P163" s="177">
        <f>'NB &amp; PL'!P23</f>
        <v>-454954.46031364053</v>
      </c>
      <c r="Q163" s="117">
        <f>'NB &amp; PL'!Q23</f>
        <v>-5.9265729985283212E-2</v>
      </c>
    </row>
    <row r="164" spans="2:17" s="55" customFormat="1" ht="15" thickBot="1">
      <c r="B164" s="495"/>
      <c r="C164" s="217" t="s">
        <v>11</v>
      </c>
      <c r="D164" s="134">
        <f>'NB &amp; PL'!D24</f>
        <v>911830.71799575468</v>
      </c>
      <c r="E164" s="113">
        <f>'NB &amp; PL'!E24</f>
        <v>-39089.921517128241</v>
      </c>
      <c r="F164" s="111">
        <f>'NB &amp; PL'!F24</f>
        <v>-4.1107448816288583E-2</v>
      </c>
      <c r="G164" s="171">
        <f>'NB &amp; PL'!G24</f>
        <v>39.769507142920702</v>
      </c>
      <c r="H164" s="112">
        <f>'NB &amp; PL'!H24</f>
        <v>3.5021543640327977</v>
      </c>
      <c r="I164" s="234">
        <f>'NB &amp; PL'!I24</f>
        <v>7.6475637477715512</v>
      </c>
      <c r="J164" s="235">
        <f>'NB &amp; PL'!J24</f>
        <v>0.24169339806889756</v>
      </c>
      <c r="K164" s="111">
        <f>'NB &amp; PL'!K24</f>
        <v>3.2635380671847916E-2</v>
      </c>
      <c r="L164" s="170">
        <f>'NB &amp; PL'!L24</f>
        <v>6973283.5430488382</v>
      </c>
      <c r="M164" s="169">
        <f>'NB &amp; PL'!M24</f>
        <v>-69111.42603990715</v>
      </c>
      <c r="N164" s="111">
        <f>'NB &amp; PL'!N24</f>
        <v>-9.8136253850087396E-3</v>
      </c>
      <c r="O164" s="168">
        <f>'NB &amp; PL'!O24</f>
        <v>1883829.4042691384</v>
      </c>
      <c r="P164" s="167">
        <f>'NB &amp; PL'!P24</f>
        <v>-317911.85598961823</v>
      </c>
      <c r="Q164" s="111">
        <f>'NB &amp; PL'!Q24</f>
        <v>-0.14439110613399508</v>
      </c>
    </row>
    <row r="165" spans="2:17" s="55" customFormat="1">
      <c r="B165" s="493" t="s">
        <v>121</v>
      </c>
      <c r="C165" s="120" t="s">
        <v>120</v>
      </c>
      <c r="D165" s="166">
        <f>Sodium!D43</f>
        <v>0</v>
      </c>
      <c r="E165" s="165">
        <f>Sodium!E43</f>
        <v>0</v>
      </c>
      <c r="F165" s="158">
        <f>Sodium!F43</f>
        <v>0</v>
      </c>
      <c r="G165" s="164">
        <f>Sodium!G43</f>
        <v>0</v>
      </c>
      <c r="H165" s="163">
        <f>Sodium!H43</f>
        <v>0</v>
      </c>
      <c r="I165" s="248">
        <f>Sodium!I43</f>
        <v>0</v>
      </c>
      <c r="J165" s="249">
        <f>Sodium!J43</f>
        <v>0</v>
      </c>
      <c r="K165" s="158">
        <f>Sodium!K43</f>
        <v>0</v>
      </c>
      <c r="L165" s="162">
        <f>Sodium!L43</f>
        <v>0</v>
      </c>
      <c r="M165" s="161">
        <f>Sodium!M43</f>
        <v>0</v>
      </c>
      <c r="N165" s="158">
        <f>Sodium!N43</f>
        <v>0</v>
      </c>
      <c r="O165" s="160">
        <f>Sodium!O43</f>
        <v>0</v>
      </c>
      <c r="P165" s="159">
        <f>Sodium!P43</f>
        <v>0</v>
      </c>
      <c r="Q165" s="158">
        <f>Sodium!Q43</f>
        <v>0</v>
      </c>
    </row>
    <row r="166" spans="2:17" s="55" customFormat="1">
      <c r="B166" s="494"/>
      <c r="C166" s="100" t="s">
        <v>119</v>
      </c>
      <c r="D166" s="157">
        <f>Sodium!D44</f>
        <v>0</v>
      </c>
      <c r="E166" s="156">
        <f>Sodium!E44</f>
        <v>0</v>
      </c>
      <c r="F166" s="149">
        <f>Sodium!F44</f>
        <v>0</v>
      </c>
      <c r="G166" s="155">
        <f>Sodium!G44</f>
        <v>0</v>
      </c>
      <c r="H166" s="154">
        <f>Sodium!H44</f>
        <v>0</v>
      </c>
      <c r="I166" s="250">
        <f>Sodium!I44</f>
        <v>0</v>
      </c>
      <c r="J166" s="251">
        <f>Sodium!J44</f>
        <v>0</v>
      </c>
      <c r="K166" s="149">
        <f>Sodium!K44</f>
        <v>0</v>
      </c>
      <c r="L166" s="153">
        <f>Sodium!L44</f>
        <v>0</v>
      </c>
      <c r="M166" s="152">
        <f>Sodium!M44</f>
        <v>0</v>
      </c>
      <c r="N166" s="149">
        <f>Sodium!N44</f>
        <v>0</v>
      </c>
      <c r="O166" s="151">
        <f>Sodium!O44</f>
        <v>0</v>
      </c>
      <c r="P166" s="150">
        <f>Sodium!P44</f>
        <v>0</v>
      </c>
      <c r="Q166" s="149">
        <f>Sodium!Q44</f>
        <v>0</v>
      </c>
    </row>
    <row r="167" spans="2:17" s="55" customFormat="1">
      <c r="B167" s="494"/>
      <c r="C167" s="100" t="s">
        <v>118</v>
      </c>
      <c r="D167" s="157">
        <f>Sodium!D45</f>
        <v>0</v>
      </c>
      <c r="E167" s="156">
        <f>Sodium!E45</f>
        <v>0</v>
      </c>
      <c r="F167" s="149">
        <f>Sodium!F45</f>
        <v>0</v>
      </c>
      <c r="G167" s="155">
        <f>Sodium!G45</f>
        <v>0</v>
      </c>
      <c r="H167" s="154">
        <f>Sodium!H45</f>
        <v>0</v>
      </c>
      <c r="I167" s="250">
        <f>Sodium!I45</f>
        <v>0</v>
      </c>
      <c r="J167" s="251">
        <f>Sodium!J45</f>
        <v>0</v>
      </c>
      <c r="K167" s="149">
        <f>Sodium!K45</f>
        <v>0</v>
      </c>
      <c r="L167" s="153">
        <f>Sodium!L45</f>
        <v>0</v>
      </c>
      <c r="M167" s="152">
        <f>Sodium!M45</f>
        <v>0</v>
      </c>
      <c r="N167" s="149">
        <f>Sodium!N45</f>
        <v>0</v>
      </c>
      <c r="O167" s="151">
        <f>Sodium!O45</f>
        <v>0</v>
      </c>
      <c r="P167" s="150">
        <f>Sodium!P45</f>
        <v>0</v>
      </c>
      <c r="Q167" s="149">
        <f>Sodium!Q45</f>
        <v>0</v>
      </c>
    </row>
    <row r="168" spans="2:17" s="55" customFormat="1" ht="15" thickBot="1">
      <c r="B168" s="495"/>
      <c r="C168" s="297" t="s">
        <v>117</v>
      </c>
      <c r="D168" s="148">
        <f>Sodium!D46</f>
        <v>0</v>
      </c>
      <c r="E168" s="147">
        <f>Sodium!E46</f>
        <v>0</v>
      </c>
      <c r="F168" s="140">
        <f>Sodium!F46</f>
        <v>0</v>
      </c>
      <c r="G168" s="146">
        <f>Sodium!G46</f>
        <v>0</v>
      </c>
      <c r="H168" s="145">
        <f>Sodium!H46</f>
        <v>0</v>
      </c>
      <c r="I168" s="254">
        <f>Sodium!I46</f>
        <v>0</v>
      </c>
      <c r="J168" s="255">
        <f>Sodium!J46</f>
        <v>0</v>
      </c>
      <c r="K168" s="140">
        <f>Sodium!K46</f>
        <v>0</v>
      </c>
      <c r="L168" s="144">
        <f>Sodium!L46</f>
        <v>0</v>
      </c>
      <c r="M168" s="143">
        <f>Sodium!M46</f>
        <v>0</v>
      </c>
      <c r="N168" s="140">
        <f>Sodium!N46</f>
        <v>0</v>
      </c>
      <c r="O168" s="142">
        <f>Sodium!O46</f>
        <v>0</v>
      </c>
      <c r="P168" s="141">
        <f>Sodium!P46</f>
        <v>0</v>
      </c>
      <c r="Q168" s="140">
        <f>Sodium!Q46</f>
        <v>0</v>
      </c>
    </row>
    <row r="169" spans="2:17" s="55" customFormat="1">
      <c r="B169" s="505"/>
      <c r="C169" s="285" t="s">
        <v>114</v>
      </c>
      <c r="D169" s="286">
        <f>'Flavor Groups'!D123</f>
        <v>0</v>
      </c>
      <c r="E169" s="287">
        <f>'Flavor Groups'!E123</f>
        <v>0</v>
      </c>
      <c r="F169" s="288">
        <f>'Flavor Groups'!F123</f>
        <v>0</v>
      </c>
      <c r="G169" s="289">
        <f>'Flavor Groups'!G123</f>
        <v>0</v>
      </c>
      <c r="H169" s="290">
        <f>'Flavor Groups'!H123</f>
        <v>0</v>
      </c>
      <c r="I169" s="291">
        <f>'Flavor Groups'!I123</f>
        <v>0</v>
      </c>
      <c r="J169" s="292">
        <f>'Flavor Groups'!J123</f>
        <v>0</v>
      </c>
      <c r="K169" s="288">
        <f>'Flavor Groups'!K123</f>
        <v>0</v>
      </c>
      <c r="L169" s="293">
        <f>'Flavor Groups'!L123</f>
        <v>0</v>
      </c>
      <c r="M169" s="294">
        <f>'Flavor Groups'!M123</f>
        <v>0</v>
      </c>
      <c r="N169" s="288">
        <f>'Flavor Groups'!N123</f>
        <v>0</v>
      </c>
      <c r="O169" s="295">
        <f>'Flavor Groups'!O123</f>
        <v>0</v>
      </c>
      <c r="P169" s="296">
        <f>'Flavor Groups'!P123</f>
        <v>0</v>
      </c>
      <c r="Q169" s="288">
        <f>'Flavor Groups'!Q123</f>
        <v>0</v>
      </c>
    </row>
    <row r="170" spans="2:17" s="55" customFormat="1">
      <c r="B170" s="505"/>
      <c r="C170" s="218" t="s">
        <v>113</v>
      </c>
      <c r="D170" s="135">
        <f>'Flavor Groups'!D124</f>
        <v>0</v>
      </c>
      <c r="E170" s="116">
        <f>'Flavor Groups'!E124</f>
        <v>0</v>
      </c>
      <c r="F170" s="114">
        <f>'Flavor Groups'!F124</f>
        <v>0</v>
      </c>
      <c r="G170" s="176">
        <f>'Flavor Groups'!G124</f>
        <v>0</v>
      </c>
      <c r="H170" s="115">
        <f>'Flavor Groups'!H124</f>
        <v>0</v>
      </c>
      <c r="I170" s="232">
        <f>'Flavor Groups'!I124</f>
        <v>0</v>
      </c>
      <c r="J170" s="233">
        <f>'Flavor Groups'!J124</f>
        <v>0</v>
      </c>
      <c r="K170" s="114">
        <f>'Flavor Groups'!K124</f>
        <v>0</v>
      </c>
      <c r="L170" s="175">
        <f>'Flavor Groups'!L124</f>
        <v>0</v>
      </c>
      <c r="M170" s="174">
        <f>'Flavor Groups'!M124</f>
        <v>0</v>
      </c>
      <c r="N170" s="114">
        <f>'Flavor Groups'!N124</f>
        <v>0</v>
      </c>
      <c r="O170" s="173">
        <f>'Flavor Groups'!O124</f>
        <v>0</v>
      </c>
      <c r="P170" s="172">
        <f>'Flavor Groups'!P124</f>
        <v>0</v>
      </c>
      <c r="Q170" s="114">
        <f>'Flavor Groups'!Q124</f>
        <v>0</v>
      </c>
    </row>
    <row r="171" spans="2:17" s="55" customFormat="1">
      <c r="B171" s="505"/>
      <c r="C171" s="218" t="s">
        <v>112</v>
      </c>
      <c r="D171" s="135">
        <f>'Flavor Groups'!D125</f>
        <v>0</v>
      </c>
      <c r="E171" s="116">
        <f>'Flavor Groups'!E125</f>
        <v>0</v>
      </c>
      <c r="F171" s="114">
        <f>'Flavor Groups'!F125</f>
        <v>0</v>
      </c>
      <c r="G171" s="176">
        <f>'Flavor Groups'!G125</f>
        <v>0</v>
      </c>
      <c r="H171" s="115">
        <f>'Flavor Groups'!H125</f>
        <v>0</v>
      </c>
      <c r="I171" s="232">
        <f>'Flavor Groups'!I125</f>
        <v>0</v>
      </c>
      <c r="J171" s="233">
        <f>'Flavor Groups'!J125</f>
        <v>0</v>
      </c>
      <c r="K171" s="114">
        <f>'Flavor Groups'!K125</f>
        <v>0</v>
      </c>
      <c r="L171" s="175">
        <f>'Flavor Groups'!L125</f>
        <v>0</v>
      </c>
      <c r="M171" s="174">
        <f>'Flavor Groups'!M125</f>
        <v>0</v>
      </c>
      <c r="N171" s="114">
        <f>'Flavor Groups'!N125</f>
        <v>0</v>
      </c>
      <c r="O171" s="173">
        <f>'Flavor Groups'!O125</f>
        <v>0</v>
      </c>
      <c r="P171" s="172">
        <f>'Flavor Groups'!P125</f>
        <v>0</v>
      </c>
      <c r="Q171" s="114">
        <f>'Flavor Groups'!Q125</f>
        <v>0</v>
      </c>
    </row>
    <row r="172" spans="2:17" s="55" customFormat="1">
      <c r="B172" s="505"/>
      <c r="C172" s="218" t="s">
        <v>111</v>
      </c>
      <c r="D172" s="135">
        <f>'Flavor Groups'!D126</f>
        <v>0</v>
      </c>
      <c r="E172" s="116">
        <f>'Flavor Groups'!E126</f>
        <v>0</v>
      </c>
      <c r="F172" s="114">
        <f>'Flavor Groups'!F126</f>
        <v>0</v>
      </c>
      <c r="G172" s="176">
        <f>'Flavor Groups'!G126</f>
        <v>0</v>
      </c>
      <c r="H172" s="115">
        <f>'Flavor Groups'!H126</f>
        <v>0</v>
      </c>
      <c r="I172" s="232">
        <f>'Flavor Groups'!I126</f>
        <v>0</v>
      </c>
      <c r="J172" s="233">
        <f>'Flavor Groups'!J126</f>
        <v>0</v>
      </c>
      <c r="K172" s="114">
        <f>'Flavor Groups'!K126</f>
        <v>0</v>
      </c>
      <c r="L172" s="175">
        <f>'Flavor Groups'!L126</f>
        <v>0</v>
      </c>
      <c r="M172" s="174">
        <f>'Flavor Groups'!M126</f>
        <v>0</v>
      </c>
      <c r="N172" s="114">
        <f>'Flavor Groups'!N126</f>
        <v>0</v>
      </c>
      <c r="O172" s="173">
        <f>'Flavor Groups'!O126</f>
        <v>0</v>
      </c>
      <c r="P172" s="172">
        <f>'Flavor Groups'!P126</f>
        <v>0</v>
      </c>
      <c r="Q172" s="114">
        <f>'Flavor Groups'!Q126</f>
        <v>0</v>
      </c>
    </row>
    <row r="173" spans="2:17" s="55" customFormat="1">
      <c r="B173" s="505"/>
      <c r="C173" s="218" t="s">
        <v>110</v>
      </c>
      <c r="D173" s="135">
        <f>'Flavor Groups'!D127</f>
        <v>0</v>
      </c>
      <c r="E173" s="116">
        <f>'Flavor Groups'!E127</f>
        <v>0</v>
      </c>
      <c r="F173" s="114">
        <f>'Flavor Groups'!F127</f>
        <v>0</v>
      </c>
      <c r="G173" s="176">
        <f>'Flavor Groups'!G127</f>
        <v>0</v>
      </c>
      <c r="H173" s="115">
        <f>'Flavor Groups'!H127</f>
        <v>0</v>
      </c>
      <c r="I173" s="232">
        <f>'Flavor Groups'!I127</f>
        <v>0</v>
      </c>
      <c r="J173" s="233">
        <f>'Flavor Groups'!J127</f>
        <v>0</v>
      </c>
      <c r="K173" s="114">
        <f>'Flavor Groups'!K127</f>
        <v>0</v>
      </c>
      <c r="L173" s="175">
        <f>'Flavor Groups'!L127</f>
        <v>0</v>
      </c>
      <c r="M173" s="174">
        <f>'Flavor Groups'!M127</f>
        <v>0</v>
      </c>
      <c r="N173" s="114">
        <f>'Flavor Groups'!N127</f>
        <v>0</v>
      </c>
      <c r="O173" s="173">
        <f>'Flavor Groups'!O127</f>
        <v>0</v>
      </c>
      <c r="P173" s="172">
        <f>'Flavor Groups'!P127</f>
        <v>0</v>
      </c>
      <c r="Q173" s="114">
        <f>'Flavor Groups'!Q127</f>
        <v>0</v>
      </c>
    </row>
    <row r="174" spans="2:17" s="55" customFormat="1">
      <c r="B174" s="505"/>
      <c r="C174" s="218" t="s">
        <v>109</v>
      </c>
      <c r="D174" s="135">
        <f>'Flavor Groups'!D128</f>
        <v>0</v>
      </c>
      <c r="E174" s="116">
        <f>'Flavor Groups'!E128</f>
        <v>0</v>
      </c>
      <c r="F174" s="114">
        <f>'Flavor Groups'!F128</f>
        <v>0</v>
      </c>
      <c r="G174" s="176">
        <f>'Flavor Groups'!G128</f>
        <v>0</v>
      </c>
      <c r="H174" s="115">
        <f>'Flavor Groups'!H128</f>
        <v>0</v>
      </c>
      <c r="I174" s="232">
        <f>'Flavor Groups'!I128</f>
        <v>0</v>
      </c>
      <c r="J174" s="233">
        <f>'Flavor Groups'!J128</f>
        <v>0</v>
      </c>
      <c r="K174" s="114">
        <f>'Flavor Groups'!K128</f>
        <v>0</v>
      </c>
      <c r="L174" s="175">
        <f>'Flavor Groups'!L128</f>
        <v>0</v>
      </c>
      <c r="M174" s="174">
        <f>'Flavor Groups'!M128</f>
        <v>0</v>
      </c>
      <c r="N174" s="114">
        <f>'Flavor Groups'!N128</f>
        <v>0</v>
      </c>
      <c r="O174" s="173">
        <f>'Flavor Groups'!O128</f>
        <v>0</v>
      </c>
      <c r="P174" s="172">
        <f>'Flavor Groups'!P128</f>
        <v>0</v>
      </c>
      <c r="Q174" s="114">
        <f>'Flavor Groups'!Q128</f>
        <v>0</v>
      </c>
    </row>
    <row r="175" spans="2:17" s="55" customFormat="1">
      <c r="B175" s="505"/>
      <c r="C175" s="218" t="s">
        <v>108</v>
      </c>
      <c r="D175" s="135">
        <f>'Flavor Groups'!D129</f>
        <v>0</v>
      </c>
      <c r="E175" s="116">
        <f>'Flavor Groups'!E129</f>
        <v>0</v>
      </c>
      <c r="F175" s="114">
        <f>'Flavor Groups'!F129</f>
        <v>0</v>
      </c>
      <c r="G175" s="176">
        <f>'Flavor Groups'!G129</f>
        <v>0</v>
      </c>
      <c r="H175" s="115">
        <f>'Flavor Groups'!H129</f>
        <v>0</v>
      </c>
      <c r="I175" s="232">
        <f>'Flavor Groups'!I129</f>
        <v>0</v>
      </c>
      <c r="J175" s="233">
        <f>'Flavor Groups'!J129</f>
        <v>0</v>
      </c>
      <c r="K175" s="114">
        <f>'Flavor Groups'!K129</f>
        <v>0</v>
      </c>
      <c r="L175" s="175">
        <f>'Flavor Groups'!L129</f>
        <v>0</v>
      </c>
      <c r="M175" s="174">
        <f>'Flavor Groups'!M129</f>
        <v>0</v>
      </c>
      <c r="N175" s="114">
        <f>'Flavor Groups'!N129</f>
        <v>0</v>
      </c>
      <c r="O175" s="173">
        <f>'Flavor Groups'!O129</f>
        <v>0</v>
      </c>
      <c r="P175" s="172">
        <f>'Flavor Groups'!P129</f>
        <v>0</v>
      </c>
      <c r="Q175" s="114">
        <f>'Flavor Groups'!Q129</f>
        <v>0</v>
      </c>
    </row>
    <row r="176" spans="2:17" s="55" customFormat="1">
      <c r="B176" s="505"/>
      <c r="C176" s="218" t="s">
        <v>107</v>
      </c>
      <c r="D176" s="135">
        <f>'Flavor Groups'!D130</f>
        <v>0</v>
      </c>
      <c r="E176" s="116">
        <f>'Flavor Groups'!E130</f>
        <v>0</v>
      </c>
      <c r="F176" s="114">
        <f>'Flavor Groups'!F130</f>
        <v>0</v>
      </c>
      <c r="G176" s="176">
        <f>'Flavor Groups'!G130</f>
        <v>0</v>
      </c>
      <c r="H176" s="115">
        <f>'Flavor Groups'!H130</f>
        <v>0</v>
      </c>
      <c r="I176" s="232">
        <f>'Flavor Groups'!I130</f>
        <v>0</v>
      </c>
      <c r="J176" s="233">
        <f>'Flavor Groups'!J130</f>
        <v>0</v>
      </c>
      <c r="K176" s="114">
        <f>'Flavor Groups'!K130</f>
        <v>0</v>
      </c>
      <c r="L176" s="175">
        <f>'Flavor Groups'!L130</f>
        <v>0</v>
      </c>
      <c r="M176" s="174">
        <f>'Flavor Groups'!M130</f>
        <v>0</v>
      </c>
      <c r="N176" s="114">
        <f>'Flavor Groups'!N130</f>
        <v>0</v>
      </c>
      <c r="O176" s="173">
        <f>'Flavor Groups'!O130</f>
        <v>0</v>
      </c>
      <c r="P176" s="172">
        <f>'Flavor Groups'!P130</f>
        <v>0</v>
      </c>
      <c r="Q176" s="114">
        <f>'Flavor Groups'!Q130</f>
        <v>0</v>
      </c>
    </row>
    <row r="177" spans="2:17" s="55" customFormat="1">
      <c r="B177" s="505"/>
      <c r="C177" s="218" t="s">
        <v>106</v>
      </c>
      <c r="D177" s="135">
        <f>'Flavor Groups'!D131</f>
        <v>0</v>
      </c>
      <c r="E177" s="116">
        <f>'Flavor Groups'!E131</f>
        <v>0</v>
      </c>
      <c r="F177" s="114">
        <f>'Flavor Groups'!F131</f>
        <v>0</v>
      </c>
      <c r="G177" s="176">
        <f>'Flavor Groups'!G131</f>
        <v>0</v>
      </c>
      <c r="H177" s="115">
        <f>'Flavor Groups'!H131</f>
        <v>0</v>
      </c>
      <c r="I177" s="232">
        <f>'Flavor Groups'!I131</f>
        <v>0</v>
      </c>
      <c r="J177" s="233">
        <f>'Flavor Groups'!J131</f>
        <v>0</v>
      </c>
      <c r="K177" s="114">
        <f>'Flavor Groups'!K131</f>
        <v>0</v>
      </c>
      <c r="L177" s="175">
        <f>'Flavor Groups'!L131</f>
        <v>0</v>
      </c>
      <c r="M177" s="174">
        <f>'Flavor Groups'!M131</f>
        <v>0</v>
      </c>
      <c r="N177" s="114">
        <f>'Flavor Groups'!N131</f>
        <v>0</v>
      </c>
      <c r="O177" s="173">
        <f>'Flavor Groups'!O131</f>
        <v>0</v>
      </c>
      <c r="P177" s="172">
        <f>'Flavor Groups'!P131</f>
        <v>0</v>
      </c>
      <c r="Q177" s="114">
        <f>'Flavor Groups'!Q131</f>
        <v>0</v>
      </c>
    </row>
    <row r="178" spans="2:17" s="55" customFormat="1">
      <c r="B178" s="505"/>
      <c r="C178" s="218" t="s">
        <v>105</v>
      </c>
      <c r="D178" s="135">
        <f>'Flavor Groups'!D132</f>
        <v>0</v>
      </c>
      <c r="E178" s="116">
        <f>'Flavor Groups'!E132</f>
        <v>0</v>
      </c>
      <c r="F178" s="114">
        <f>'Flavor Groups'!F132</f>
        <v>0</v>
      </c>
      <c r="G178" s="176">
        <f>'Flavor Groups'!G132</f>
        <v>0</v>
      </c>
      <c r="H178" s="115">
        <f>'Flavor Groups'!H132</f>
        <v>0</v>
      </c>
      <c r="I178" s="232">
        <f>'Flavor Groups'!I132</f>
        <v>0</v>
      </c>
      <c r="J178" s="233">
        <f>'Flavor Groups'!J132</f>
        <v>0</v>
      </c>
      <c r="K178" s="114">
        <f>'Flavor Groups'!K132</f>
        <v>0</v>
      </c>
      <c r="L178" s="175">
        <f>'Flavor Groups'!L132</f>
        <v>0</v>
      </c>
      <c r="M178" s="174">
        <f>'Flavor Groups'!M132</f>
        <v>0</v>
      </c>
      <c r="N178" s="114">
        <f>'Flavor Groups'!N132</f>
        <v>0</v>
      </c>
      <c r="O178" s="173">
        <f>'Flavor Groups'!O132</f>
        <v>0</v>
      </c>
      <c r="P178" s="172">
        <f>'Flavor Groups'!P132</f>
        <v>0</v>
      </c>
      <c r="Q178" s="114">
        <f>'Flavor Groups'!Q132</f>
        <v>0</v>
      </c>
    </row>
    <row r="179" spans="2:17" s="55" customFormat="1">
      <c r="B179" s="505"/>
      <c r="C179" s="218" t="s">
        <v>104</v>
      </c>
      <c r="D179" s="135">
        <f>'Flavor Groups'!D133</f>
        <v>0</v>
      </c>
      <c r="E179" s="116">
        <f>'Flavor Groups'!E133</f>
        <v>0</v>
      </c>
      <c r="F179" s="114">
        <f>'Flavor Groups'!F133</f>
        <v>0</v>
      </c>
      <c r="G179" s="176">
        <f>'Flavor Groups'!G133</f>
        <v>0</v>
      </c>
      <c r="H179" s="115">
        <f>'Flavor Groups'!H133</f>
        <v>0</v>
      </c>
      <c r="I179" s="232">
        <f>'Flavor Groups'!I133</f>
        <v>0</v>
      </c>
      <c r="J179" s="233">
        <f>'Flavor Groups'!J133</f>
        <v>0</v>
      </c>
      <c r="K179" s="114">
        <f>'Flavor Groups'!K133</f>
        <v>0</v>
      </c>
      <c r="L179" s="175">
        <f>'Flavor Groups'!L133</f>
        <v>0</v>
      </c>
      <c r="M179" s="174">
        <f>'Flavor Groups'!M133</f>
        <v>0</v>
      </c>
      <c r="N179" s="114">
        <f>'Flavor Groups'!N133</f>
        <v>0</v>
      </c>
      <c r="O179" s="173">
        <f>'Flavor Groups'!O133</f>
        <v>0</v>
      </c>
      <c r="P179" s="172">
        <f>'Flavor Groups'!P133</f>
        <v>0</v>
      </c>
      <c r="Q179" s="114">
        <f>'Flavor Groups'!Q133</f>
        <v>0</v>
      </c>
    </row>
    <row r="180" spans="2:17" s="55" customFormat="1" ht="15" thickBot="1">
      <c r="B180" s="506"/>
      <c r="C180" s="217" t="s">
        <v>103</v>
      </c>
      <c r="D180" s="134">
        <f>'Flavor Groups'!D134</f>
        <v>0</v>
      </c>
      <c r="E180" s="113">
        <f>'Flavor Groups'!E134</f>
        <v>0</v>
      </c>
      <c r="F180" s="111">
        <f>'Flavor Groups'!F134</f>
        <v>0</v>
      </c>
      <c r="G180" s="171">
        <f>'Flavor Groups'!G134</f>
        <v>0</v>
      </c>
      <c r="H180" s="112">
        <f>'Flavor Groups'!H134</f>
        <v>0</v>
      </c>
      <c r="I180" s="234">
        <f>'Flavor Groups'!I134</f>
        <v>0</v>
      </c>
      <c r="J180" s="235">
        <f>'Flavor Groups'!J134</f>
        <v>0</v>
      </c>
      <c r="K180" s="111">
        <f>'Flavor Groups'!K134</f>
        <v>0</v>
      </c>
      <c r="L180" s="170">
        <f>'Flavor Groups'!L134</f>
        <v>0</v>
      </c>
      <c r="M180" s="169">
        <f>'Flavor Groups'!M134</f>
        <v>0</v>
      </c>
      <c r="N180" s="111">
        <f>'Flavor Groups'!N134</f>
        <v>0</v>
      </c>
      <c r="O180" s="168">
        <f>'Flavor Groups'!O134</f>
        <v>0</v>
      </c>
      <c r="P180" s="167">
        <f>'Flavor Groups'!P134</f>
        <v>0</v>
      </c>
      <c r="Q180" s="111">
        <f>'Flavor Groups'!Q134</f>
        <v>0</v>
      </c>
    </row>
    <row r="181" spans="2:17" s="55" customFormat="1">
      <c r="B181" s="511" t="s">
        <v>102</v>
      </c>
      <c r="C181" s="120" t="s">
        <v>101</v>
      </c>
      <c r="D181" s="166">
        <f>'Cheddar Sharpness'!D53</f>
        <v>0</v>
      </c>
      <c r="E181" s="165">
        <f>'Cheddar Sharpness'!E53</f>
        <v>0</v>
      </c>
      <c r="F181" s="158">
        <f>'Cheddar Sharpness'!F53</f>
        <v>0</v>
      </c>
      <c r="G181" s="164">
        <f>'Cheddar Sharpness'!G53</f>
        <v>0</v>
      </c>
      <c r="H181" s="163">
        <f>'Cheddar Sharpness'!H53</f>
        <v>0</v>
      </c>
      <c r="I181" s="248">
        <f>'Cheddar Sharpness'!I53</f>
        <v>0</v>
      </c>
      <c r="J181" s="249">
        <f>'Cheddar Sharpness'!J53</f>
        <v>0</v>
      </c>
      <c r="K181" s="158">
        <f>'Cheddar Sharpness'!K53</f>
        <v>0</v>
      </c>
      <c r="L181" s="162">
        <f>'Cheddar Sharpness'!L53</f>
        <v>0</v>
      </c>
      <c r="M181" s="161">
        <f>'Cheddar Sharpness'!M53</f>
        <v>0</v>
      </c>
      <c r="N181" s="158">
        <f>'Cheddar Sharpness'!N53</f>
        <v>0</v>
      </c>
      <c r="O181" s="160">
        <f>'Cheddar Sharpness'!O53</f>
        <v>0</v>
      </c>
      <c r="P181" s="159">
        <f>'Cheddar Sharpness'!P53</f>
        <v>0</v>
      </c>
      <c r="Q181" s="158">
        <f>'Cheddar Sharpness'!Q53</f>
        <v>0</v>
      </c>
    </row>
    <row r="182" spans="2:17" s="55" customFormat="1">
      <c r="B182" s="507"/>
      <c r="C182" s="106" t="s">
        <v>100</v>
      </c>
      <c r="D182" s="157">
        <f>'Cheddar Sharpness'!D54</f>
        <v>0</v>
      </c>
      <c r="E182" s="156">
        <f>'Cheddar Sharpness'!E54</f>
        <v>0</v>
      </c>
      <c r="F182" s="149">
        <f>'Cheddar Sharpness'!F54</f>
        <v>0</v>
      </c>
      <c r="G182" s="155">
        <f>'Cheddar Sharpness'!G54</f>
        <v>0</v>
      </c>
      <c r="H182" s="154">
        <f>'Cheddar Sharpness'!H54</f>
        <v>0</v>
      </c>
      <c r="I182" s="250">
        <f>'Cheddar Sharpness'!I54</f>
        <v>0</v>
      </c>
      <c r="J182" s="251">
        <f>'Cheddar Sharpness'!J54</f>
        <v>0</v>
      </c>
      <c r="K182" s="149">
        <f>'Cheddar Sharpness'!K54</f>
        <v>0</v>
      </c>
      <c r="L182" s="153">
        <f>'Cheddar Sharpness'!L54</f>
        <v>0</v>
      </c>
      <c r="M182" s="152">
        <f>'Cheddar Sharpness'!M54</f>
        <v>0</v>
      </c>
      <c r="N182" s="149">
        <f>'Cheddar Sharpness'!N54</f>
        <v>0</v>
      </c>
      <c r="O182" s="151">
        <f>'Cheddar Sharpness'!O54</f>
        <v>0</v>
      </c>
      <c r="P182" s="150">
        <f>'Cheddar Sharpness'!P54</f>
        <v>0</v>
      </c>
      <c r="Q182" s="149">
        <f>'Cheddar Sharpness'!Q54</f>
        <v>0</v>
      </c>
    </row>
    <row r="183" spans="2:17" s="55" customFormat="1">
      <c r="B183" s="507"/>
      <c r="C183" s="106" t="s">
        <v>99</v>
      </c>
      <c r="D183" s="157">
        <f>'Cheddar Sharpness'!D55</f>
        <v>0</v>
      </c>
      <c r="E183" s="156">
        <f>'Cheddar Sharpness'!E55</f>
        <v>0</v>
      </c>
      <c r="F183" s="149">
        <f>'Cheddar Sharpness'!F55</f>
        <v>0</v>
      </c>
      <c r="G183" s="155">
        <f>'Cheddar Sharpness'!G55</f>
        <v>0</v>
      </c>
      <c r="H183" s="154">
        <f>'Cheddar Sharpness'!H55</f>
        <v>0</v>
      </c>
      <c r="I183" s="250">
        <f>'Cheddar Sharpness'!I55</f>
        <v>0</v>
      </c>
      <c r="J183" s="251">
        <f>'Cheddar Sharpness'!J55</f>
        <v>0</v>
      </c>
      <c r="K183" s="149">
        <f>'Cheddar Sharpness'!K55</f>
        <v>0</v>
      </c>
      <c r="L183" s="153">
        <f>'Cheddar Sharpness'!L55</f>
        <v>0</v>
      </c>
      <c r="M183" s="152">
        <f>'Cheddar Sharpness'!M55</f>
        <v>0</v>
      </c>
      <c r="N183" s="149">
        <f>'Cheddar Sharpness'!N55</f>
        <v>0</v>
      </c>
      <c r="O183" s="151">
        <f>'Cheddar Sharpness'!O55</f>
        <v>0</v>
      </c>
      <c r="P183" s="150">
        <f>'Cheddar Sharpness'!P55</f>
        <v>0</v>
      </c>
      <c r="Q183" s="149">
        <f>'Cheddar Sharpness'!Q55</f>
        <v>0</v>
      </c>
    </row>
    <row r="184" spans="2:17" s="55" customFormat="1">
      <c r="B184" s="507"/>
      <c r="C184" s="106" t="s">
        <v>98</v>
      </c>
      <c r="D184" s="157">
        <f>'Cheddar Sharpness'!D56</f>
        <v>0</v>
      </c>
      <c r="E184" s="156">
        <f>'Cheddar Sharpness'!E56</f>
        <v>0</v>
      </c>
      <c r="F184" s="149">
        <f>'Cheddar Sharpness'!F56</f>
        <v>0</v>
      </c>
      <c r="G184" s="155">
        <f>'Cheddar Sharpness'!G56</f>
        <v>0</v>
      </c>
      <c r="H184" s="154">
        <f>'Cheddar Sharpness'!H56</f>
        <v>0</v>
      </c>
      <c r="I184" s="250">
        <f>'Cheddar Sharpness'!I56</f>
        <v>0</v>
      </c>
      <c r="J184" s="251">
        <f>'Cheddar Sharpness'!J56</f>
        <v>0</v>
      </c>
      <c r="K184" s="149">
        <f>'Cheddar Sharpness'!K56</f>
        <v>0</v>
      </c>
      <c r="L184" s="153">
        <f>'Cheddar Sharpness'!L56</f>
        <v>0</v>
      </c>
      <c r="M184" s="152">
        <f>'Cheddar Sharpness'!M56</f>
        <v>0</v>
      </c>
      <c r="N184" s="149">
        <f>'Cheddar Sharpness'!N56</f>
        <v>0</v>
      </c>
      <c r="O184" s="151">
        <f>'Cheddar Sharpness'!O56</f>
        <v>0</v>
      </c>
      <c r="P184" s="150">
        <f>'Cheddar Sharpness'!P56</f>
        <v>0</v>
      </c>
      <c r="Q184" s="149">
        <f>'Cheddar Sharpness'!Q56</f>
        <v>0</v>
      </c>
    </row>
    <row r="185" spans="2:17" s="55" customFormat="1" ht="15" thickBot="1">
      <c r="B185" s="508"/>
      <c r="C185" s="105" t="s">
        <v>97</v>
      </c>
      <c r="D185" s="148">
        <f>'Cheddar Sharpness'!D57</f>
        <v>0</v>
      </c>
      <c r="E185" s="147">
        <f>'Cheddar Sharpness'!E57</f>
        <v>0</v>
      </c>
      <c r="F185" s="140">
        <f>'Cheddar Sharpness'!F57</f>
        <v>0</v>
      </c>
      <c r="G185" s="146">
        <f>'Cheddar Sharpness'!G57</f>
        <v>0</v>
      </c>
      <c r="H185" s="145">
        <f>'Cheddar Sharpness'!H57</f>
        <v>0</v>
      </c>
      <c r="I185" s="254">
        <f>'Cheddar Sharpness'!I57</f>
        <v>0</v>
      </c>
      <c r="J185" s="255">
        <f>'Cheddar Sharpness'!J57</f>
        <v>0</v>
      </c>
      <c r="K185" s="140">
        <f>'Cheddar Sharpness'!K57</f>
        <v>0</v>
      </c>
      <c r="L185" s="144">
        <f>'Cheddar Sharpness'!L57</f>
        <v>0</v>
      </c>
      <c r="M185" s="143">
        <f>'Cheddar Sharpness'!M57</f>
        <v>0</v>
      </c>
      <c r="N185" s="140">
        <f>'Cheddar Sharpness'!N57</f>
        <v>0</v>
      </c>
      <c r="O185" s="142">
        <f>'Cheddar Sharpness'!O57</f>
        <v>0</v>
      </c>
      <c r="P185" s="141">
        <f>'Cheddar Sharpness'!P57</f>
        <v>0</v>
      </c>
      <c r="Q185" s="140">
        <f>'Cheddar Sharpness'!Q57</f>
        <v>0</v>
      </c>
    </row>
    <row r="186" spans="2:17" s="55" customFormat="1">
      <c r="B186" s="502" t="s">
        <v>69</v>
      </c>
      <c r="C186" s="362" t="s">
        <v>294</v>
      </c>
      <c r="D186" s="317">
        <f>Size!D63</f>
        <v>102140.25285646415</v>
      </c>
      <c r="E186" s="318">
        <f>Size!E63</f>
        <v>-17361.674432301981</v>
      </c>
      <c r="F186" s="321">
        <f>Size!F63</f>
        <v>-0.14528363538731043</v>
      </c>
      <c r="G186" s="333">
        <f>Size!G63</f>
        <v>4.4548482907918334</v>
      </c>
      <c r="H186" s="334">
        <f>Size!H63</f>
        <v>-0.10285965522438634</v>
      </c>
      <c r="I186" s="332">
        <f>Size!I63</f>
        <v>24.820225452227401</v>
      </c>
      <c r="J186" s="319">
        <f>Size!J63</f>
        <v>1.5421312285344797</v>
      </c>
      <c r="K186" s="321">
        <f>Size!K63</f>
        <v>6.624817365696832E-2</v>
      </c>
      <c r="L186" s="337">
        <f>Size!L63</f>
        <v>2535144.103644954</v>
      </c>
      <c r="M186" s="340">
        <f>Size!M63</f>
        <v>-246633.0196958445</v>
      </c>
      <c r="N186" s="321">
        <f>Size!N63</f>
        <v>-8.866023723699637E-2</v>
      </c>
      <c r="O186" s="329">
        <f>Size!O63</f>
        <v>819180.5127935186</v>
      </c>
      <c r="P186" s="320">
        <f>Size!P63</f>
        <v>-200876.58990455081</v>
      </c>
      <c r="Q186" s="321">
        <f>Size!Q63</f>
        <v>-0.19692680867887555</v>
      </c>
    </row>
    <row r="187" spans="2:17" s="55" customFormat="1">
      <c r="B187" s="496"/>
      <c r="C187" s="362" t="s">
        <v>295</v>
      </c>
      <c r="D187" s="157">
        <f>Size!D64</f>
        <v>156915.60754779735</v>
      </c>
      <c r="E187" s="357">
        <f>Size!E64</f>
        <v>-15136.332596226683</v>
      </c>
      <c r="F187" s="325">
        <f>Size!F64</f>
        <v>-8.797536711039769E-2</v>
      </c>
      <c r="G187" s="313">
        <f>Size!G64</f>
        <v>6.8438760090520692</v>
      </c>
      <c r="H187" s="335">
        <f>Size!H64</f>
        <v>0.28195259482073087</v>
      </c>
      <c r="I187" s="315">
        <f>Size!I64</f>
        <v>10.462968249980227</v>
      </c>
      <c r="J187" s="358">
        <f>Size!J64</f>
        <v>0.5241905432786389</v>
      </c>
      <c r="K187" s="325">
        <f>Size!K64</f>
        <v>5.2741952657335729E-2</v>
      </c>
      <c r="L187" s="338">
        <f>Size!L64</f>
        <v>1641803.0196989612</v>
      </c>
      <c r="M187" s="359">
        <f>Size!M64</f>
        <v>-68182.967399220914</v>
      </c>
      <c r="N187" s="325">
        <f>Size!N64</f>
        <v>-3.9873407100210381E-2</v>
      </c>
      <c r="O187" s="360">
        <f>Size!O64</f>
        <v>442853.32925652107</v>
      </c>
      <c r="P187" s="361">
        <f>Size!P64</f>
        <v>-27487.694681683439</v>
      </c>
      <c r="Q187" s="325">
        <f>Size!Q64</f>
        <v>-5.844205221889149E-2</v>
      </c>
    </row>
    <row r="188" spans="2:17" s="55" customFormat="1">
      <c r="B188" s="496"/>
      <c r="C188" s="100" t="s">
        <v>96</v>
      </c>
      <c r="D188" s="157">
        <f>Size!D65</f>
        <v>1221064.7495570739</v>
      </c>
      <c r="E188" s="322">
        <f>Size!E65</f>
        <v>-109935.94783849246</v>
      </c>
      <c r="F188" s="325">
        <f>Size!F65</f>
        <v>-8.2596461484662972E-2</v>
      </c>
      <c r="G188" s="313">
        <f>Size!G65</f>
        <v>53.256752948856906</v>
      </c>
      <c r="H188" s="335">
        <f>Size!H65</f>
        <v>2.4934506967168133</v>
      </c>
      <c r="I188" s="315">
        <f>Size!I65</f>
        <v>8.3879559632355782</v>
      </c>
      <c r="J188" s="323">
        <f>Size!J65</f>
        <v>-0.52406677609583063</v>
      </c>
      <c r="K188" s="325">
        <f>Size!K65</f>
        <v>-5.8804470256002377E-2</v>
      </c>
      <c r="L188" s="338">
        <f>Size!L65</f>
        <v>10242237.347544016</v>
      </c>
      <c r="M188" s="341">
        <f>Size!M65</f>
        <v>-1619671.1337112337</v>
      </c>
      <c r="N188" s="325">
        <f>Size!N65</f>
        <v>-0.13654389057803934</v>
      </c>
      <c r="O188" s="330">
        <f>Size!O65</f>
        <v>2440115.6036867774</v>
      </c>
      <c r="P188" s="324">
        <f>Size!P65</f>
        <v>-219128.09240759257</v>
      </c>
      <c r="Q188" s="325">
        <f>Size!Q65</f>
        <v>-8.2402411155256622E-2</v>
      </c>
    </row>
    <row r="189" spans="2:17" s="55" customFormat="1">
      <c r="B189" s="496"/>
      <c r="C189" s="100" t="s">
        <v>95</v>
      </c>
      <c r="D189" s="157">
        <f>Size!D66</f>
        <v>426753.80951944215</v>
      </c>
      <c r="E189" s="322">
        <f>Size!E66</f>
        <v>-89490.700362156203</v>
      </c>
      <c r="F189" s="325">
        <f>Size!F66</f>
        <v>-0.17334944711117811</v>
      </c>
      <c r="G189" s="313">
        <f>Size!G66</f>
        <v>18.612872259071107</v>
      </c>
      <c r="H189" s="335">
        <f>Size!H66</f>
        <v>-1.0762805283065333</v>
      </c>
      <c r="I189" s="315">
        <f>Size!I66</f>
        <v>6.8755848273775841</v>
      </c>
      <c r="J189" s="323">
        <f>Size!J66</f>
        <v>-0.11291537802790508</v>
      </c>
      <c r="K189" s="325">
        <f>Size!K66</f>
        <v>-1.6157311970967234E-2</v>
      </c>
      <c r="L189" s="338">
        <f>Size!L66</f>
        <v>2934182.01775746</v>
      </c>
      <c r="M189" s="341">
        <f>Size!M66</f>
        <v>-673592.84558954602</v>
      </c>
      <c r="N189" s="325">
        <f>Size!N66</f>
        <v>-0.18670589798517534</v>
      </c>
      <c r="O189" s="330">
        <f>Size!O66</f>
        <v>568784.23735944682</v>
      </c>
      <c r="P189" s="324">
        <f>Size!P66</f>
        <v>-119228.64262237935</v>
      </c>
      <c r="Q189" s="325">
        <f>Size!Q66</f>
        <v>-0.17329420144798563</v>
      </c>
    </row>
    <row r="190" spans="2:17" s="55" customFormat="1">
      <c r="B190" s="496"/>
      <c r="C190" s="100" t="s">
        <v>94</v>
      </c>
      <c r="D190" s="157">
        <f>Size!D67</f>
        <v>91270.120426675421</v>
      </c>
      <c r="E190" s="322">
        <f>Size!E67</f>
        <v>-87041.024410031852</v>
      </c>
      <c r="F190" s="325">
        <f>Size!F67</f>
        <v>-0.48814124596497749</v>
      </c>
      <c r="G190" s="313">
        <f>Size!G67</f>
        <v>3.9807473411537329</v>
      </c>
      <c r="H190" s="335">
        <f>Size!H67</f>
        <v>-2.8198971348279311</v>
      </c>
      <c r="I190" s="315">
        <f>Size!I67</f>
        <v>6.4246980589794633</v>
      </c>
      <c r="J190" s="323">
        <f>Size!J67</f>
        <v>1.1324789336001366</v>
      </c>
      <c r="K190" s="325">
        <f>Size!K67</f>
        <v>0.2139894261311345</v>
      </c>
      <c r="L190" s="338">
        <f>Size!L67</f>
        <v>586382.96554808342</v>
      </c>
      <c r="M190" s="341">
        <f>Size!M67</f>
        <v>-357278.68542502203</v>
      </c>
      <c r="N190" s="325">
        <f>Size!N67</f>
        <v>-0.37860888492882555</v>
      </c>
      <c r="O190" s="330">
        <f>Size!O67</f>
        <v>91092.835028974427</v>
      </c>
      <c r="P190" s="324">
        <f>Size!P67</f>
        <v>-86795.019282570021</v>
      </c>
      <c r="Q190" s="325">
        <f>Size!Q67</f>
        <v>-0.48791987299234774</v>
      </c>
    </row>
    <row r="191" spans="2:17" s="55" customFormat="1" ht="15" thickBot="1">
      <c r="B191" s="503"/>
      <c r="C191" s="95" t="s">
        <v>93</v>
      </c>
      <c r="D191" s="148">
        <f>Size!D68</f>
        <v>5201.1797366142273</v>
      </c>
      <c r="E191" s="147">
        <f>Size!E68</f>
        <v>122.92492198944092</v>
      </c>
      <c r="F191" s="328">
        <f>Size!F68</f>
        <v>2.4206135075268646E-2</v>
      </c>
      <c r="G191" s="314">
        <f>Size!G68</f>
        <v>0.22684951340700163</v>
      </c>
      <c r="H191" s="336">
        <f>Size!H68</f>
        <v>3.3168935648769104E-2</v>
      </c>
      <c r="I191" s="316">
        <f>Size!I68</f>
        <v>4.0879842588043296</v>
      </c>
      <c r="J191" s="326">
        <f>Size!J68</f>
        <v>2.8427630977783558E-2</v>
      </c>
      <c r="K191" s="328">
        <f>Size!K68</f>
        <v>7.0026442747279727E-3</v>
      </c>
      <c r="L191" s="339">
        <f>Size!L68</f>
        <v>21262.34089049101</v>
      </c>
      <c r="M191" s="342">
        <f>Size!M68</f>
        <v>646.87789998889275</v>
      </c>
      <c r="N191" s="328">
        <f>Size!N68</f>
        <v>3.1378286303194843E-2</v>
      </c>
      <c r="O191" s="331">
        <f>Size!O68</f>
        <v>2600.5898683071136</v>
      </c>
      <c r="P191" s="327">
        <f>Size!P68</f>
        <v>69.634093642234802</v>
      </c>
      <c r="Q191" s="328">
        <f>Size!Q68</f>
        <v>2.7512963418515276E-2</v>
      </c>
    </row>
    <row r="192" spans="2:17" s="55" customFormat="1">
      <c r="B192" s="493" t="s">
        <v>92</v>
      </c>
      <c r="C192" s="120" t="s">
        <v>189</v>
      </c>
      <c r="D192" s="129">
        <f>Variety!D493</f>
        <v>0</v>
      </c>
      <c r="E192" s="128">
        <f>Variety!E493</f>
        <v>0</v>
      </c>
      <c r="F192" s="127">
        <f>Variety!F493</f>
        <v>0</v>
      </c>
      <c r="G192" s="133">
        <f>Variety!G493</f>
        <v>0</v>
      </c>
      <c r="H192" s="132">
        <f>Variety!H493</f>
        <v>0</v>
      </c>
      <c r="I192" s="256">
        <f>Variety!I493</f>
        <v>0</v>
      </c>
      <c r="J192" s="257">
        <f>Variety!J493</f>
        <v>0</v>
      </c>
      <c r="K192" s="127">
        <f>Variety!K493</f>
        <v>0</v>
      </c>
      <c r="L192" s="131">
        <f>Variety!L493</f>
        <v>0</v>
      </c>
      <c r="M192" s="130">
        <f>Variety!M493</f>
        <v>0</v>
      </c>
      <c r="N192" s="127">
        <f>Variety!N493</f>
        <v>0</v>
      </c>
      <c r="O192" s="129">
        <f>Variety!O493</f>
        <v>0</v>
      </c>
      <c r="P192" s="128">
        <f>Variety!P493</f>
        <v>0</v>
      </c>
      <c r="Q192" s="127">
        <f>Variety!Q493</f>
        <v>0</v>
      </c>
    </row>
    <row r="193" spans="2:17" s="55" customFormat="1">
      <c r="B193" s="494"/>
      <c r="C193" s="120" t="s">
        <v>176</v>
      </c>
      <c r="D193" s="124">
        <f>Variety!D494</f>
        <v>0</v>
      </c>
      <c r="E193" s="88">
        <f>Variety!E494</f>
        <v>0</v>
      </c>
      <c r="F193" s="87">
        <f>Variety!F494</f>
        <v>0</v>
      </c>
      <c r="G193" s="126">
        <f>Variety!G494</f>
        <v>0</v>
      </c>
      <c r="H193" s="90">
        <f>Variety!H494</f>
        <v>0</v>
      </c>
      <c r="I193" s="258">
        <f>Variety!I494</f>
        <v>0</v>
      </c>
      <c r="J193" s="259">
        <f>Variety!J494</f>
        <v>0</v>
      </c>
      <c r="K193" s="87">
        <f>Variety!K494</f>
        <v>0</v>
      </c>
      <c r="L193" s="125">
        <f>Variety!L494</f>
        <v>0</v>
      </c>
      <c r="M193" s="89">
        <f>Variety!M494</f>
        <v>0</v>
      </c>
      <c r="N193" s="87">
        <f>Variety!N494</f>
        <v>0</v>
      </c>
      <c r="O193" s="124">
        <f>Variety!O494</f>
        <v>0</v>
      </c>
      <c r="P193" s="88">
        <f>Variety!P494</f>
        <v>0</v>
      </c>
      <c r="Q193" s="87">
        <f>Variety!Q494</f>
        <v>0</v>
      </c>
    </row>
    <row r="194" spans="2:17" s="55" customFormat="1">
      <c r="B194" s="494"/>
      <c r="C194" s="120" t="s">
        <v>171</v>
      </c>
      <c r="D194" s="124">
        <f>Variety!D495</f>
        <v>0</v>
      </c>
      <c r="E194" s="88">
        <f>Variety!E495</f>
        <v>0</v>
      </c>
      <c r="F194" s="87">
        <f>Variety!F495</f>
        <v>0</v>
      </c>
      <c r="G194" s="126">
        <f>Variety!G495</f>
        <v>0</v>
      </c>
      <c r="H194" s="90">
        <f>Variety!H495</f>
        <v>0</v>
      </c>
      <c r="I194" s="258">
        <f>Variety!I495</f>
        <v>0</v>
      </c>
      <c r="J194" s="259">
        <f>Variety!J495</f>
        <v>0</v>
      </c>
      <c r="K194" s="87">
        <f>Variety!K495</f>
        <v>0</v>
      </c>
      <c r="L194" s="125">
        <f>Variety!L495</f>
        <v>0</v>
      </c>
      <c r="M194" s="89">
        <f>Variety!M495</f>
        <v>0</v>
      </c>
      <c r="N194" s="87">
        <f>Variety!N495</f>
        <v>0</v>
      </c>
      <c r="O194" s="124">
        <f>Variety!O495</f>
        <v>0</v>
      </c>
      <c r="P194" s="88">
        <f>Variety!P495</f>
        <v>0</v>
      </c>
      <c r="Q194" s="87">
        <f>Variety!Q495</f>
        <v>0</v>
      </c>
    </row>
    <row r="195" spans="2:17" s="55" customFormat="1">
      <c r="B195" s="494"/>
      <c r="C195" s="120" t="s">
        <v>173</v>
      </c>
      <c r="D195" s="124">
        <f>Variety!D496</f>
        <v>0</v>
      </c>
      <c r="E195" s="88">
        <f>Variety!E496</f>
        <v>0</v>
      </c>
      <c r="F195" s="87">
        <f>Variety!F496</f>
        <v>0</v>
      </c>
      <c r="G195" s="126">
        <f>Variety!G496</f>
        <v>0</v>
      </c>
      <c r="H195" s="90">
        <f>Variety!H496</f>
        <v>0</v>
      </c>
      <c r="I195" s="258">
        <f>Variety!I496</f>
        <v>0</v>
      </c>
      <c r="J195" s="259">
        <f>Variety!J496</f>
        <v>0</v>
      </c>
      <c r="K195" s="87">
        <f>Variety!K496</f>
        <v>0</v>
      </c>
      <c r="L195" s="125">
        <f>Variety!L496</f>
        <v>0</v>
      </c>
      <c r="M195" s="89">
        <f>Variety!M496</f>
        <v>0</v>
      </c>
      <c r="N195" s="87">
        <f>Variety!N496</f>
        <v>0</v>
      </c>
      <c r="O195" s="124">
        <f>Variety!O496</f>
        <v>0</v>
      </c>
      <c r="P195" s="88">
        <f>Variety!P496</f>
        <v>0</v>
      </c>
      <c r="Q195" s="87">
        <f>Variety!Q496</f>
        <v>0</v>
      </c>
    </row>
    <row r="196" spans="2:17" s="55" customFormat="1">
      <c r="B196" s="494"/>
      <c r="C196" s="120" t="s">
        <v>169</v>
      </c>
      <c r="D196" s="124">
        <f>Variety!D497</f>
        <v>0</v>
      </c>
      <c r="E196" s="88">
        <f>Variety!E497</f>
        <v>0</v>
      </c>
      <c r="F196" s="87">
        <f>Variety!F497</f>
        <v>0</v>
      </c>
      <c r="G196" s="126">
        <f>Variety!G497</f>
        <v>0</v>
      </c>
      <c r="H196" s="90">
        <f>Variety!H497</f>
        <v>0</v>
      </c>
      <c r="I196" s="258">
        <f>Variety!I497</f>
        <v>0</v>
      </c>
      <c r="J196" s="259">
        <f>Variety!J497</f>
        <v>0</v>
      </c>
      <c r="K196" s="87">
        <f>Variety!K497</f>
        <v>0</v>
      </c>
      <c r="L196" s="125">
        <f>Variety!L497</f>
        <v>0</v>
      </c>
      <c r="M196" s="89">
        <f>Variety!M497</f>
        <v>0</v>
      </c>
      <c r="N196" s="87">
        <f>Variety!N497</f>
        <v>0</v>
      </c>
      <c r="O196" s="124">
        <f>Variety!O497</f>
        <v>0</v>
      </c>
      <c r="P196" s="88">
        <f>Variety!P497</f>
        <v>0</v>
      </c>
      <c r="Q196" s="87">
        <f>Variety!Q497</f>
        <v>0</v>
      </c>
    </row>
    <row r="197" spans="2:17" s="55" customFormat="1">
      <c r="B197" s="494"/>
      <c r="C197" s="120" t="s">
        <v>233</v>
      </c>
      <c r="D197" s="124">
        <f>Variety!D498</f>
        <v>0</v>
      </c>
      <c r="E197" s="88">
        <f>Variety!E498</f>
        <v>0</v>
      </c>
      <c r="F197" s="87">
        <f>Variety!F498</f>
        <v>0</v>
      </c>
      <c r="G197" s="126">
        <f>Variety!G498</f>
        <v>0</v>
      </c>
      <c r="H197" s="90">
        <f>Variety!H498</f>
        <v>0</v>
      </c>
      <c r="I197" s="258">
        <f>Variety!I498</f>
        <v>0</v>
      </c>
      <c r="J197" s="259">
        <f>Variety!J498</f>
        <v>0</v>
      </c>
      <c r="K197" s="87">
        <f>Variety!K498</f>
        <v>0</v>
      </c>
      <c r="L197" s="125">
        <f>Variety!L498</f>
        <v>0</v>
      </c>
      <c r="M197" s="89">
        <f>Variety!M498</f>
        <v>0</v>
      </c>
      <c r="N197" s="87">
        <f>Variety!N498</f>
        <v>0</v>
      </c>
      <c r="O197" s="124">
        <f>Variety!O498</f>
        <v>0</v>
      </c>
      <c r="P197" s="88">
        <f>Variety!P498</f>
        <v>0</v>
      </c>
      <c r="Q197" s="87">
        <f>Variety!Q498</f>
        <v>0</v>
      </c>
    </row>
    <row r="198" spans="2:17" s="55" customFormat="1">
      <c r="B198" s="494"/>
      <c r="C198" s="120" t="s">
        <v>153</v>
      </c>
      <c r="D198" s="124">
        <f>Variety!D499</f>
        <v>0</v>
      </c>
      <c r="E198" s="88">
        <f>Variety!E499</f>
        <v>0</v>
      </c>
      <c r="F198" s="87">
        <f>Variety!F499</f>
        <v>0</v>
      </c>
      <c r="G198" s="126">
        <f>Variety!G499</f>
        <v>0</v>
      </c>
      <c r="H198" s="90">
        <f>Variety!H499</f>
        <v>0</v>
      </c>
      <c r="I198" s="258">
        <f>Variety!I499</f>
        <v>0</v>
      </c>
      <c r="J198" s="259">
        <f>Variety!J499</f>
        <v>0</v>
      </c>
      <c r="K198" s="87">
        <f>Variety!K499</f>
        <v>0</v>
      </c>
      <c r="L198" s="125">
        <f>Variety!L499</f>
        <v>0</v>
      </c>
      <c r="M198" s="89">
        <f>Variety!M499</f>
        <v>0</v>
      </c>
      <c r="N198" s="87">
        <f>Variety!N499</f>
        <v>0</v>
      </c>
      <c r="O198" s="124">
        <f>Variety!O499</f>
        <v>0</v>
      </c>
      <c r="P198" s="88">
        <f>Variety!P499</f>
        <v>0</v>
      </c>
      <c r="Q198" s="87">
        <f>Variety!Q499</f>
        <v>0</v>
      </c>
    </row>
    <row r="199" spans="2:17" s="55" customFormat="1">
      <c r="B199" s="494"/>
      <c r="C199" s="120" t="s">
        <v>234</v>
      </c>
      <c r="D199" s="124">
        <f>Variety!D500</f>
        <v>0</v>
      </c>
      <c r="E199" s="88">
        <f>Variety!E500</f>
        <v>0</v>
      </c>
      <c r="F199" s="87">
        <f>Variety!F500</f>
        <v>0</v>
      </c>
      <c r="G199" s="126">
        <f>Variety!G500</f>
        <v>0</v>
      </c>
      <c r="H199" s="90">
        <f>Variety!H500</f>
        <v>0</v>
      </c>
      <c r="I199" s="258">
        <f>Variety!I500</f>
        <v>0</v>
      </c>
      <c r="J199" s="259">
        <f>Variety!J500</f>
        <v>0</v>
      </c>
      <c r="K199" s="87">
        <f>Variety!K500</f>
        <v>0</v>
      </c>
      <c r="L199" s="125">
        <f>Variety!L500</f>
        <v>0</v>
      </c>
      <c r="M199" s="89">
        <f>Variety!M500</f>
        <v>0</v>
      </c>
      <c r="N199" s="87">
        <f>Variety!N500</f>
        <v>0</v>
      </c>
      <c r="O199" s="124">
        <f>Variety!O500</f>
        <v>0</v>
      </c>
      <c r="P199" s="88">
        <f>Variety!P500</f>
        <v>0</v>
      </c>
      <c r="Q199" s="87">
        <f>Variety!Q500</f>
        <v>0</v>
      </c>
    </row>
    <row r="200" spans="2:17" s="55" customFormat="1">
      <c r="B200" s="494"/>
      <c r="C200" s="120" t="s">
        <v>235</v>
      </c>
      <c r="D200" s="124">
        <f>Variety!D501</f>
        <v>0</v>
      </c>
      <c r="E200" s="88">
        <f>Variety!E501</f>
        <v>0</v>
      </c>
      <c r="F200" s="87">
        <f>Variety!F501</f>
        <v>0</v>
      </c>
      <c r="G200" s="126">
        <f>Variety!G501</f>
        <v>0</v>
      </c>
      <c r="H200" s="90">
        <f>Variety!H501</f>
        <v>0</v>
      </c>
      <c r="I200" s="258">
        <f>Variety!I501</f>
        <v>0</v>
      </c>
      <c r="J200" s="259">
        <f>Variety!J501</f>
        <v>0</v>
      </c>
      <c r="K200" s="87">
        <f>Variety!K501</f>
        <v>0</v>
      </c>
      <c r="L200" s="125">
        <f>Variety!L501</f>
        <v>0</v>
      </c>
      <c r="M200" s="89">
        <f>Variety!M501</f>
        <v>0</v>
      </c>
      <c r="N200" s="87">
        <f>Variety!N501</f>
        <v>0</v>
      </c>
      <c r="O200" s="124">
        <f>Variety!O501</f>
        <v>0</v>
      </c>
      <c r="P200" s="88">
        <f>Variety!P501</f>
        <v>0</v>
      </c>
      <c r="Q200" s="87">
        <f>Variety!Q501</f>
        <v>0</v>
      </c>
    </row>
    <row r="201" spans="2:17" s="55" customFormat="1">
      <c r="B201" s="494"/>
      <c r="C201" s="120" t="s">
        <v>236</v>
      </c>
      <c r="D201" s="124">
        <f>Variety!D502</f>
        <v>485.72115787511854</v>
      </c>
      <c r="E201" s="88">
        <f>Variety!E502</f>
        <v>-2963.4845306992597</v>
      </c>
      <c r="F201" s="87">
        <f>Variety!F502</f>
        <v>-0.85917883659878913</v>
      </c>
      <c r="G201" s="126">
        <f>Variety!G502</f>
        <v>2.1184733828710708E-2</v>
      </c>
      <c r="H201" s="90">
        <f>Variety!H502</f>
        <v>-0.11036521294555864</v>
      </c>
      <c r="I201" s="258">
        <f>Variety!I502</f>
        <v>20.880992161066811</v>
      </c>
      <c r="J201" s="259">
        <f>Variety!J502</f>
        <v>-1.8349275969920242</v>
      </c>
      <c r="K201" s="87">
        <f>Variety!K502</f>
        <v>-8.077716493698453E-2</v>
      </c>
      <c r="L201" s="125">
        <f>Variety!L502</f>
        <v>10142.339690054645</v>
      </c>
      <c r="M201" s="89">
        <f>Variety!M502</f>
        <v>-68209.539960640992</v>
      </c>
      <c r="N201" s="87">
        <f>Variety!N502</f>
        <v>-0.87055397094146669</v>
      </c>
      <c r="O201" s="124">
        <f>Variety!O502</f>
        <v>10356.52788646308</v>
      </c>
      <c r="P201" s="88">
        <f>Variety!P502</f>
        <v>-63187.303426423459</v>
      </c>
      <c r="Q201" s="87">
        <f>Variety!Q502</f>
        <v>-0.85917883659878913</v>
      </c>
    </row>
    <row r="202" spans="2:17" s="55" customFormat="1">
      <c r="B202" s="494"/>
      <c r="C202" s="120" t="s">
        <v>160</v>
      </c>
      <c r="D202" s="124">
        <f>Variety!D503</f>
        <v>0</v>
      </c>
      <c r="E202" s="88">
        <f>Variety!E503</f>
        <v>0</v>
      </c>
      <c r="F202" s="87">
        <f>Variety!F503</f>
        <v>0</v>
      </c>
      <c r="G202" s="126">
        <f>Variety!G503</f>
        <v>0</v>
      </c>
      <c r="H202" s="90">
        <f>Variety!H503</f>
        <v>0</v>
      </c>
      <c r="I202" s="258">
        <f>Variety!I503</f>
        <v>0</v>
      </c>
      <c r="J202" s="259">
        <f>Variety!J503</f>
        <v>0</v>
      </c>
      <c r="K202" s="87">
        <f>Variety!K503</f>
        <v>0</v>
      </c>
      <c r="L202" s="125">
        <f>Variety!L503</f>
        <v>0</v>
      </c>
      <c r="M202" s="89">
        <f>Variety!M503</f>
        <v>0</v>
      </c>
      <c r="N202" s="87">
        <f>Variety!N503</f>
        <v>0</v>
      </c>
      <c r="O202" s="124">
        <f>Variety!O503</f>
        <v>0</v>
      </c>
      <c r="P202" s="88">
        <f>Variety!P503</f>
        <v>0</v>
      </c>
      <c r="Q202" s="87">
        <f>Variety!Q503</f>
        <v>0</v>
      </c>
    </row>
    <row r="203" spans="2:17" s="55" customFormat="1">
      <c r="B203" s="494"/>
      <c r="C203" s="120" t="s">
        <v>155</v>
      </c>
      <c r="D203" s="124">
        <f>Variety!D504</f>
        <v>0</v>
      </c>
      <c r="E203" s="88">
        <f>Variety!E504</f>
        <v>0</v>
      </c>
      <c r="F203" s="87">
        <f>Variety!F504</f>
        <v>0</v>
      </c>
      <c r="G203" s="126">
        <f>Variety!G504</f>
        <v>0</v>
      </c>
      <c r="H203" s="90">
        <f>Variety!H504</f>
        <v>0</v>
      </c>
      <c r="I203" s="258">
        <f>Variety!I504</f>
        <v>0</v>
      </c>
      <c r="J203" s="259">
        <f>Variety!J504</f>
        <v>0</v>
      </c>
      <c r="K203" s="87">
        <f>Variety!K504</f>
        <v>0</v>
      </c>
      <c r="L203" s="125">
        <f>Variety!L504</f>
        <v>0</v>
      </c>
      <c r="M203" s="89">
        <f>Variety!M504</f>
        <v>0</v>
      </c>
      <c r="N203" s="87">
        <f>Variety!N504</f>
        <v>0</v>
      </c>
      <c r="O203" s="124">
        <f>Variety!O504</f>
        <v>0</v>
      </c>
      <c r="P203" s="88">
        <f>Variety!P504</f>
        <v>0</v>
      </c>
      <c r="Q203" s="87">
        <f>Variety!Q504</f>
        <v>0</v>
      </c>
    </row>
    <row r="204" spans="2:17" s="55" customFormat="1">
      <c r="B204" s="494"/>
      <c r="C204" s="120" t="s">
        <v>168</v>
      </c>
      <c r="D204" s="124">
        <f>Variety!D505</f>
        <v>0</v>
      </c>
      <c r="E204" s="88">
        <f>Variety!E505</f>
        <v>0</v>
      </c>
      <c r="F204" s="87">
        <f>Variety!F505</f>
        <v>0</v>
      </c>
      <c r="G204" s="126">
        <f>Variety!G505</f>
        <v>0</v>
      </c>
      <c r="H204" s="90">
        <f>Variety!H505</f>
        <v>0</v>
      </c>
      <c r="I204" s="258">
        <f>Variety!I505</f>
        <v>0</v>
      </c>
      <c r="J204" s="259">
        <f>Variety!J505</f>
        <v>0</v>
      </c>
      <c r="K204" s="87">
        <f>Variety!K505</f>
        <v>0</v>
      </c>
      <c r="L204" s="125">
        <f>Variety!L505</f>
        <v>0</v>
      </c>
      <c r="M204" s="89">
        <f>Variety!M505</f>
        <v>0</v>
      </c>
      <c r="N204" s="87">
        <f>Variety!N505</f>
        <v>0</v>
      </c>
      <c r="O204" s="124">
        <f>Variety!O505</f>
        <v>0</v>
      </c>
      <c r="P204" s="88">
        <f>Variety!P505</f>
        <v>0</v>
      </c>
      <c r="Q204" s="87">
        <f>Variety!Q505</f>
        <v>0</v>
      </c>
    </row>
    <row r="205" spans="2:17" s="55" customFormat="1">
      <c r="B205" s="494"/>
      <c r="C205" s="120" t="s">
        <v>157</v>
      </c>
      <c r="D205" s="124">
        <f>Variety!D506</f>
        <v>0</v>
      </c>
      <c r="E205" s="88">
        <f>Variety!E506</f>
        <v>0</v>
      </c>
      <c r="F205" s="87">
        <f>Variety!F506</f>
        <v>0</v>
      </c>
      <c r="G205" s="126">
        <f>Variety!G506</f>
        <v>0</v>
      </c>
      <c r="H205" s="90">
        <f>Variety!H506</f>
        <v>0</v>
      </c>
      <c r="I205" s="258">
        <f>Variety!I506</f>
        <v>0</v>
      </c>
      <c r="J205" s="259">
        <f>Variety!J506</f>
        <v>0</v>
      </c>
      <c r="K205" s="87">
        <f>Variety!K506</f>
        <v>0</v>
      </c>
      <c r="L205" s="125">
        <f>Variety!L506</f>
        <v>0</v>
      </c>
      <c r="M205" s="89">
        <f>Variety!M506</f>
        <v>0</v>
      </c>
      <c r="N205" s="87">
        <f>Variety!N506</f>
        <v>0</v>
      </c>
      <c r="O205" s="124">
        <f>Variety!O506</f>
        <v>0</v>
      </c>
      <c r="P205" s="88">
        <f>Variety!P506</f>
        <v>0</v>
      </c>
      <c r="Q205" s="87">
        <f>Variety!Q506</f>
        <v>0</v>
      </c>
    </row>
    <row r="206" spans="2:17" s="55" customFormat="1">
      <c r="B206" s="494"/>
      <c r="C206" s="120" t="s">
        <v>178</v>
      </c>
      <c r="D206" s="124">
        <f>Variety!D507</f>
        <v>0</v>
      </c>
      <c r="E206" s="88">
        <f>Variety!E507</f>
        <v>0</v>
      </c>
      <c r="F206" s="87">
        <f>Variety!F507</f>
        <v>0</v>
      </c>
      <c r="G206" s="126">
        <f>Variety!G507</f>
        <v>0</v>
      </c>
      <c r="H206" s="90">
        <f>Variety!H507</f>
        <v>0</v>
      </c>
      <c r="I206" s="258">
        <f>Variety!I507</f>
        <v>0</v>
      </c>
      <c r="J206" s="259">
        <f>Variety!J507</f>
        <v>0</v>
      </c>
      <c r="K206" s="87">
        <f>Variety!K507</f>
        <v>0</v>
      </c>
      <c r="L206" s="125">
        <f>Variety!L507</f>
        <v>0</v>
      </c>
      <c r="M206" s="89">
        <f>Variety!M507</f>
        <v>0</v>
      </c>
      <c r="N206" s="87">
        <f>Variety!N507</f>
        <v>0</v>
      </c>
      <c r="O206" s="124">
        <f>Variety!O507</f>
        <v>0</v>
      </c>
      <c r="P206" s="88">
        <f>Variety!P507</f>
        <v>0</v>
      </c>
      <c r="Q206" s="87">
        <f>Variety!Q507</f>
        <v>0</v>
      </c>
    </row>
    <row r="207" spans="2:17" s="55" customFormat="1">
      <c r="B207" s="494"/>
      <c r="C207" s="120" t="s">
        <v>154</v>
      </c>
      <c r="D207" s="124">
        <f>Variety!D508</f>
        <v>0</v>
      </c>
      <c r="E207" s="88">
        <f>Variety!E508</f>
        <v>0</v>
      </c>
      <c r="F207" s="87">
        <f>Variety!F508</f>
        <v>0</v>
      </c>
      <c r="G207" s="126">
        <f>Variety!G508</f>
        <v>0</v>
      </c>
      <c r="H207" s="90">
        <f>Variety!H508</f>
        <v>0</v>
      </c>
      <c r="I207" s="258">
        <f>Variety!I508</f>
        <v>0</v>
      </c>
      <c r="J207" s="259">
        <f>Variety!J508</f>
        <v>0</v>
      </c>
      <c r="K207" s="87">
        <f>Variety!K508</f>
        <v>0</v>
      </c>
      <c r="L207" s="125">
        <f>Variety!L508</f>
        <v>0</v>
      </c>
      <c r="M207" s="89">
        <f>Variety!M508</f>
        <v>0</v>
      </c>
      <c r="N207" s="87">
        <f>Variety!N508</f>
        <v>0</v>
      </c>
      <c r="O207" s="124">
        <f>Variety!O508</f>
        <v>0</v>
      </c>
      <c r="P207" s="88">
        <f>Variety!P508</f>
        <v>0</v>
      </c>
      <c r="Q207" s="87">
        <f>Variety!Q508</f>
        <v>0</v>
      </c>
    </row>
    <row r="208" spans="2:17" s="55" customFormat="1">
      <c r="B208" s="494"/>
      <c r="C208" s="120" t="s">
        <v>237</v>
      </c>
      <c r="D208" s="124">
        <f>Variety!D509</f>
        <v>0</v>
      </c>
      <c r="E208" s="88">
        <f>Variety!E509</f>
        <v>0</v>
      </c>
      <c r="F208" s="87">
        <f>Variety!F509</f>
        <v>0</v>
      </c>
      <c r="G208" s="126">
        <f>Variety!G509</f>
        <v>0</v>
      </c>
      <c r="H208" s="90">
        <f>Variety!H509</f>
        <v>0</v>
      </c>
      <c r="I208" s="258">
        <f>Variety!I509</f>
        <v>0</v>
      </c>
      <c r="J208" s="259">
        <f>Variety!J509</f>
        <v>0</v>
      </c>
      <c r="K208" s="87">
        <f>Variety!K509</f>
        <v>0</v>
      </c>
      <c r="L208" s="125">
        <f>Variety!L509</f>
        <v>0</v>
      </c>
      <c r="M208" s="89">
        <f>Variety!M509</f>
        <v>0</v>
      </c>
      <c r="N208" s="87">
        <f>Variety!N509</f>
        <v>0</v>
      </c>
      <c r="O208" s="124">
        <f>Variety!O509</f>
        <v>0</v>
      </c>
      <c r="P208" s="88">
        <f>Variety!P509</f>
        <v>0</v>
      </c>
      <c r="Q208" s="87">
        <f>Variety!Q509</f>
        <v>0</v>
      </c>
    </row>
    <row r="209" spans="2:17" s="55" customFormat="1">
      <c r="B209" s="494"/>
      <c r="C209" s="120" t="s">
        <v>183</v>
      </c>
      <c r="D209" s="124">
        <f>Variety!D510</f>
        <v>0</v>
      </c>
      <c r="E209" s="88">
        <f>Variety!E510</f>
        <v>0</v>
      </c>
      <c r="F209" s="87">
        <f>Variety!F510</f>
        <v>0</v>
      </c>
      <c r="G209" s="126">
        <f>Variety!G510</f>
        <v>0</v>
      </c>
      <c r="H209" s="90">
        <f>Variety!H510</f>
        <v>0</v>
      </c>
      <c r="I209" s="258">
        <f>Variety!I510</f>
        <v>0</v>
      </c>
      <c r="J209" s="259">
        <f>Variety!J510</f>
        <v>0</v>
      </c>
      <c r="K209" s="87">
        <f>Variety!K510</f>
        <v>0</v>
      </c>
      <c r="L209" s="125">
        <f>Variety!L510</f>
        <v>0</v>
      </c>
      <c r="M209" s="89">
        <f>Variety!M510</f>
        <v>0</v>
      </c>
      <c r="N209" s="87">
        <f>Variety!N510</f>
        <v>0</v>
      </c>
      <c r="O209" s="124">
        <f>Variety!O510</f>
        <v>0</v>
      </c>
      <c r="P209" s="88">
        <f>Variety!P510</f>
        <v>0</v>
      </c>
      <c r="Q209" s="87">
        <f>Variety!Q510</f>
        <v>0</v>
      </c>
    </row>
    <row r="210" spans="2:17" s="55" customFormat="1">
      <c r="B210" s="494"/>
      <c r="C210" s="120" t="s">
        <v>167</v>
      </c>
      <c r="D210" s="124">
        <f>Variety!D511</f>
        <v>0</v>
      </c>
      <c r="E210" s="88">
        <f>Variety!E511</f>
        <v>0</v>
      </c>
      <c r="F210" s="87">
        <f>Variety!F511</f>
        <v>0</v>
      </c>
      <c r="G210" s="126">
        <f>Variety!G511</f>
        <v>0</v>
      </c>
      <c r="H210" s="90">
        <f>Variety!H511</f>
        <v>0</v>
      </c>
      <c r="I210" s="258">
        <f>Variety!I511</f>
        <v>0</v>
      </c>
      <c r="J210" s="259">
        <f>Variety!J511</f>
        <v>0</v>
      </c>
      <c r="K210" s="87">
        <f>Variety!K511</f>
        <v>0</v>
      </c>
      <c r="L210" s="125">
        <f>Variety!L511</f>
        <v>0</v>
      </c>
      <c r="M210" s="89">
        <f>Variety!M511</f>
        <v>0</v>
      </c>
      <c r="N210" s="87">
        <f>Variety!N511</f>
        <v>0</v>
      </c>
      <c r="O210" s="124">
        <f>Variety!O511</f>
        <v>0</v>
      </c>
      <c r="P210" s="88">
        <f>Variety!P511</f>
        <v>0</v>
      </c>
      <c r="Q210" s="87">
        <f>Variety!Q511</f>
        <v>0</v>
      </c>
    </row>
    <row r="211" spans="2:17" s="55" customFormat="1">
      <c r="B211" s="494"/>
      <c r="C211" s="120" t="s">
        <v>187</v>
      </c>
      <c r="D211" s="124">
        <f>Variety!D512</f>
        <v>0</v>
      </c>
      <c r="E211" s="88">
        <f>Variety!E512</f>
        <v>0</v>
      </c>
      <c r="F211" s="87">
        <f>Variety!F512</f>
        <v>0</v>
      </c>
      <c r="G211" s="126">
        <f>Variety!G512</f>
        <v>0</v>
      </c>
      <c r="H211" s="90">
        <f>Variety!H512</f>
        <v>0</v>
      </c>
      <c r="I211" s="258">
        <f>Variety!I512</f>
        <v>0</v>
      </c>
      <c r="J211" s="259">
        <f>Variety!J512</f>
        <v>0</v>
      </c>
      <c r="K211" s="87">
        <f>Variety!K512</f>
        <v>0</v>
      </c>
      <c r="L211" s="125">
        <f>Variety!L512</f>
        <v>0</v>
      </c>
      <c r="M211" s="89">
        <f>Variety!M512</f>
        <v>0</v>
      </c>
      <c r="N211" s="87">
        <f>Variety!N512</f>
        <v>0</v>
      </c>
      <c r="O211" s="124">
        <f>Variety!O512</f>
        <v>0</v>
      </c>
      <c r="P211" s="88">
        <f>Variety!P512</f>
        <v>0</v>
      </c>
      <c r="Q211" s="87">
        <f>Variety!Q512</f>
        <v>0</v>
      </c>
    </row>
    <row r="212" spans="2:17" s="55" customFormat="1">
      <c r="B212" s="494"/>
      <c r="C212" s="120" t="s">
        <v>165</v>
      </c>
      <c r="D212" s="124">
        <f>Variety!D513</f>
        <v>0</v>
      </c>
      <c r="E212" s="88">
        <f>Variety!E513</f>
        <v>0</v>
      </c>
      <c r="F212" s="87">
        <f>Variety!F513</f>
        <v>0</v>
      </c>
      <c r="G212" s="126">
        <f>Variety!G513</f>
        <v>0</v>
      </c>
      <c r="H212" s="90">
        <f>Variety!H513</f>
        <v>0</v>
      </c>
      <c r="I212" s="258">
        <f>Variety!I513</f>
        <v>0</v>
      </c>
      <c r="J212" s="259">
        <f>Variety!J513</f>
        <v>0</v>
      </c>
      <c r="K212" s="87">
        <f>Variety!K513</f>
        <v>0</v>
      </c>
      <c r="L212" s="125">
        <f>Variety!L513</f>
        <v>0</v>
      </c>
      <c r="M212" s="89">
        <f>Variety!M513</f>
        <v>0</v>
      </c>
      <c r="N212" s="87">
        <f>Variety!N513</f>
        <v>0</v>
      </c>
      <c r="O212" s="124">
        <f>Variety!O513</f>
        <v>0</v>
      </c>
      <c r="P212" s="88">
        <f>Variety!P513</f>
        <v>0</v>
      </c>
      <c r="Q212" s="87">
        <f>Variety!Q513</f>
        <v>0</v>
      </c>
    </row>
    <row r="213" spans="2:17" s="55" customFormat="1">
      <c r="B213" s="494"/>
      <c r="C213" s="120" t="s">
        <v>238</v>
      </c>
      <c r="D213" s="124">
        <f>Variety!D514</f>
        <v>0</v>
      </c>
      <c r="E213" s="88">
        <f>Variety!E514</f>
        <v>0</v>
      </c>
      <c r="F213" s="87">
        <f>Variety!F514</f>
        <v>0</v>
      </c>
      <c r="G213" s="126">
        <f>Variety!G514</f>
        <v>0</v>
      </c>
      <c r="H213" s="90">
        <f>Variety!H514</f>
        <v>0</v>
      </c>
      <c r="I213" s="258">
        <f>Variety!I514</f>
        <v>0</v>
      </c>
      <c r="J213" s="259">
        <f>Variety!J514</f>
        <v>0</v>
      </c>
      <c r="K213" s="87">
        <f>Variety!K514</f>
        <v>0</v>
      </c>
      <c r="L213" s="125">
        <f>Variety!L514</f>
        <v>0</v>
      </c>
      <c r="M213" s="89">
        <f>Variety!M514</f>
        <v>0</v>
      </c>
      <c r="N213" s="87">
        <f>Variety!N514</f>
        <v>0</v>
      </c>
      <c r="O213" s="124">
        <f>Variety!O514</f>
        <v>0</v>
      </c>
      <c r="P213" s="88">
        <f>Variety!P514</f>
        <v>0</v>
      </c>
      <c r="Q213" s="87">
        <f>Variety!Q514</f>
        <v>0</v>
      </c>
    </row>
    <row r="214" spans="2:17" s="55" customFormat="1">
      <c r="B214" s="494"/>
      <c r="C214" s="120" t="s">
        <v>184</v>
      </c>
      <c r="D214" s="124">
        <f>Variety!D515</f>
        <v>0</v>
      </c>
      <c r="E214" s="88">
        <f>Variety!E515</f>
        <v>0</v>
      </c>
      <c r="F214" s="87">
        <f>Variety!F515</f>
        <v>0</v>
      </c>
      <c r="G214" s="126">
        <f>Variety!G515</f>
        <v>0</v>
      </c>
      <c r="H214" s="90">
        <f>Variety!H515</f>
        <v>0</v>
      </c>
      <c r="I214" s="258">
        <f>Variety!I515</f>
        <v>0</v>
      </c>
      <c r="J214" s="259">
        <f>Variety!J515</f>
        <v>0</v>
      </c>
      <c r="K214" s="87">
        <f>Variety!K515</f>
        <v>0</v>
      </c>
      <c r="L214" s="125">
        <f>Variety!L515</f>
        <v>0</v>
      </c>
      <c r="M214" s="89">
        <f>Variety!M515</f>
        <v>0</v>
      </c>
      <c r="N214" s="87">
        <f>Variety!N515</f>
        <v>0</v>
      </c>
      <c r="O214" s="124">
        <f>Variety!O515</f>
        <v>0</v>
      </c>
      <c r="P214" s="88">
        <f>Variety!P515</f>
        <v>0</v>
      </c>
      <c r="Q214" s="87">
        <f>Variety!Q515</f>
        <v>0</v>
      </c>
    </row>
    <row r="215" spans="2:17" s="55" customFormat="1">
      <c r="B215" s="494"/>
      <c r="C215" s="120" t="s">
        <v>170</v>
      </c>
      <c r="D215" s="124">
        <f>Variety!D516</f>
        <v>0</v>
      </c>
      <c r="E215" s="88">
        <f>Variety!E516</f>
        <v>0</v>
      </c>
      <c r="F215" s="87">
        <f>Variety!F516</f>
        <v>0</v>
      </c>
      <c r="G215" s="126">
        <f>Variety!G516</f>
        <v>0</v>
      </c>
      <c r="H215" s="90">
        <f>Variety!H516</f>
        <v>0</v>
      </c>
      <c r="I215" s="258">
        <f>Variety!I516</f>
        <v>0</v>
      </c>
      <c r="J215" s="259">
        <f>Variety!J516</f>
        <v>0</v>
      </c>
      <c r="K215" s="87">
        <f>Variety!K516</f>
        <v>0</v>
      </c>
      <c r="L215" s="125">
        <f>Variety!L516</f>
        <v>0</v>
      </c>
      <c r="M215" s="89">
        <f>Variety!M516</f>
        <v>0</v>
      </c>
      <c r="N215" s="87">
        <f>Variety!N516</f>
        <v>0</v>
      </c>
      <c r="O215" s="124">
        <f>Variety!O516</f>
        <v>0</v>
      </c>
      <c r="P215" s="88">
        <f>Variety!P516</f>
        <v>0</v>
      </c>
      <c r="Q215" s="87">
        <f>Variety!Q516</f>
        <v>0</v>
      </c>
    </row>
    <row r="216" spans="2:17" s="55" customFormat="1">
      <c r="B216" s="494"/>
      <c r="C216" s="120" t="s">
        <v>174</v>
      </c>
      <c r="D216" s="124">
        <f>Variety!D517</f>
        <v>0</v>
      </c>
      <c r="E216" s="88">
        <f>Variety!E517</f>
        <v>0</v>
      </c>
      <c r="F216" s="87">
        <f>Variety!F517</f>
        <v>0</v>
      </c>
      <c r="G216" s="126">
        <f>Variety!G517</f>
        <v>0</v>
      </c>
      <c r="H216" s="90">
        <f>Variety!H517</f>
        <v>0</v>
      </c>
      <c r="I216" s="258">
        <f>Variety!I517</f>
        <v>0</v>
      </c>
      <c r="J216" s="259">
        <f>Variety!J517</f>
        <v>0</v>
      </c>
      <c r="K216" s="87">
        <f>Variety!K517</f>
        <v>0</v>
      </c>
      <c r="L216" s="125">
        <f>Variety!L517</f>
        <v>0</v>
      </c>
      <c r="M216" s="89">
        <f>Variety!M517</f>
        <v>0</v>
      </c>
      <c r="N216" s="87">
        <f>Variety!N517</f>
        <v>0</v>
      </c>
      <c r="O216" s="124">
        <f>Variety!O517</f>
        <v>0</v>
      </c>
      <c r="P216" s="88">
        <f>Variety!P517</f>
        <v>0</v>
      </c>
      <c r="Q216" s="87">
        <f>Variety!Q517</f>
        <v>0</v>
      </c>
    </row>
    <row r="217" spans="2:17" s="55" customFormat="1">
      <c r="B217" s="494"/>
      <c r="C217" s="120" t="s">
        <v>182</v>
      </c>
      <c r="D217" s="124">
        <f>Variety!D518</f>
        <v>0</v>
      </c>
      <c r="E217" s="88">
        <f>Variety!E518</f>
        <v>0</v>
      </c>
      <c r="F217" s="87">
        <f>Variety!F518</f>
        <v>0</v>
      </c>
      <c r="G217" s="126">
        <f>Variety!G518</f>
        <v>0</v>
      </c>
      <c r="H217" s="90">
        <f>Variety!H518</f>
        <v>0</v>
      </c>
      <c r="I217" s="258">
        <f>Variety!I518</f>
        <v>0</v>
      </c>
      <c r="J217" s="259">
        <f>Variety!J518</f>
        <v>0</v>
      </c>
      <c r="K217" s="87">
        <f>Variety!K518</f>
        <v>0</v>
      </c>
      <c r="L217" s="125">
        <f>Variety!L518</f>
        <v>0</v>
      </c>
      <c r="M217" s="89">
        <f>Variety!M518</f>
        <v>0</v>
      </c>
      <c r="N217" s="87">
        <f>Variety!N518</f>
        <v>0</v>
      </c>
      <c r="O217" s="124">
        <f>Variety!O518</f>
        <v>0</v>
      </c>
      <c r="P217" s="88">
        <f>Variety!P518</f>
        <v>0</v>
      </c>
      <c r="Q217" s="87">
        <f>Variety!Q518</f>
        <v>0</v>
      </c>
    </row>
    <row r="218" spans="2:17" s="55" customFormat="1">
      <c r="B218" s="494"/>
      <c r="C218" s="120" t="s">
        <v>172</v>
      </c>
      <c r="D218" s="124">
        <f>Variety!D519</f>
        <v>0</v>
      </c>
      <c r="E218" s="88">
        <f>Variety!E519</f>
        <v>0</v>
      </c>
      <c r="F218" s="87">
        <f>Variety!F519</f>
        <v>0</v>
      </c>
      <c r="G218" s="126">
        <f>Variety!G519</f>
        <v>0</v>
      </c>
      <c r="H218" s="90">
        <f>Variety!H519</f>
        <v>0</v>
      </c>
      <c r="I218" s="258">
        <f>Variety!I519</f>
        <v>0</v>
      </c>
      <c r="J218" s="259">
        <f>Variety!J519</f>
        <v>0</v>
      </c>
      <c r="K218" s="87">
        <f>Variety!K519</f>
        <v>0</v>
      </c>
      <c r="L218" s="125">
        <f>Variety!L519</f>
        <v>0</v>
      </c>
      <c r="M218" s="89">
        <f>Variety!M519</f>
        <v>0</v>
      </c>
      <c r="N218" s="87">
        <f>Variety!N519</f>
        <v>0</v>
      </c>
      <c r="O218" s="124">
        <f>Variety!O519</f>
        <v>0</v>
      </c>
      <c r="P218" s="88">
        <f>Variety!P519</f>
        <v>0</v>
      </c>
      <c r="Q218" s="87">
        <f>Variety!Q519</f>
        <v>0</v>
      </c>
    </row>
    <row r="219" spans="2:17" s="55" customFormat="1">
      <c r="B219" s="494"/>
      <c r="C219" s="120" t="s">
        <v>162</v>
      </c>
      <c r="D219" s="124">
        <f>Variety!D520</f>
        <v>0</v>
      </c>
      <c r="E219" s="88">
        <f>Variety!E520</f>
        <v>0</v>
      </c>
      <c r="F219" s="87">
        <f>Variety!F520</f>
        <v>0</v>
      </c>
      <c r="G219" s="126">
        <f>Variety!G520</f>
        <v>0</v>
      </c>
      <c r="H219" s="90">
        <f>Variety!H520</f>
        <v>0</v>
      </c>
      <c r="I219" s="258">
        <f>Variety!I520</f>
        <v>0</v>
      </c>
      <c r="J219" s="259">
        <f>Variety!J520</f>
        <v>0</v>
      </c>
      <c r="K219" s="87">
        <f>Variety!K520</f>
        <v>0</v>
      </c>
      <c r="L219" s="125">
        <f>Variety!L520</f>
        <v>0</v>
      </c>
      <c r="M219" s="89">
        <f>Variety!M520</f>
        <v>0</v>
      </c>
      <c r="N219" s="87">
        <f>Variety!N520</f>
        <v>0</v>
      </c>
      <c r="O219" s="124">
        <f>Variety!O520</f>
        <v>0</v>
      </c>
      <c r="P219" s="88">
        <f>Variety!P520</f>
        <v>0</v>
      </c>
      <c r="Q219" s="87">
        <f>Variety!Q520</f>
        <v>0</v>
      </c>
    </row>
    <row r="220" spans="2:17" s="55" customFormat="1">
      <c r="B220" s="494"/>
      <c r="C220" s="120" t="s">
        <v>188</v>
      </c>
      <c r="D220" s="124">
        <f>Variety!D521</f>
        <v>0</v>
      </c>
      <c r="E220" s="88">
        <f>Variety!E521</f>
        <v>0</v>
      </c>
      <c r="F220" s="87">
        <f>Variety!F521</f>
        <v>0</v>
      </c>
      <c r="G220" s="126">
        <f>Variety!G521</f>
        <v>0</v>
      </c>
      <c r="H220" s="90">
        <f>Variety!H521</f>
        <v>0</v>
      </c>
      <c r="I220" s="258">
        <f>Variety!I521</f>
        <v>0</v>
      </c>
      <c r="J220" s="259">
        <f>Variety!J521</f>
        <v>0</v>
      </c>
      <c r="K220" s="87">
        <f>Variety!K521</f>
        <v>0</v>
      </c>
      <c r="L220" s="125">
        <f>Variety!L521</f>
        <v>0</v>
      </c>
      <c r="M220" s="89">
        <f>Variety!M521</f>
        <v>0</v>
      </c>
      <c r="N220" s="87">
        <f>Variety!N521</f>
        <v>0</v>
      </c>
      <c r="O220" s="124">
        <f>Variety!O521</f>
        <v>0</v>
      </c>
      <c r="P220" s="88">
        <f>Variety!P521</f>
        <v>0</v>
      </c>
      <c r="Q220" s="87">
        <f>Variety!Q521</f>
        <v>0</v>
      </c>
    </row>
    <row r="221" spans="2:17" s="55" customFormat="1">
      <c r="B221" s="494"/>
      <c r="C221" s="120" t="s">
        <v>179</v>
      </c>
      <c r="D221" s="124">
        <f>Variety!D522</f>
        <v>0</v>
      </c>
      <c r="E221" s="88">
        <f>Variety!E522</f>
        <v>0</v>
      </c>
      <c r="F221" s="87">
        <f>Variety!F522</f>
        <v>0</v>
      </c>
      <c r="G221" s="126">
        <f>Variety!G522</f>
        <v>0</v>
      </c>
      <c r="H221" s="90">
        <f>Variety!H522</f>
        <v>0</v>
      </c>
      <c r="I221" s="258">
        <f>Variety!I522</f>
        <v>0</v>
      </c>
      <c r="J221" s="259">
        <f>Variety!J522</f>
        <v>0</v>
      </c>
      <c r="K221" s="87">
        <f>Variety!K522</f>
        <v>0</v>
      </c>
      <c r="L221" s="125">
        <f>Variety!L522</f>
        <v>0</v>
      </c>
      <c r="M221" s="89">
        <f>Variety!M522</f>
        <v>0</v>
      </c>
      <c r="N221" s="87">
        <f>Variety!N522</f>
        <v>0</v>
      </c>
      <c r="O221" s="124">
        <f>Variety!O522</f>
        <v>0</v>
      </c>
      <c r="P221" s="88">
        <f>Variety!P522</f>
        <v>0</v>
      </c>
      <c r="Q221" s="87">
        <f>Variety!Q522</f>
        <v>0</v>
      </c>
    </row>
    <row r="222" spans="2:17" s="55" customFormat="1">
      <c r="B222" s="494"/>
      <c r="C222" s="120" t="s">
        <v>158</v>
      </c>
      <c r="D222" s="124">
        <f>Variety!D523</f>
        <v>0</v>
      </c>
      <c r="E222" s="88">
        <f>Variety!E523</f>
        <v>0</v>
      </c>
      <c r="F222" s="87">
        <f>Variety!F523</f>
        <v>0</v>
      </c>
      <c r="G222" s="126">
        <f>Variety!G523</f>
        <v>0</v>
      </c>
      <c r="H222" s="90">
        <f>Variety!H523</f>
        <v>0</v>
      </c>
      <c r="I222" s="258">
        <f>Variety!I523</f>
        <v>0</v>
      </c>
      <c r="J222" s="259">
        <f>Variety!J523</f>
        <v>0</v>
      </c>
      <c r="K222" s="87">
        <f>Variety!K523</f>
        <v>0</v>
      </c>
      <c r="L222" s="125">
        <f>Variety!L523</f>
        <v>0</v>
      </c>
      <c r="M222" s="89">
        <f>Variety!M523</f>
        <v>0</v>
      </c>
      <c r="N222" s="87">
        <f>Variety!N523</f>
        <v>0</v>
      </c>
      <c r="O222" s="124">
        <f>Variety!O523</f>
        <v>0</v>
      </c>
      <c r="P222" s="88">
        <f>Variety!P523</f>
        <v>0</v>
      </c>
      <c r="Q222" s="87">
        <f>Variety!Q523</f>
        <v>0</v>
      </c>
    </row>
    <row r="223" spans="2:17" s="55" customFormat="1">
      <c r="B223" s="494"/>
      <c r="C223" s="120" t="s">
        <v>156</v>
      </c>
      <c r="D223" s="124">
        <f>Variety!D524</f>
        <v>0</v>
      </c>
      <c r="E223" s="88">
        <f>Variety!E524</f>
        <v>0</v>
      </c>
      <c r="F223" s="87">
        <f>Variety!F524</f>
        <v>0</v>
      </c>
      <c r="G223" s="126">
        <f>Variety!G524</f>
        <v>0</v>
      </c>
      <c r="H223" s="90">
        <f>Variety!H524</f>
        <v>0</v>
      </c>
      <c r="I223" s="258">
        <f>Variety!I524</f>
        <v>0</v>
      </c>
      <c r="J223" s="259">
        <f>Variety!J524</f>
        <v>0</v>
      </c>
      <c r="K223" s="87">
        <f>Variety!K524</f>
        <v>0</v>
      </c>
      <c r="L223" s="125">
        <f>Variety!L524</f>
        <v>0</v>
      </c>
      <c r="M223" s="89">
        <f>Variety!M524</f>
        <v>0</v>
      </c>
      <c r="N223" s="87">
        <f>Variety!N524</f>
        <v>0</v>
      </c>
      <c r="O223" s="124">
        <f>Variety!O524</f>
        <v>0</v>
      </c>
      <c r="P223" s="88">
        <f>Variety!P524</f>
        <v>0</v>
      </c>
      <c r="Q223" s="87">
        <f>Variety!Q524</f>
        <v>0</v>
      </c>
    </row>
    <row r="224" spans="2:17" s="55" customFormat="1">
      <c r="B224" s="494"/>
      <c r="C224" s="120" t="s">
        <v>166</v>
      </c>
      <c r="D224" s="124">
        <f>Variety!D525</f>
        <v>0</v>
      </c>
      <c r="E224" s="88">
        <f>Variety!E525</f>
        <v>0</v>
      </c>
      <c r="F224" s="87">
        <f>Variety!F525</f>
        <v>0</v>
      </c>
      <c r="G224" s="126">
        <f>Variety!G525</f>
        <v>0</v>
      </c>
      <c r="H224" s="90">
        <f>Variety!H525</f>
        <v>0</v>
      </c>
      <c r="I224" s="258">
        <f>Variety!I525</f>
        <v>0</v>
      </c>
      <c r="J224" s="259">
        <f>Variety!J525</f>
        <v>0</v>
      </c>
      <c r="K224" s="87">
        <f>Variety!K525</f>
        <v>0</v>
      </c>
      <c r="L224" s="125">
        <f>Variety!L525</f>
        <v>0</v>
      </c>
      <c r="M224" s="89">
        <f>Variety!M525</f>
        <v>0</v>
      </c>
      <c r="N224" s="87">
        <f>Variety!N525</f>
        <v>0</v>
      </c>
      <c r="O224" s="124">
        <f>Variety!O525</f>
        <v>0</v>
      </c>
      <c r="P224" s="88">
        <f>Variety!P525</f>
        <v>0</v>
      </c>
      <c r="Q224" s="87">
        <f>Variety!Q525</f>
        <v>0</v>
      </c>
    </row>
    <row r="225" spans="2:17" s="55" customFormat="1">
      <c r="B225" s="494"/>
      <c r="C225" s="120" t="s">
        <v>186</v>
      </c>
      <c r="D225" s="124">
        <f>Variety!D526</f>
        <v>0</v>
      </c>
      <c r="E225" s="88">
        <f>Variety!E526</f>
        <v>0</v>
      </c>
      <c r="F225" s="87">
        <f>Variety!F526</f>
        <v>0</v>
      </c>
      <c r="G225" s="126">
        <f>Variety!G526</f>
        <v>0</v>
      </c>
      <c r="H225" s="90">
        <f>Variety!H526</f>
        <v>0</v>
      </c>
      <c r="I225" s="258">
        <f>Variety!I526</f>
        <v>0</v>
      </c>
      <c r="J225" s="259">
        <f>Variety!J526</f>
        <v>0</v>
      </c>
      <c r="K225" s="87">
        <f>Variety!K526</f>
        <v>0</v>
      </c>
      <c r="L225" s="125">
        <f>Variety!L526</f>
        <v>0</v>
      </c>
      <c r="M225" s="89">
        <f>Variety!M526</f>
        <v>0</v>
      </c>
      <c r="N225" s="87">
        <f>Variety!N526</f>
        <v>0</v>
      </c>
      <c r="O225" s="124">
        <f>Variety!O526</f>
        <v>0</v>
      </c>
      <c r="P225" s="88">
        <f>Variety!P526</f>
        <v>0</v>
      </c>
      <c r="Q225" s="87">
        <f>Variety!Q526</f>
        <v>0</v>
      </c>
    </row>
    <row r="226" spans="2:17" s="55" customFormat="1">
      <c r="B226" s="494"/>
      <c r="C226" s="120" t="s">
        <v>181</v>
      </c>
      <c r="D226" s="124">
        <f>Variety!D527</f>
        <v>0</v>
      </c>
      <c r="E226" s="88">
        <f>Variety!E527</f>
        <v>0</v>
      </c>
      <c r="F226" s="87">
        <f>Variety!F527</f>
        <v>0</v>
      </c>
      <c r="G226" s="126">
        <f>Variety!G527</f>
        <v>0</v>
      </c>
      <c r="H226" s="90">
        <f>Variety!H527</f>
        <v>0</v>
      </c>
      <c r="I226" s="258">
        <f>Variety!I527</f>
        <v>0</v>
      </c>
      <c r="J226" s="259">
        <f>Variety!J527</f>
        <v>0</v>
      </c>
      <c r="K226" s="87">
        <f>Variety!K527</f>
        <v>0</v>
      </c>
      <c r="L226" s="125">
        <f>Variety!L527</f>
        <v>0</v>
      </c>
      <c r="M226" s="89">
        <f>Variety!M527</f>
        <v>0</v>
      </c>
      <c r="N226" s="87">
        <f>Variety!N527</f>
        <v>0</v>
      </c>
      <c r="O226" s="124">
        <f>Variety!O527</f>
        <v>0</v>
      </c>
      <c r="P226" s="88">
        <f>Variety!P527</f>
        <v>0</v>
      </c>
      <c r="Q226" s="87">
        <f>Variety!Q527</f>
        <v>0</v>
      </c>
    </row>
    <row r="227" spans="2:17" s="55" customFormat="1">
      <c r="B227" s="494"/>
      <c r="C227" s="120" t="s">
        <v>159</v>
      </c>
      <c r="D227" s="124">
        <f>Variety!D528</f>
        <v>0</v>
      </c>
      <c r="E227" s="88">
        <f>Variety!E528</f>
        <v>0</v>
      </c>
      <c r="F227" s="87">
        <f>Variety!F528</f>
        <v>0</v>
      </c>
      <c r="G227" s="126">
        <f>Variety!G528</f>
        <v>0</v>
      </c>
      <c r="H227" s="90">
        <f>Variety!H528</f>
        <v>0</v>
      </c>
      <c r="I227" s="258">
        <f>Variety!I528</f>
        <v>0</v>
      </c>
      <c r="J227" s="259">
        <f>Variety!J528</f>
        <v>0</v>
      </c>
      <c r="K227" s="87">
        <f>Variety!K528</f>
        <v>0</v>
      </c>
      <c r="L227" s="125">
        <f>Variety!L528</f>
        <v>0</v>
      </c>
      <c r="M227" s="89">
        <f>Variety!M528</f>
        <v>0</v>
      </c>
      <c r="N227" s="87">
        <f>Variety!N528</f>
        <v>0</v>
      </c>
      <c r="O227" s="124">
        <f>Variety!O528</f>
        <v>0</v>
      </c>
      <c r="P227" s="88">
        <f>Variety!P528</f>
        <v>0</v>
      </c>
      <c r="Q227" s="87">
        <f>Variety!Q528</f>
        <v>0</v>
      </c>
    </row>
    <row r="228" spans="2:17" s="55" customFormat="1">
      <c r="B228" s="494"/>
      <c r="C228" s="120" t="s">
        <v>161</v>
      </c>
      <c r="D228" s="124">
        <f>Variety!D529</f>
        <v>0</v>
      </c>
      <c r="E228" s="88">
        <f>Variety!E529</f>
        <v>0</v>
      </c>
      <c r="F228" s="87">
        <f>Variety!F529</f>
        <v>0</v>
      </c>
      <c r="G228" s="126">
        <f>Variety!G529</f>
        <v>0</v>
      </c>
      <c r="H228" s="90">
        <f>Variety!H529</f>
        <v>0</v>
      </c>
      <c r="I228" s="258">
        <f>Variety!I529</f>
        <v>0</v>
      </c>
      <c r="J228" s="259">
        <f>Variety!J529</f>
        <v>0</v>
      </c>
      <c r="K228" s="87">
        <f>Variety!K529</f>
        <v>0</v>
      </c>
      <c r="L228" s="125">
        <f>Variety!L529</f>
        <v>0</v>
      </c>
      <c r="M228" s="89">
        <f>Variety!M529</f>
        <v>0</v>
      </c>
      <c r="N228" s="87">
        <f>Variety!N529</f>
        <v>0</v>
      </c>
      <c r="O228" s="124">
        <f>Variety!O529</f>
        <v>0</v>
      </c>
      <c r="P228" s="88">
        <f>Variety!P529</f>
        <v>0</v>
      </c>
      <c r="Q228" s="87">
        <f>Variety!Q529</f>
        <v>0</v>
      </c>
    </row>
    <row r="229" spans="2:17" s="55" customFormat="1">
      <c r="B229" s="494"/>
      <c r="C229" s="120" t="s">
        <v>177</v>
      </c>
      <c r="D229" s="124">
        <f>Variety!D530</f>
        <v>0</v>
      </c>
      <c r="E229" s="88">
        <f>Variety!E530</f>
        <v>0</v>
      </c>
      <c r="F229" s="87">
        <f>Variety!F530</f>
        <v>0</v>
      </c>
      <c r="G229" s="126">
        <f>Variety!G530</f>
        <v>0</v>
      </c>
      <c r="H229" s="90">
        <f>Variety!H530</f>
        <v>0</v>
      </c>
      <c r="I229" s="258">
        <f>Variety!I530</f>
        <v>0</v>
      </c>
      <c r="J229" s="259">
        <f>Variety!J530</f>
        <v>0</v>
      </c>
      <c r="K229" s="87">
        <f>Variety!K530</f>
        <v>0</v>
      </c>
      <c r="L229" s="125">
        <f>Variety!L530</f>
        <v>0</v>
      </c>
      <c r="M229" s="89">
        <f>Variety!M530</f>
        <v>0</v>
      </c>
      <c r="N229" s="87">
        <f>Variety!N530</f>
        <v>0</v>
      </c>
      <c r="O229" s="124">
        <f>Variety!O530</f>
        <v>0</v>
      </c>
      <c r="P229" s="88">
        <f>Variety!P530</f>
        <v>0</v>
      </c>
      <c r="Q229" s="87">
        <f>Variety!Q530</f>
        <v>0</v>
      </c>
    </row>
    <row r="230" spans="2:17" s="55" customFormat="1">
      <c r="B230" s="494"/>
      <c r="C230" s="120" t="s">
        <v>164</v>
      </c>
      <c r="D230" s="124">
        <f>Variety!D531</f>
        <v>0</v>
      </c>
      <c r="E230" s="88">
        <f>Variety!E531</f>
        <v>0</v>
      </c>
      <c r="F230" s="87">
        <f>Variety!F531</f>
        <v>0</v>
      </c>
      <c r="G230" s="126">
        <f>Variety!G531</f>
        <v>0</v>
      </c>
      <c r="H230" s="90">
        <f>Variety!H531</f>
        <v>0</v>
      </c>
      <c r="I230" s="258">
        <f>Variety!I531</f>
        <v>0</v>
      </c>
      <c r="J230" s="259">
        <f>Variety!J531</f>
        <v>0</v>
      </c>
      <c r="K230" s="87">
        <f>Variety!K531</f>
        <v>0</v>
      </c>
      <c r="L230" s="125">
        <f>Variety!L531</f>
        <v>0</v>
      </c>
      <c r="M230" s="89">
        <f>Variety!M531</f>
        <v>0</v>
      </c>
      <c r="N230" s="87">
        <f>Variety!N531</f>
        <v>0</v>
      </c>
      <c r="O230" s="124">
        <f>Variety!O531</f>
        <v>0</v>
      </c>
      <c r="P230" s="88">
        <f>Variety!P531</f>
        <v>0</v>
      </c>
      <c r="Q230" s="87">
        <f>Variety!Q531</f>
        <v>0</v>
      </c>
    </row>
    <row r="231" spans="2:17" s="55" customFormat="1">
      <c r="B231" s="494"/>
      <c r="C231" s="120" t="s">
        <v>190</v>
      </c>
      <c r="D231" s="124">
        <f>Variety!D532</f>
        <v>0</v>
      </c>
      <c r="E231" s="88">
        <f>Variety!E532</f>
        <v>0</v>
      </c>
      <c r="F231" s="87">
        <f>Variety!F532</f>
        <v>0</v>
      </c>
      <c r="G231" s="126">
        <f>Variety!G532</f>
        <v>0</v>
      </c>
      <c r="H231" s="90">
        <f>Variety!H532</f>
        <v>0</v>
      </c>
      <c r="I231" s="258">
        <f>Variety!I532</f>
        <v>0</v>
      </c>
      <c r="J231" s="259">
        <f>Variety!J532</f>
        <v>0</v>
      </c>
      <c r="K231" s="87">
        <f>Variety!K532</f>
        <v>0</v>
      </c>
      <c r="L231" s="125">
        <f>Variety!L532</f>
        <v>0</v>
      </c>
      <c r="M231" s="89">
        <f>Variety!M532</f>
        <v>0</v>
      </c>
      <c r="N231" s="87">
        <f>Variety!N532</f>
        <v>0</v>
      </c>
      <c r="O231" s="124">
        <f>Variety!O532</f>
        <v>0</v>
      </c>
      <c r="P231" s="88">
        <f>Variety!P532</f>
        <v>0</v>
      </c>
      <c r="Q231" s="87">
        <f>Variety!Q532</f>
        <v>0</v>
      </c>
    </row>
    <row r="232" spans="2:17" s="55" customFormat="1">
      <c r="B232" s="494"/>
      <c r="C232" s="120" t="s">
        <v>180</v>
      </c>
      <c r="D232" s="124">
        <f>Variety!D533</f>
        <v>0</v>
      </c>
      <c r="E232" s="88">
        <f>Variety!E533</f>
        <v>0</v>
      </c>
      <c r="F232" s="87">
        <f>Variety!F533</f>
        <v>0</v>
      </c>
      <c r="G232" s="126">
        <f>Variety!G533</f>
        <v>0</v>
      </c>
      <c r="H232" s="90">
        <f>Variety!H533</f>
        <v>0</v>
      </c>
      <c r="I232" s="258">
        <f>Variety!I533</f>
        <v>0</v>
      </c>
      <c r="J232" s="259">
        <f>Variety!J533</f>
        <v>0</v>
      </c>
      <c r="K232" s="87">
        <f>Variety!K533</f>
        <v>0</v>
      </c>
      <c r="L232" s="125">
        <f>Variety!L533</f>
        <v>0</v>
      </c>
      <c r="M232" s="89">
        <f>Variety!M533</f>
        <v>0</v>
      </c>
      <c r="N232" s="87">
        <f>Variety!N533</f>
        <v>0</v>
      </c>
      <c r="O232" s="124">
        <f>Variety!O533</f>
        <v>0</v>
      </c>
      <c r="P232" s="88">
        <f>Variety!P533</f>
        <v>0</v>
      </c>
      <c r="Q232" s="87">
        <f>Variety!Q533</f>
        <v>0</v>
      </c>
    </row>
    <row r="233" spans="2:17" s="55" customFormat="1">
      <c r="B233" s="494"/>
      <c r="C233" s="120" t="s">
        <v>185</v>
      </c>
      <c r="D233" s="124">
        <f>Variety!D534</f>
        <v>0</v>
      </c>
      <c r="E233" s="88">
        <f>Variety!E534</f>
        <v>0</v>
      </c>
      <c r="F233" s="87">
        <f>Variety!F534</f>
        <v>0</v>
      </c>
      <c r="G233" s="126">
        <f>Variety!G534</f>
        <v>0</v>
      </c>
      <c r="H233" s="90">
        <f>Variety!H534</f>
        <v>0</v>
      </c>
      <c r="I233" s="258">
        <f>Variety!I534</f>
        <v>0</v>
      </c>
      <c r="J233" s="259">
        <f>Variety!J534</f>
        <v>0</v>
      </c>
      <c r="K233" s="87">
        <f>Variety!K534</f>
        <v>0</v>
      </c>
      <c r="L233" s="125">
        <f>Variety!L534</f>
        <v>0</v>
      </c>
      <c r="M233" s="89">
        <f>Variety!M534</f>
        <v>0</v>
      </c>
      <c r="N233" s="87">
        <f>Variety!N534</f>
        <v>0</v>
      </c>
      <c r="O233" s="124">
        <f>Variety!O534</f>
        <v>0</v>
      </c>
      <c r="P233" s="88">
        <f>Variety!P534</f>
        <v>0</v>
      </c>
      <c r="Q233" s="87">
        <f>Variety!Q534</f>
        <v>0</v>
      </c>
    </row>
    <row r="234" spans="2:17" s="55" customFormat="1">
      <c r="B234" s="494"/>
      <c r="C234" s="120" t="s">
        <v>163</v>
      </c>
      <c r="D234" s="124">
        <f>Variety!D535</f>
        <v>0</v>
      </c>
      <c r="E234" s="88">
        <f>Variety!E535</f>
        <v>0</v>
      </c>
      <c r="F234" s="87">
        <f>Variety!F535</f>
        <v>0</v>
      </c>
      <c r="G234" s="126">
        <f>Variety!G535</f>
        <v>0</v>
      </c>
      <c r="H234" s="90">
        <f>Variety!H535</f>
        <v>0</v>
      </c>
      <c r="I234" s="258">
        <f>Variety!I535</f>
        <v>0</v>
      </c>
      <c r="J234" s="259">
        <f>Variety!J535</f>
        <v>0</v>
      </c>
      <c r="K234" s="87">
        <f>Variety!K535</f>
        <v>0</v>
      </c>
      <c r="L234" s="125">
        <f>Variety!L535</f>
        <v>0</v>
      </c>
      <c r="M234" s="89">
        <f>Variety!M535</f>
        <v>0</v>
      </c>
      <c r="N234" s="87">
        <f>Variety!N535</f>
        <v>0</v>
      </c>
      <c r="O234" s="124">
        <f>Variety!O535</f>
        <v>0</v>
      </c>
      <c r="P234" s="88">
        <f>Variety!P535</f>
        <v>0</v>
      </c>
      <c r="Q234" s="87">
        <f>Variety!Q535</f>
        <v>0</v>
      </c>
    </row>
    <row r="235" spans="2:17" s="55" customFormat="1">
      <c r="B235" s="494"/>
      <c r="C235" s="120" t="s">
        <v>175</v>
      </c>
      <c r="D235" s="124">
        <f>Variety!D536</f>
        <v>0</v>
      </c>
      <c r="E235" s="88">
        <f>Variety!E536</f>
        <v>0</v>
      </c>
      <c r="F235" s="87">
        <f>Variety!F536</f>
        <v>0</v>
      </c>
      <c r="G235" s="126">
        <f>Variety!G536</f>
        <v>0</v>
      </c>
      <c r="H235" s="90">
        <f>Variety!H536</f>
        <v>0</v>
      </c>
      <c r="I235" s="258">
        <f>Variety!I536</f>
        <v>0</v>
      </c>
      <c r="J235" s="259">
        <f>Variety!J536</f>
        <v>0</v>
      </c>
      <c r="K235" s="87">
        <f>Variety!K536</f>
        <v>0</v>
      </c>
      <c r="L235" s="125">
        <f>Variety!L536</f>
        <v>0</v>
      </c>
      <c r="M235" s="89">
        <f>Variety!M536</f>
        <v>0</v>
      </c>
      <c r="N235" s="87">
        <f>Variety!N536</f>
        <v>0</v>
      </c>
      <c r="O235" s="124">
        <f>Variety!O536</f>
        <v>0</v>
      </c>
      <c r="P235" s="88">
        <f>Variety!P536</f>
        <v>0</v>
      </c>
      <c r="Q235" s="87">
        <f>Variety!Q536</f>
        <v>0</v>
      </c>
    </row>
    <row r="236" spans="2:17" s="55" customFormat="1">
      <c r="B236" s="494"/>
      <c r="C236" s="120" t="s">
        <v>207</v>
      </c>
      <c r="D236" s="124">
        <f>Variety!D537</f>
        <v>0</v>
      </c>
      <c r="E236" s="88">
        <f>Variety!E537</f>
        <v>0</v>
      </c>
      <c r="F236" s="87">
        <f>Variety!F537</f>
        <v>0</v>
      </c>
      <c r="G236" s="126">
        <f>Variety!G537</f>
        <v>0</v>
      </c>
      <c r="H236" s="90">
        <f>Variety!H537</f>
        <v>0</v>
      </c>
      <c r="I236" s="258">
        <f>Variety!I537</f>
        <v>0</v>
      </c>
      <c r="J236" s="259">
        <f>Variety!J537</f>
        <v>0</v>
      </c>
      <c r="K236" s="87">
        <f>Variety!K537</f>
        <v>0</v>
      </c>
      <c r="L236" s="125">
        <f>Variety!L537</f>
        <v>0</v>
      </c>
      <c r="M236" s="89">
        <f>Variety!M537</f>
        <v>0</v>
      </c>
      <c r="N236" s="87">
        <f>Variety!N537</f>
        <v>0</v>
      </c>
      <c r="O236" s="124">
        <f>Variety!O537</f>
        <v>0</v>
      </c>
      <c r="P236" s="88">
        <f>Variety!P537</f>
        <v>0</v>
      </c>
      <c r="Q236" s="87">
        <f>Variety!Q537</f>
        <v>0</v>
      </c>
    </row>
    <row r="237" spans="2:17" s="55" customFormat="1">
      <c r="B237" s="494"/>
      <c r="C237" s="120" t="s">
        <v>208</v>
      </c>
      <c r="D237" s="124">
        <f>Variety!D538</f>
        <v>0</v>
      </c>
      <c r="E237" s="88">
        <f>Variety!E538</f>
        <v>0</v>
      </c>
      <c r="F237" s="87">
        <f>Variety!F538</f>
        <v>0</v>
      </c>
      <c r="G237" s="126">
        <f>Variety!G538</f>
        <v>0</v>
      </c>
      <c r="H237" s="90">
        <f>Variety!H538</f>
        <v>0</v>
      </c>
      <c r="I237" s="258">
        <f>Variety!I538</f>
        <v>0</v>
      </c>
      <c r="J237" s="259">
        <f>Variety!J538</f>
        <v>0</v>
      </c>
      <c r="K237" s="87">
        <f>Variety!K538</f>
        <v>0</v>
      </c>
      <c r="L237" s="125">
        <f>Variety!L538</f>
        <v>0</v>
      </c>
      <c r="M237" s="89">
        <f>Variety!M538</f>
        <v>0</v>
      </c>
      <c r="N237" s="87">
        <f>Variety!N538</f>
        <v>0</v>
      </c>
      <c r="O237" s="124">
        <f>Variety!O538</f>
        <v>0</v>
      </c>
      <c r="P237" s="88">
        <f>Variety!P538</f>
        <v>0</v>
      </c>
      <c r="Q237" s="87">
        <f>Variety!Q538</f>
        <v>0</v>
      </c>
    </row>
    <row r="238" spans="2:17" s="55" customFormat="1">
      <c r="B238" s="494"/>
      <c r="C238" s="120" t="s">
        <v>239</v>
      </c>
      <c r="D238" s="124">
        <f>Variety!D539</f>
        <v>0</v>
      </c>
      <c r="E238" s="88">
        <f>Variety!E539</f>
        <v>0</v>
      </c>
      <c r="F238" s="87">
        <f>Variety!F539</f>
        <v>0</v>
      </c>
      <c r="G238" s="126">
        <f>Variety!G539</f>
        <v>0</v>
      </c>
      <c r="H238" s="90">
        <f>Variety!H539</f>
        <v>0</v>
      </c>
      <c r="I238" s="258">
        <f>Variety!I539</f>
        <v>0</v>
      </c>
      <c r="J238" s="259">
        <f>Variety!J539</f>
        <v>0</v>
      </c>
      <c r="K238" s="87">
        <f>Variety!K539</f>
        <v>0</v>
      </c>
      <c r="L238" s="125">
        <f>Variety!L539</f>
        <v>0</v>
      </c>
      <c r="M238" s="89">
        <f>Variety!M539</f>
        <v>0</v>
      </c>
      <c r="N238" s="87">
        <f>Variety!N539</f>
        <v>0</v>
      </c>
      <c r="O238" s="124">
        <f>Variety!O539</f>
        <v>0</v>
      </c>
      <c r="P238" s="88">
        <f>Variety!P539</f>
        <v>0</v>
      </c>
      <c r="Q238" s="87">
        <f>Variety!Q539</f>
        <v>0</v>
      </c>
    </row>
    <row r="239" spans="2:17" s="55" customFormat="1">
      <c r="B239" s="494"/>
      <c r="C239" s="120" t="s">
        <v>209</v>
      </c>
      <c r="D239" s="124">
        <f>Variety!D540</f>
        <v>0</v>
      </c>
      <c r="E239" s="88">
        <f>Variety!E540</f>
        <v>0</v>
      </c>
      <c r="F239" s="87">
        <f>Variety!F540</f>
        <v>0</v>
      </c>
      <c r="G239" s="126">
        <f>Variety!G540</f>
        <v>0</v>
      </c>
      <c r="H239" s="90">
        <f>Variety!H540</f>
        <v>0</v>
      </c>
      <c r="I239" s="258">
        <f>Variety!I540</f>
        <v>0</v>
      </c>
      <c r="J239" s="259">
        <f>Variety!J540</f>
        <v>0</v>
      </c>
      <c r="K239" s="87">
        <f>Variety!K540</f>
        <v>0</v>
      </c>
      <c r="L239" s="125">
        <f>Variety!L540</f>
        <v>0</v>
      </c>
      <c r="M239" s="89">
        <f>Variety!M540</f>
        <v>0</v>
      </c>
      <c r="N239" s="87">
        <f>Variety!N540</f>
        <v>0</v>
      </c>
      <c r="O239" s="124">
        <f>Variety!O540</f>
        <v>0</v>
      </c>
      <c r="P239" s="88">
        <f>Variety!P540</f>
        <v>0</v>
      </c>
      <c r="Q239" s="87">
        <f>Variety!Q540</f>
        <v>0</v>
      </c>
    </row>
    <row r="240" spans="2:17" s="55" customFormat="1" ht="15" thickBot="1">
      <c r="B240" s="495"/>
      <c r="C240" s="95" t="s">
        <v>210</v>
      </c>
      <c r="D240" s="121">
        <f>Variety!D541</f>
        <v>0</v>
      </c>
      <c r="E240" s="84">
        <f>Variety!E541</f>
        <v>0</v>
      </c>
      <c r="F240" s="83">
        <f>Variety!F541</f>
        <v>0</v>
      </c>
      <c r="G240" s="123">
        <f>Variety!G541</f>
        <v>0</v>
      </c>
      <c r="H240" s="86">
        <f>Variety!H541</f>
        <v>0</v>
      </c>
      <c r="I240" s="260">
        <f>Variety!I541</f>
        <v>0</v>
      </c>
      <c r="J240" s="261">
        <f>Variety!J541</f>
        <v>0</v>
      </c>
      <c r="K240" s="83">
        <f>Variety!K541</f>
        <v>0</v>
      </c>
      <c r="L240" s="122">
        <f>Variety!L541</f>
        <v>0</v>
      </c>
      <c r="M240" s="85">
        <f>Variety!M541</f>
        <v>0</v>
      </c>
      <c r="N240" s="83">
        <f>Variety!N541</f>
        <v>0</v>
      </c>
      <c r="O240" s="121">
        <f>Variety!O541</f>
        <v>0</v>
      </c>
      <c r="P240" s="84">
        <f>Variety!P541</f>
        <v>0</v>
      </c>
      <c r="Q240" s="83">
        <f>Variety!Q541</f>
        <v>0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15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12-29-2024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Data'!D69</f>
        <v>0</v>
      </c>
      <c r="E247" s="425">
        <f>'Segment Data'!E69</f>
        <v>0</v>
      </c>
      <c r="F247" s="426">
        <f>'Segment Data'!F69</f>
        <v>0</v>
      </c>
      <c r="G247" s="427">
        <f>'Segment Data'!G69</f>
        <v>0</v>
      </c>
      <c r="H247" s="428">
        <f>'Segment Data'!H69</f>
        <v>0</v>
      </c>
      <c r="I247" s="429">
        <f>'Segment Data'!I69</f>
        <v>0</v>
      </c>
      <c r="J247" s="430">
        <f>'Segment Data'!J69</f>
        <v>0</v>
      </c>
      <c r="K247" s="426">
        <f>'Segment Data'!K69</f>
        <v>0</v>
      </c>
      <c r="L247" s="431">
        <f>'Segment Data'!L69</f>
        <v>0</v>
      </c>
      <c r="M247" s="432">
        <f>'Segment Data'!M69</f>
        <v>0</v>
      </c>
      <c r="N247" s="426">
        <f>'Segment Data'!N69</f>
        <v>0</v>
      </c>
      <c r="O247" s="424">
        <f>'Segment Data'!O69</f>
        <v>0</v>
      </c>
      <c r="P247" s="425">
        <f>'Segment Data'!P69</f>
        <v>0</v>
      </c>
      <c r="Q247" s="426">
        <f>'Segment Data'!Q69</f>
        <v>0</v>
      </c>
    </row>
    <row r="248" spans="2:17">
      <c r="B248" s="493" t="s">
        <v>66</v>
      </c>
      <c r="C248" s="421" t="s">
        <v>194</v>
      </c>
      <c r="D248" s="355">
        <f>'Segment Data'!D70</f>
        <v>0</v>
      </c>
      <c r="E248" s="347">
        <f>'Segment Data'!E70</f>
        <v>0</v>
      </c>
      <c r="F248" s="114">
        <f>'Segment Data'!F70</f>
        <v>0</v>
      </c>
      <c r="G248" s="348">
        <f>'Segment Data'!G70</f>
        <v>0</v>
      </c>
      <c r="H248" s="115">
        <f>'Segment Data'!H70</f>
        <v>0</v>
      </c>
      <c r="I248" s="349">
        <f>'Segment Data'!I70</f>
        <v>0</v>
      </c>
      <c r="J248" s="350">
        <f>'Segment Data'!J70</f>
        <v>0</v>
      </c>
      <c r="K248" s="114">
        <f>'Segment Data'!K70</f>
        <v>0</v>
      </c>
      <c r="L248" s="351">
        <f>'Segment Data'!L70</f>
        <v>0</v>
      </c>
      <c r="M248" s="352">
        <f>'Segment Data'!M70</f>
        <v>0</v>
      </c>
      <c r="N248" s="114">
        <f>'Segment Data'!N70</f>
        <v>0</v>
      </c>
      <c r="O248" s="353">
        <f>'Segment Data'!O70</f>
        <v>0</v>
      </c>
      <c r="P248" s="354">
        <f>'Segment Data'!P70</f>
        <v>0</v>
      </c>
      <c r="Q248" s="114">
        <f>'Segment Data'!Q70</f>
        <v>0</v>
      </c>
    </row>
    <row r="249" spans="2:17">
      <c r="B249" s="494"/>
      <c r="C249" s="421" t="s">
        <v>195</v>
      </c>
      <c r="D249" s="355">
        <f>'Segment Data'!D71</f>
        <v>0</v>
      </c>
      <c r="E249" s="347">
        <f>'Segment Data'!E71</f>
        <v>0</v>
      </c>
      <c r="F249" s="114">
        <f>'Segment Data'!F71</f>
        <v>0</v>
      </c>
      <c r="G249" s="348">
        <f>'Segment Data'!G71</f>
        <v>0</v>
      </c>
      <c r="H249" s="115">
        <f>'Segment Data'!H71</f>
        <v>0</v>
      </c>
      <c r="I249" s="349">
        <f>'Segment Data'!I71</f>
        <v>0</v>
      </c>
      <c r="J249" s="350">
        <f>'Segment Data'!J71</f>
        <v>0</v>
      </c>
      <c r="K249" s="114">
        <f>'Segment Data'!K71</f>
        <v>0</v>
      </c>
      <c r="L249" s="351">
        <f>'Segment Data'!L71</f>
        <v>0</v>
      </c>
      <c r="M249" s="352">
        <f>'Segment Data'!M71</f>
        <v>0</v>
      </c>
      <c r="N249" s="114">
        <f>'Segment Data'!N71</f>
        <v>0</v>
      </c>
      <c r="O249" s="353">
        <f>'Segment Data'!O71</f>
        <v>0</v>
      </c>
      <c r="P249" s="354">
        <f>'Segment Data'!P71</f>
        <v>0</v>
      </c>
      <c r="Q249" s="114">
        <f>'Segment Data'!Q71</f>
        <v>0</v>
      </c>
    </row>
    <row r="250" spans="2:17">
      <c r="B250" s="494"/>
      <c r="C250" s="421" t="s">
        <v>293</v>
      </c>
      <c r="D250" s="355">
        <f>'Segment Data'!D72</f>
        <v>0</v>
      </c>
      <c r="E250" s="347">
        <f>'Segment Data'!E72</f>
        <v>0</v>
      </c>
      <c r="F250" s="114">
        <f>'Segment Data'!F72</f>
        <v>0</v>
      </c>
      <c r="G250" s="348">
        <f>'Segment Data'!G72</f>
        <v>0</v>
      </c>
      <c r="H250" s="115">
        <f>'Segment Data'!H72</f>
        <v>0</v>
      </c>
      <c r="I250" s="349">
        <f>'Segment Data'!I72</f>
        <v>0</v>
      </c>
      <c r="J250" s="350">
        <f>'Segment Data'!J72</f>
        <v>0</v>
      </c>
      <c r="K250" s="114">
        <f>'Segment Data'!K72</f>
        <v>0</v>
      </c>
      <c r="L250" s="351">
        <f>'Segment Data'!L72</f>
        <v>0</v>
      </c>
      <c r="M250" s="352">
        <f>'Segment Data'!M72</f>
        <v>0</v>
      </c>
      <c r="N250" s="114">
        <f>'Segment Data'!N72</f>
        <v>0</v>
      </c>
      <c r="O250" s="353">
        <f>'Segment Data'!O72</f>
        <v>0</v>
      </c>
      <c r="P250" s="354">
        <f>'Segment Data'!P72</f>
        <v>0</v>
      </c>
      <c r="Q250" s="114">
        <f>'Segment Data'!Q72</f>
        <v>0</v>
      </c>
    </row>
    <row r="251" spans="2:17">
      <c r="B251" s="494"/>
      <c r="C251" s="421" t="s">
        <v>193</v>
      </c>
      <c r="D251" s="355">
        <f>'Segment Data'!D73</f>
        <v>0</v>
      </c>
      <c r="E251" s="347">
        <f>'Segment Data'!E73</f>
        <v>0</v>
      </c>
      <c r="F251" s="114">
        <f>'Segment Data'!F73</f>
        <v>0</v>
      </c>
      <c r="G251" s="348">
        <f>'Segment Data'!G73</f>
        <v>0</v>
      </c>
      <c r="H251" s="115">
        <f>'Segment Data'!H73</f>
        <v>0</v>
      </c>
      <c r="I251" s="349">
        <f>'Segment Data'!I73</f>
        <v>0</v>
      </c>
      <c r="J251" s="350">
        <f>'Segment Data'!J73</f>
        <v>0</v>
      </c>
      <c r="K251" s="114">
        <f>'Segment Data'!K73</f>
        <v>0</v>
      </c>
      <c r="L251" s="351">
        <f>'Segment Data'!L73</f>
        <v>0</v>
      </c>
      <c r="M251" s="352">
        <f>'Segment Data'!M73</f>
        <v>0</v>
      </c>
      <c r="N251" s="114">
        <f>'Segment Data'!N73</f>
        <v>0</v>
      </c>
      <c r="O251" s="353">
        <f>'Segment Data'!O73</f>
        <v>0</v>
      </c>
      <c r="P251" s="354">
        <f>'Segment Data'!P73</f>
        <v>0</v>
      </c>
      <c r="Q251" s="114">
        <f>'Segment Data'!Q73</f>
        <v>0</v>
      </c>
    </row>
    <row r="252" spans="2:17" ht="15" thickBot="1">
      <c r="B252" s="495"/>
      <c r="C252" s="422" t="s">
        <v>292</v>
      </c>
      <c r="D252" s="356">
        <f>'Segment Data'!D74</f>
        <v>47076.556367109115</v>
      </c>
      <c r="E252" s="113">
        <f>'Segment Data'!E74</f>
        <v>-24814.578418778103</v>
      </c>
      <c r="F252" s="111">
        <f>'Segment Data'!F74</f>
        <v>-0.34516882356472967</v>
      </c>
      <c r="G252" s="171">
        <f>'Segment Data'!G74</f>
        <v>2.0532445417292586</v>
      </c>
      <c r="H252" s="112">
        <f>'Segment Data'!H74</f>
        <v>-0.68862585062016235</v>
      </c>
      <c r="I252" s="234">
        <f>'Segment Data'!I74</f>
        <v>33.705304981905783</v>
      </c>
      <c r="J252" s="235">
        <f>'Segment Data'!J74</f>
        <v>2.878326435433511</v>
      </c>
      <c r="K252" s="111">
        <f>'Segment Data'!K74</f>
        <v>9.3370371380846737E-2</v>
      </c>
      <c r="L252" s="170">
        <f>'Segment Data'!L74</f>
        <v>1586729.6898512912</v>
      </c>
      <c r="M252" s="169">
        <f>'Segment Data'!M74</f>
        <v>-629456.77987480047</v>
      </c>
      <c r="N252" s="111">
        <f>'Segment Data'!N74</f>
        <v>-0.28402699342921167</v>
      </c>
      <c r="O252" s="168">
        <f>'Segment Data'!O74</f>
        <v>394384.58074542694</v>
      </c>
      <c r="P252" s="167">
        <f>'Segment Data'!P74</f>
        <v>-316603.44719795452</v>
      </c>
      <c r="Q252" s="111">
        <f>'Segment Data'!Q74</f>
        <v>-0.4453006728028433</v>
      </c>
    </row>
    <row r="253" spans="2:17">
      <c r="B253" s="493" t="s">
        <v>151</v>
      </c>
      <c r="C253" s="224" t="s">
        <v>150</v>
      </c>
      <c r="D253" s="110">
        <f>Fat!D47</f>
        <v>0</v>
      </c>
      <c r="E253" s="109">
        <f>Fat!E47</f>
        <v>0</v>
      </c>
      <c r="F253" s="107">
        <f>Fat!F47</f>
        <v>0</v>
      </c>
      <c r="G253" s="223">
        <f>Fat!G47</f>
        <v>0</v>
      </c>
      <c r="H253" s="108">
        <f>Fat!H47</f>
        <v>0</v>
      </c>
      <c r="I253" s="236">
        <f>Fat!I47</f>
        <v>0</v>
      </c>
      <c r="J253" s="237">
        <f>Fat!J47</f>
        <v>0</v>
      </c>
      <c r="K253" s="107">
        <f>Fat!K47</f>
        <v>0</v>
      </c>
      <c r="L253" s="222">
        <f>Fat!L47</f>
        <v>0</v>
      </c>
      <c r="M253" s="221">
        <f>Fat!M47</f>
        <v>0</v>
      </c>
      <c r="N253" s="107">
        <f>Fat!N47</f>
        <v>0</v>
      </c>
      <c r="O253" s="225">
        <f>Fat!O47</f>
        <v>0</v>
      </c>
      <c r="P253" s="226">
        <f>Fat!P47</f>
        <v>0</v>
      </c>
      <c r="Q253" s="107">
        <f>Fat!Q47</f>
        <v>0</v>
      </c>
    </row>
    <row r="254" spans="2:17">
      <c r="B254" s="494"/>
      <c r="C254" s="220" t="s">
        <v>213</v>
      </c>
      <c r="D254" s="99">
        <f>Fat!D48</f>
        <v>0</v>
      </c>
      <c r="E254" s="98">
        <f>Fat!E48</f>
        <v>0</v>
      </c>
      <c r="F254" s="96">
        <f>Fat!F48</f>
        <v>0</v>
      </c>
      <c r="G254" s="203">
        <f>Fat!G48</f>
        <v>0</v>
      </c>
      <c r="H254" s="97">
        <f>Fat!H48</f>
        <v>0</v>
      </c>
      <c r="I254" s="238">
        <f>Fat!I48</f>
        <v>0</v>
      </c>
      <c r="J254" s="239">
        <f>Fat!J48</f>
        <v>0</v>
      </c>
      <c r="K254" s="96">
        <f>Fat!K48</f>
        <v>0</v>
      </c>
      <c r="L254" s="202">
        <f>Fat!L48</f>
        <v>0</v>
      </c>
      <c r="M254" s="201">
        <f>Fat!M48</f>
        <v>0</v>
      </c>
      <c r="N254" s="96">
        <f>Fat!N48</f>
        <v>0</v>
      </c>
      <c r="O254" s="200">
        <f>Fat!O48</f>
        <v>0</v>
      </c>
      <c r="P254" s="199">
        <f>Fat!P48</f>
        <v>0</v>
      </c>
      <c r="Q254" s="96">
        <f>Fat!Q48</f>
        <v>0</v>
      </c>
    </row>
    <row r="255" spans="2:17">
      <c r="B255" s="494"/>
      <c r="C255" s="220" t="s">
        <v>65</v>
      </c>
      <c r="D255" s="99">
        <f>Fat!D49</f>
        <v>0</v>
      </c>
      <c r="E255" s="98">
        <f>Fat!E49</f>
        <v>0</v>
      </c>
      <c r="F255" s="96">
        <f>Fat!F49</f>
        <v>0</v>
      </c>
      <c r="G255" s="203">
        <f>Fat!G49</f>
        <v>0</v>
      </c>
      <c r="H255" s="97">
        <f>Fat!H49</f>
        <v>0</v>
      </c>
      <c r="I255" s="238">
        <f>Fat!I49</f>
        <v>0</v>
      </c>
      <c r="J255" s="239">
        <f>Fat!J49</f>
        <v>0</v>
      </c>
      <c r="K255" s="96">
        <f>Fat!K49</f>
        <v>0</v>
      </c>
      <c r="L255" s="202">
        <f>Fat!L49</f>
        <v>0</v>
      </c>
      <c r="M255" s="201">
        <f>Fat!M49</f>
        <v>0</v>
      </c>
      <c r="N255" s="96">
        <f>Fat!N49</f>
        <v>0</v>
      </c>
      <c r="O255" s="200">
        <f>Fat!O49</f>
        <v>0</v>
      </c>
      <c r="P255" s="199">
        <f>Fat!P49</f>
        <v>0</v>
      </c>
      <c r="Q255" s="96">
        <f>Fat!Q49</f>
        <v>0</v>
      </c>
    </row>
    <row r="256" spans="2:17" ht="15" thickBot="1">
      <c r="B256" s="495"/>
      <c r="C256" s="227" t="s">
        <v>13</v>
      </c>
      <c r="D256" s="94">
        <f>Fat!D50</f>
        <v>199.52373772859573</v>
      </c>
      <c r="E256" s="93">
        <f>Fat!E50</f>
        <v>104.63125295937061</v>
      </c>
      <c r="F256" s="91">
        <f>Fat!F50</f>
        <v>1.1026294992045977</v>
      </c>
      <c r="G256" s="215">
        <f>Fat!G50</f>
        <v>8.702230091810273E-3</v>
      </c>
      <c r="H256" s="92">
        <f>Fat!H50</f>
        <v>5.083106604330109E-3</v>
      </c>
      <c r="I256" s="240">
        <f>Fat!I50</f>
        <v>5.1070069700235017</v>
      </c>
      <c r="J256" s="241">
        <f>Fat!J50</f>
        <v>0.16251165074487872</v>
      </c>
      <c r="K256" s="91">
        <f>Fat!K50</f>
        <v>3.2867186689659635E-2</v>
      </c>
      <c r="L256" s="214">
        <f>Fat!L50</f>
        <v>1018.9691192650795</v>
      </c>
      <c r="M256" s="213">
        <f>Fat!M50</f>
        <v>549.77367248892779</v>
      </c>
      <c r="N256" s="91">
        <f>Fat!N50</f>
        <v>1.1717370154941404</v>
      </c>
      <c r="O256" s="212">
        <f>Fat!O50</f>
        <v>266.03165030479431</v>
      </c>
      <c r="P256" s="211">
        <f>Fat!P50</f>
        <v>132.1076043844223</v>
      </c>
      <c r="Q256" s="91">
        <f>Fat!Q50</f>
        <v>0.98643677822405607</v>
      </c>
    </row>
    <row r="257" spans="2:17">
      <c r="B257" s="493" t="s">
        <v>67</v>
      </c>
      <c r="C257" s="224" t="s">
        <v>148</v>
      </c>
      <c r="D257" s="110">
        <f>'Form Data'!D212</f>
        <v>0</v>
      </c>
      <c r="E257" s="109">
        <f>'Form Data'!E212</f>
        <v>0</v>
      </c>
      <c r="F257" s="107">
        <f>'Form Data'!F212</f>
        <v>0</v>
      </c>
      <c r="G257" s="223">
        <f>'Form Data'!G212</f>
        <v>0</v>
      </c>
      <c r="H257" s="108">
        <f>'Form Data'!H212</f>
        <v>0</v>
      </c>
      <c r="I257" s="236">
        <f>'Form Data'!I212</f>
        <v>0</v>
      </c>
      <c r="J257" s="237">
        <f>'Form Data'!J212</f>
        <v>0</v>
      </c>
      <c r="K257" s="107">
        <f>'Form Data'!K212</f>
        <v>0</v>
      </c>
      <c r="L257" s="222">
        <f>'Form Data'!L212</f>
        <v>0</v>
      </c>
      <c r="M257" s="221">
        <f>'Form Data'!M212</f>
        <v>0</v>
      </c>
      <c r="N257" s="107">
        <f>'Form Data'!N212</f>
        <v>0</v>
      </c>
      <c r="O257" s="225">
        <f>'Form Data'!O212</f>
        <v>0</v>
      </c>
      <c r="P257" s="226">
        <f>'Form Data'!P212</f>
        <v>0</v>
      </c>
      <c r="Q257" s="107">
        <f>'Form Data'!Q212</f>
        <v>0</v>
      </c>
    </row>
    <row r="258" spans="2:17">
      <c r="B258" s="494"/>
      <c r="C258" s="220" t="s">
        <v>147</v>
      </c>
      <c r="D258" s="99">
        <f>'Form Data'!D213</f>
        <v>0</v>
      </c>
      <c r="E258" s="98">
        <f>'Form Data'!E213</f>
        <v>0</v>
      </c>
      <c r="F258" s="96">
        <f>'Form Data'!F213</f>
        <v>0</v>
      </c>
      <c r="G258" s="203">
        <f>'Form Data'!G213</f>
        <v>0</v>
      </c>
      <c r="H258" s="97">
        <f>'Form Data'!H213</f>
        <v>0</v>
      </c>
      <c r="I258" s="238">
        <f>'Form Data'!I213</f>
        <v>0</v>
      </c>
      <c r="J258" s="239">
        <f>'Form Data'!J213</f>
        <v>0</v>
      </c>
      <c r="K258" s="96">
        <f>'Form Data'!K213</f>
        <v>0</v>
      </c>
      <c r="L258" s="202">
        <f>'Form Data'!L213</f>
        <v>0</v>
      </c>
      <c r="M258" s="201">
        <f>'Form Data'!M213</f>
        <v>0</v>
      </c>
      <c r="N258" s="96">
        <f>'Form Data'!N213</f>
        <v>0</v>
      </c>
      <c r="O258" s="200">
        <f>'Form Data'!O213</f>
        <v>0</v>
      </c>
      <c r="P258" s="199">
        <f>'Form Data'!P213</f>
        <v>0</v>
      </c>
      <c r="Q258" s="96">
        <f>'Form Data'!Q213</f>
        <v>0</v>
      </c>
    </row>
    <row r="259" spans="2:17">
      <c r="B259" s="494"/>
      <c r="C259" s="220" t="s">
        <v>146</v>
      </c>
      <c r="D259" s="99">
        <f>'Form Data'!D214</f>
        <v>0</v>
      </c>
      <c r="E259" s="98">
        <f>'Form Data'!E214</f>
        <v>0</v>
      </c>
      <c r="F259" s="96">
        <f>'Form Data'!F214</f>
        <v>0</v>
      </c>
      <c r="G259" s="203">
        <f>'Form Data'!G214</f>
        <v>0</v>
      </c>
      <c r="H259" s="97">
        <f>'Form Data'!H214</f>
        <v>0</v>
      </c>
      <c r="I259" s="238">
        <f>'Form Data'!I214</f>
        <v>0</v>
      </c>
      <c r="J259" s="239">
        <f>'Form Data'!J214</f>
        <v>0</v>
      </c>
      <c r="K259" s="96">
        <f>'Form Data'!K214</f>
        <v>0</v>
      </c>
      <c r="L259" s="202">
        <f>'Form Data'!L214</f>
        <v>0</v>
      </c>
      <c r="M259" s="201">
        <f>'Form Data'!M214</f>
        <v>0</v>
      </c>
      <c r="N259" s="96">
        <f>'Form Data'!N214</f>
        <v>0</v>
      </c>
      <c r="O259" s="200">
        <f>'Form Data'!O214</f>
        <v>0</v>
      </c>
      <c r="P259" s="199">
        <f>'Form Data'!P214</f>
        <v>0</v>
      </c>
      <c r="Q259" s="96">
        <f>'Form Data'!Q214</f>
        <v>0</v>
      </c>
    </row>
    <row r="260" spans="2:17">
      <c r="B260" s="494"/>
      <c r="C260" s="220" t="s">
        <v>145</v>
      </c>
      <c r="D260" s="99">
        <f>'Form Data'!D215</f>
        <v>0</v>
      </c>
      <c r="E260" s="98">
        <f>'Form Data'!E215</f>
        <v>0</v>
      </c>
      <c r="F260" s="96">
        <f>'Form Data'!F215</f>
        <v>0</v>
      </c>
      <c r="G260" s="203">
        <f>'Form Data'!G215</f>
        <v>0</v>
      </c>
      <c r="H260" s="97">
        <f>'Form Data'!H215</f>
        <v>0</v>
      </c>
      <c r="I260" s="238">
        <f>'Form Data'!I215</f>
        <v>0</v>
      </c>
      <c r="J260" s="239">
        <f>'Form Data'!J215</f>
        <v>0</v>
      </c>
      <c r="K260" s="96">
        <f>'Form Data'!K215</f>
        <v>0</v>
      </c>
      <c r="L260" s="202">
        <f>'Form Data'!L215</f>
        <v>0</v>
      </c>
      <c r="M260" s="201">
        <f>'Form Data'!M215</f>
        <v>0</v>
      </c>
      <c r="N260" s="96">
        <f>'Form Data'!N215</f>
        <v>0</v>
      </c>
      <c r="O260" s="200">
        <f>'Form Data'!O215</f>
        <v>0</v>
      </c>
      <c r="P260" s="199">
        <f>'Form Data'!P215</f>
        <v>0</v>
      </c>
      <c r="Q260" s="96">
        <f>'Form Data'!Q215</f>
        <v>0</v>
      </c>
    </row>
    <row r="261" spans="2:17">
      <c r="B261" s="494"/>
      <c r="C261" s="220" t="s">
        <v>144</v>
      </c>
      <c r="D261" s="99">
        <f>'Form Data'!D216</f>
        <v>0</v>
      </c>
      <c r="E261" s="98">
        <f>'Form Data'!E216</f>
        <v>0</v>
      </c>
      <c r="F261" s="96">
        <f>'Form Data'!F216</f>
        <v>0</v>
      </c>
      <c r="G261" s="203">
        <f>'Form Data'!G216</f>
        <v>0</v>
      </c>
      <c r="H261" s="97">
        <f>'Form Data'!H216</f>
        <v>0</v>
      </c>
      <c r="I261" s="238">
        <f>'Form Data'!I216</f>
        <v>0</v>
      </c>
      <c r="J261" s="239">
        <f>'Form Data'!J216</f>
        <v>0</v>
      </c>
      <c r="K261" s="96">
        <f>'Form Data'!K216</f>
        <v>0</v>
      </c>
      <c r="L261" s="202">
        <f>'Form Data'!L216</f>
        <v>0</v>
      </c>
      <c r="M261" s="201">
        <f>'Form Data'!M216</f>
        <v>0</v>
      </c>
      <c r="N261" s="96">
        <f>'Form Data'!N216</f>
        <v>0</v>
      </c>
      <c r="O261" s="200">
        <f>'Form Data'!O216</f>
        <v>0</v>
      </c>
      <c r="P261" s="199">
        <f>'Form Data'!P216</f>
        <v>0</v>
      </c>
      <c r="Q261" s="96">
        <f>'Form Data'!Q216</f>
        <v>0</v>
      </c>
    </row>
    <row r="262" spans="2:17">
      <c r="B262" s="494"/>
      <c r="C262" s="220" t="s">
        <v>143</v>
      </c>
      <c r="D262" s="99">
        <f>'Form Data'!D217</f>
        <v>0</v>
      </c>
      <c r="E262" s="98">
        <f>'Form Data'!E217</f>
        <v>0</v>
      </c>
      <c r="F262" s="96">
        <f>'Form Data'!F217</f>
        <v>0</v>
      </c>
      <c r="G262" s="203">
        <f>'Form Data'!G217</f>
        <v>0</v>
      </c>
      <c r="H262" s="97">
        <f>'Form Data'!H217</f>
        <v>0</v>
      </c>
      <c r="I262" s="238">
        <f>'Form Data'!I217</f>
        <v>0</v>
      </c>
      <c r="J262" s="239">
        <f>'Form Data'!J217</f>
        <v>0</v>
      </c>
      <c r="K262" s="96">
        <f>'Form Data'!K217</f>
        <v>0</v>
      </c>
      <c r="L262" s="202">
        <f>'Form Data'!L217</f>
        <v>0</v>
      </c>
      <c r="M262" s="201">
        <f>'Form Data'!M217</f>
        <v>0</v>
      </c>
      <c r="N262" s="96">
        <f>'Form Data'!N217</f>
        <v>0</v>
      </c>
      <c r="O262" s="200">
        <f>'Form Data'!O217</f>
        <v>0</v>
      </c>
      <c r="P262" s="199">
        <f>'Form Data'!P217</f>
        <v>0</v>
      </c>
      <c r="Q262" s="96">
        <f>'Form Data'!Q217</f>
        <v>0</v>
      </c>
    </row>
    <row r="263" spans="2:17">
      <c r="B263" s="494"/>
      <c r="C263" s="220" t="s">
        <v>142</v>
      </c>
      <c r="D263" s="99">
        <f>'Form Data'!D218</f>
        <v>0</v>
      </c>
      <c r="E263" s="98">
        <f>'Form Data'!E218</f>
        <v>0</v>
      </c>
      <c r="F263" s="96">
        <f>'Form Data'!F218</f>
        <v>0</v>
      </c>
      <c r="G263" s="203">
        <f>'Form Data'!G218</f>
        <v>0</v>
      </c>
      <c r="H263" s="97">
        <f>'Form Data'!H218</f>
        <v>0</v>
      </c>
      <c r="I263" s="238">
        <f>'Form Data'!I218</f>
        <v>0</v>
      </c>
      <c r="J263" s="239">
        <f>'Form Data'!J218</f>
        <v>0</v>
      </c>
      <c r="K263" s="96">
        <f>'Form Data'!K218</f>
        <v>0</v>
      </c>
      <c r="L263" s="202">
        <f>'Form Data'!L218</f>
        <v>0</v>
      </c>
      <c r="M263" s="201">
        <f>'Form Data'!M218</f>
        <v>0</v>
      </c>
      <c r="N263" s="96">
        <f>'Form Data'!N218</f>
        <v>0</v>
      </c>
      <c r="O263" s="200">
        <f>'Form Data'!O218</f>
        <v>0</v>
      </c>
      <c r="P263" s="199">
        <f>'Form Data'!P218</f>
        <v>0</v>
      </c>
      <c r="Q263" s="96">
        <f>'Form Data'!Q218</f>
        <v>0</v>
      </c>
    </row>
    <row r="264" spans="2:17" ht="15" customHeight="1">
      <c r="B264" s="494"/>
      <c r="C264" s="220" t="s">
        <v>141</v>
      </c>
      <c r="D264" s="99">
        <f>'Form Data'!D219</f>
        <v>62498.294346897012</v>
      </c>
      <c r="E264" s="98">
        <f>'Form Data'!E219</f>
        <v>-9958.5976359223205</v>
      </c>
      <c r="F264" s="96">
        <f>'Form Data'!F219</f>
        <v>-0.13744168930518935</v>
      </c>
      <c r="G264" s="203">
        <f>'Form Data'!G219</f>
        <v>3.0201846711162279</v>
      </c>
      <c r="H264" s="97">
        <f>'Form Data'!H219</f>
        <v>-2.6190350755197933E-2</v>
      </c>
      <c r="I264" s="238">
        <f>'Form Data'!I219</f>
        <v>6.7043000571769662</v>
      </c>
      <c r="J264" s="239">
        <f>'Form Data'!J219</f>
        <v>0.23370314204925524</v>
      </c>
      <c r="K264" s="96">
        <f>'Form Data'!K219</f>
        <v>3.6117709867365864E-2</v>
      </c>
      <c r="L264" s="202">
        <f>'Form Data'!L219</f>
        <v>419007.31836336449</v>
      </c>
      <c r="M264" s="201">
        <f>'Form Data'!M219</f>
        <v>-49832.023380408064</v>
      </c>
      <c r="N264" s="96">
        <f>'Form Data'!N219</f>
        <v>-0.10628805849582901</v>
      </c>
      <c r="O264" s="200">
        <f>'Form Data'!O219</f>
        <v>62495.27859791935</v>
      </c>
      <c r="P264" s="199">
        <f>'Form Data'!P219</f>
        <v>-9680.2567184542495</v>
      </c>
      <c r="Q264" s="96">
        <f>'Form Data'!Q219</f>
        <v>-0.13412102419499763</v>
      </c>
    </row>
    <row r="265" spans="2:17">
      <c r="B265" s="494"/>
      <c r="C265" s="220" t="s">
        <v>140</v>
      </c>
      <c r="D265" s="99">
        <f>'Form Data'!D220</f>
        <v>0</v>
      </c>
      <c r="E265" s="98">
        <f>'Form Data'!E220</f>
        <v>0</v>
      </c>
      <c r="F265" s="96">
        <f>'Form Data'!F220</f>
        <v>0</v>
      </c>
      <c r="G265" s="203">
        <f>'Form Data'!G220</f>
        <v>0</v>
      </c>
      <c r="H265" s="97">
        <f>'Form Data'!H220</f>
        <v>0</v>
      </c>
      <c r="I265" s="238">
        <f>'Form Data'!I220</f>
        <v>0</v>
      </c>
      <c r="J265" s="239">
        <f>'Form Data'!J220</f>
        <v>0</v>
      </c>
      <c r="K265" s="96">
        <f>'Form Data'!K220</f>
        <v>0</v>
      </c>
      <c r="L265" s="202">
        <f>'Form Data'!L220</f>
        <v>0</v>
      </c>
      <c r="M265" s="201">
        <f>'Form Data'!M220</f>
        <v>0</v>
      </c>
      <c r="N265" s="96">
        <f>'Form Data'!N220</f>
        <v>0</v>
      </c>
      <c r="O265" s="200">
        <f>'Form Data'!O220</f>
        <v>0</v>
      </c>
      <c r="P265" s="199">
        <f>'Form Data'!P220</f>
        <v>0</v>
      </c>
      <c r="Q265" s="96">
        <f>'Form Data'!Q220</f>
        <v>0</v>
      </c>
    </row>
    <row r="266" spans="2:17">
      <c r="B266" s="494"/>
      <c r="C266" s="220" t="s">
        <v>139</v>
      </c>
      <c r="D266" s="99">
        <f>'Form Data'!D221</f>
        <v>0</v>
      </c>
      <c r="E266" s="98">
        <f>'Form Data'!E221</f>
        <v>0</v>
      </c>
      <c r="F266" s="96">
        <f>'Form Data'!F221</f>
        <v>0</v>
      </c>
      <c r="G266" s="203">
        <f>'Form Data'!G221</f>
        <v>0</v>
      </c>
      <c r="H266" s="97">
        <f>'Form Data'!H221</f>
        <v>0</v>
      </c>
      <c r="I266" s="238">
        <f>'Form Data'!I221</f>
        <v>0</v>
      </c>
      <c r="J266" s="239">
        <f>'Form Data'!J221</f>
        <v>0</v>
      </c>
      <c r="K266" s="96">
        <f>'Form Data'!K221</f>
        <v>0</v>
      </c>
      <c r="L266" s="202">
        <f>'Form Data'!L221</f>
        <v>0</v>
      </c>
      <c r="M266" s="201">
        <f>'Form Data'!M221</f>
        <v>0</v>
      </c>
      <c r="N266" s="96">
        <f>'Form Data'!N221</f>
        <v>0</v>
      </c>
      <c r="O266" s="200">
        <f>'Form Data'!O221</f>
        <v>0</v>
      </c>
      <c r="P266" s="199">
        <f>'Form Data'!P221</f>
        <v>0</v>
      </c>
      <c r="Q266" s="96">
        <f>'Form Data'!Q221</f>
        <v>0</v>
      </c>
    </row>
    <row r="267" spans="2:17">
      <c r="B267" s="494"/>
      <c r="C267" s="220" t="s">
        <v>138</v>
      </c>
      <c r="D267" s="99">
        <f>'Form Data'!D222</f>
        <v>0</v>
      </c>
      <c r="E267" s="98">
        <f>'Form Data'!E222</f>
        <v>0</v>
      </c>
      <c r="F267" s="96">
        <f>'Form Data'!F222</f>
        <v>0</v>
      </c>
      <c r="G267" s="203">
        <f>'Form Data'!G222</f>
        <v>0</v>
      </c>
      <c r="H267" s="97">
        <f>'Form Data'!H222</f>
        <v>0</v>
      </c>
      <c r="I267" s="238">
        <f>'Form Data'!I222</f>
        <v>0</v>
      </c>
      <c r="J267" s="239">
        <f>'Form Data'!J222</f>
        <v>0</v>
      </c>
      <c r="K267" s="96">
        <f>'Form Data'!K222</f>
        <v>0</v>
      </c>
      <c r="L267" s="202">
        <f>'Form Data'!L222</f>
        <v>0</v>
      </c>
      <c r="M267" s="201">
        <f>'Form Data'!M222</f>
        <v>0</v>
      </c>
      <c r="N267" s="96">
        <f>'Form Data'!N222</f>
        <v>0</v>
      </c>
      <c r="O267" s="200">
        <f>'Form Data'!O222</f>
        <v>0</v>
      </c>
      <c r="P267" s="199">
        <f>'Form Data'!P222</f>
        <v>0</v>
      </c>
      <c r="Q267" s="96">
        <f>'Form Data'!Q222</f>
        <v>0</v>
      </c>
    </row>
    <row r="268" spans="2:17">
      <c r="B268" s="494"/>
      <c r="C268" s="220" t="s">
        <v>137</v>
      </c>
      <c r="D268" s="99">
        <f>'Form Data'!D224</f>
        <v>0</v>
      </c>
      <c r="E268" s="98">
        <f>'Form Data'!E224</f>
        <v>0</v>
      </c>
      <c r="F268" s="96">
        <f>'Form Data'!F224</f>
        <v>0</v>
      </c>
      <c r="G268" s="203">
        <f>'Form Data'!G224</f>
        <v>0</v>
      </c>
      <c r="H268" s="97">
        <f>'Form Data'!H224</f>
        <v>0</v>
      </c>
      <c r="I268" s="238">
        <f>'Form Data'!I224</f>
        <v>0</v>
      </c>
      <c r="J268" s="239">
        <f>'Form Data'!J224</f>
        <v>0</v>
      </c>
      <c r="K268" s="96">
        <f>'Form Data'!K224</f>
        <v>0</v>
      </c>
      <c r="L268" s="202">
        <f>'Form Data'!L224</f>
        <v>0</v>
      </c>
      <c r="M268" s="201">
        <f>'Form Data'!M224</f>
        <v>0</v>
      </c>
      <c r="N268" s="96">
        <f>'Form Data'!N224</f>
        <v>0</v>
      </c>
      <c r="O268" s="200">
        <f>'Form Data'!O224</f>
        <v>0</v>
      </c>
      <c r="P268" s="199">
        <f>'Form Data'!P224</f>
        <v>0</v>
      </c>
      <c r="Q268" s="96">
        <f>'Form Data'!Q224</f>
        <v>0</v>
      </c>
    </row>
    <row r="269" spans="2:17">
      <c r="B269" s="494"/>
      <c r="C269" s="220" t="s">
        <v>136</v>
      </c>
      <c r="D269" s="99">
        <f>'Form Data'!D225</f>
        <v>0</v>
      </c>
      <c r="E269" s="98">
        <f>'Form Data'!E225</f>
        <v>0</v>
      </c>
      <c r="F269" s="96">
        <f>'Form Data'!F225</f>
        <v>0</v>
      </c>
      <c r="G269" s="203">
        <f>'Form Data'!G225</f>
        <v>0</v>
      </c>
      <c r="H269" s="97">
        <f>'Form Data'!H225</f>
        <v>0</v>
      </c>
      <c r="I269" s="238">
        <f>'Form Data'!I225</f>
        <v>0</v>
      </c>
      <c r="J269" s="239">
        <f>'Form Data'!J225</f>
        <v>0</v>
      </c>
      <c r="K269" s="96">
        <f>'Form Data'!K225</f>
        <v>0</v>
      </c>
      <c r="L269" s="202">
        <f>'Form Data'!L225</f>
        <v>0</v>
      </c>
      <c r="M269" s="201">
        <f>'Form Data'!M225</f>
        <v>0</v>
      </c>
      <c r="N269" s="96">
        <f>'Form Data'!N225</f>
        <v>0</v>
      </c>
      <c r="O269" s="200">
        <f>'Form Data'!O225</f>
        <v>0</v>
      </c>
      <c r="P269" s="199">
        <f>'Form Data'!P225</f>
        <v>0</v>
      </c>
      <c r="Q269" s="96">
        <f>'Form Data'!Q225</f>
        <v>0</v>
      </c>
    </row>
    <row r="270" spans="2:17">
      <c r="B270" s="494"/>
      <c r="C270" s="220" t="s">
        <v>135</v>
      </c>
      <c r="D270" s="99">
        <f>'Form Data'!D226</f>
        <v>0</v>
      </c>
      <c r="E270" s="98">
        <f>'Form Data'!E226</f>
        <v>0</v>
      </c>
      <c r="F270" s="96">
        <f>'Form Data'!F226</f>
        <v>0</v>
      </c>
      <c r="G270" s="203">
        <f>'Form Data'!G226</f>
        <v>0</v>
      </c>
      <c r="H270" s="97">
        <f>'Form Data'!H226</f>
        <v>0</v>
      </c>
      <c r="I270" s="238">
        <f>'Form Data'!I226</f>
        <v>0</v>
      </c>
      <c r="J270" s="239">
        <f>'Form Data'!J226</f>
        <v>0</v>
      </c>
      <c r="K270" s="96">
        <f>'Form Data'!K226</f>
        <v>0</v>
      </c>
      <c r="L270" s="202">
        <f>'Form Data'!L226</f>
        <v>0</v>
      </c>
      <c r="M270" s="201">
        <f>'Form Data'!M226</f>
        <v>0</v>
      </c>
      <c r="N270" s="96">
        <f>'Form Data'!N226</f>
        <v>0</v>
      </c>
      <c r="O270" s="200">
        <f>'Form Data'!O226</f>
        <v>0</v>
      </c>
      <c r="P270" s="199">
        <f>'Form Data'!P226</f>
        <v>0</v>
      </c>
      <c r="Q270" s="96">
        <f>'Form Data'!Q226</f>
        <v>0</v>
      </c>
    </row>
    <row r="271" spans="2:17">
      <c r="B271" s="494"/>
      <c r="C271" s="220" t="s">
        <v>134</v>
      </c>
      <c r="D271" s="99">
        <f>'Form Data'!D227</f>
        <v>0</v>
      </c>
      <c r="E271" s="98">
        <f>'Form Data'!E227</f>
        <v>0</v>
      </c>
      <c r="F271" s="96">
        <f>'Form Data'!F227</f>
        <v>0</v>
      </c>
      <c r="G271" s="203">
        <f>'Form Data'!G227</f>
        <v>0</v>
      </c>
      <c r="H271" s="97">
        <f>'Form Data'!H227</f>
        <v>0</v>
      </c>
      <c r="I271" s="238">
        <f>'Form Data'!I227</f>
        <v>0</v>
      </c>
      <c r="J271" s="239">
        <f>'Form Data'!J227</f>
        <v>0</v>
      </c>
      <c r="K271" s="96">
        <f>'Form Data'!K227</f>
        <v>0</v>
      </c>
      <c r="L271" s="202">
        <f>'Form Data'!L227</f>
        <v>0</v>
      </c>
      <c r="M271" s="201">
        <f>'Form Data'!M227</f>
        <v>0</v>
      </c>
      <c r="N271" s="96">
        <f>'Form Data'!N227</f>
        <v>0</v>
      </c>
      <c r="O271" s="200">
        <f>'Form Data'!O227</f>
        <v>0</v>
      </c>
      <c r="P271" s="199">
        <f>'Form Data'!P227</f>
        <v>0</v>
      </c>
      <c r="Q271" s="96">
        <f>'Form Data'!Q227</f>
        <v>0</v>
      </c>
    </row>
    <row r="272" spans="2:17">
      <c r="B272" s="494"/>
      <c r="C272" s="220" t="s">
        <v>133</v>
      </c>
      <c r="D272" s="99">
        <f>'Form Data'!D228</f>
        <v>0</v>
      </c>
      <c r="E272" s="98">
        <f>'Form Data'!E228</f>
        <v>0</v>
      </c>
      <c r="F272" s="96">
        <f>'Form Data'!F228</f>
        <v>0</v>
      </c>
      <c r="G272" s="203">
        <f>'Form Data'!G228</f>
        <v>0</v>
      </c>
      <c r="H272" s="97">
        <f>'Form Data'!H228</f>
        <v>0</v>
      </c>
      <c r="I272" s="238">
        <f>'Form Data'!I228</f>
        <v>0</v>
      </c>
      <c r="J272" s="239">
        <f>'Form Data'!J228</f>
        <v>0</v>
      </c>
      <c r="K272" s="96">
        <f>'Form Data'!K228</f>
        <v>0</v>
      </c>
      <c r="L272" s="202">
        <f>'Form Data'!L228</f>
        <v>0</v>
      </c>
      <c r="M272" s="201">
        <f>'Form Data'!M228</f>
        <v>0</v>
      </c>
      <c r="N272" s="96">
        <f>'Form Data'!N228</f>
        <v>0</v>
      </c>
      <c r="O272" s="200">
        <f>'Form Data'!O228</f>
        <v>0</v>
      </c>
      <c r="P272" s="199">
        <f>'Form Data'!P228</f>
        <v>0</v>
      </c>
      <c r="Q272" s="96">
        <f>'Form Data'!Q228</f>
        <v>0</v>
      </c>
    </row>
    <row r="273" spans="2:17">
      <c r="B273" s="494"/>
      <c r="C273" s="220" t="s">
        <v>132</v>
      </c>
      <c r="D273" s="99">
        <f>'Form Data'!D229</f>
        <v>0</v>
      </c>
      <c r="E273" s="98">
        <f>'Form Data'!E229</f>
        <v>0</v>
      </c>
      <c r="F273" s="96">
        <f>'Form Data'!F229</f>
        <v>0</v>
      </c>
      <c r="G273" s="203">
        <f>'Form Data'!G229</f>
        <v>0</v>
      </c>
      <c r="H273" s="97">
        <f>'Form Data'!H229</f>
        <v>0</v>
      </c>
      <c r="I273" s="238">
        <f>'Form Data'!I229</f>
        <v>0</v>
      </c>
      <c r="J273" s="239">
        <f>'Form Data'!J229</f>
        <v>0</v>
      </c>
      <c r="K273" s="96">
        <f>'Form Data'!K229</f>
        <v>0</v>
      </c>
      <c r="L273" s="202">
        <f>'Form Data'!L229</f>
        <v>0</v>
      </c>
      <c r="M273" s="201">
        <f>'Form Data'!M229</f>
        <v>0</v>
      </c>
      <c r="N273" s="96">
        <f>'Form Data'!N229</f>
        <v>0</v>
      </c>
      <c r="O273" s="200">
        <f>'Form Data'!O229</f>
        <v>0</v>
      </c>
      <c r="P273" s="199">
        <f>'Form Data'!P229</f>
        <v>0</v>
      </c>
      <c r="Q273" s="96">
        <f>'Form Data'!Q229</f>
        <v>0</v>
      </c>
    </row>
    <row r="274" spans="2:17">
      <c r="B274" s="496"/>
      <c r="C274" s="216" t="s">
        <v>131</v>
      </c>
      <c r="D274" s="99">
        <f>'Form Data'!D230</f>
        <v>633.91321487724781</v>
      </c>
      <c r="E274" s="98">
        <f>'Form Data'!E230</f>
        <v>-264.64885890483856</v>
      </c>
      <c r="F274" s="96">
        <f>'Form Data'!F230</f>
        <v>-0.29452484878525992</v>
      </c>
      <c r="G274" s="203">
        <f>'Form Data'!G230</f>
        <v>3.0633395589384212E-2</v>
      </c>
      <c r="H274" s="97">
        <f>'Form Data'!H230</f>
        <v>-7.1457166836043605E-3</v>
      </c>
      <c r="I274" s="238">
        <f>'Form Data'!I230</f>
        <v>4.1003983833404583</v>
      </c>
      <c r="J274" s="239">
        <f>'Form Data'!J230</f>
        <v>-2.0886884892984625E-2</v>
      </c>
      <c r="K274" s="96">
        <f>'Form Data'!K230</f>
        <v>-5.0680512348851856E-3</v>
      </c>
      <c r="L274" s="202">
        <f>'Form Data'!L230</f>
        <v>2599.2967214608193</v>
      </c>
      <c r="M274" s="201">
        <f>'Form Data'!M230</f>
        <v>-1103.9339158105849</v>
      </c>
      <c r="N274" s="96">
        <f>'Form Data'!N230</f>
        <v>-0.29810023299655458</v>
      </c>
      <c r="O274" s="200">
        <f>'Form Data'!O230</f>
        <v>665.39190745353699</v>
      </c>
      <c r="P274" s="199">
        <f>'Form Data'!P230</f>
        <v>-293.07430458068848</v>
      </c>
      <c r="Q274" s="96">
        <f>'Form Data'!Q230</f>
        <v>-0.30577426820156201</v>
      </c>
    </row>
    <row r="275" spans="2:17" ht="15" thickBot="1">
      <c r="B275" s="494"/>
      <c r="C275" s="228" t="s">
        <v>130</v>
      </c>
      <c r="D275" s="94">
        <f>'Form Data'!D231</f>
        <v>0</v>
      </c>
      <c r="E275" s="93">
        <f>'Form Data'!E231</f>
        <v>0</v>
      </c>
      <c r="F275" s="91">
        <f>'Form Data'!F231</f>
        <v>0</v>
      </c>
      <c r="G275" s="215">
        <f>'Form Data'!G231</f>
        <v>0</v>
      </c>
      <c r="H275" s="92">
        <f>'Form Data'!H231</f>
        <v>0</v>
      </c>
      <c r="I275" s="240">
        <f>'Form Data'!I231</f>
        <v>0</v>
      </c>
      <c r="J275" s="241">
        <f>'Form Data'!J231</f>
        <v>0</v>
      </c>
      <c r="K275" s="91">
        <f>'Form Data'!K231</f>
        <v>0</v>
      </c>
      <c r="L275" s="214">
        <f>'Form Data'!L231</f>
        <v>0</v>
      </c>
      <c r="M275" s="213">
        <f>'Form Data'!M231</f>
        <v>0</v>
      </c>
      <c r="N275" s="91">
        <f>'Form Data'!N231</f>
        <v>0</v>
      </c>
      <c r="O275" s="212">
        <f>'Form Data'!O231</f>
        <v>0</v>
      </c>
      <c r="P275" s="211">
        <f>'Form Data'!P231</f>
        <v>0</v>
      </c>
      <c r="Q275" s="91">
        <f>'Form Data'!Q231</f>
        <v>0</v>
      </c>
    </row>
    <row r="276" spans="2:17">
      <c r="B276" s="493" t="s">
        <v>68</v>
      </c>
      <c r="C276" s="210" t="s">
        <v>129</v>
      </c>
      <c r="D276" s="104">
        <f>Package!D80</f>
        <v>0</v>
      </c>
      <c r="E276" s="103">
        <f>Package!E80</f>
        <v>0</v>
      </c>
      <c r="F276" s="101">
        <f>Package!F80</f>
        <v>0</v>
      </c>
      <c r="G276" s="209">
        <f>Package!G80</f>
        <v>0</v>
      </c>
      <c r="H276" s="102">
        <f>Package!H80</f>
        <v>0</v>
      </c>
      <c r="I276" s="242">
        <f>Package!I80</f>
        <v>0</v>
      </c>
      <c r="J276" s="243">
        <f>Package!J80</f>
        <v>0</v>
      </c>
      <c r="K276" s="101">
        <f>Package!K80</f>
        <v>0</v>
      </c>
      <c r="L276" s="208">
        <f>Package!L80</f>
        <v>0</v>
      </c>
      <c r="M276" s="207">
        <f>Package!M80</f>
        <v>0</v>
      </c>
      <c r="N276" s="101">
        <f>Package!N80</f>
        <v>0</v>
      </c>
      <c r="O276" s="206">
        <f>Package!O80</f>
        <v>0</v>
      </c>
      <c r="P276" s="205">
        <f>Package!P80</f>
        <v>0</v>
      </c>
      <c r="Q276" s="101">
        <f>Package!Q80</f>
        <v>0</v>
      </c>
    </row>
    <row r="277" spans="2:17">
      <c r="B277" s="494"/>
      <c r="C277" s="204" t="s">
        <v>128</v>
      </c>
      <c r="D277" s="99">
        <f>Package!D81</f>
        <v>1329.4819833487272</v>
      </c>
      <c r="E277" s="98">
        <f>Package!E81</f>
        <v>161.29066734761</v>
      </c>
      <c r="F277" s="96">
        <f>Package!F81</f>
        <v>0.1380687094128816</v>
      </c>
      <c r="G277" s="203">
        <f>Package!G81</f>
        <v>5.7985371834575292E-2</v>
      </c>
      <c r="H277" s="97">
        <f>Package!H81</f>
        <v>1.3431489196851928E-2</v>
      </c>
      <c r="I277" s="238">
        <f>Package!I81</f>
        <v>7.9867361092385289</v>
      </c>
      <c r="J277" s="239">
        <f>Package!J81</f>
        <v>-0.21226812394638817</v>
      </c>
      <c r="K277" s="96">
        <f>Package!K81</f>
        <v>-2.5889500469733536E-2</v>
      </c>
      <c r="L277" s="202">
        <f>Package!L81</f>
        <v>10618.221762993337</v>
      </c>
      <c r="M277" s="201">
        <f>Package!M81</f>
        <v>1040.2162179303177</v>
      </c>
      <c r="N277" s="96">
        <f>Package!N81</f>
        <v>0.10860467902594784</v>
      </c>
      <c r="O277" s="200">
        <f>Package!O81</f>
        <v>2832.3548713922501</v>
      </c>
      <c r="P277" s="199">
        <f>Package!P81</f>
        <v>356.81202578544617</v>
      </c>
      <c r="Q277" s="96">
        <f>Package!Q81</f>
        <v>0.14413486174099507</v>
      </c>
    </row>
    <row r="278" spans="2:17">
      <c r="B278" s="494"/>
      <c r="C278" s="204" t="s">
        <v>127</v>
      </c>
      <c r="D278" s="99">
        <f>Package!D82</f>
        <v>56367.430616855541</v>
      </c>
      <c r="E278" s="98">
        <f>Package!E82</f>
        <v>28267.209640573179</v>
      </c>
      <c r="F278" s="96">
        <f>Package!F82</f>
        <v>1.0059426103599598</v>
      </c>
      <c r="G278" s="203">
        <f>Package!G82</f>
        <v>2.4584661278712927</v>
      </c>
      <c r="H278" s="97">
        <f>Package!H82</f>
        <v>1.3867461704271138</v>
      </c>
      <c r="I278" s="238">
        <f>Package!I82</f>
        <v>12.573020405160198</v>
      </c>
      <c r="J278" s="239">
        <f>Package!J82</f>
        <v>-0.44336979873642157</v>
      </c>
      <c r="K278" s="96">
        <f>Package!K82</f>
        <v>-3.4062423743542451E-2</v>
      </c>
      <c r="L278" s="202">
        <f>Package!L82</f>
        <v>708708.85533217643</v>
      </c>
      <c r="M278" s="201">
        <f>Package!M82</f>
        <v>342945.41428916436</v>
      </c>
      <c r="N278" s="96">
        <f>Package!N82</f>
        <v>0.93761534316065109</v>
      </c>
      <c r="O278" s="200">
        <f>Package!O82</f>
        <v>112734.86123371108</v>
      </c>
      <c r="P278" s="199">
        <f>Package!P82</f>
        <v>56534.419281146358</v>
      </c>
      <c r="Q278" s="96">
        <f>Package!Q82</f>
        <v>1.0059426103599598</v>
      </c>
    </row>
    <row r="279" spans="2:17">
      <c r="B279" s="494"/>
      <c r="C279" s="204" t="s">
        <v>126</v>
      </c>
      <c r="D279" s="99">
        <f>Package!D83</f>
        <v>0</v>
      </c>
      <c r="E279" s="98">
        <f>Package!E83</f>
        <v>0</v>
      </c>
      <c r="F279" s="96">
        <f>Package!F83</f>
        <v>0</v>
      </c>
      <c r="G279" s="203">
        <f>Package!G83</f>
        <v>0</v>
      </c>
      <c r="H279" s="97">
        <f>Package!H83</f>
        <v>0</v>
      </c>
      <c r="I279" s="238">
        <f>Package!I83</f>
        <v>0</v>
      </c>
      <c r="J279" s="239">
        <f>Package!J83</f>
        <v>0</v>
      </c>
      <c r="K279" s="96">
        <f>Package!K83</f>
        <v>0</v>
      </c>
      <c r="L279" s="202">
        <f>Package!L83</f>
        <v>0</v>
      </c>
      <c r="M279" s="201">
        <f>Package!M83</f>
        <v>0</v>
      </c>
      <c r="N279" s="96">
        <f>Package!N83</f>
        <v>0</v>
      </c>
      <c r="O279" s="200">
        <f>Package!O83</f>
        <v>0</v>
      </c>
      <c r="P279" s="199">
        <f>Package!P83</f>
        <v>0</v>
      </c>
      <c r="Q279" s="96">
        <f>Package!Q83</f>
        <v>0</v>
      </c>
    </row>
    <row r="280" spans="2:17">
      <c r="B280" s="494"/>
      <c r="C280" s="204" t="s">
        <v>125</v>
      </c>
      <c r="D280" s="99">
        <f>Package!D84</f>
        <v>496579.6363379375</v>
      </c>
      <c r="E280" s="98">
        <f>Package!E84</f>
        <v>-94468.69050743914</v>
      </c>
      <c r="F280" s="96">
        <f>Package!F84</f>
        <v>-0.15983243030506533</v>
      </c>
      <c r="G280" s="203">
        <f>Package!G84</f>
        <v>21.658326490446793</v>
      </c>
      <c r="H280" s="97">
        <f>Package!H84</f>
        <v>-0.88378405839286955</v>
      </c>
      <c r="I280" s="238">
        <f>Package!I84</f>
        <v>8.0635307515937971</v>
      </c>
      <c r="J280" s="239">
        <f>Package!J84</f>
        <v>8.0082077999303891E-3</v>
      </c>
      <c r="K280" s="96">
        <f>Package!K84</f>
        <v>9.9412642151936749E-4</v>
      </c>
      <c r="L280" s="202">
        <f>Package!L84</f>
        <v>4004185.1682262234</v>
      </c>
      <c r="M280" s="201">
        <f>Package!M84</f>
        <v>-757017.95314835384</v>
      </c>
      <c r="N280" s="96">
        <f>Package!N84</f>
        <v>-0.15899719752552793</v>
      </c>
      <c r="O280" s="200">
        <f>Package!O84</f>
        <v>963469.01058408851</v>
      </c>
      <c r="P280" s="199">
        <f>Package!P84</f>
        <v>-195725.8241300059</v>
      </c>
      <c r="Q280" s="96">
        <f>Package!Q84</f>
        <v>-0.16884635634032999</v>
      </c>
    </row>
    <row r="281" spans="2:17">
      <c r="B281" s="494"/>
      <c r="C281" s="204" t="s">
        <v>124</v>
      </c>
      <c r="D281" s="99">
        <f>Package!D85</f>
        <v>0</v>
      </c>
      <c r="E281" s="98">
        <f>Package!E85</f>
        <v>0</v>
      </c>
      <c r="F281" s="96">
        <f>Package!F85</f>
        <v>0</v>
      </c>
      <c r="G281" s="203">
        <f>Package!G85</f>
        <v>0</v>
      </c>
      <c r="H281" s="97">
        <f>Package!H85</f>
        <v>0</v>
      </c>
      <c r="I281" s="238">
        <f>Package!I85</f>
        <v>0</v>
      </c>
      <c r="J281" s="239">
        <f>Package!J85</f>
        <v>0</v>
      </c>
      <c r="K281" s="96">
        <f>Package!K85</f>
        <v>0</v>
      </c>
      <c r="L281" s="202">
        <f>Package!L85</f>
        <v>0</v>
      </c>
      <c r="M281" s="201">
        <f>Package!M85</f>
        <v>0</v>
      </c>
      <c r="N281" s="96">
        <f>Package!N85</f>
        <v>0</v>
      </c>
      <c r="O281" s="200">
        <f>Package!O85</f>
        <v>0</v>
      </c>
      <c r="P281" s="199">
        <f>Package!P85</f>
        <v>0</v>
      </c>
      <c r="Q281" s="96">
        <f>Package!Q85</f>
        <v>0</v>
      </c>
    </row>
    <row r="282" spans="2:17" ht="15" thickBot="1">
      <c r="B282" s="495"/>
      <c r="C282" s="198" t="s">
        <v>123</v>
      </c>
      <c r="D282" s="197">
        <f>Package!D86</f>
        <v>0</v>
      </c>
      <c r="E282" s="139">
        <f>Package!E86</f>
        <v>0</v>
      </c>
      <c r="F282" s="137">
        <f>Package!F86</f>
        <v>0</v>
      </c>
      <c r="G282" s="196">
        <f>Package!G86</f>
        <v>0</v>
      </c>
      <c r="H282" s="138">
        <f>Package!H86</f>
        <v>0</v>
      </c>
      <c r="I282" s="244">
        <f>Package!I86</f>
        <v>0</v>
      </c>
      <c r="J282" s="245">
        <f>Package!J86</f>
        <v>0</v>
      </c>
      <c r="K282" s="137">
        <f>Package!K86</f>
        <v>0</v>
      </c>
      <c r="L282" s="195">
        <f>Package!L86</f>
        <v>0</v>
      </c>
      <c r="M282" s="194">
        <f>Package!M86</f>
        <v>0</v>
      </c>
      <c r="N282" s="137">
        <f>Package!N86</f>
        <v>0</v>
      </c>
      <c r="O282" s="193">
        <f>Package!O86</f>
        <v>0</v>
      </c>
      <c r="P282" s="192">
        <f>Package!P86</f>
        <v>0</v>
      </c>
      <c r="Q282" s="137">
        <f>Package!Q86</f>
        <v>0</v>
      </c>
    </row>
    <row r="283" spans="2:17">
      <c r="B283" s="493" t="s">
        <v>122</v>
      </c>
      <c r="C283" s="219" t="s">
        <v>12</v>
      </c>
      <c r="D283" s="136">
        <f>'NB &amp; PL'!D25</f>
        <v>1380954.7137132597</v>
      </c>
      <c r="E283" s="119">
        <f>'NB &amp; PL'!E25</f>
        <v>-290091.59604472388</v>
      </c>
      <c r="F283" s="117">
        <f>'NB &amp; PL'!F25</f>
        <v>-0.17359877721565817</v>
      </c>
      <c r="G283" s="181">
        <f>'NB &amp; PL'!G25</f>
        <v>60.230355555234958</v>
      </c>
      <c r="H283" s="118">
        <f>'NB &amp; PL'!H25</f>
        <v>-3.5020144319142332</v>
      </c>
      <c r="I283" s="246">
        <f>'NB &amp; PL'!I25</f>
        <v>10.901439630828623</v>
      </c>
      <c r="J283" s="247">
        <f>'NB &amp; PL'!J25</f>
        <v>-0.14729582953764719</v>
      </c>
      <c r="K283" s="117">
        <f>'NB &amp; PL'!K25</f>
        <v>-1.3331464950538718E-2</v>
      </c>
      <c r="L283" s="180">
        <f>'NB &amp; PL'!L25</f>
        <v>15054394.444453323</v>
      </c>
      <c r="M283" s="179">
        <f>'NB &amp; PL'!M25</f>
        <v>-3408554.174083909</v>
      </c>
      <c r="N283" s="117">
        <f>'NB &amp; PL'!N25</f>
        <v>-0.18461591615229003</v>
      </c>
      <c r="O283" s="178">
        <f>'NB &amp; PL'!O25</f>
        <v>7221563.8315662425</v>
      </c>
      <c r="P283" s="177">
        <f>'NB &amp; PL'!P25</f>
        <v>-454954.4603136396</v>
      </c>
      <c r="Q283" s="117">
        <f>'NB &amp; PL'!Q25</f>
        <v>-5.926572998528308E-2</v>
      </c>
    </row>
    <row r="284" spans="2:17" ht="15" thickBot="1">
      <c r="B284" s="495"/>
      <c r="C284" s="217" t="s">
        <v>11</v>
      </c>
      <c r="D284" s="134">
        <f>'NB &amp; PL'!D26</f>
        <v>911830.71799575468</v>
      </c>
      <c r="E284" s="113">
        <f>'NB &amp; PL'!E26</f>
        <v>-39089.92151712894</v>
      </c>
      <c r="F284" s="111">
        <f>'NB &amp; PL'!F26</f>
        <v>-4.1107448816289284E-2</v>
      </c>
      <c r="G284" s="171">
        <f>'NB &amp; PL'!G26</f>
        <v>39.769507142920688</v>
      </c>
      <c r="H284" s="112">
        <f>'NB &amp; PL'!H26</f>
        <v>3.5021543640327693</v>
      </c>
      <c r="I284" s="234">
        <f>'NB &amp; PL'!I26</f>
        <v>7.6475637477715512</v>
      </c>
      <c r="J284" s="235">
        <f>'NB &amp; PL'!J26</f>
        <v>0.24169339806890822</v>
      </c>
      <c r="K284" s="111">
        <f>'NB &amp; PL'!K26</f>
        <v>3.2635380671849401E-2</v>
      </c>
      <c r="L284" s="170">
        <f>'NB &amp; PL'!L26</f>
        <v>6973283.5430488382</v>
      </c>
      <c r="M284" s="169">
        <f>'NB &amp; PL'!M26</f>
        <v>-69111.426039902493</v>
      </c>
      <c r="N284" s="111">
        <f>'NB &amp; PL'!N26</f>
        <v>-9.8136253850080856E-3</v>
      </c>
      <c r="O284" s="168">
        <f>'NB &amp; PL'!O26</f>
        <v>1883829.4042691379</v>
      </c>
      <c r="P284" s="167">
        <f>'NB &amp; PL'!P26</f>
        <v>-317911.85598961869</v>
      </c>
      <c r="Q284" s="111">
        <f>'NB &amp; PL'!Q26</f>
        <v>-0.14439110613399531</v>
      </c>
    </row>
    <row r="285" spans="2:17">
      <c r="B285" s="493" t="s">
        <v>121</v>
      </c>
      <c r="C285" s="120" t="s">
        <v>120</v>
      </c>
      <c r="D285" s="166">
        <f>Sodium!D47</f>
        <v>0</v>
      </c>
      <c r="E285" s="165">
        <f>Sodium!E47</f>
        <v>0</v>
      </c>
      <c r="F285" s="158">
        <f>Sodium!F47</f>
        <v>0</v>
      </c>
      <c r="G285" s="164">
        <f>Sodium!G47</f>
        <v>0</v>
      </c>
      <c r="H285" s="163">
        <f>Sodium!H47</f>
        <v>0</v>
      </c>
      <c r="I285" s="248">
        <f>Sodium!I47</f>
        <v>0</v>
      </c>
      <c r="J285" s="249">
        <f>Sodium!J47</f>
        <v>0</v>
      </c>
      <c r="K285" s="158">
        <f>Sodium!K47</f>
        <v>0</v>
      </c>
      <c r="L285" s="162">
        <f>Sodium!L47</f>
        <v>0</v>
      </c>
      <c r="M285" s="161">
        <f>Sodium!M47</f>
        <v>0</v>
      </c>
      <c r="N285" s="158">
        <f>Sodium!N47</f>
        <v>0</v>
      </c>
      <c r="O285" s="160">
        <f>Sodium!O47</f>
        <v>0</v>
      </c>
      <c r="P285" s="159">
        <f>Sodium!P47</f>
        <v>0</v>
      </c>
      <c r="Q285" s="158">
        <f>Sodium!Q47</f>
        <v>0</v>
      </c>
    </row>
    <row r="286" spans="2:17">
      <c r="B286" s="494"/>
      <c r="C286" s="100" t="s">
        <v>119</v>
      </c>
      <c r="D286" s="157">
        <f>Sodium!D48</f>
        <v>0</v>
      </c>
      <c r="E286" s="156">
        <f>Sodium!E48</f>
        <v>0</v>
      </c>
      <c r="F286" s="149">
        <f>Sodium!F48</f>
        <v>0</v>
      </c>
      <c r="G286" s="155">
        <f>Sodium!G48</f>
        <v>0</v>
      </c>
      <c r="H286" s="154">
        <f>Sodium!H48</f>
        <v>0</v>
      </c>
      <c r="I286" s="250">
        <f>Sodium!I48</f>
        <v>0</v>
      </c>
      <c r="J286" s="251">
        <f>Sodium!J48</f>
        <v>0</v>
      </c>
      <c r="K286" s="149">
        <f>Sodium!K48</f>
        <v>0</v>
      </c>
      <c r="L286" s="153">
        <f>Sodium!L48</f>
        <v>0</v>
      </c>
      <c r="M286" s="152">
        <f>Sodium!M48</f>
        <v>0</v>
      </c>
      <c r="N286" s="149">
        <f>Sodium!N48</f>
        <v>0</v>
      </c>
      <c r="O286" s="151">
        <f>Sodium!O48</f>
        <v>0</v>
      </c>
      <c r="P286" s="150">
        <f>Sodium!P48</f>
        <v>0</v>
      </c>
      <c r="Q286" s="149">
        <f>Sodium!Q48</f>
        <v>0</v>
      </c>
    </row>
    <row r="287" spans="2:17">
      <c r="B287" s="494"/>
      <c r="C287" s="100" t="s">
        <v>118</v>
      </c>
      <c r="D287" s="157">
        <f>Sodium!D49</f>
        <v>0</v>
      </c>
      <c r="E287" s="156">
        <f>Sodium!E49</f>
        <v>0</v>
      </c>
      <c r="F287" s="149">
        <f>Sodium!F49</f>
        <v>0</v>
      </c>
      <c r="G287" s="155">
        <f>Sodium!G49</f>
        <v>0</v>
      </c>
      <c r="H287" s="154">
        <f>Sodium!H49</f>
        <v>0</v>
      </c>
      <c r="I287" s="250">
        <f>Sodium!I49</f>
        <v>0</v>
      </c>
      <c r="J287" s="251">
        <f>Sodium!J49</f>
        <v>0</v>
      </c>
      <c r="K287" s="149">
        <f>Sodium!K49</f>
        <v>0</v>
      </c>
      <c r="L287" s="153">
        <f>Sodium!L49</f>
        <v>0</v>
      </c>
      <c r="M287" s="152">
        <f>Sodium!M49</f>
        <v>0</v>
      </c>
      <c r="N287" s="149">
        <f>Sodium!N49</f>
        <v>0</v>
      </c>
      <c r="O287" s="151">
        <f>Sodium!O49</f>
        <v>0</v>
      </c>
      <c r="P287" s="150">
        <f>Sodium!P49</f>
        <v>0</v>
      </c>
      <c r="Q287" s="149">
        <f>Sodium!Q49</f>
        <v>0</v>
      </c>
    </row>
    <row r="288" spans="2:17" ht="15" thickBot="1">
      <c r="B288" s="495"/>
      <c r="C288" s="297" t="s">
        <v>117</v>
      </c>
      <c r="D288" s="148">
        <f>Sodium!D50</f>
        <v>0</v>
      </c>
      <c r="E288" s="147">
        <f>Sodium!E50</f>
        <v>0</v>
      </c>
      <c r="F288" s="140">
        <f>Sodium!F50</f>
        <v>0</v>
      </c>
      <c r="G288" s="146">
        <f>Sodium!G50</f>
        <v>0</v>
      </c>
      <c r="H288" s="145">
        <f>Sodium!H50</f>
        <v>0</v>
      </c>
      <c r="I288" s="254">
        <f>Sodium!I50</f>
        <v>0</v>
      </c>
      <c r="J288" s="255">
        <f>Sodium!J50</f>
        <v>0</v>
      </c>
      <c r="K288" s="140">
        <f>Sodium!K50</f>
        <v>0</v>
      </c>
      <c r="L288" s="144">
        <f>Sodium!L50</f>
        <v>0</v>
      </c>
      <c r="M288" s="143">
        <f>Sodium!M50</f>
        <v>0</v>
      </c>
      <c r="N288" s="140">
        <f>Sodium!N50</f>
        <v>0</v>
      </c>
      <c r="O288" s="142">
        <f>Sodium!O50</f>
        <v>0</v>
      </c>
      <c r="P288" s="141">
        <f>Sodium!P50</f>
        <v>0</v>
      </c>
      <c r="Q288" s="140">
        <f>Sodium!Q50</f>
        <v>0</v>
      </c>
    </row>
    <row r="289" spans="2:17">
      <c r="B289" s="505"/>
      <c r="C289" s="285" t="s">
        <v>114</v>
      </c>
      <c r="D289" s="286">
        <f>'Flavor Groups'!D135</f>
        <v>0</v>
      </c>
      <c r="E289" s="287">
        <f>'Flavor Groups'!E135</f>
        <v>0</v>
      </c>
      <c r="F289" s="288">
        <f>'Flavor Groups'!F135</f>
        <v>0</v>
      </c>
      <c r="G289" s="289">
        <f>'Flavor Groups'!G135</f>
        <v>0</v>
      </c>
      <c r="H289" s="290">
        <f>'Flavor Groups'!H135</f>
        <v>0</v>
      </c>
      <c r="I289" s="291">
        <f>'Flavor Groups'!I135</f>
        <v>0</v>
      </c>
      <c r="J289" s="292">
        <f>'Flavor Groups'!J135</f>
        <v>0</v>
      </c>
      <c r="K289" s="288">
        <f>'Flavor Groups'!K135</f>
        <v>0</v>
      </c>
      <c r="L289" s="293">
        <f>'Flavor Groups'!L135</f>
        <v>0</v>
      </c>
      <c r="M289" s="294">
        <f>'Flavor Groups'!M135</f>
        <v>0</v>
      </c>
      <c r="N289" s="288">
        <f>'Flavor Groups'!N135</f>
        <v>0</v>
      </c>
      <c r="O289" s="295">
        <f>'Flavor Groups'!O135</f>
        <v>0</v>
      </c>
      <c r="P289" s="296">
        <f>'Flavor Groups'!P135</f>
        <v>0</v>
      </c>
      <c r="Q289" s="288">
        <f>'Flavor Groups'!Q135</f>
        <v>0</v>
      </c>
    </row>
    <row r="290" spans="2:17">
      <c r="B290" s="505"/>
      <c r="C290" s="218" t="s">
        <v>113</v>
      </c>
      <c r="D290" s="135">
        <f>'Flavor Groups'!D136</f>
        <v>0</v>
      </c>
      <c r="E290" s="116">
        <f>'Flavor Groups'!E136</f>
        <v>0</v>
      </c>
      <c r="F290" s="114">
        <f>'Flavor Groups'!F136</f>
        <v>0</v>
      </c>
      <c r="G290" s="176">
        <f>'Flavor Groups'!G136</f>
        <v>0</v>
      </c>
      <c r="H290" s="115">
        <f>'Flavor Groups'!H136</f>
        <v>0</v>
      </c>
      <c r="I290" s="232">
        <f>'Flavor Groups'!I136</f>
        <v>0</v>
      </c>
      <c r="J290" s="233">
        <f>'Flavor Groups'!J136</f>
        <v>0</v>
      </c>
      <c r="K290" s="114">
        <f>'Flavor Groups'!K136</f>
        <v>0</v>
      </c>
      <c r="L290" s="175">
        <f>'Flavor Groups'!L136</f>
        <v>0</v>
      </c>
      <c r="M290" s="174">
        <f>'Flavor Groups'!M136</f>
        <v>0</v>
      </c>
      <c r="N290" s="114">
        <f>'Flavor Groups'!N136</f>
        <v>0</v>
      </c>
      <c r="O290" s="173">
        <f>'Flavor Groups'!O136</f>
        <v>0</v>
      </c>
      <c r="P290" s="172">
        <f>'Flavor Groups'!P136</f>
        <v>0</v>
      </c>
      <c r="Q290" s="114">
        <f>'Flavor Groups'!Q136</f>
        <v>0</v>
      </c>
    </row>
    <row r="291" spans="2:17">
      <c r="B291" s="505"/>
      <c r="C291" s="218" t="s">
        <v>112</v>
      </c>
      <c r="D291" s="135">
        <f>'Flavor Groups'!D137</f>
        <v>0</v>
      </c>
      <c r="E291" s="116">
        <f>'Flavor Groups'!E137</f>
        <v>0</v>
      </c>
      <c r="F291" s="114">
        <f>'Flavor Groups'!F137</f>
        <v>0</v>
      </c>
      <c r="G291" s="176">
        <f>'Flavor Groups'!G137</f>
        <v>0</v>
      </c>
      <c r="H291" s="115">
        <f>'Flavor Groups'!H137</f>
        <v>0</v>
      </c>
      <c r="I291" s="232">
        <f>'Flavor Groups'!I137</f>
        <v>0</v>
      </c>
      <c r="J291" s="233">
        <f>'Flavor Groups'!J137</f>
        <v>0</v>
      </c>
      <c r="K291" s="114">
        <f>'Flavor Groups'!K137</f>
        <v>0</v>
      </c>
      <c r="L291" s="175">
        <f>'Flavor Groups'!L137</f>
        <v>0</v>
      </c>
      <c r="M291" s="174">
        <f>'Flavor Groups'!M137</f>
        <v>0</v>
      </c>
      <c r="N291" s="114">
        <f>'Flavor Groups'!N137</f>
        <v>0</v>
      </c>
      <c r="O291" s="173">
        <f>'Flavor Groups'!O137</f>
        <v>0</v>
      </c>
      <c r="P291" s="172">
        <f>'Flavor Groups'!P137</f>
        <v>0</v>
      </c>
      <c r="Q291" s="114">
        <f>'Flavor Groups'!Q137</f>
        <v>0</v>
      </c>
    </row>
    <row r="292" spans="2:17">
      <c r="B292" s="505"/>
      <c r="C292" s="218" t="s">
        <v>111</v>
      </c>
      <c r="D292" s="135">
        <f>'Flavor Groups'!D138</f>
        <v>0</v>
      </c>
      <c r="E292" s="116">
        <f>'Flavor Groups'!E138</f>
        <v>0</v>
      </c>
      <c r="F292" s="114">
        <f>'Flavor Groups'!F138</f>
        <v>0</v>
      </c>
      <c r="G292" s="176">
        <f>'Flavor Groups'!G138</f>
        <v>0</v>
      </c>
      <c r="H292" s="115">
        <f>'Flavor Groups'!H138</f>
        <v>0</v>
      </c>
      <c r="I292" s="232">
        <f>'Flavor Groups'!I138</f>
        <v>0</v>
      </c>
      <c r="J292" s="233">
        <f>'Flavor Groups'!J138</f>
        <v>0</v>
      </c>
      <c r="K292" s="114">
        <f>'Flavor Groups'!K138</f>
        <v>0</v>
      </c>
      <c r="L292" s="175">
        <f>'Flavor Groups'!L138</f>
        <v>0</v>
      </c>
      <c r="M292" s="174">
        <f>'Flavor Groups'!M138</f>
        <v>0</v>
      </c>
      <c r="N292" s="114">
        <f>'Flavor Groups'!N138</f>
        <v>0</v>
      </c>
      <c r="O292" s="173">
        <f>'Flavor Groups'!O138</f>
        <v>0</v>
      </c>
      <c r="P292" s="172">
        <f>'Flavor Groups'!P138</f>
        <v>0</v>
      </c>
      <c r="Q292" s="114">
        <f>'Flavor Groups'!Q138</f>
        <v>0</v>
      </c>
    </row>
    <row r="293" spans="2:17">
      <c r="B293" s="505"/>
      <c r="C293" s="218" t="s">
        <v>110</v>
      </c>
      <c r="D293" s="135">
        <f>'Flavor Groups'!D139</f>
        <v>0</v>
      </c>
      <c r="E293" s="116">
        <f>'Flavor Groups'!E139</f>
        <v>0</v>
      </c>
      <c r="F293" s="114">
        <f>'Flavor Groups'!F139</f>
        <v>0</v>
      </c>
      <c r="G293" s="176">
        <f>'Flavor Groups'!G139</f>
        <v>0</v>
      </c>
      <c r="H293" s="115">
        <f>'Flavor Groups'!H139</f>
        <v>0</v>
      </c>
      <c r="I293" s="232">
        <f>'Flavor Groups'!I139</f>
        <v>0</v>
      </c>
      <c r="J293" s="233">
        <f>'Flavor Groups'!J139</f>
        <v>0</v>
      </c>
      <c r="K293" s="114">
        <f>'Flavor Groups'!K139</f>
        <v>0</v>
      </c>
      <c r="L293" s="175">
        <f>'Flavor Groups'!L139</f>
        <v>0</v>
      </c>
      <c r="M293" s="174">
        <f>'Flavor Groups'!M139</f>
        <v>0</v>
      </c>
      <c r="N293" s="114">
        <f>'Flavor Groups'!N139</f>
        <v>0</v>
      </c>
      <c r="O293" s="173">
        <f>'Flavor Groups'!O139</f>
        <v>0</v>
      </c>
      <c r="P293" s="172">
        <f>'Flavor Groups'!P139</f>
        <v>0</v>
      </c>
      <c r="Q293" s="114">
        <f>'Flavor Groups'!Q139</f>
        <v>0</v>
      </c>
    </row>
    <row r="294" spans="2:17">
      <c r="B294" s="505"/>
      <c r="C294" s="218" t="s">
        <v>109</v>
      </c>
      <c r="D294" s="135">
        <f>'Flavor Groups'!D140</f>
        <v>0</v>
      </c>
      <c r="E294" s="116">
        <f>'Flavor Groups'!E140</f>
        <v>0</v>
      </c>
      <c r="F294" s="114">
        <f>'Flavor Groups'!F140</f>
        <v>0</v>
      </c>
      <c r="G294" s="176">
        <f>'Flavor Groups'!G140</f>
        <v>0</v>
      </c>
      <c r="H294" s="115">
        <f>'Flavor Groups'!H140</f>
        <v>0</v>
      </c>
      <c r="I294" s="232">
        <f>'Flavor Groups'!I140</f>
        <v>0</v>
      </c>
      <c r="J294" s="233">
        <f>'Flavor Groups'!J140</f>
        <v>0</v>
      </c>
      <c r="K294" s="114">
        <f>'Flavor Groups'!K140</f>
        <v>0</v>
      </c>
      <c r="L294" s="175">
        <f>'Flavor Groups'!L140</f>
        <v>0</v>
      </c>
      <c r="M294" s="174">
        <f>'Flavor Groups'!M140</f>
        <v>0</v>
      </c>
      <c r="N294" s="114">
        <f>'Flavor Groups'!N140</f>
        <v>0</v>
      </c>
      <c r="O294" s="173">
        <f>'Flavor Groups'!O140</f>
        <v>0</v>
      </c>
      <c r="P294" s="172">
        <f>'Flavor Groups'!P140</f>
        <v>0</v>
      </c>
      <c r="Q294" s="114">
        <f>'Flavor Groups'!Q140</f>
        <v>0</v>
      </c>
    </row>
    <row r="295" spans="2:17">
      <c r="B295" s="505"/>
      <c r="C295" s="218" t="s">
        <v>108</v>
      </c>
      <c r="D295" s="135">
        <f>'Flavor Groups'!D141</f>
        <v>0</v>
      </c>
      <c r="E295" s="116">
        <f>'Flavor Groups'!E141</f>
        <v>0</v>
      </c>
      <c r="F295" s="114">
        <f>'Flavor Groups'!F141</f>
        <v>0</v>
      </c>
      <c r="G295" s="176">
        <f>'Flavor Groups'!G141</f>
        <v>0</v>
      </c>
      <c r="H295" s="115">
        <f>'Flavor Groups'!H141</f>
        <v>0</v>
      </c>
      <c r="I295" s="232">
        <f>'Flavor Groups'!I141</f>
        <v>0</v>
      </c>
      <c r="J295" s="233">
        <f>'Flavor Groups'!J141</f>
        <v>0</v>
      </c>
      <c r="K295" s="114">
        <f>'Flavor Groups'!K141</f>
        <v>0</v>
      </c>
      <c r="L295" s="175">
        <f>'Flavor Groups'!L141</f>
        <v>0</v>
      </c>
      <c r="M295" s="174">
        <f>'Flavor Groups'!M141</f>
        <v>0</v>
      </c>
      <c r="N295" s="114">
        <f>'Flavor Groups'!N141</f>
        <v>0</v>
      </c>
      <c r="O295" s="173">
        <f>'Flavor Groups'!O141</f>
        <v>0</v>
      </c>
      <c r="P295" s="172">
        <f>'Flavor Groups'!P141</f>
        <v>0</v>
      </c>
      <c r="Q295" s="114">
        <f>'Flavor Groups'!Q141</f>
        <v>0</v>
      </c>
    </row>
    <row r="296" spans="2:17">
      <c r="B296" s="505"/>
      <c r="C296" s="218" t="s">
        <v>107</v>
      </c>
      <c r="D296" s="135">
        <f>'Flavor Groups'!D142</f>
        <v>0</v>
      </c>
      <c r="E296" s="116">
        <f>'Flavor Groups'!E142</f>
        <v>0</v>
      </c>
      <c r="F296" s="114">
        <f>'Flavor Groups'!F142</f>
        <v>0</v>
      </c>
      <c r="G296" s="176">
        <f>'Flavor Groups'!G142</f>
        <v>0</v>
      </c>
      <c r="H296" s="115">
        <f>'Flavor Groups'!H142</f>
        <v>0</v>
      </c>
      <c r="I296" s="232">
        <f>'Flavor Groups'!I142</f>
        <v>0</v>
      </c>
      <c r="J296" s="233">
        <f>'Flavor Groups'!J142</f>
        <v>0</v>
      </c>
      <c r="K296" s="114">
        <f>'Flavor Groups'!K142</f>
        <v>0</v>
      </c>
      <c r="L296" s="175">
        <f>'Flavor Groups'!L142</f>
        <v>0</v>
      </c>
      <c r="M296" s="174">
        <f>'Flavor Groups'!M142</f>
        <v>0</v>
      </c>
      <c r="N296" s="114">
        <f>'Flavor Groups'!N142</f>
        <v>0</v>
      </c>
      <c r="O296" s="173">
        <f>'Flavor Groups'!O142</f>
        <v>0</v>
      </c>
      <c r="P296" s="172">
        <f>'Flavor Groups'!P142</f>
        <v>0</v>
      </c>
      <c r="Q296" s="114">
        <f>'Flavor Groups'!Q142</f>
        <v>0</v>
      </c>
    </row>
    <row r="297" spans="2:17">
      <c r="B297" s="505"/>
      <c r="C297" s="218" t="s">
        <v>106</v>
      </c>
      <c r="D297" s="135">
        <f>'Flavor Groups'!D143</f>
        <v>0</v>
      </c>
      <c r="E297" s="116">
        <f>'Flavor Groups'!E143</f>
        <v>0</v>
      </c>
      <c r="F297" s="114">
        <f>'Flavor Groups'!F143</f>
        <v>0</v>
      </c>
      <c r="G297" s="176">
        <f>'Flavor Groups'!G143</f>
        <v>0</v>
      </c>
      <c r="H297" s="115">
        <f>'Flavor Groups'!H143</f>
        <v>0</v>
      </c>
      <c r="I297" s="232">
        <f>'Flavor Groups'!I143</f>
        <v>0</v>
      </c>
      <c r="J297" s="233">
        <f>'Flavor Groups'!J143</f>
        <v>0</v>
      </c>
      <c r="K297" s="114">
        <f>'Flavor Groups'!K143</f>
        <v>0</v>
      </c>
      <c r="L297" s="175">
        <f>'Flavor Groups'!L143</f>
        <v>0</v>
      </c>
      <c r="M297" s="174">
        <f>'Flavor Groups'!M143</f>
        <v>0</v>
      </c>
      <c r="N297" s="114">
        <f>'Flavor Groups'!N143</f>
        <v>0</v>
      </c>
      <c r="O297" s="173">
        <f>'Flavor Groups'!O143</f>
        <v>0</v>
      </c>
      <c r="P297" s="172">
        <f>'Flavor Groups'!P143</f>
        <v>0</v>
      </c>
      <c r="Q297" s="114">
        <f>'Flavor Groups'!Q143</f>
        <v>0</v>
      </c>
    </row>
    <row r="298" spans="2:17">
      <c r="B298" s="505"/>
      <c r="C298" s="218" t="s">
        <v>105</v>
      </c>
      <c r="D298" s="135">
        <f>'Flavor Groups'!D144</f>
        <v>0</v>
      </c>
      <c r="E298" s="116">
        <f>'Flavor Groups'!E144</f>
        <v>0</v>
      </c>
      <c r="F298" s="114">
        <f>'Flavor Groups'!F144</f>
        <v>0</v>
      </c>
      <c r="G298" s="176">
        <f>'Flavor Groups'!G144</f>
        <v>0</v>
      </c>
      <c r="H298" s="115">
        <f>'Flavor Groups'!H144</f>
        <v>0</v>
      </c>
      <c r="I298" s="232">
        <f>'Flavor Groups'!I144</f>
        <v>0</v>
      </c>
      <c r="J298" s="233">
        <f>'Flavor Groups'!J144</f>
        <v>0</v>
      </c>
      <c r="K298" s="114">
        <f>'Flavor Groups'!K144</f>
        <v>0</v>
      </c>
      <c r="L298" s="175">
        <f>'Flavor Groups'!L144</f>
        <v>0</v>
      </c>
      <c r="M298" s="174">
        <f>'Flavor Groups'!M144</f>
        <v>0</v>
      </c>
      <c r="N298" s="114">
        <f>'Flavor Groups'!N144</f>
        <v>0</v>
      </c>
      <c r="O298" s="173">
        <f>'Flavor Groups'!O144</f>
        <v>0</v>
      </c>
      <c r="P298" s="172">
        <f>'Flavor Groups'!P144</f>
        <v>0</v>
      </c>
      <c r="Q298" s="114">
        <f>'Flavor Groups'!Q144</f>
        <v>0</v>
      </c>
    </row>
    <row r="299" spans="2:17">
      <c r="B299" s="505"/>
      <c r="C299" s="218" t="s">
        <v>104</v>
      </c>
      <c r="D299" s="135">
        <f>'Flavor Groups'!D145</f>
        <v>0</v>
      </c>
      <c r="E299" s="116">
        <f>'Flavor Groups'!E145</f>
        <v>0</v>
      </c>
      <c r="F299" s="114">
        <f>'Flavor Groups'!F145</f>
        <v>0</v>
      </c>
      <c r="G299" s="176">
        <f>'Flavor Groups'!G145</f>
        <v>0</v>
      </c>
      <c r="H299" s="115">
        <f>'Flavor Groups'!H145</f>
        <v>0</v>
      </c>
      <c r="I299" s="232">
        <f>'Flavor Groups'!I145</f>
        <v>0</v>
      </c>
      <c r="J299" s="233">
        <f>'Flavor Groups'!J145</f>
        <v>0</v>
      </c>
      <c r="K299" s="114">
        <f>'Flavor Groups'!K145</f>
        <v>0</v>
      </c>
      <c r="L299" s="175">
        <f>'Flavor Groups'!L145</f>
        <v>0</v>
      </c>
      <c r="M299" s="174">
        <f>'Flavor Groups'!M145</f>
        <v>0</v>
      </c>
      <c r="N299" s="114">
        <f>'Flavor Groups'!N145</f>
        <v>0</v>
      </c>
      <c r="O299" s="173">
        <f>'Flavor Groups'!O145</f>
        <v>0</v>
      </c>
      <c r="P299" s="172">
        <f>'Flavor Groups'!P145</f>
        <v>0</v>
      </c>
      <c r="Q299" s="114">
        <f>'Flavor Groups'!Q145</f>
        <v>0</v>
      </c>
    </row>
    <row r="300" spans="2:17" ht="15" thickBot="1">
      <c r="B300" s="506"/>
      <c r="C300" s="217" t="s">
        <v>103</v>
      </c>
      <c r="D300" s="134">
        <f>'Flavor Groups'!D146</f>
        <v>0</v>
      </c>
      <c r="E300" s="113">
        <f>'Flavor Groups'!E146</f>
        <v>0</v>
      </c>
      <c r="F300" s="111">
        <f>'Flavor Groups'!F146</f>
        <v>0</v>
      </c>
      <c r="G300" s="171">
        <f>'Flavor Groups'!G146</f>
        <v>0</v>
      </c>
      <c r="H300" s="112">
        <f>'Flavor Groups'!H146</f>
        <v>0</v>
      </c>
      <c r="I300" s="234">
        <f>'Flavor Groups'!I146</f>
        <v>0</v>
      </c>
      <c r="J300" s="235">
        <f>'Flavor Groups'!J146</f>
        <v>0</v>
      </c>
      <c r="K300" s="111">
        <f>'Flavor Groups'!K146</f>
        <v>0</v>
      </c>
      <c r="L300" s="170">
        <f>'Flavor Groups'!L146</f>
        <v>0</v>
      </c>
      <c r="M300" s="169">
        <f>'Flavor Groups'!M146</f>
        <v>0</v>
      </c>
      <c r="N300" s="111">
        <f>'Flavor Groups'!N146</f>
        <v>0</v>
      </c>
      <c r="O300" s="168">
        <f>'Flavor Groups'!O146</f>
        <v>0</v>
      </c>
      <c r="P300" s="167">
        <f>'Flavor Groups'!P146</f>
        <v>0</v>
      </c>
      <c r="Q300" s="111">
        <f>'Flavor Groups'!Q146</f>
        <v>0</v>
      </c>
    </row>
    <row r="301" spans="2:17">
      <c r="B301" s="504" t="s">
        <v>102</v>
      </c>
      <c r="C301" s="120" t="s">
        <v>101</v>
      </c>
      <c r="D301" s="166">
        <f>'Cheddar Sharpness'!D58</f>
        <v>0</v>
      </c>
      <c r="E301" s="165">
        <f>'Cheddar Sharpness'!E58</f>
        <v>0</v>
      </c>
      <c r="F301" s="158">
        <f>'Cheddar Sharpness'!F58</f>
        <v>0</v>
      </c>
      <c r="G301" s="164">
        <f>'Cheddar Sharpness'!G58</f>
        <v>0</v>
      </c>
      <c r="H301" s="163">
        <f>'Cheddar Sharpness'!H58</f>
        <v>0</v>
      </c>
      <c r="I301" s="248">
        <f>'Cheddar Sharpness'!I58</f>
        <v>0</v>
      </c>
      <c r="J301" s="249">
        <f>'Cheddar Sharpness'!J58</f>
        <v>0</v>
      </c>
      <c r="K301" s="158">
        <f>'Cheddar Sharpness'!K58</f>
        <v>0</v>
      </c>
      <c r="L301" s="162">
        <f>'Cheddar Sharpness'!L58</f>
        <v>0</v>
      </c>
      <c r="M301" s="161">
        <f>'Cheddar Sharpness'!M58</f>
        <v>0</v>
      </c>
      <c r="N301" s="158">
        <f>'Cheddar Sharpness'!N58</f>
        <v>0</v>
      </c>
      <c r="O301" s="160">
        <f>'Cheddar Sharpness'!O58</f>
        <v>0</v>
      </c>
      <c r="P301" s="159">
        <f>'Cheddar Sharpness'!P58</f>
        <v>0</v>
      </c>
      <c r="Q301" s="158">
        <f>'Cheddar Sharpness'!Q58</f>
        <v>0</v>
      </c>
    </row>
    <row r="302" spans="2:17">
      <c r="B302" s="505"/>
      <c r="C302" s="106" t="s">
        <v>100</v>
      </c>
      <c r="D302" s="157">
        <f>'Cheddar Sharpness'!D59</f>
        <v>0</v>
      </c>
      <c r="E302" s="156">
        <f>'Cheddar Sharpness'!E59</f>
        <v>0</v>
      </c>
      <c r="F302" s="149">
        <f>'Cheddar Sharpness'!F59</f>
        <v>0</v>
      </c>
      <c r="G302" s="155">
        <f>'Cheddar Sharpness'!G59</f>
        <v>0</v>
      </c>
      <c r="H302" s="154">
        <f>'Cheddar Sharpness'!H59</f>
        <v>0</v>
      </c>
      <c r="I302" s="250">
        <f>'Cheddar Sharpness'!I59</f>
        <v>0</v>
      </c>
      <c r="J302" s="251">
        <f>'Cheddar Sharpness'!J59</f>
        <v>0</v>
      </c>
      <c r="K302" s="149">
        <f>'Cheddar Sharpness'!K59</f>
        <v>0</v>
      </c>
      <c r="L302" s="153">
        <f>'Cheddar Sharpness'!L59</f>
        <v>0</v>
      </c>
      <c r="M302" s="152">
        <f>'Cheddar Sharpness'!M59</f>
        <v>0</v>
      </c>
      <c r="N302" s="149">
        <f>'Cheddar Sharpness'!N59</f>
        <v>0</v>
      </c>
      <c r="O302" s="151">
        <f>'Cheddar Sharpness'!O59</f>
        <v>0</v>
      </c>
      <c r="P302" s="150">
        <f>'Cheddar Sharpness'!P59</f>
        <v>0</v>
      </c>
      <c r="Q302" s="149">
        <f>'Cheddar Sharpness'!Q59</f>
        <v>0</v>
      </c>
    </row>
    <row r="303" spans="2:17">
      <c r="B303" s="505"/>
      <c r="C303" s="106" t="s">
        <v>99</v>
      </c>
      <c r="D303" s="157">
        <f>'Cheddar Sharpness'!D60</f>
        <v>0</v>
      </c>
      <c r="E303" s="156">
        <f>'Cheddar Sharpness'!E60</f>
        <v>0</v>
      </c>
      <c r="F303" s="149">
        <f>'Cheddar Sharpness'!F60</f>
        <v>0</v>
      </c>
      <c r="G303" s="155">
        <f>'Cheddar Sharpness'!G60</f>
        <v>0</v>
      </c>
      <c r="H303" s="154">
        <f>'Cheddar Sharpness'!H60</f>
        <v>0</v>
      </c>
      <c r="I303" s="250">
        <f>'Cheddar Sharpness'!I60</f>
        <v>0</v>
      </c>
      <c r="J303" s="251">
        <f>'Cheddar Sharpness'!J60</f>
        <v>0</v>
      </c>
      <c r="K303" s="149">
        <f>'Cheddar Sharpness'!K60</f>
        <v>0</v>
      </c>
      <c r="L303" s="153">
        <f>'Cheddar Sharpness'!L60</f>
        <v>0</v>
      </c>
      <c r="M303" s="152">
        <f>'Cheddar Sharpness'!M60</f>
        <v>0</v>
      </c>
      <c r="N303" s="149">
        <f>'Cheddar Sharpness'!N60</f>
        <v>0</v>
      </c>
      <c r="O303" s="151">
        <f>'Cheddar Sharpness'!O60</f>
        <v>0</v>
      </c>
      <c r="P303" s="150">
        <f>'Cheddar Sharpness'!P60</f>
        <v>0</v>
      </c>
      <c r="Q303" s="149">
        <f>'Cheddar Sharpness'!Q60</f>
        <v>0</v>
      </c>
    </row>
    <row r="304" spans="2:17">
      <c r="B304" s="505"/>
      <c r="C304" s="106" t="s">
        <v>98</v>
      </c>
      <c r="D304" s="157">
        <f>'Cheddar Sharpness'!D61</f>
        <v>0</v>
      </c>
      <c r="E304" s="156">
        <f>'Cheddar Sharpness'!E61</f>
        <v>0</v>
      </c>
      <c r="F304" s="149">
        <f>'Cheddar Sharpness'!F61</f>
        <v>0</v>
      </c>
      <c r="G304" s="155">
        <f>'Cheddar Sharpness'!G61</f>
        <v>0</v>
      </c>
      <c r="H304" s="154">
        <f>'Cheddar Sharpness'!H61</f>
        <v>0</v>
      </c>
      <c r="I304" s="250">
        <f>'Cheddar Sharpness'!I61</f>
        <v>0</v>
      </c>
      <c r="J304" s="251">
        <f>'Cheddar Sharpness'!J61</f>
        <v>0</v>
      </c>
      <c r="K304" s="149">
        <f>'Cheddar Sharpness'!K61</f>
        <v>0</v>
      </c>
      <c r="L304" s="153">
        <f>'Cheddar Sharpness'!L61</f>
        <v>0</v>
      </c>
      <c r="M304" s="152">
        <f>'Cheddar Sharpness'!M61</f>
        <v>0</v>
      </c>
      <c r="N304" s="149">
        <f>'Cheddar Sharpness'!N61</f>
        <v>0</v>
      </c>
      <c r="O304" s="151">
        <f>'Cheddar Sharpness'!O61</f>
        <v>0</v>
      </c>
      <c r="P304" s="150">
        <f>'Cheddar Sharpness'!P61</f>
        <v>0</v>
      </c>
      <c r="Q304" s="149">
        <f>'Cheddar Sharpness'!Q61</f>
        <v>0</v>
      </c>
    </row>
    <row r="305" spans="2:17" ht="15" thickBot="1">
      <c r="B305" s="506"/>
      <c r="C305" s="105" t="s">
        <v>97</v>
      </c>
      <c r="D305" s="148">
        <f>'Cheddar Sharpness'!D62</f>
        <v>0</v>
      </c>
      <c r="E305" s="147">
        <f>'Cheddar Sharpness'!E62</f>
        <v>0</v>
      </c>
      <c r="F305" s="140">
        <f>'Cheddar Sharpness'!F62</f>
        <v>0</v>
      </c>
      <c r="G305" s="146">
        <f>'Cheddar Sharpness'!G62</f>
        <v>0</v>
      </c>
      <c r="H305" s="145">
        <f>'Cheddar Sharpness'!H62</f>
        <v>0</v>
      </c>
      <c r="I305" s="254">
        <f>'Cheddar Sharpness'!I62</f>
        <v>0</v>
      </c>
      <c r="J305" s="255">
        <f>'Cheddar Sharpness'!J62</f>
        <v>0</v>
      </c>
      <c r="K305" s="140">
        <f>'Cheddar Sharpness'!K62</f>
        <v>0</v>
      </c>
      <c r="L305" s="144">
        <f>'Cheddar Sharpness'!L62</f>
        <v>0</v>
      </c>
      <c r="M305" s="143">
        <f>'Cheddar Sharpness'!M62</f>
        <v>0</v>
      </c>
      <c r="N305" s="140">
        <f>'Cheddar Sharpness'!N62</f>
        <v>0</v>
      </c>
      <c r="O305" s="142">
        <f>'Cheddar Sharpness'!O62</f>
        <v>0</v>
      </c>
      <c r="P305" s="141">
        <f>'Cheddar Sharpness'!P62</f>
        <v>0</v>
      </c>
      <c r="Q305" s="140">
        <f>'Cheddar Sharpness'!Q62</f>
        <v>0</v>
      </c>
    </row>
    <row r="306" spans="2:17">
      <c r="B306" s="493" t="s">
        <v>69</v>
      </c>
      <c r="C306" s="362" t="s">
        <v>294</v>
      </c>
      <c r="D306" s="317">
        <f>Size!D69</f>
        <v>102140.2528564641</v>
      </c>
      <c r="E306" s="318">
        <f>Size!E69</f>
        <v>-17361.674432302054</v>
      </c>
      <c r="F306" s="321">
        <f>Size!F69</f>
        <v>-0.14528363538731101</v>
      </c>
      <c r="G306" s="333">
        <f>Size!G69</f>
        <v>4.454848290791829</v>
      </c>
      <c r="H306" s="334">
        <f>Size!H69</f>
        <v>-0.10285965522439167</v>
      </c>
      <c r="I306" s="332">
        <f>Size!I69</f>
        <v>24.820225452227412</v>
      </c>
      <c r="J306" s="319">
        <f>Size!J69</f>
        <v>1.5421312285344797</v>
      </c>
      <c r="K306" s="321">
        <f>Size!K69</f>
        <v>6.6248173656968279E-2</v>
      </c>
      <c r="L306" s="337">
        <f>Size!L69</f>
        <v>2535144.1036449536</v>
      </c>
      <c r="M306" s="340">
        <f>Size!M69</f>
        <v>-246633.01969584636</v>
      </c>
      <c r="N306" s="321">
        <f>Size!N69</f>
        <v>-8.8660237236996994E-2</v>
      </c>
      <c r="O306" s="329">
        <f>Size!O69</f>
        <v>819180.51279351872</v>
      </c>
      <c r="P306" s="320">
        <f>Size!P69</f>
        <v>-200876.5899045507</v>
      </c>
      <c r="Q306" s="321">
        <f>Size!Q69</f>
        <v>-0.19692680867887544</v>
      </c>
    </row>
    <row r="307" spans="2:17">
      <c r="B307" s="494"/>
      <c r="C307" s="362" t="s">
        <v>295</v>
      </c>
      <c r="D307" s="157">
        <f>Size!D70</f>
        <v>156915.60754779729</v>
      </c>
      <c r="E307" s="357">
        <f>Size!E70</f>
        <v>-15136.332596226741</v>
      </c>
      <c r="F307" s="325">
        <f>Size!F70</f>
        <v>-8.7975367110398023E-2</v>
      </c>
      <c r="G307" s="313">
        <f>Size!G70</f>
        <v>6.8438760090520656</v>
      </c>
      <c r="H307" s="335">
        <f>Size!H70</f>
        <v>0.28195259482072643</v>
      </c>
      <c r="I307" s="315">
        <f>Size!I70</f>
        <v>10.462968249980227</v>
      </c>
      <c r="J307" s="358">
        <f>Size!J70</f>
        <v>0.52419054327863535</v>
      </c>
      <c r="K307" s="325">
        <f>Size!K70</f>
        <v>5.2741952657335348E-2</v>
      </c>
      <c r="L307" s="338">
        <f>Size!L70</f>
        <v>1641803.0196989607</v>
      </c>
      <c r="M307" s="359">
        <f>Size!M70</f>
        <v>-68182.967399222078</v>
      </c>
      <c r="N307" s="325">
        <f>Size!N70</f>
        <v>-3.9873407100211047E-2</v>
      </c>
      <c r="O307" s="360">
        <f>Size!O70</f>
        <v>442853.32925652101</v>
      </c>
      <c r="P307" s="361">
        <f>Size!P70</f>
        <v>-27487.694681683555</v>
      </c>
      <c r="Q307" s="325">
        <f>Size!Q70</f>
        <v>-5.8442052218891725E-2</v>
      </c>
    </row>
    <row r="308" spans="2:17">
      <c r="B308" s="494"/>
      <c r="C308" s="100" t="s">
        <v>96</v>
      </c>
      <c r="D308" s="157">
        <f>Size!D71</f>
        <v>1221064.7495570735</v>
      </c>
      <c r="E308" s="322">
        <f>Size!E71</f>
        <v>-109935.94783849292</v>
      </c>
      <c r="F308" s="325">
        <f>Size!F71</f>
        <v>-8.2596461484663319E-2</v>
      </c>
      <c r="G308" s="313">
        <f>Size!G71</f>
        <v>53.256752948856892</v>
      </c>
      <c r="H308" s="335">
        <f>Size!H71</f>
        <v>2.4934506967168062</v>
      </c>
      <c r="I308" s="315">
        <f>Size!I71</f>
        <v>8.3879559632355853</v>
      </c>
      <c r="J308" s="323">
        <f>Size!J71</f>
        <v>-0.5240667760958253</v>
      </c>
      <c r="K308" s="325">
        <f>Size!K71</f>
        <v>-5.8804470256001766E-2</v>
      </c>
      <c r="L308" s="338">
        <f>Size!L71</f>
        <v>10242237.347544022</v>
      </c>
      <c r="M308" s="341">
        <f>Size!M71</f>
        <v>-1619671.1337112319</v>
      </c>
      <c r="N308" s="325">
        <f>Size!N71</f>
        <v>-0.13654389057803915</v>
      </c>
      <c r="O308" s="330">
        <f>Size!O71</f>
        <v>2440115.6036867774</v>
      </c>
      <c r="P308" s="324">
        <f>Size!P71</f>
        <v>-219128.09240759211</v>
      </c>
      <c r="Q308" s="325">
        <f>Size!Q71</f>
        <v>-8.2402411155256469E-2</v>
      </c>
    </row>
    <row r="309" spans="2:17">
      <c r="B309" s="494"/>
      <c r="C309" s="100" t="s">
        <v>95</v>
      </c>
      <c r="D309" s="157">
        <f>Size!D72</f>
        <v>426753.80951944226</v>
      </c>
      <c r="E309" s="322">
        <f>Size!E72</f>
        <v>-89490.700362156029</v>
      </c>
      <c r="F309" s="325">
        <f>Size!F72</f>
        <v>-0.17334944711117781</v>
      </c>
      <c r="G309" s="313">
        <f>Size!G72</f>
        <v>18.612872259071114</v>
      </c>
      <c r="H309" s="335">
        <f>Size!H72</f>
        <v>-1.0762805283065227</v>
      </c>
      <c r="I309" s="315">
        <f>Size!I72</f>
        <v>6.8755848273775788</v>
      </c>
      <c r="J309" s="323">
        <f>Size!J72</f>
        <v>-0.11291537802790419</v>
      </c>
      <c r="K309" s="325">
        <f>Size!K72</f>
        <v>-1.615731197096712E-2</v>
      </c>
      <c r="L309" s="338">
        <f>Size!L72</f>
        <v>2934182.0177574586</v>
      </c>
      <c r="M309" s="341">
        <f>Size!M72</f>
        <v>-673592.84558954416</v>
      </c>
      <c r="N309" s="325">
        <f>Size!N72</f>
        <v>-0.18670589798517501</v>
      </c>
      <c r="O309" s="330">
        <f>Size!O72</f>
        <v>568784.23735944706</v>
      </c>
      <c r="P309" s="324">
        <f>Size!P72</f>
        <v>-119228.64262237912</v>
      </c>
      <c r="Q309" s="325">
        <f>Size!Q72</f>
        <v>-0.1732942014479853</v>
      </c>
    </row>
    <row r="310" spans="2:17">
      <c r="B310" s="494"/>
      <c r="C310" s="100" t="s">
        <v>94</v>
      </c>
      <c r="D310" s="157">
        <f>Size!D73</f>
        <v>91270.120426675421</v>
      </c>
      <c r="E310" s="322">
        <f>Size!E73</f>
        <v>-87041.024410031852</v>
      </c>
      <c r="F310" s="325">
        <f>Size!F73</f>
        <v>-0.48814124596497749</v>
      </c>
      <c r="G310" s="313">
        <f>Size!G73</f>
        <v>3.9807473411537337</v>
      </c>
      <c r="H310" s="335">
        <f>Size!H73</f>
        <v>-2.8198971348279285</v>
      </c>
      <c r="I310" s="315">
        <f>Size!I73</f>
        <v>6.4246980589794633</v>
      </c>
      <c r="J310" s="323">
        <f>Size!J73</f>
        <v>1.1324789336001357</v>
      </c>
      <c r="K310" s="325">
        <f>Size!K73</f>
        <v>0.21398942613113428</v>
      </c>
      <c r="L310" s="338">
        <f>Size!L73</f>
        <v>586382.96554808342</v>
      </c>
      <c r="M310" s="341">
        <f>Size!M73</f>
        <v>-357278.68542502215</v>
      </c>
      <c r="N310" s="325">
        <f>Size!N73</f>
        <v>-0.37860888492882566</v>
      </c>
      <c r="O310" s="330">
        <f>Size!O73</f>
        <v>91092.835028974427</v>
      </c>
      <c r="P310" s="324">
        <f>Size!P73</f>
        <v>-86795.019282570051</v>
      </c>
      <c r="Q310" s="325">
        <f>Size!Q73</f>
        <v>-0.48791987299234779</v>
      </c>
    </row>
    <row r="311" spans="2:17" ht="15" thickBot="1">
      <c r="B311" s="495"/>
      <c r="C311" s="95" t="s">
        <v>93</v>
      </c>
      <c r="D311" s="148">
        <f>Size!D74</f>
        <v>5201.1797366142273</v>
      </c>
      <c r="E311" s="147">
        <f>Size!E74</f>
        <v>122.92492198944092</v>
      </c>
      <c r="F311" s="328">
        <f>Size!F74</f>
        <v>2.4206135075268646E-2</v>
      </c>
      <c r="G311" s="314">
        <f>Size!G74</f>
        <v>0.22684951340700168</v>
      </c>
      <c r="H311" s="336">
        <f>Size!H74</f>
        <v>3.3168935648769216E-2</v>
      </c>
      <c r="I311" s="316">
        <f>Size!I74</f>
        <v>4.0879842588043296</v>
      </c>
      <c r="J311" s="326">
        <f>Size!J74</f>
        <v>2.8427630977783558E-2</v>
      </c>
      <c r="K311" s="328">
        <f>Size!K74</f>
        <v>7.0026442747279727E-3</v>
      </c>
      <c r="L311" s="339">
        <f>Size!L74</f>
        <v>21262.34089049101</v>
      </c>
      <c r="M311" s="342">
        <f>Size!M74</f>
        <v>646.87789998889275</v>
      </c>
      <c r="N311" s="328">
        <f>Size!N74</f>
        <v>3.1378286303194843E-2</v>
      </c>
      <c r="O311" s="331">
        <f>Size!O74</f>
        <v>2600.5898683071136</v>
      </c>
      <c r="P311" s="327">
        <f>Size!P74</f>
        <v>69.634093642234802</v>
      </c>
      <c r="Q311" s="328">
        <f>Size!Q74</f>
        <v>2.7512963418515276E-2</v>
      </c>
    </row>
    <row r="312" spans="2:17">
      <c r="B312" s="493" t="s">
        <v>92</v>
      </c>
      <c r="C312" s="120" t="s">
        <v>189</v>
      </c>
      <c r="D312" s="129">
        <f>Variety!D542</f>
        <v>0</v>
      </c>
      <c r="E312" s="128">
        <f>Variety!E542</f>
        <v>0</v>
      </c>
      <c r="F312" s="127">
        <f>Variety!F542</f>
        <v>0</v>
      </c>
      <c r="G312" s="133">
        <f>Variety!G542</f>
        <v>0</v>
      </c>
      <c r="H312" s="132">
        <f>Variety!H542</f>
        <v>0</v>
      </c>
      <c r="I312" s="256">
        <f>Variety!I542</f>
        <v>0</v>
      </c>
      <c r="J312" s="257">
        <f>Variety!J542</f>
        <v>0</v>
      </c>
      <c r="K312" s="127">
        <f>Variety!K542</f>
        <v>0</v>
      </c>
      <c r="L312" s="131">
        <f>Variety!L542</f>
        <v>0</v>
      </c>
      <c r="M312" s="130">
        <f>Variety!M542</f>
        <v>0</v>
      </c>
      <c r="N312" s="127">
        <f>Variety!N542</f>
        <v>0</v>
      </c>
      <c r="O312" s="129">
        <f>Variety!O542</f>
        <v>0</v>
      </c>
      <c r="P312" s="128">
        <f>Variety!P542</f>
        <v>0</v>
      </c>
      <c r="Q312" s="127">
        <f>Variety!Q542</f>
        <v>0</v>
      </c>
    </row>
    <row r="313" spans="2:17">
      <c r="B313" s="494"/>
      <c r="C313" s="120" t="s">
        <v>176</v>
      </c>
      <c r="D313" s="124">
        <f>Variety!D543</f>
        <v>0</v>
      </c>
      <c r="E313" s="88">
        <f>Variety!E543</f>
        <v>0</v>
      </c>
      <c r="F313" s="87">
        <f>Variety!F543</f>
        <v>0</v>
      </c>
      <c r="G313" s="126">
        <f>Variety!G543</f>
        <v>0</v>
      </c>
      <c r="H313" s="90">
        <f>Variety!H543</f>
        <v>0</v>
      </c>
      <c r="I313" s="258">
        <f>Variety!I543</f>
        <v>0</v>
      </c>
      <c r="J313" s="259">
        <f>Variety!J543</f>
        <v>0</v>
      </c>
      <c r="K313" s="87">
        <f>Variety!K543</f>
        <v>0</v>
      </c>
      <c r="L313" s="125">
        <f>Variety!L543</f>
        <v>0</v>
      </c>
      <c r="M313" s="89">
        <f>Variety!M543</f>
        <v>0</v>
      </c>
      <c r="N313" s="87">
        <f>Variety!N543</f>
        <v>0</v>
      </c>
      <c r="O313" s="124">
        <f>Variety!O543</f>
        <v>0</v>
      </c>
      <c r="P313" s="88">
        <f>Variety!P543</f>
        <v>0</v>
      </c>
      <c r="Q313" s="87">
        <f>Variety!Q543</f>
        <v>0</v>
      </c>
    </row>
    <row r="314" spans="2:17">
      <c r="B314" s="494"/>
      <c r="C314" s="120" t="s">
        <v>171</v>
      </c>
      <c r="D314" s="124">
        <f>Variety!D544</f>
        <v>0</v>
      </c>
      <c r="E314" s="88">
        <f>Variety!E544</f>
        <v>0</v>
      </c>
      <c r="F314" s="87">
        <f>Variety!F544</f>
        <v>0</v>
      </c>
      <c r="G314" s="126">
        <f>Variety!G544</f>
        <v>0</v>
      </c>
      <c r="H314" s="90">
        <f>Variety!H544</f>
        <v>0</v>
      </c>
      <c r="I314" s="258">
        <f>Variety!I544</f>
        <v>0</v>
      </c>
      <c r="J314" s="259">
        <f>Variety!J544</f>
        <v>0</v>
      </c>
      <c r="K314" s="87">
        <f>Variety!K544</f>
        <v>0</v>
      </c>
      <c r="L314" s="125">
        <f>Variety!L544</f>
        <v>0</v>
      </c>
      <c r="M314" s="89">
        <f>Variety!M544</f>
        <v>0</v>
      </c>
      <c r="N314" s="87">
        <f>Variety!N544</f>
        <v>0</v>
      </c>
      <c r="O314" s="124">
        <f>Variety!O544</f>
        <v>0</v>
      </c>
      <c r="P314" s="88">
        <f>Variety!P544</f>
        <v>0</v>
      </c>
      <c r="Q314" s="87">
        <f>Variety!Q544</f>
        <v>0</v>
      </c>
    </row>
    <row r="315" spans="2:17">
      <c r="B315" s="494"/>
      <c r="C315" s="120" t="s">
        <v>173</v>
      </c>
      <c r="D315" s="124">
        <f>Variety!D545</f>
        <v>0</v>
      </c>
      <c r="E315" s="88">
        <f>Variety!E545</f>
        <v>0</v>
      </c>
      <c r="F315" s="87">
        <f>Variety!F545</f>
        <v>0</v>
      </c>
      <c r="G315" s="126">
        <f>Variety!G545</f>
        <v>0</v>
      </c>
      <c r="H315" s="90">
        <f>Variety!H545</f>
        <v>0</v>
      </c>
      <c r="I315" s="258">
        <f>Variety!I545</f>
        <v>0</v>
      </c>
      <c r="J315" s="259">
        <f>Variety!J545</f>
        <v>0</v>
      </c>
      <c r="K315" s="87">
        <f>Variety!K545</f>
        <v>0</v>
      </c>
      <c r="L315" s="125">
        <f>Variety!L545</f>
        <v>0</v>
      </c>
      <c r="M315" s="89">
        <f>Variety!M545</f>
        <v>0</v>
      </c>
      <c r="N315" s="87">
        <f>Variety!N545</f>
        <v>0</v>
      </c>
      <c r="O315" s="124">
        <f>Variety!O545</f>
        <v>0</v>
      </c>
      <c r="P315" s="88">
        <f>Variety!P545</f>
        <v>0</v>
      </c>
      <c r="Q315" s="87">
        <f>Variety!Q545</f>
        <v>0</v>
      </c>
    </row>
    <row r="316" spans="2:17">
      <c r="B316" s="494"/>
      <c r="C316" s="120" t="s">
        <v>169</v>
      </c>
      <c r="D316" s="124">
        <f>Variety!D546</f>
        <v>0</v>
      </c>
      <c r="E316" s="88">
        <f>Variety!E546</f>
        <v>0</v>
      </c>
      <c r="F316" s="87">
        <f>Variety!F546</f>
        <v>0</v>
      </c>
      <c r="G316" s="126">
        <f>Variety!G546</f>
        <v>0</v>
      </c>
      <c r="H316" s="90">
        <f>Variety!H546</f>
        <v>0</v>
      </c>
      <c r="I316" s="258">
        <f>Variety!I546</f>
        <v>0</v>
      </c>
      <c r="J316" s="259">
        <f>Variety!J546</f>
        <v>0</v>
      </c>
      <c r="K316" s="87">
        <f>Variety!K546</f>
        <v>0</v>
      </c>
      <c r="L316" s="125">
        <f>Variety!L546</f>
        <v>0</v>
      </c>
      <c r="M316" s="89">
        <f>Variety!M546</f>
        <v>0</v>
      </c>
      <c r="N316" s="87">
        <f>Variety!N546</f>
        <v>0</v>
      </c>
      <c r="O316" s="124">
        <f>Variety!O546</f>
        <v>0</v>
      </c>
      <c r="P316" s="88">
        <f>Variety!P546</f>
        <v>0</v>
      </c>
      <c r="Q316" s="87">
        <f>Variety!Q546</f>
        <v>0</v>
      </c>
    </row>
    <row r="317" spans="2:17">
      <c r="B317" s="494"/>
      <c r="C317" s="120" t="s">
        <v>233</v>
      </c>
      <c r="D317" s="124">
        <f>Variety!D547</f>
        <v>0</v>
      </c>
      <c r="E317" s="88">
        <f>Variety!E547</f>
        <v>0</v>
      </c>
      <c r="F317" s="87">
        <f>Variety!F547</f>
        <v>0</v>
      </c>
      <c r="G317" s="126">
        <f>Variety!G547</f>
        <v>0</v>
      </c>
      <c r="H317" s="90">
        <f>Variety!H547</f>
        <v>0</v>
      </c>
      <c r="I317" s="258">
        <f>Variety!I547</f>
        <v>0</v>
      </c>
      <c r="J317" s="259">
        <f>Variety!J547</f>
        <v>0</v>
      </c>
      <c r="K317" s="87">
        <f>Variety!K547</f>
        <v>0</v>
      </c>
      <c r="L317" s="125">
        <f>Variety!L547</f>
        <v>0</v>
      </c>
      <c r="M317" s="89">
        <f>Variety!M547</f>
        <v>0</v>
      </c>
      <c r="N317" s="87">
        <f>Variety!N547</f>
        <v>0</v>
      </c>
      <c r="O317" s="124">
        <f>Variety!O547</f>
        <v>0</v>
      </c>
      <c r="P317" s="88">
        <f>Variety!P547</f>
        <v>0</v>
      </c>
      <c r="Q317" s="87">
        <f>Variety!Q547</f>
        <v>0</v>
      </c>
    </row>
    <row r="318" spans="2:17">
      <c r="B318" s="494"/>
      <c r="C318" s="120" t="s">
        <v>153</v>
      </c>
      <c r="D318" s="124">
        <f>Variety!D548</f>
        <v>0</v>
      </c>
      <c r="E318" s="88">
        <f>Variety!E548</f>
        <v>0</v>
      </c>
      <c r="F318" s="87">
        <f>Variety!F548</f>
        <v>0</v>
      </c>
      <c r="G318" s="126">
        <f>Variety!G548</f>
        <v>0</v>
      </c>
      <c r="H318" s="90">
        <f>Variety!H548</f>
        <v>0</v>
      </c>
      <c r="I318" s="258">
        <f>Variety!I548</f>
        <v>0</v>
      </c>
      <c r="J318" s="259">
        <f>Variety!J548</f>
        <v>0</v>
      </c>
      <c r="K318" s="87">
        <f>Variety!K548</f>
        <v>0</v>
      </c>
      <c r="L318" s="125">
        <f>Variety!L548</f>
        <v>0</v>
      </c>
      <c r="M318" s="89">
        <f>Variety!M548</f>
        <v>0</v>
      </c>
      <c r="N318" s="87">
        <f>Variety!N548</f>
        <v>0</v>
      </c>
      <c r="O318" s="124">
        <f>Variety!O548</f>
        <v>0</v>
      </c>
      <c r="P318" s="88">
        <f>Variety!P548</f>
        <v>0</v>
      </c>
      <c r="Q318" s="87">
        <f>Variety!Q548</f>
        <v>0</v>
      </c>
    </row>
    <row r="319" spans="2:17">
      <c r="B319" s="494"/>
      <c r="C319" s="120" t="s">
        <v>234</v>
      </c>
      <c r="D319" s="124">
        <f>Variety!D549</f>
        <v>0</v>
      </c>
      <c r="E319" s="88">
        <f>Variety!E549</f>
        <v>0</v>
      </c>
      <c r="F319" s="87">
        <f>Variety!F549</f>
        <v>0</v>
      </c>
      <c r="G319" s="126">
        <f>Variety!G549</f>
        <v>0</v>
      </c>
      <c r="H319" s="90">
        <f>Variety!H549</f>
        <v>0</v>
      </c>
      <c r="I319" s="258">
        <f>Variety!I549</f>
        <v>0</v>
      </c>
      <c r="J319" s="259">
        <f>Variety!J549</f>
        <v>0</v>
      </c>
      <c r="K319" s="87">
        <f>Variety!K549</f>
        <v>0</v>
      </c>
      <c r="L319" s="125">
        <f>Variety!L549</f>
        <v>0</v>
      </c>
      <c r="M319" s="89">
        <f>Variety!M549</f>
        <v>0</v>
      </c>
      <c r="N319" s="87">
        <f>Variety!N549</f>
        <v>0</v>
      </c>
      <c r="O319" s="124">
        <f>Variety!O549</f>
        <v>0</v>
      </c>
      <c r="P319" s="88">
        <f>Variety!P549</f>
        <v>0</v>
      </c>
      <c r="Q319" s="87">
        <f>Variety!Q549</f>
        <v>0</v>
      </c>
    </row>
    <row r="320" spans="2:17">
      <c r="B320" s="494"/>
      <c r="C320" s="120" t="s">
        <v>235</v>
      </c>
      <c r="D320" s="124">
        <f>Variety!D550</f>
        <v>0</v>
      </c>
      <c r="E320" s="88">
        <f>Variety!E550</f>
        <v>0</v>
      </c>
      <c r="F320" s="87">
        <f>Variety!F550</f>
        <v>0</v>
      </c>
      <c r="G320" s="126">
        <f>Variety!G550</f>
        <v>0</v>
      </c>
      <c r="H320" s="90">
        <f>Variety!H550</f>
        <v>0</v>
      </c>
      <c r="I320" s="258">
        <f>Variety!I550</f>
        <v>0</v>
      </c>
      <c r="J320" s="259">
        <f>Variety!J550</f>
        <v>0</v>
      </c>
      <c r="K320" s="87">
        <f>Variety!K550</f>
        <v>0</v>
      </c>
      <c r="L320" s="125">
        <f>Variety!L550</f>
        <v>0</v>
      </c>
      <c r="M320" s="89">
        <f>Variety!M550</f>
        <v>0</v>
      </c>
      <c r="N320" s="87">
        <f>Variety!N550</f>
        <v>0</v>
      </c>
      <c r="O320" s="124">
        <f>Variety!O550</f>
        <v>0</v>
      </c>
      <c r="P320" s="88">
        <f>Variety!P550</f>
        <v>0</v>
      </c>
      <c r="Q320" s="87">
        <f>Variety!Q550</f>
        <v>0</v>
      </c>
    </row>
    <row r="321" spans="2:17">
      <c r="B321" s="494"/>
      <c r="C321" s="120" t="s">
        <v>236</v>
      </c>
      <c r="D321" s="124">
        <f>Variety!D551</f>
        <v>485.72115787511842</v>
      </c>
      <c r="E321" s="88">
        <f>Variety!E551</f>
        <v>-2963.4845306992588</v>
      </c>
      <c r="F321" s="87">
        <f>Variety!F551</f>
        <v>-0.85917883659878913</v>
      </c>
      <c r="G321" s="126">
        <f>Variety!G551</f>
        <v>2.1184733828710705E-2</v>
      </c>
      <c r="H321" s="90">
        <f>Variety!H551</f>
        <v>-0.11036521294555864</v>
      </c>
      <c r="I321" s="258">
        <f>Variety!I551</f>
        <v>20.880992161066814</v>
      </c>
      <c r="J321" s="259">
        <f>Variety!J551</f>
        <v>-1.8349275969920349</v>
      </c>
      <c r="K321" s="87">
        <f>Variety!K551</f>
        <v>-8.0777164936984946E-2</v>
      </c>
      <c r="L321" s="125">
        <f>Variety!L551</f>
        <v>10142.339690054645</v>
      </c>
      <c r="M321" s="89">
        <f>Variety!M551</f>
        <v>-68209.539960641021</v>
      </c>
      <c r="N321" s="87">
        <f>Variety!N551</f>
        <v>-0.8705539709414668</v>
      </c>
      <c r="O321" s="124">
        <f>Variety!O551</f>
        <v>10356.527886463078</v>
      </c>
      <c r="P321" s="88">
        <f>Variety!P551</f>
        <v>-63187.303426423445</v>
      </c>
      <c r="Q321" s="87">
        <f>Variety!Q551</f>
        <v>-0.85917883659878913</v>
      </c>
    </row>
    <row r="322" spans="2:17">
      <c r="B322" s="494"/>
      <c r="C322" s="120" t="s">
        <v>160</v>
      </c>
      <c r="D322" s="124">
        <f>Variety!D552</f>
        <v>0</v>
      </c>
      <c r="E322" s="88">
        <f>Variety!E552</f>
        <v>0</v>
      </c>
      <c r="F322" s="87">
        <f>Variety!F552</f>
        <v>0</v>
      </c>
      <c r="G322" s="126">
        <f>Variety!G552</f>
        <v>0</v>
      </c>
      <c r="H322" s="90">
        <f>Variety!H552</f>
        <v>0</v>
      </c>
      <c r="I322" s="258">
        <f>Variety!I552</f>
        <v>0</v>
      </c>
      <c r="J322" s="259">
        <f>Variety!J552</f>
        <v>0</v>
      </c>
      <c r="K322" s="87">
        <f>Variety!K552</f>
        <v>0</v>
      </c>
      <c r="L322" s="125">
        <f>Variety!L552</f>
        <v>0</v>
      </c>
      <c r="M322" s="89">
        <f>Variety!M552</f>
        <v>0</v>
      </c>
      <c r="N322" s="87">
        <f>Variety!N552</f>
        <v>0</v>
      </c>
      <c r="O322" s="124">
        <f>Variety!O552</f>
        <v>0</v>
      </c>
      <c r="P322" s="88">
        <f>Variety!P552</f>
        <v>0</v>
      </c>
      <c r="Q322" s="87">
        <f>Variety!Q552</f>
        <v>0</v>
      </c>
    </row>
    <row r="323" spans="2:17">
      <c r="B323" s="494"/>
      <c r="C323" s="120" t="s">
        <v>155</v>
      </c>
      <c r="D323" s="124">
        <f>Variety!D553</f>
        <v>0</v>
      </c>
      <c r="E323" s="88">
        <f>Variety!E553</f>
        <v>0</v>
      </c>
      <c r="F323" s="87">
        <f>Variety!F553</f>
        <v>0</v>
      </c>
      <c r="G323" s="126">
        <f>Variety!G553</f>
        <v>0</v>
      </c>
      <c r="H323" s="90">
        <f>Variety!H553</f>
        <v>0</v>
      </c>
      <c r="I323" s="258">
        <f>Variety!I553</f>
        <v>0</v>
      </c>
      <c r="J323" s="259">
        <f>Variety!J553</f>
        <v>0</v>
      </c>
      <c r="K323" s="87">
        <f>Variety!K553</f>
        <v>0</v>
      </c>
      <c r="L323" s="125">
        <f>Variety!L553</f>
        <v>0</v>
      </c>
      <c r="M323" s="89">
        <f>Variety!M553</f>
        <v>0</v>
      </c>
      <c r="N323" s="87">
        <f>Variety!N553</f>
        <v>0</v>
      </c>
      <c r="O323" s="124">
        <f>Variety!O553</f>
        <v>0</v>
      </c>
      <c r="P323" s="88">
        <f>Variety!P553</f>
        <v>0</v>
      </c>
      <c r="Q323" s="87">
        <f>Variety!Q553</f>
        <v>0</v>
      </c>
    </row>
    <row r="324" spans="2:17">
      <c r="B324" s="494"/>
      <c r="C324" s="120" t="s">
        <v>168</v>
      </c>
      <c r="D324" s="124">
        <f>Variety!D554</f>
        <v>0</v>
      </c>
      <c r="E324" s="88">
        <f>Variety!E554</f>
        <v>0</v>
      </c>
      <c r="F324" s="87">
        <f>Variety!F554</f>
        <v>0</v>
      </c>
      <c r="G324" s="126">
        <f>Variety!G554</f>
        <v>0</v>
      </c>
      <c r="H324" s="90">
        <f>Variety!H554</f>
        <v>0</v>
      </c>
      <c r="I324" s="258">
        <f>Variety!I554</f>
        <v>0</v>
      </c>
      <c r="J324" s="259">
        <f>Variety!J554</f>
        <v>0</v>
      </c>
      <c r="K324" s="87">
        <f>Variety!K554</f>
        <v>0</v>
      </c>
      <c r="L324" s="125">
        <f>Variety!L554</f>
        <v>0</v>
      </c>
      <c r="M324" s="89">
        <f>Variety!M554</f>
        <v>0</v>
      </c>
      <c r="N324" s="87">
        <f>Variety!N554</f>
        <v>0</v>
      </c>
      <c r="O324" s="124">
        <f>Variety!O554</f>
        <v>0</v>
      </c>
      <c r="P324" s="88">
        <f>Variety!P554</f>
        <v>0</v>
      </c>
      <c r="Q324" s="87">
        <f>Variety!Q554</f>
        <v>0</v>
      </c>
    </row>
    <row r="325" spans="2:17">
      <c r="B325" s="494"/>
      <c r="C325" s="120" t="s">
        <v>157</v>
      </c>
      <c r="D325" s="124">
        <f>Variety!D555</f>
        <v>0</v>
      </c>
      <c r="E325" s="88">
        <f>Variety!E555</f>
        <v>0</v>
      </c>
      <c r="F325" s="87">
        <f>Variety!F555</f>
        <v>0</v>
      </c>
      <c r="G325" s="126">
        <f>Variety!G555</f>
        <v>0</v>
      </c>
      <c r="H325" s="90">
        <f>Variety!H555</f>
        <v>0</v>
      </c>
      <c r="I325" s="258">
        <f>Variety!I555</f>
        <v>0</v>
      </c>
      <c r="J325" s="259">
        <f>Variety!J555</f>
        <v>0</v>
      </c>
      <c r="K325" s="87">
        <f>Variety!K555</f>
        <v>0</v>
      </c>
      <c r="L325" s="125">
        <f>Variety!L555</f>
        <v>0</v>
      </c>
      <c r="M325" s="89">
        <f>Variety!M555</f>
        <v>0</v>
      </c>
      <c r="N325" s="87">
        <f>Variety!N555</f>
        <v>0</v>
      </c>
      <c r="O325" s="124">
        <f>Variety!O555</f>
        <v>0</v>
      </c>
      <c r="P325" s="88">
        <f>Variety!P555</f>
        <v>0</v>
      </c>
      <c r="Q325" s="87">
        <f>Variety!Q555</f>
        <v>0</v>
      </c>
    </row>
    <row r="326" spans="2:17" ht="15" customHeight="1">
      <c r="B326" s="494"/>
      <c r="C326" s="120" t="s">
        <v>178</v>
      </c>
      <c r="D326" s="124">
        <f>Variety!D556</f>
        <v>0</v>
      </c>
      <c r="E326" s="88">
        <f>Variety!E556</f>
        <v>0</v>
      </c>
      <c r="F326" s="87">
        <f>Variety!F556</f>
        <v>0</v>
      </c>
      <c r="G326" s="126">
        <f>Variety!G556</f>
        <v>0</v>
      </c>
      <c r="H326" s="90">
        <f>Variety!H556</f>
        <v>0</v>
      </c>
      <c r="I326" s="258">
        <f>Variety!I556</f>
        <v>0</v>
      </c>
      <c r="J326" s="259">
        <f>Variety!J556</f>
        <v>0</v>
      </c>
      <c r="K326" s="87">
        <f>Variety!K556</f>
        <v>0</v>
      </c>
      <c r="L326" s="125">
        <f>Variety!L556</f>
        <v>0</v>
      </c>
      <c r="M326" s="89">
        <f>Variety!M556</f>
        <v>0</v>
      </c>
      <c r="N326" s="87">
        <f>Variety!N556</f>
        <v>0</v>
      </c>
      <c r="O326" s="124">
        <f>Variety!O556</f>
        <v>0</v>
      </c>
      <c r="P326" s="88">
        <f>Variety!P556</f>
        <v>0</v>
      </c>
      <c r="Q326" s="87">
        <f>Variety!Q556</f>
        <v>0</v>
      </c>
    </row>
    <row r="327" spans="2:17">
      <c r="B327" s="494"/>
      <c r="C327" s="120" t="s">
        <v>154</v>
      </c>
      <c r="D327" s="124">
        <f>Variety!D557</f>
        <v>0</v>
      </c>
      <c r="E327" s="88">
        <f>Variety!E557</f>
        <v>0</v>
      </c>
      <c r="F327" s="87">
        <f>Variety!F557</f>
        <v>0</v>
      </c>
      <c r="G327" s="126">
        <f>Variety!G557</f>
        <v>0</v>
      </c>
      <c r="H327" s="90">
        <f>Variety!H557</f>
        <v>0</v>
      </c>
      <c r="I327" s="258">
        <f>Variety!I557</f>
        <v>0</v>
      </c>
      <c r="J327" s="259">
        <f>Variety!J557</f>
        <v>0</v>
      </c>
      <c r="K327" s="87">
        <f>Variety!K557</f>
        <v>0</v>
      </c>
      <c r="L327" s="125">
        <f>Variety!L557</f>
        <v>0</v>
      </c>
      <c r="M327" s="89">
        <f>Variety!M557</f>
        <v>0</v>
      </c>
      <c r="N327" s="87">
        <f>Variety!N557</f>
        <v>0</v>
      </c>
      <c r="O327" s="124">
        <f>Variety!O557</f>
        <v>0</v>
      </c>
      <c r="P327" s="88">
        <f>Variety!P557</f>
        <v>0</v>
      </c>
      <c r="Q327" s="87">
        <f>Variety!Q557</f>
        <v>0</v>
      </c>
    </row>
    <row r="328" spans="2:17">
      <c r="B328" s="494"/>
      <c r="C328" s="120" t="s">
        <v>237</v>
      </c>
      <c r="D328" s="124">
        <f>Variety!D558</f>
        <v>0</v>
      </c>
      <c r="E328" s="88">
        <f>Variety!E558</f>
        <v>0</v>
      </c>
      <c r="F328" s="87">
        <f>Variety!F558</f>
        <v>0</v>
      </c>
      <c r="G328" s="126">
        <f>Variety!G558</f>
        <v>0</v>
      </c>
      <c r="H328" s="90">
        <f>Variety!H558</f>
        <v>0</v>
      </c>
      <c r="I328" s="258">
        <f>Variety!I558</f>
        <v>0</v>
      </c>
      <c r="J328" s="259">
        <f>Variety!J558</f>
        <v>0</v>
      </c>
      <c r="K328" s="87">
        <f>Variety!K558</f>
        <v>0</v>
      </c>
      <c r="L328" s="125">
        <f>Variety!L558</f>
        <v>0</v>
      </c>
      <c r="M328" s="89">
        <f>Variety!M558</f>
        <v>0</v>
      </c>
      <c r="N328" s="87">
        <f>Variety!N558</f>
        <v>0</v>
      </c>
      <c r="O328" s="124">
        <f>Variety!O558</f>
        <v>0</v>
      </c>
      <c r="P328" s="88">
        <f>Variety!P558</f>
        <v>0</v>
      </c>
      <c r="Q328" s="87">
        <f>Variety!Q558</f>
        <v>0</v>
      </c>
    </row>
    <row r="329" spans="2:17">
      <c r="B329" s="494"/>
      <c r="C329" s="120" t="s">
        <v>183</v>
      </c>
      <c r="D329" s="124">
        <f>Variety!D559</f>
        <v>0</v>
      </c>
      <c r="E329" s="88">
        <f>Variety!E559</f>
        <v>0</v>
      </c>
      <c r="F329" s="87">
        <f>Variety!F559</f>
        <v>0</v>
      </c>
      <c r="G329" s="126">
        <f>Variety!G559</f>
        <v>0</v>
      </c>
      <c r="H329" s="90">
        <f>Variety!H559</f>
        <v>0</v>
      </c>
      <c r="I329" s="258">
        <f>Variety!I559</f>
        <v>0</v>
      </c>
      <c r="J329" s="259">
        <f>Variety!J559</f>
        <v>0</v>
      </c>
      <c r="K329" s="87">
        <f>Variety!K559</f>
        <v>0</v>
      </c>
      <c r="L329" s="125">
        <f>Variety!L559</f>
        <v>0</v>
      </c>
      <c r="M329" s="89">
        <f>Variety!M559</f>
        <v>0</v>
      </c>
      <c r="N329" s="87">
        <f>Variety!N559</f>
        <v>0</v>
      </c>
      <c r="O329" s="124">
        <f>Variety!O559</f>
        <v>0</v>
      </c>
      <c r="P329" s="88">
        <f>Variety!P559</f>
        <v>0</v>
      </c>
      <c r="Q329" s="87">
        <f>Variety!Q559</f>
        <v>0</v>
      </c>
    </row>
    <row r="330" spans="2:17">
      <c r="B330" s="494"/>
      <c r="C330" s="120" t="s">
        <v>167</v>
      </c>
      <c r="D330" s="124">
        <f>Variety!D560</f>
        <v>0</v>
      </c>
      <c r="E330" s="88">
        <f>Variety!E560</f>
        <v>0</v>
      </c>
      <c r="F330" s="87">
        <f>Variety!F560</f>
        <v>0</v>
      </c>
      <c r="G330" s="126">
        <f>Variety!G560</f>
        <v>0</v>
      </c>
      <c r="H330" s="90">
        <f>Variety!H560</f>
        <v>0</v>
      </c>
      <c r="I330" s="258">
        <f>Variety!I560</f>
        <v>0</v>
      </c>
      <c r="J330" s="259">
        <f>Variety!J560</f>
        <v>0</v>
      </c>
      <c r="K330" s="87">
        <f>Variety!K560</f>
        <v>0</v>
      </c>
      <c r="L330" s="125">
        <f>Variety!L560</f>
        <v>0</v>
      </c>
      <c r="M330" s="89">
        <f>Variety!M560</f>
        <v>0</v>
      </c>
      <c r="N330" s="87">
        <f>Variety!N560</f>
        <v>0</v>
      </c>
      <c r="O330" s="124">
        <f>Variety!O560</f>
        <v>0</v>
      </c>
      <c r="P330" s="88">
        <f>Variety!P560</f>
        <v>0</v>
      </c>
      <c r="Q330" s="87">
        <f>Variety!Q560</f>
        <v>0</v>
      </c>
    </row>
    <row r="331" spans="2:17">
      <c r="B331" s="494"/>
      <c r="C331" s="120" t="s">
        <v>187</v>
      </c>
      <c r="D331" s="124">
        <f>Variety!D561</f>
        <v>0</v>
      </c>
      <c r="E331" s="88">
        <f>Variety!E561</f>
        <v>0</v>
      </c>
      <c r="F331" s="87">
        <f>Variety!F561</f>
        <v>0</v>
      </c>
      <c r="G331" s="126">
        <f>Variety!G561</f>
        <v>0</v>
      </c>
      <c r="H331" s="90">
        <f>Variety!H561</f>
        <v>0</v>
      </c>
      <c r="I331" s="258">
        <f>Variety!I561</f>
        <v>0</v>
      </c>
      <c r="J331" s="259">
        <f>Variety!J561</f>
        <v>0</v>
      </c>
      <c r="K331" s="87">
        <f>Variety!K561</f>
        <v>0</v>
      </c>
      <c r="L331" s="125">
        <f>Variety!L561</f>
        <v>0</v>
      </c>
      <c r="M331" s="89">
        <f>Variety!M561</f>
        <v>0</v>
      </c>
      <c r="N331" s="87">
        <f>Variety!N561</f>
        <v>0</v>
      </c>
      <c r="O331" s="124">
        <f>Variety!O561</f>
        <v>0</v>
      </c>
      <c r="P331" s="88">
        <f>Variety!P561</f>
        <v>0</v>
      </c>
      <c r="Q331" s="87">
        <f>Variety!Q561</f>
        <v>0</v>
      </c>
    </row>
    <row r="332" spans="2:17">
      <c r="B332" s="494"/>
      <c r="C332" s="120" t="s">
        <v>165</v>
      </c>
      <c r="D332" s="124">
        <f>Variety!D562</f>
        <v>0</v>
      </c>
      <c r="E332" s="88">
        <f>Variety!E562</f>
        <v>0</v>
      </c>
      <c r="F332" s="87">
        <f>Variety!F562</f>
        <v>0</v>
      </c>
      <c r="G332" s="126">
        <f>Variety!G562</f>
        <v>0</v>
      </c>
      <c r="H332" s="90">
        <f>Variety!H562</f>
        <v>0</v>
      </c>
      <c r="I332" s="258">
        <f>Variety!I562</f>
        <v>0</v>
      </c>
      <c r="J332" s="259">
        <f>Variety!J562</f>
        <v>0</v>
      </c>
      <c r="K332" s="87">
        <f>Variety!K562</f>
        <v>0</v>
      </c>
      <c r="L332" s="125">
        <f>Variety!L562</f>
        <v>0</v>
      </c>
      <c r="M332" s="89">
        <f>Variety!M562</f>
        <v>0</v>
      </c>
      <c r="N332" s="87">
        <f>Variety!N562</f>
        <v>0</v>
      </c>
      <c r="O332" s="124">
        <f>Variety!O562</f>
        <v>0</v>
      </c>
      <c r="P332" s="88">
        <f>Variety!P562</f>
        <v>0</v>
      </c>
      <c r="Q332" s="87">
        <f>Variety!Q562</f>
        <v>0</v>
      </c>
    </row>
    <row r="333" spans="2:17">
      <c r="B333" s="494"/>
      <c r="C333" s="120" t="s">
        <v>238</v>
      </c>
      <c r="D333" s="124">
        <f>Variety!D563</f>
        <v>0</v>
      </c>
      <c r="E333" s="88">
        <f>Variety!E563</f>
        <v>0</v>
      </c>
      <c r="F333" s="87">
        <f>Variety!F563</f>
        <v>0</v>
      </c>
      <c r="G333" s="126">
        <f>Variety!G563</f>
        <v>0</v>
      </c>
      <c r="H333" s="90">
        <f>Variety!H563</f>
        <v>0</v>
      </c>
      <c r="I333" s="258">
        <f>Variety!I563</f>
        <v>0</v>
      </c>
      <c r="J333" s="259">
        <f>Variety!J563</f>
        <v>0</v>
      </c>
      <c r="K333" s="87">
        <f>Variety!K563</f>
        <v>0</v>
      </c>
      <c r="L333" s="125">
        <f>Variety!L563</f>
        <v>0</v>
      </c>
      <c r="M333" s="89">
        <f>Variety!M563</f>
        <v>0</v>
      </c>
      <c r="N333" s="87">
        <f>Variety!N563</f>
        <v>0</v>
      </c>
      <c r="O333" s="124">
        <f>Variety!O563</f>
        <v>0</v>
      </c>
      <c r="P333" s="88">
        <f>Variety!P563</f>
        <v>0</v>
      </c>
      <c r="Q333" s="87">
        <f>Variety!Q563</f>
        <v>0</v>
      </c>
    </row>
    <row r="334" spans="2:17">
      <c r="B334" s="494"/>
      <c r="C334" s="120" t="s">
        <v>184</v>
      </c>
      <c r="D334" s="124">
        <f>Variety!D564</f>
        <v>0</v>
      </c>
      <c r="E334" s="88">
        <f>Variety!E564</f>
        <v>0</v>
      </c>
      <c r="F334" s="87">
        <f>Variety!F564</f>
        <v>0</v>
      </c>
      <c r="G334" s="126">
        <f>Variety!G564</f>
        <v>0</v>
      </c>
      <c r="H334" s="90">
        <f>Variety!H564</f>
        <v>0</v>
      </c>
      <c r="I334" s="258">
        <f>Variety!I564</f>
        <v>0</v>
      </c>
      <c r="J334" s="259">
        <f>Variety!J564</f>
        <v>0</v>
      </c>
      <c r="K334" s="87">
        <f>Variety!K564</f>
        <v>0</v>
      </c>
      <c r="L334" s="125">
        <f>Variety!L564</f>
        <v>0</v>
      </c>
      <c r="M334" s="89">
        <f>Variety!M564</f>
        <v>0</v>
      </c>
      <c r="N334" s="87">
        <f>Variety!N564</f>
        <v>0</v>
      </c>
      <c r="O334" s="124">
        <f>Variety!O564</f>
        <v>0</v>
      </c>
      <c r="P334" s="88">
        <f>Variety!P564</f>
        <v>0</v>
      </c>
      <c r="Q334" s="87">
        <f>Variety!Q564</f>
        <v>0</v>
      </c>
    </row>
    <row r="335" spans="2:17">
      <c r="B335" s="494"/>
      <c r="C335" s="120" t="s">
        <v>170</v>
      </c>
      <c r="D335" s="124">
        <f>Variety!D565</f>
        <v>0</v>
      </c>
      <c r="E335" s="88">
        <f>Variety!E565</f>
        <v>0</v>
      </c>
      <c r="F335" s="87">
        <f>Variety!F565</f>
        <v>0</v>
      </c>
      <c r="G335" s="126">
        <f>Variety!G565</f>
        <v>0</v>
      </c>
      <c r="H335" s="90">
        <f>Variety!H565</f>
        <v>0</v>
      </c>
      <c r="I335" s="258">
        <f>Variety!I565</f>
        <v>0</v>
      </c>
      <c r="J335" s="259">
        <f>Variety!J565</f>
        <v>0</v>
      </c>
      <c r="K335" s="87">
        <f>Variety!K565</f>
        <v>0</v>
      </c>
      <c r="L335" s="125">
        <f>Variety!L565</f>
        <v>0</v>
      </c>
      <c r="M335" s="89">
        <f>Variety!M565</f>
        <v>0</v>
      </c>
      <c r="N335" s="87">
        <f>Variety!N565</f>
        <v>0</v>
      </c>
      <c r="O335" s="124">
        <f>Variety!O565</f>
        <v>0</v>
      </c>
      <c r="P335" s="88">
        <f>Variety!P565</f>
        <v>0</v>
      </c>
      <c r="Q335" s="87">
        <f>Variety!Q565</f>
        <v>0</v>
      </c>
    </row>
    <row r="336" spans="2:17">
      <c r="B336" s="494"/>
      <c r="C336" s="120" t="s">
        <v>174</v>
      </c>
      <c r="D336" s="124">
        <f>Variety!D566</f>
        <v>0</v>
      </c>
      <c r="E336" s="88">
        <f>Variety!E566</f>
        <v>0</v>
      </c>
      <c r="F336" s="87">
        <f>Variety!F566</f>
        <v>0</v>
      </c>
      <c r="G336" s="126">
        <f>Variety!G566</f>
        <v>0</v>
      </c>
      <c r="H336" s="90">
        <f>Variety!H566</f>
        <v>0</v>
      </c>
      <c r="I336" s="258">
        <f>Variety!I566</f>
        <v>0</v>
      </c>
      <c r="J336" s="259">
        <f>Variety!J566</f>
        <v>0</v>
      </c>
      <c r="K336" s="87">
        <f>Variety!K566</f>
        <v>0</v>
      </c>
      <c r="L336" s="125">
        <f>Variety!L566</f>
        <v>0</v>
      </c>
      <c r="M336" s="89">
        <f>Variety!M566</f>
        <v>0</v>
      </c>
      <c r="N336" s="87">
        <f>Variety!N566</f>
        <v>0</v>
      </c>
      <c r="O336" s="124">
        <f>Variety!O566</f>
        <v>0</v>
      </c>
      <c r="P336" s="88">
        <f>Variety!P566</f>
        <v>0</v>
      </c>
      <c r="Q336" s="87">
        <f>Variety!Q566</f>
        <v>0</v>
      </c>
    </row>
    <row r="337" spans="2:17">
      <c r="B337" s="494"/>
      <c r="C337" s="120" t="s">
        <v>182</v>
      </c>
      <c r="D337" s="124">
        <f>Variety!D567</f>
        <v>0</v>
      </c>
      <c r="E337" s="88">
        <f>Variety!E567</f>
        <v>0</v>
      </c>
      <c r="F337" s="87">
        <f>Variety!F567</f>
        <v>0</v>
      </c>
      <c r="G337" s="126">
        <f>Variety!G567</f>
        <v>0</v>
      </c>
      <c r="H337" s="90">
        <f>Variety!H567</f>
        <v>0</v>
      </c>
      <c r="I337" s="258">
        <f>Variety!I567</f>
        <v>0</v>
      </c>
      <c r="J337" s="259">
        <f>Variety!J567</f>
        <v>0</v>
      </c>
      <c r="K337" s="87">
        <f>Variety!K567</f>
        <v>0</v>
      </c>
      <c r="L337" s="125">
        <f>Variety!L567</f>
        <v>0</v>
      </c>
      <c r="M337" s="89">
        <f>Variety!M567</f>
        <v>0</v>
      </c>
      <c r="N337" s="87">
        <f>Variety!N567</f>
        <v>0</v>
      </c>
      <c r="O337" s="124">
        <f>Variety!O567</f>
        <v>0</v>
      </c>
      <c r="P337" s="88">
        <f>Variety!P567</f>
        <v>0</v>
      </c>
      <c r="Q337" s="87">
        <f>Variety!Q567</f>
        <v>0</v>
      </c>
    </row>
    <row r="338" spans="2:17">
      <c r="B338" s="494"/>
      <c r="C338" s="120" t="s">
        <v>172</v>
      </c>
      <c r="D338" s="124">
        <f>Variety!D568</f>
        <v>0</v>
      </c>
      <c r="E338" s="88">
        <f>Variety!E568</f>
        <v>0</v>
      </c>
      <c r="F338" s="87">
        <f>Variety!F568</f>
        <v>0</v>
      </c>
      <c r="G338" s="126">
        <f>Variety!G568</f>
        <v>0</v>
      </c>
      <c r="H338" s="90">
        <f>Variety!H568</f>
        <v>0</v>
      </c>
      <c r="I338" s="258">
        <f>Variety!I568</f>
        <v>0</v>
      </c>
      <c r="J338" s="259">
        <f>Variety!J568</f>
        <v>0</v>
      </c>
      <c r="K338" s="87">
        <f>Variety!K568</f>
        <v>0</v>
      </c>
      <c r="L338" s="125">
        <f>Variety!L568</f>
        <v>0</v>
      </c>
      <c r="M338" s="89">
        <f>Variety!M568</f>
        <v>0</v>
      </c>
      <c r="N338" s="87">
        <f>Variety!N568</f>
        <v>0</v>
      </c>
      <c r="O338" s="124">
        <f>Variety!O568</f>
        <v>0</v>
      </c>
      <c r="P338" s="88">
        <f>Variety!P568</f>
        <v>0</v>
      </c>
      <c r="Q338" s="87">
        <f>Variety!Q568</f>
        <v>0</v>
      </c>
    </row>
    <row r="339" spans="2:17">
      <c r="B339" s="494"/>
      <c r="C339" s="120" t="s">
        <v>162</v>
      </c>
      <c r="D339" s="124">
        <f>Variety!D569</f>
        <v>0</v>
      </c>
      <c r="E339" s="88">
        <f>Variety!E569</f>
        <v>0</v>
      </c>
      <c r="F339" s="87">
        <f>Variety!F569</f>
        <v>0</v>
      </c>
      <c r="G339" s="126">
        <f>Variety!G569</f>
        <v>0</v>
      </c>
      <c r="H339" s="90">
        <f>Variety!H569</f>
        <v>0</v>
      </c>
      <c r="I339" s="258">
        <f>Variety!I569</f>
        <v>0</v>
      </c>
      <c r="J339" s="259">
        <f>Variety!J569</f>
        <v>0</v>
      </c>
      <c r="K339" s="87">
        <f>Variety!K569</f>
        <v>0</v>
      </c>
      <c r="L339" s="125">
        <f>Variety!L569</f>
        <v>0</v>
      </c>
      <c r="M339" s="89">
        <f>Variety!M569</f>
        <v>0</v>
      </c>
      <c r="N339" s="87">
        <f>Variety!N569</f>
        <v>0</v>
      </c>
      <c r="O339" s="124">
        <f>Variety!O569</f>
        <v>0</v>
      </c>
      <c r="P339" s="88">
        <f>Variety!P569</f>
        <v>0</v>
      </c>
      <c r="Q339" s="87">
        <f>Variety!Q569</f>
        <v>0</v>
      </c>
    </row>
    <row r="340" spans="2:17">
      <c r="B340" s="494"/>
      <c r="C340" s="120" t="s">
        <v>188</v>
      </c>
      <c r="D340" s="124">
        <f>Variety!D570</f>
        <v>0</v>
      </c>
      <c r="E340" s="88">
        <f>Variety!E570</f>
        <v>0</v>
      </c>
      <c r="F340" s="87">
        <f>Variety!F570</f>
        <v>0</v>
      </c>
      <c r="G340" s="126">
        <f>Variety!G570</f>
        <v>0</v>
      </c>
      <c r="H340" s="90">
        <f>Variety!H570</f>
        <v>0</v>
      </c>
      <c r="I340" s="258">
        <f>Variety!I570</f>
        <v>0</v>
      </c>
      <c r="J340" s="259">
        <f>Variety!J570</f>
        <v>0</v>
      </c>
      <c r="K340" s="87">
        <f>Variety!K570</f>
        <v>0</v>
      </c>
      <c r="L340" s="125">
        <f>Variety!L570</f>
        <v>0</v>
      </c>
      <c r="M340" s="89">
        <f>Variety!M570</f>
        <v>0</v>
      </c>
      <c r="N340" s="87">
        <f>Variety!N570</f>
        <v>0</v>
      </c>
      <c r="O340" s="124">
        <f>Variety!O570</f>
        <v>0</v>
      </c>
      <c r="P340" s="88">
        <f>Variety!P570</f>
        <v>0</v>
      </c>
      <c r="Q340" s="87">
        <f>Variety!Q570</f>
        <v>0</v>
      </c>
    </row>
    <row r="341" spans="2:17">
      <c r="B341" s="494"/>
      <c r="C341" s="120" t="s">
        <v>179</v>
      </c>
      <c r="D341" s="124">
        <f>Variety!D571</f>
        <v>0</v>
      </c>
      <c r="E341" s="88">
        <f>Variety!E571</f>
        <v>0</v>
      </c>
      <c r="F341" s="87">
        <f>Variety!F571</f>
        <v>0</v>
      </c>
      <c r="G341" s="126">
        <f>Variety!G571</f>
        <v>0</v>
      </c>
      <c r="H341" s="90">
        <f>Variety!H571</f>
        <v>0</v>
      </c>
      <c r="I341" s="258">
        <f>Variety!I571</f>
        <v>0</v>
      </c>
      <c r="J341" s="259">
        <f>Variety!J571</f>
        <v>0</v>
      </c>
      <c r="K341" s="87">
        <f>Variety!K571</f>
        <v>0</v>
      </c>
      <c r="L341" s="125">
        <f>Variety!L571</f>
        <v>0</v>
      </c>
      <c r="M341" s="89">
        <f>Variety!M571</f>
        <v>0</v>
      </c>
      <c r="N341" s="87">
        <f>Variety!N571</f>
        <v>0</v>
      </c>
      <c r="O341" s="124">
        <f>Variety!O571</f>
        <v>0</v>
      </c>
      <c r="P341" s="88">
        <f>Variety!P571</f>
        <v>0</v>
      </c>
      <c r="Q341" s="87">
        <f>Variety!Q571</f>
        <v>0</v>
      </c>
    </row>
    <row r="342" spans="2:17">
      <c r="B342" s="494"/>
      <c r="C342" s="120" t="s">
        <v>158</v>
      </c>
      <c r="D342" s="124">
        <f>Variety!D572</f>
        <v>0</v>
      </c>
      <c r="E342" s="88">
        <f>Variety!E572</f>
        <v>0</v>
      </c>
      <c r="F342" s="87">
        <f>Variety!F572</f>
        <v>0</v>
      </c>
      <c r="G342" s="126">
        <f>Variety!G572</f>
        <v>0</v>
      </c>
      <c r="H342" s="90">
        <f>Variety!H572</f>
        <v>0</v>
      </c>
      <c r="I342" s="258">
        <f>Variety!I572</f>
        <v>0</v>
      </c>
      <c r="J342" s="259">
        <f>Variety!J572</f>
        <v>0</v>
      </c>
      <c r="K342" s="87">
        <f>Variety!K572</f>
        <v>0</v>
      </c>
      <c r="L342" s="125">
        <f>Variety!L572</f>
        <v>0</v>
      </c>
      <c r="M342" s="89">
        <f>Variety!M572</f>
        <v>0</v>
      </c>
      <c r="N342" s="87">
        <f>Variety!N572</f>
        <v>0</v>
      </c>
      <c r="O342" s="124">
        <f>Variety!O572</f>
        <v>0</v>
      </c>
      <c r="P342" s="88">
        <f>Variety!P572</f>
        <v>0</v>
      </c>
      <c r="Q342" s="87">
        <f>Variety!Q572</f>
        <v>0</v>
      </c>
    </row>
    <row r="343" spans="2:17">
      <c r="B343" s="494"/>
      <c r="C343" s="120" t="s">
        <v>156</v>
      </c>
      <c r="D343" s="124">
        <f>Variety!D573</f>
        <v>0</v>
      </c>
      <c r="E343" s="88">
        <f>Variety!E573</f>
        <v>0</v>
      </c>
      <c r="F343" s="87">
        <f>Variety!F573</f>
        <v>0</v>
      </c>
      <c r="G343" s="126">
        <f>Variety!G573</f>
        <v>0</v>
      </c>
      <c r="H343" s="90">
        <f>Variety!H573</f>
        <v>0</v>
      </c>
      <c r="I343" s="258">
        <f>Variety!I573</f>
        <v>0</v>
      </c>
      <c r="J343" s="259">
        <f>Variety!J573</f>
        <v>0</v>
      </c>
      <c r="K343" s="87">
        <f>Variety!K573</f>
        <v>0</v>
      </c>
      <c r="L343" s="125">
        <f>Variety!L573</f>
        <v>0</v>
      </c>
      <c r="M343" s="89">
        <f>Variety!M573</f>
        <v>0</v>
      </c>
      <c r="N343" s="87">
        <f>Variety!N573</f>
        <v>0</v>
      </c>
      <c r="O343" s="124">
        <f>Variety!O573</f>
        <v>0</v>
      </c>
      <c r="P343" s="88">
        <f>Variety!P573</f>
        <v>0</v>
      </c>
      <c r="Q343" s="87">
        <f>Variety!Q573</f>
        <v>0</v>
      </c>
    </row>
    <row r="344" spans="2:17">
      <c r="B344" s="494"/>
      <c r="C344" s="120" t="s">
        <v>166</v>
      </c>
      <c r="D344" s="124">
        <f>Variety!D574</f>
        <v>0</v>
      </c>
      <c r="E344" s="88">
        <f>Variety!E574</f>
        <v>0</v>
      </c>
      <c r="F344" s="87">
        <f>Variety!F574</f>
        <v>0</v>
      </c>
      <c r="G344" s="126">
        <f>Variety!G574</f>
        <v>0</v>
      </c>
      <c r="H344" s="90">
        <f>Variety!H574</f>
        <v>0</v>
      </c>
      <c r="I344" s="258">
        <f>Variety!I574</f>
        <v>0</v>
      </c>
      <c r="J344" s="259">
        <f>Variety!J574</f>
        <v>0</v>
      </c>
      <c r="K344" s="87">
        <f>Variety!K574</f>
        <v>0</v>
      </c>
      <c r="L344" s="125">
        <f>Variety!L574</f>
        <v>0</v>
      </c>
      <c r="M344" s="89">
        <f>Variety!M574</f>
        <v>0</v>
      </c>
      <c r="N344" s="87">
        <f>Variety!N574</f>
        <v>0</v>
      </c>
      <c r="O344" s="124">
        <f>Variety!O574</f>
        <v>0</v>
      </c>
      <c r="P344" s="88">
        <f>Variety!P574</f>
        <v>0</v>
      </c>
      <c r="Q344" s="87">
        <f>Variety!Q574</f>
        <v>0</v>
      </c>
    </row>
    <row r="345" spans="2:17">
      <c r="B345" s="494"/>
      <c r="C345" s="120" t="s">
        <v>186</v>
      </c>
      <c r="D345" s="124">
        <f>Variety!D575</f>
        <v>0</v>
      </c>
      <c r="E345" s="88">
        <f>Variety!E575</f>
        <v>0</v>
      </c>
      <c r="F345" s="87">
        <f>Variety!F575</f>
        <v>0</v>
      </c>
      <c r="G345" s="126">
        <f>Variety!G575</f>
        <v>0</v>
      </c>
      <c r="H345" s="90">
        <f>Variety!H575</f>
        <v>0</v>
      </c>
      <c r="I345" s="258">
        <f>Variety!I575</f>
        <v>0</v>
      </c>
      <c r="J345" s="259">
        <f>Variety!J575</f>
        <v>0</v>
      </c>
      <c r="K345" s="87">
        <f>Variety!K575</f>
        <v>0</v>
      </c>
      <c r="L345" s="125">
        <f>Variety!L575</f>
        <v>0</v>
      </c>
      <c r="M345" s="89">
        <f>Variety!M575</f>
        <v>0</v>
      </c>
      <c r="N345" s="87">
        <f>Variety!N575</f>
        <v>0</v>
      </c>
      <c r="O345" s="124">
        <f>Variety!O575</f>
        <v>0</v>
      </c>
      <c r="P345" s="88">
        <f>Variety!P575</f>
        <v>0</v>
      </c>
      <c r="Q345" s="87">
        <f>Variety!Q575</f>
        <v>0</v>
      </c>
    </row>
    <row r="346" spans="2:17">
      <c r="B346" s="494"/>
      <c r="C346" s="120" t="s">
        <v>181</v>
      </c>
      <c r="D346" s="124">
        <f>Variety!D576</f>
        <v>0</v>
      </c>
      <c r="E346" s="88">
        <f>Variety!E576</f>
        <v>0</v>
      </c>
      <c r="F346" s="87">
        <f>Variety!F576</f>
        <v>0</v>
      </c>
      <c r="G346" s="126">
        <f>Variety!G576</f>
        <v>0</v>
      </c>
      <c r="H346" s="90">
        <f>Variety!H576</f>
        <v>0</v>
      </c>
      <c r="I346" s="258">
        <f>Variety!I576</f>
        <v>0</v>
      </c>
      <c r="J346" s="259">
        <f>Variety!J576</f>
        <v>0</v>
      </c>
      <c r="K346" s="87">
        <f>Variety!K576</f>
        <v>0</v>
      </c>
      <c r="L346" s="125">
        <f>Variety!L576</f>
        <v>0</v>
      </c>
      <c r="M346" s="89">
        <f>Variety!M576</f>
        <v>0</v>
      </c>
      <c r="N346" s="87">
        <f>Variety!N576</f>
        <v>0</v>
      </c>
      <c r="O346" s="124">
        <f>Variety!O576</f>
        <v>0</v>
      </c>
      <c r="P346" s="88">
        <f>Variety!P576</f>
        <v>0</v>
      </c>
      <c r="Q346" s="87">
        <f>Variety!Q576</f>
        <v>0</v>
      </c>
    </row>
    <row r="347" spans="2:17">
      <c r="B347" s="494"/>
      <c r="C347" s="120" t="s">
        <v>159</v>
      </c>
      <c r="D347" s="124">
        <f>Variety!D577</f>
        <v>0</v>
      </c>
      <c r="E347" s="88">
        <f>Variety!E577</f>
        <v>0</v>
      </c>
      <c r="F347" s="87">
        <f>Variety!F577</f>
        <v>0</v>
      </c>
      <c r="G347" s="126">
        <f>Variety!G577</f>
        <v>0</v>
      </c>
      <c r="H347" s="90">
        <f>Variety!H577</f>
        <v>0</v>
      </c>
      <c r="I347" s="258">
        <f>Variety!I577</f>
        <v>0</v>
      </c>
      <c r="J347" s="259">
        <f>Variety!J577</f>
        <v>0</v>
      </c>
      <c r="K347" s="87">
        <f>Variety!K577</f>
        <v>0</v>
      </c>
      <c r="L347" s="125">
        <f>Variety!L577</f>
        <v>0</v>
      </c>
      <c r="M347" s="89">
        <f>Variety!M577</f>
        <v>0</v>
      </c>
      <c r="N347" s="87">
        <f>Variety!N577</f>
        <v>0</v>
      </c>
      <c r="O347" s="124">
        <f>Variety!O577</f>
        <v>0</v>
      </c>
      <c r="P347" s="88">
        <f>Variety!P577</f>
        <v>0</v>
      </c>
      <c r="Q347" s="87">
        <f>Variety!Q577</f>
        <v>0</v>
      </c>
    </row>
    <row r="348" spans="2:17">
      <c r="B348" s="494"/>
      <c r="C348" s="120" t="s">
        <v>161</v>
      </c>
      <c r="D348" s="124">
        <f>Variety!D578</f>
        <v>0</v>
      </c>
      <c r="E348" s="88">
        <f>Variety!E578</f>
        <v>0</v>
      </c>
      <c r="F348" s="87">
        <f>Variety!F578</f>
        <v>0</v>
      </c>
      <c r="G348" s="126">
        <f>Variety!G578</f>
        <v>0</v>
      </c>
      <c r="H348" s="90">
        <f>Variety!H578</f>
        <v>0</v>
      </c>
      <c r="I348" s="258">
        <f>Variety!I578</f>
        <v>0</v>
      </c>
      <c r="J348" s="259">
        <f>Variety!J578</f>
        <v>0</v>
      </c>
      <c r="K348" s="87">
        <f>Variety!K578</f>
        <v>0</v>
      </c>
      <c r="L348" s="125">
        <f>Variety!L578</f>
        <v>0</v>
      </c>
      <c r="M348" s="89">
        <f>Variety!M578</f>
        <v>0</v>
      </c>
      <c r="N348" s="87">
        <f>Variety!N578</f>
        <v>0</v>
      </c>
      <c r="O348" s="124">
        <f>Variety!O578</f>
        <v>0</v>
      </c>
      <c r="P348" s="88">
        <f>Variety!P578</f>
        <v>0</v>
      </c>
      <c r="Q348" s="87">
        <f>Variety!Q578</f>
        <v>0</v>
      </c>
    </row>
    <row r="349" spans="2:17">
      <c r="B349" s="494"/>
      <c r="C349" s="120" t="s">
        <v>177</v>
      </c>
      <c r="D349" s="124">
        <f>Variety!D579</f>
        <v>0</v>
      </c>
      <c r="E349" s="88">
        <f>Variety!E579</f>
        <v>0</v>
      </c>
      <c r="F349" s="87">
        <f>Variety!F579</f>
        <v>0</v>
      </c>
      <c r="G349" s="126">
        <f>Variety!G579</f>
        <v>0</v>
      </c>
      <c r="H349" s="90">
        <f>Variety!H579</f>
        <v>0</v>
      </c>
      <c r="I349" s="258">
        <f>Variety!I579</f>
        <v>0</v>
      </c>
      <c r="J349" s="259">
        <f>Variety!J579</f>
        <v>0</v>
      </c>
      <c r="K349" s="87">
        <f>Variety!K579</f>
        <v>0</v>
      </c>
      <c r="L349" s="125">
        <f>Variety!L579</f>
        <v>0</v>
      </c>
      <c r="M349" s="89">
        <f>Variety!M579</f>
        <v>0</v>
      </c>
      <c r="N349" s="87">
        <f>Variety!N579</f>
        <v>0</v>
      </c>
      <c r="O349" s="124">
        <f>Variety!O579</f>
        <v>0</v>
      </c>
      <c r="P349" s="88">
        <f>Variety!P579</f>
        <v>0</v>
      </c>
      <c r="Q349" s="87">
        <f>Variety!Q579</f>
        <v>0</v>
      </c>
    </row>
    <row r="350" spans="2:17">
      <c r="B350" s="494"/>
      <c r="C350" s="120" t="s">
        <v>164</v>
      </c>
      <c r="D350" s="124">
        <f>Variety!D580</f>
        <v>0</v>
      </c>
      <c r="E350" s="88">
        <f>Variety!E580</f>
        <v>0</v>
      </c>
      <c r="F350" s="87">
        <f>Variety!F580</f>
        <v>0</v>
      </c>
      <c r="G350" s="126">
        <f>Variety!G580</f>
        <v>0</v>
      </c>
      <c r="H350" s="90">
        <f>Variety!H580</f>
        <v>0</v>
      </c>
      <c r="I350" s="258">
        <f>Variety!I580</f>
        <v>0</v>
      </c>
      <c r="J350" s="259">
        <f>Variety!J580</f>
        <v>0</v>
      </c>
      <c r="K350" s="87">
        <f>Variety!K580</f>
        <v>0</v>
      </c>
      <c r="L350" s="125">
        <f>Variety!L580</f>
        <v>0</v>
      </c>
      <c r="M350" s="89">
        <f>Variety!M580</f>
        <v>0</v>
      </c>
      <c r="N350" s="87">
        <f>Variety!N580</f>
        <v>0</v>
      </c>
      <c r="O350" s="124">
        <f>Variety!O580</f>
        <v>0</v>
      </c>
      <c r="P350" s="88">
        <f>Variety!P580</f>
        <v>0</v>
      </c>
      <c r="Q350" s="87">
        <f>Variety!Q580</f>
        <v>0</v>
      </c>
    </row>
    <row r="351" spans="2:17">
      <c r="B351" s="494"/>
      <c r="C351" s="120" t="s">
        <v>190</v>
      </c>
      <c r="D351" s="124">
        <f>Variety!D581</f>
        <v>0</v>
      </c>
      <c r="E351" s="88">
        <f>Variety!E581</f>
        <v>0</v>
      </c>
      <c r="F351" s="87">
        <f>Variety!F581</f>
        <v>0</v>
      </c>
      <c r="G351" s="126">
        <f>Variety!G581</f>
        <v>0</v>
      </c>
      <c r="H351" s="90">
        <f>Variety!H581</f>
        <v>0</v>
      </c>
      <c r="I351" s="258">
        <f>Variety!I581</f>
        <v>0</v>
      </c>
      <c r="J351" s="259">
        <f>Variety!J581</f>
        <v>0</v>
      </c>
      <c r="K351" s="87">
        <f>Variety!K581</f>
        <v>0</v>
      </c>
      <c r="L351" s="125">
        <f>Variety!L581</f>
        <v>0</v>
      </c>
      <c r="M351" s="89">
        <f>Variety!M581</f>
        <v>0</v>
      </c>
      <c r="N351" s="87">
        <f>Variety!N581</f>
        <v>0</v>
      </c>
      <c r="O351" s="124">
        <f>Variety!O581</f>
        <v>0</v>
      </c>
      <c r="P351" s="88">
        <f>Variety!P581</f>
        <v>0</v>
      </c>
      <c r="Q351" s="87">
        <f>Variety!Q581</f>
        <v>0</v>
      </c>
    </row>
    <row r="352" spans="2:17">
      <c r="B352" s="494"/>
      <c r="C352" s="120" t="s">
        <v>180</v>
      </c>
      <c r="D352" s="124">
        <f>Variety!D582</f>
        <v>0</v>
      </c>
      <c r="E352" s="88">
        <f>Variety!E582</f>
        <v>0</v>
      </c>
      <c r="F352" s="87">
        <f>Variety!F582</f>
        <v>0</v>
      </c>
      <c r="G352" s="126">
        <f>Variety!G582</f>
        <v>0</v>
      </c>
      <c r="H352" s="90">
        <f>Variety!H582</f>
        <v>0</v>
      </c>
      <c r="I352" s="258">
        <f>Variety!I582</f>
        <v>0</v>
      </c>
      <c r="J352" s="259">
        <f>Variety!J582</f>
        <v>0</v>
      </c>
      <c r="K352" s="87">
        <f>Variety!K582</f>
        <v>0</v>
      </c>
      <c r="L352" s="125">
        <f>Variety!L582</f>
        <v>0</v>
      </c>
      <c r="M352" s="89">
        <f>Variety!M582</f>
        <v>0</v>
      </c>
      <c r="N352" s="87">
        <f>Variety!N582</f>
        <v>0</v>
      </c>
      <c r="O352" s="124">
        <f>Variety!O582</f>
        <v>0</v>
      </c>
      <c r="P352" s="88">
        <f>Variety!P582</f>
        <v>0</v>
      </c>
      <c r="Q352" s="87">
        <f>Variety!Q582</f>
        <v>0</v>
      </c>
    </row>
    <row r="353" spans="2:17">
      <c r="B353" s="494"/>
      <c r="C353" s="120" t="s">
        <v>185</v>
      </c>
      <c r="D353" s="124">
        <f>Variety!D583</f>
        <v>0</v>
      </c>
      <c r="E353" s="88">
        <f>Variety!E583</f>
        <v>0</v>
      </c>
      <c r="F353" s="87">
        <f>Variety!F583</f>
        <v>0</v>
      </c>
      <c r="G353" s="126">
        <f>Variety!G583</f>
        <v>0</v>
      </c>
      <c r="H353" s="90">
        <f>Variety!H583</f>
        <v>0</v>
      </c>
      <c r="I353" s="258">
        <f>Variety!I583</f>
        <v>0</v>
      </c>
      <c r="J353" s="259">
        <f>Variety!J583</f>
        <v>0</v>
      </c>
      <c r="K353" s="87">
        <f>Variety!K583</f>
        <v>0</v>
      </c>
      <c r="L353" s="125">
        <f>Variety!L583</f>
        <v>0</v>
      </c>
      <c r="M353" s="89">
        <f>Variety!M583</f>
        <v>0</v>
      </c>
      <c r="N353" s="87">
        <f>Variety!N583</f>
        <v>0</v>
      </c>
      <c r="O353" s="124">
        <f>Variety!O583</f>
        <v>0</v>
      </c>
      <c r="P353" s="88">
        <f>Variety!P583</f>
        <v>0</v>
      </c>
      <c r="Q353" s="87">
        <f>Variety!Q583</f>
        <v>0</v>
      </c>
    </row>
    <row r="354" spans="2:17">
      <c r="B354" s="494"/>
      <c r="C354" s="120" t="s">
        <v>163</v>
      </c>
      <c r="D354" s="124">
        <f>Variety!D584</f>
        <v>0</v>
      </c>
      <c r="E354" s="88">
        <f>Variety!E584</f>
        <v>0</v>
      </c>
      <c r="F354" s="87">
        <f>Variety!F584</f>
        <v>0</v>
      </c>
      <c r="G354" s="126">
        <f>Variety!G584</f>
        <v>0</v>
      </c>
      <c r="H354" s="90">
        <f>Variety!H584</f>
        <v>0</v>
      </c>
      <c r="I354" s="258">
        <f>Variety!I584</f>
        <v>0</v>
      </c>
      <c r="J354" s="259">
        <f>Variety!J584</f>
        <v>0</v>
      </c>
      <c r="K354" s="87">
        <f>Variety!K584</f>
        <v>0</v>
      </c>
      <c r="L354" s="125">
        <f>Variety!L584</f>
        <v>0</v>
      </c>
      <c r="M354" s="89">
        <f>Variety!M584</f>
        <v>0</v>
      </c>
      <c r="N354" s="87">
        <f>Variety!N584</f>
        <v>0</v>
      </c>
      <c r="O354" s="124">
        <f>Variety!O584</f>
        <v>0</v>
      </c>
      <c r="P354" s="88">
        <f>Variety!P584</f>
        <v>0</v>
      </c>
      <c r="Q354" s="87">
        <f>Variety!Q584</f>
        <v>0</v>
      </c>
    </row>
    <row r="355" spans="2:17">
      <c r="B355" s="494"/>
      <c r="C355" s="120" t="s">
        <v>175</v>
      </c>
      <c r="D355" s="124">
        <f>Variety!D585</f>
        <v>0</v>
      </c>
      <c r="E355" s="88">
        <f>Variety!E585</f>
        <v>0</v>
      </c>
      <c r="F355" s="87">
        <f>Variety!F585</f>
        <v>0</v>
      </c>
      <c r="G355" s="126">
        <f>Variety!G585</f>
        <v>0</v>
      </c>
      <c r="H355" s="90">
        <f>Variety!H585</f>
        <v>0</v>
      </c>
      <c r="I355" s="258">
        <f>Variety!I585</f>
        <v>0</v>
      </c>
      <c r="J355" s="259">
        <f>Variety!J585</f>
        <v>0</v>
      </c>
      <c r="K355" s="87">
        <f>Variety!K585</f>
        <v>0</v>
      </c>
      <c r="L355" s="125">
        <f>Variety!L585</f>
        <v>0</v>
      </c>
      <c r="M355" s="89">
        <f>Variety!M585</f>
        <v>0</v>
      </c>
      <c r="N355" s="87">
        <f>Variety!N585</f>
        <v>0</v>
      </c>
      <c r="O355" s="124">
        <f>Variety!O585</f>
        <v>0</v>
      </c>
      <c r="P355" s="88">
        <f>Variety!P585</f>
        <v>0</v>
      </c>
      <c r="Q355" s="87">
        <f>Variety!Q585</f>
        <v>0</v>
      </c>
    </row>
    <row r="356" spans="2:17">
      <c r="B356" s="494"/>
      <c r="C356" s="120" t="s">
        <v>207</v>
      </c>
      <c r="D356" s="124">
        <f>Variety!D586</f>
        <v>0</v>
      </c>
      <c r="E356" s="88">
        <f>Variety!E586</f>
        <v>0</v>
      </c>
      <c r="F356" s="87">
        <f>Variety!F586</f>
        <v>0</v>
      </c>
      <c r="G356" s="126">
        <f>Variety!G586</f>
        <v>0</v>
      </c>
      <c r="H356" s="90">
        <f>Variety!H586</f>
        <v>0</v>
      </c>
      <c r="I356" s="258">
        <f>Variety!I586</f>
        <v>0</v>
      </c>
      <c r="J356" s="259">
        <f>Variety!J586</f>
        <v>0</v>
      </c>
      <c r="K356" s="87">
        <f>Variety!K586</f>
        <v>0</v>
      </c>
      <c r="L356" s="125">
        <f>Variety!L586</f>
        <v>0</v>
      </c>
      <c r="M356" s="89">
        <f>Variety!M586</f>
        <v>0</v>
      </c>
      <c r="N356" s="87">
        <f>Variety!N586</f>
        <v>0</v>
      </c>
      <c r="O356" s="124">
        <f>Variety!O586</f>
        <v>0</v>
      </c>
      <c r="P356" s="88">
        <f>Variety!P586</f>
        <v>0</v>
      </c>
      <c r="Q356" s="87">
        <f>Variety!Q586</f>
        <v>0</v>
      </c>
    </row>
    <row r="357" spans="2:17">
      <c r="B357" s="494"/>
      <c r="C357" s="120" t="s">
        <v>208</v>
      </c>
      <c r="D357" s="124">
        <f>Variety!D587</f>
        <v>0</v>
      </c>
      <c r="E357" s="88">
        <f>Variety!E587</f>
        <v>0</v>
      </c>
      <c r="F357" s="87">
        <f>Variety!F587</f>
        <v>0</v>
      </c>
      <c r="G357" s="126">
        <f>Variety!G587</f>
        <v>0</v>
      </c>
      <c r="H357" s="90">
        <f>Variety!H587</f>
        <v>0</v>
      </c>
      <c r="I357" s="258">
        <f>Variety!I587</f>
        <v>0</v>
      </c>
      <c r="J357" s="259">
        <f>Variety!J587</f>
        <v>0</v>
      </c>
      <c r="K357" s="87">
        <f>Variety!K587</f>
        <v>0</v>
      </c>
      <c r="L357" s="125">
        <f>Variety!L587</f>
        <v>0</v>
      </c>
      <c r="M357" s="89">
        <f>Variety!M587</f>
        <v>0</v>
      </c>
      <c r="N357" s="87">
        <f>Variety!N587</f>
        <v>0</v>
      </c>
      <c r="O357" s="124">
        <f>Variety!O587</f>
        <v>0</v>
      </c>
      <c r="P357" s="88">
        <f>Variety!P587</f>
        <v>0</v>
      </c>
      <c r="Q357" s="87">
        <f>Variety!Q587</f>
        <v>0</v>
      </c>
    </row>
    <row r="358" spans="2:17">
      <c r="B358" s="494"/>
      <c r="C358" s="120" t="s">
        <v>239</v>
      </c>
      <c r="D358" s="124">
        <f>Variety!D588</f>
        <v>0</v>
      </c>
      <c r="E358" s="88">
        <f>Variety!E588</f>
        <v>0</v>
      </c>
      <c r="F358" s="87">
        <f>Variety!F588</f>
        <v>0</v>
      </c>
      <c r="G358" s="126">
        <f>Variety!G588</f>
        <v>0</v>
      </c>
      <c r="H358" s="90">
        <f>Variety!H588</f>
        <v>0</v>
      </c>
      <c r="I358" s="258">
        <f>Variety!I588</f>
        <v>0</v>
      </c>
      <c r="J358" s="259">
        <f>Variety!J588</f>
        <v>0</v>
      </c>
      <c r="K358" s="87">
        <f>Variety!K588</f>
        <v>0</v>
      </c>
      <c r="L358" s="125">
        <f>Variety!L588</f>
        <v>0</v>
      </c>
      <c r="M358" s="89">
        <f>Variety!M588</f>
        <v>0</v>
      </c>
      <c r="N358" s="87">
        <f>Variety!N588</f>
        <v>0</v>
      </c>
      <c r="O358" s="124">
        <f>Variety!O588</f>
        <v>0</v>
      </c>
      <c r="P358" s="88">
        <f>Variety!P588</f>
        <v>0</v>
      </c>
      <c r="Q358" s="87">
        <f>Variety!Q588</f>
        <v>0</v>
      </c>
    </row>
    <row r="359" spans="2:17">
      <c r="B359" s="494"/>
      <c r="C359" s="120" t="s">
        <v>209</v>
      </c>
      <c r="D359" s="124">
        <f>Variety!D589</f>
        <v>0</v>
      </c>
      <c r="E359" s="88">
        <f>Variety!E589</f>
        <v>0</v>
      </c>
      <c r="F359" s="87">
        <f>Variety!F589</f>
        <v>0</v>
      </c>
      <c r="G359" s="126">
        <f>Variety!G589</f>
        <v>0</v>
      </c>
      <c r="H359" s="90">
        <f>Variety!H589</f>
        <v>0</v>
      </c>
      <c r="I359" s="258">
        <f>Variety!I589</f>
        <v>0</v>
      </c>
      <c r="J359" s="259">
        <f>Variety!J589</f>
        <v>0</v>
      </c>
      <c r="K359" s="87">
        <f>Variety!K589</f>
        <v>0</v>
      </c>
      <c r="L359" s="125">
        <f>Variety!L589</f>
        <v>0</v>
      </c>
      <c r="M359" s="89">
        <f>Variety!M589</f>
        <v>0</v>
      </c>
      <c r="N359" s="87">
        <f>Variety!N589</f>
        <v>0</v>
      </c>
      <c r="O359" s="124">
        <f>Variety!O589</f>
        <v>0</v>
      </c>
      <c r="P359" s="88">
        <f>Variety!P589</f>
        <v>0</v>
      </c>
      <c r="Q359" s="87">
        <f>Variety!Q589</f>
        <v>0</v>
      </c>
    </row>
    <row r="360" spans="2:17" ht="15" thickBot="1">
      <c r="B360" s="495"/>
      <c r="C360" s="95" t="s">
        <v>210</v>
      </c>
      <c r="D360" s="121">
        <f>Variety!D590</f>
        <v>0</v>
      </c>
      <c r="E360" s="84">
        <f>Variety!E590</f>
        <v>0</v>
      </c>
      <c r="F360" s="83">
        <f>Variety!F590</f>
        <v>0</v>
      </c>
      <c r="G360" s="123">
        <f>Variety!G590</f>
        <v>0</v>
      </c>
      <c r="H360" s="86">
        <f>Variety!H590</f>
        <v>0</v>
      </c>
      <c r="I360" s="260">
        <f>Variety!I590</f>
        <v>0</v>
      </c>
      <c r="J360" s="261">
        <f>Variety!J590</f>
        <v>0</v>
      </c>
      <c r="K360" s="83">
        <f>Variety!K590</f>
        <v>0</v>
      </c>
      <c r="L360" s="122">
        <f>Variety!L590</f>
        <v>0</v>
      </c>
      <c r="M360" s="85">
        <f>Variety!M590</f>
        <v>0</v>
      </c>
      <c r="N360" s="83">
        <f>Variety!N590</f>
        <v>0</v>
      </c>
      <c r="O360" s="121">
        <f>Variety!O590</f>
        <v>0</v>
      </c>
      <c r="P360" s="84">
        <f>Variety!P590</f>
        <v>0</v>
      </c>
      <c r="Q360" s="83">
        <f>Variety!Q590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61:B65"/>
    <mergeCell ref="B122:Q122"/>
    <mergeCell ref="B123:Q123"/>
    <mergeCell ref="B124:Q124"/>
    <mergeCell ref="B2:Q2"/>
    <mergeCell ref="B3:Q3"/>
    <mergeCell ref="B4:Q4"/>
    <mergeCell ref="G5:H5"/>
    <mergeCell ref="I5:K5"/>
    <mergeCell ref="L5:N5"/>
    <mergeCell ref="O5:Q5"/>
    <mergeCell ref="B66:B71"/>
    <mergeCell ref="B72:B120"/>
    <mergeCell ref="D5:F5"/>
    <mergeCell ref="B17:B35"/>
    <mergeCell ref="B36:B42"/>
    <mergeCell ref="B289:B300"/>
    <mergeCell ref="B257:B275"/>
    <mergeCell ref="B312:B360"/>
    <mergeCell ref="B301:B305"/>
    <mergeCell ref="B306:B311"/>
    <mergeCell ref="B276:B282"/>
    <mergeCell ref="B283:B284"/>
    <mergeCell ref="B285:B288"/>
    <mergeCell ref="B253:B256"/>
    <mergeCell ref="B242:Q242"/>
    <mergeCell ref="B243:Q243"/>
    <mergeCell ref="B244:Q244"/>
    <mergeCell ref="D245:F245"/>
    <mergeCell ref="L245:N245"/>
    <mergeCell ref="O245:Q245"/>
    <mergeCell ref="G245:H245"/>
    <mergeCell ref="I245:K245"/>
    <mergeCell ref="D125:F125"/>
    <mergeCell ref="G125:H125"/>
    <mergeCell ref="I125:K125"/>
    <mergeCell ref="L125:N125"/>
    <mergeCell ref="O125:Q125"/>
    <mergeCell ref="B8:B12"/>
    <mergeCell ref="B128:B132"/>
    <mergeCell ref="B248:B252"/>
    <mergeCell ref="B169:B180"/>
    <mergeCell ref="B133:B136"/>
    <mergeCell ref="B137:B155"/>
    <mergeCell ref="B156:B162"/>
    <mergeCell ref="B163:B164"/>
    <mergeCell ref="B165:B168"/>
    <mergeCell ref="B181:B185"/>
    <mergeCell ref="B186:B191"/>
    <mergeCell ref="B192:B240"/>
    <mergeCell ref="B13:B16"/>
    <mergeCell ref="B43:B44"/>
    <mergeCell ref="B45:B48"/>
    <mergeCell ref="B49:B60"/>
  </mergeCells>
  <conditionalFormatting sqref="C8:C12">
    <cfRule type="cellIs" dxfId="97" priority="6" operator="lessThan">
      <formula>0</formula>
    </cfRule>
  </conditionalFormatting>
  <conditionalFormatting sqref="C128:C132">
    <cfRule type="cellIs" dxfId="96" priority="5" operator="lessThan">
      <formula>0</formula>
    </cfRule>
  </conditionalFormatting>
  <conditionalFormatting sqref="C248:C252">
    <cfRule type="cellIs" dxfId="95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{3F77A587-6A0D-48A2-9C44-A1AD2D6DC517}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{20E7BDF0-88A6-4261-A62E-E786A89F7B55}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{256CF2AD-2431-491C-B868-08ACA99D820B}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{307DEDD4-03B7-485D-8658-24837639E920}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{7D065022-965A-4121-B621-AA3BE83FB53A}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{D95753D1-DAA4-4B93-AEDD-33CBD188E08F}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{43169A4E-DAF3-4ED8-A424-64A261248BD4}</x14:id>
        </ext>
      </extLst>
    </cfRule>
  </conditionalFormatting>
  <conditionalFormatting sqref="D7:Q121">
    <cfRule type="cellIs" dxfId="94" priority="3" operator="lessThan">
      <formula>0</formula>
    </cfRule>
  </conditionalFormatting>
  <conditionalFormatting sqref="D127:Q240">
    <cfRule type="cellIs" dxfId="93" priority="2" operator="lessThan">
      <formula>0</formula>
    </cfRule>
  </conditionalFormatting>
  <conditionalFormatting sqref="D247:Q360">
    <cfRule type="cellIs" dxfId="92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3F77A587-6A0D-48A2-9C44-A1AD2D6DC5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20E7BDF0-88A6-4261-A62E-E786A89F7B5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256CF2AD-2431-491C-B868-08ACA99D820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307DEDD4-03B7-485D-8658-24837639E92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D065022-965A-4121-B621-AA3BE83FB53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D95753D1-DAA4-4B93-AEDD-33CBD188E08F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43169A4E-DAF3-4ED8-A424-64A261248B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B2:Q507"/>
  <sheetViews>
    <sheetView showGridLines="0" zoomScale="80" zoomScaleNormal="80" workbookViewId="0">
      <selection activeCell="A3" sqref="A3"/>
    </sheetView>
  </sheetViews>
  <sheetFormatPr defaultColWidth="9.26953125" defaultRowHeight="14.5"/>
  <cols>
    <col min="1" max="1" width="9.26953125" style="1"/>
    <col min="2" max="2" width="20.1796875" style="1" bestFit="1" customWidth="1"/>
    <col min="3" max="3" width="34.453125" style="68" bestFit="1" customWidth="1"/>
    <col min="4" max="4" width="11.7265625" style="1" bestFit="1" customWidth="1"/>
    <col min="5" max="5" width="10.816406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2" width="12.36328125" style="1" bestFit="1" customWidth="1"/>
    <col min="13" max="13" width="11.36328125" style="1" bestFit="1" customWidth="1"/>
    <col min="14" max="14" width="11.54296875" style="19" bestFit="1" customWidth="1"/>
    <col min="15" max="15" width="12.7265625" style="1" bestFit="1" customWidth="1"/>
    <col min="16" max="16" width="11.36328125" style="1" bestFit="1" customWidth="1"/>
    <col min="17" max="17" width="11.54296875" style="19" bestFit="1" customWidth="1"/>
    <col min="18" max="16384" width="9.2695312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16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12-29-2024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Data'!D75</f>
        <v>0</v>
      </c>
      <c r="E7" s="425">
        <f>'Segment Data'!E75</f>
        <v>0</v>
      </c>
      <c r="F7" s="426">
        <f>'Segment Data'!F75</f>
        <v>0</v>
      </c>
      <c r="G7" s="427">
        <f>'Segment Data'!G75</f>
        <v>0</v>
      </c>
      <c r="H7" s="428">
        <f>'Segment Data'!H75</f>
        <v>0</v>
      </c>
      <c r="I7" s="429">
        <f>'Segment Data'!I75</f>
        <v>0</v>
      </c>
      <c r="J7" s="430">
        <f>'Segment Data'!J75</f>
        <v>0</v>
      </c>
      <c r="K7" s="426">
        <f>'Segment Data'!K75</f>
        <v>0</v>
      </c>
      <c r="L7" s="431">
        <f>'Segment Data'!L75</f>
        <v>0</v>
      </c>
      <c r="M7" s="432">
        <f>'Segment Data'!M75</f>
        <v>0</v>
      </c>
      <c r="N7" s="426">
        <f>'Segment Data'!N75</f>
        <v>0</v>
      </c>
      <c r="O7" s="424">
        <f>'Segment Data'!O75</f>
        <v>0</v>
      </c>
      <c r="P7" s="425">
        <f>'Segment Data'!P75</f>
        <v>0</v>
      </c>
      <c r="Q7" s="426">
        <f>'Segment Data'!Q75</f>
        <v>0</v>
      </c>
    </row>
    <row r="8" spans="2:17">
      <c r="B8" s="493" t="s">
        <v>66</v>
      </c>
      <c r="C8" s="421" t="s">
        <v>194</v>
      </c>
      <c r="D8" s="355">
        <f>'Segment Data'!D76</f>
        <v>0</v>
      </c>
      <c r="E8" s="347">
        <f>'Segment Data'!E76</f>
        <v>0</v>
      </c>
      <c r="F8" s="114">
        <f>'Segment Data'!F76</f>
        <v>0</v>
      </c>
      <c r="G8" s="348">
        <f>'Segment Data'!G76</f>
        <v>0</v>
      </c>
      <c r="H8" s="115">
        <f>'Segment Data'!H76</f>
        <v>0</v>
      </c>
      <c r="I8" s="349">
        <f>'Segment Data'!I76</f>
        <v>0</v>
      </c>
      <c r="J8" s="350">
        <f>'Segment Data'!J76</f>
        <v>0</v>
      </c>
      <c r="K8" s="114">
        <f>'Segment Data'!K76</f>
        <v>0</v>
      </c>
      <c r="L8" s="351">
        <f>'Segment Data'!L76</f>
        <v>0</v>
      </c>
      <c r="M8" s="352">
        <f>'Segment Data'!M76</f>
        <v>0</v>
      </c>
      <c r="N8" s="114">
        <f>'Segment Data'!N76</f>
        <v>0</v>
      </c>
      <c r="O8" s="353">
        <f>'Segment Data'!O76</f>
        <v>0</v>
      </c>
      <c r="P8" s="354">
        <f>'Segment Data'!P76</f>
        <v>0</v>
      </c>
      <c r="Q8" s="114">
        <f>'Segment Data'!Q76</f>
        <v>0</v>
      </c>
    </row>
    <row r="9" spans="2:17">
      <c r="B9" s="494"/>
      <c r="C9" s="421" t="s">
        <v>195</v>
      </c>
      <c r="D9" s="355">
        <f>'Segment Data'!D77</f>
        <v>0</v>
      </c>
      <c r="E9" s="347">
        <f>'Segment Data'!E77</f>
        <v>0</v>
      </c>
      <c r="F9" s="114">
        <f>'Segment Data'!F77</f>
        <v>0</v>
      </c>
      <c r="G9" s="348">
        <f>'Segment Data'!G77</f>
        <v>0</v>
      </c>
      <c r="H9" s="115">
        <f>'Segment Data'!H77</f>
        <v>0</v>
      </c>
      <c r="I9" s="349">
        <f>'Segment Data'!I77</f>
        <v>0</v>
      </c>
      <c r="J9" s="350">
        <f>'Segment Data'!J77</f>
        <v>0</v>
      </c>
      <c r="K9" s="114">
        <f>'Segment Data'!K77</f>
        <v>0</v>
      </c>
      <c r="L9" s="351">
        <f>'Segment Data'!L77</f>
        <v>0</v>
      </c>
      <c r="M9" s="352">
        <f>'Segment Data'!M77</f>
        <v>0</v>
      </c>
      <c r="N9" s="114">
        <f>'Segment Data'!N77</f>
        <v>0</v>
      </c>
      <c r="O9" s="353">
        <f>'Segment Data'!O77</f>
        <v>0</v>
      </c>
      <c r="P9" s="354">
        <f>'Segment Data'!P77</f>
        <v>0</v>
      </c>
      <c r="Q9" s="114">
        <f>'Segment Data'!Q77</f>
        <v>0</v>
      </c>
    </row>
    <row r="10" spans="2:17">
      <c r="B10" s="494"/>
      <c r="C10" s="421" t="s">
        <v>293</v>
      </c>
      <c r="D10" s="355">
        <f>'Segment Data'!D78</f>
        <v>0</v>
      </c>
      <c r="E10" s="347">
        <f>'Segment Data'!E78</f>
        <v>0</v>
      </c>
      <c r="F10" s="114">
        <f>'Segment Data'!F78</f>
        <v>0</v>
      </c>
      <c r="G10" s="348">
        <f>'Segment Data'!G78</f>
        <v>0</v>
      </c>
      <c r="H10" s="115">
        <f>'Segment Data'!H78</f>
        <v>0</v>
      </c>
      <c r="I10" s="349">
        <f>'Segment Data'!I78</f>
        <v>0</v>
      </c>
      <c r="J10" s="350">
        <f>'Segment Data'!J78</f>
        <v>0</v>
      </c>
      <c r="K10" s="114">
        <f>'Segment Data'!K78</f>
        <v>0</v>
      </c>
      <c r="L10" s="351">
        <f>'Segment Data'!L78</f>
        <v>0</v>
      </c>
      <c r="M10" s="352">
        <f>'Segment Data'!M78</f>
        <v>0</v>
      </c>
      <c r="N10" s="114">
        <f>'Segment Data'!N78</f>
        <v>0</v>
      </c>
      <c r="O10" s="353">
        <f>'Segment Data'!O78</f>
        <v>0</v>
      </c>
      <c r="P10" s="354">
        <f>'Segment Data'!P78</f>
        <v>0</v>
      </c>
      <c r="Q10" s="114">
        <f>'Segment Data'!Q78</f>
        <v>0</v>
      </c>
    </row>
    <row r="11" spans="2:17">
      <c r="B11" s="494"/>
      <c r="C11" s="421" t="s">
        <v>193</v>
      </c>
      <c r="D11" s="355">
        <f>'Segment Data'!D79</f>
        <v>0</v>
      </c>
      <c r="E11" s="347">
        <f>'Segment Data'!E79</f>
        <v>0</v>
      </c>
      <c r="F11" s="114">
        <f>'Segment Data'!F79</f>
        <v>0</v>
      </c>
      <c r="G11" s="348">
        <f>'Segment Data'!G79</f>
        <v>0</v>
      </c>
      <c r="H11" s="115">
        <f>'Segment Data'!H79</f>
        <v>0</v>
      </c>
      <c r="I11" s="349">
        <f>'Segment Data'!I79</f>
        <v>0</v>
      </c>
      <c r="J11" s="350">
        <f>'Segment Data'!J79</f>
        <v>0</v>
      </c>
      <c r="K11" s="114">
        <f>'Segment Data'!K79</f>
        <v>0</v>
      </c>
      <c r="L11" s="351">
        <f>'Segment Data'!L79</f>
        <v>0</v>
      </c>
      <c r="M11" s="352">
        <f>'Segment Data'!M79</f>
        <v>0</v>
      </c>
      <c r="N11" s="114">
        <f>'Segment Data'!N79</f>
        <v>0</v>
      </c>
      <c r="O11" s="353">
        <f>'Segment Data'!O79</f>
        <v>0</v>
      </c>
      <c r="P11" s="354">
        <f>'Segment Data'!P79</f>
        <v>0</v>
      </c>
      <c r="Q11" s="114">
        <f>'Segment Data'!Q79</f>
        <v>0</v>
      </c>
    </row>
    <row r="12" spans="2:17" ht="15" thickBot="1">
      <c r="B12" s="495"/>
      <c r="C12" s="422" t="s">
        <v>292</v>
      </c>
      <c r="D12" s="356">
        <f>'Segment Data'!D80</f>
        <v>1434.0925948447223</v>
      </c>
      <c r="E12" s="113">
        <f>'Segment Data'!E80</f>
        <v>-6195.8094163113665</v>
      </c>
      <c r="F12" s="111">
        <f>'Segment Data'!F80</f>
        <v>-0.81204311762485826</v>
      </c>
      <c r="G12" s="171">
        <f>'Segment Data'!G80</f>
        <v>0.13333217945000245</v>
      </c>
      <c r="H12" s="112">
        <f>'Segment Data'!H80</f>
        <v>-0.50128644072759221</v>
      </c>
      <c r="I12" s="234">
        <f>'Segment Data'!I80</f>
        <v>37.981515692699212</v>
      </c>
      <c r="J12" s="235">
        <f>'Segment Data'!J80</f>
        <v>6.7374232533936755</v>
      </c>
      <c r="K12" s="111">
        <f>'Segment Data'!K80</f>
        <v>0.21563830879330956</v>
      </c>
      <c r="L12" s="170">
        <f>'Segment Data'!L80</f>
        <v>54469.010395878555</v>
      </c>
      <c r="M12" s="169">
        <f>'Segment Data'!M80</f>
        <v>-183920.35334352549</v>
      </c>
      <c r="N12" s="111">
        <f>'Segment Data'!N80</f>
        <v>-0.77151241338341969</v>
      </c>
      <c r="O12" s="168">
        <f>'Segment Data'!O80</f>
        <v>11900.000778198242</v>
      </c>
      <c r="P12" s="167">
        <f>'Segment Data'!P80</f>
        <v>-48606.467732710844</v>
      </c>
      <c r="Q12" s="111">
        <f>'Segment Data'!Q80</f>
        <v>-0.80332680007505786</v>
      </c>
    </row>
    <row r="13" spans="2:17">
      <c r="B13" s="493" t="s">
        <v>151</v>
      </c>
      <c r="C13" s="224" t="s">
        <v>150</v>
      </c>
      <c r="D13" s="110">
        <f>Fat!D51</f>
        <v>0</v>
      </c>
      <c r="E13" s="109">
        <f>Fat!E51</f>
        <v>0</v>
      </c>
      <c r="F13" s="107">
        <f>Fat!F51</f>
        <v>0</v>
      </c>
      <c r="G13" s="223">
        <f>Fat!G51</f>
        <v>0</v>
      </c>
      <c r="H13" s="108">
        <f>Fat!H51</f>
        <v>0</v>
      </c>
      <c r="I13" s="236">
        <f>Fat!I51</f>
        <v>0</v>
      </c>
      <c r="J13" s="237">
        <f>Fat!J51</f>
        <v>0</v>
      </c>
      <c r="K13" s="107">
        <f>Fat!K51</f>
        <v>0</v>
      </c>
      <c r="L13" s="222">
        <f>Fat!L51</f>
        <v>0</v>
      </c>
      <c r="M13" s="221">
        <f>Fat!M51</f>
        <v>0</v>
      </c>
      <c r="N13" s="107">
        <f>Fat!N51</f>
        <v>0</v>
      </c>
      <c r="O13" s="225">
        <f>Fat!O51</f>
        <v>0</v>
      </c>
      <c r="P13" s="226">
        <f>Fat!P51</f>
        <v>0</v>
      </c>
      <c r="Q13" s="107">
        <f>Fat!Q51</f>
        <v>0</v>
      </c>
    </row>
    <row r="14" spans="2:17">
      <c r="B14" s="494"/>
      <c r="C14" s="220" t="s">
        <v>213</v>
      </c>
      <c r="D14" s="99">
        <f>Fat!D52</f>
        <v>0</v>
      </c>
      <c r="E14" s="98">
        <f>Fat!E52</f>
        <v>0</v>
      </c>
      <c r="F14" s="96">
        <f>Fat!F52</f>
        <v>0</v>
      </c>
      <c r="G14" s="203">
        <f>Fat!G52</f>
        <v>0</v>
      </c>
      <c r="H14" s="97">
        <f>Fat!H52</f>
        <v>0</v>
      </c>
      <c r="I14" s="238">
        <f>Fat!I52</f>
        <v>0</v>
      </c>
      <c r="J14" s="239">
        <f>Fat!J52</f>
        <v>0</v>
      </c>
      <c r="K14" s="96">
        <f>Fat!K52</f>
        <v>0</v>
      </c>
      <c r="L14" s="202">
        <f>Fat!L52</f>
        <v>0</v>
      </c>
      <c r="M14" s="201">
        <f>Fat!M52</f>
        <v>0</v>
      </c>
      <c r="N14" s="96">
        <f>Fat!N52</f>
        <v>0</v>
      </c>
      <c r="O14" s="200">
        <f>Fat!O52</f>
        <v>0</v>
      </c>
      <c r="P14" s="199">
        <f>Fat!P52</f>
        <v>0</v>
      </c>
      <c r="Q14" s="96">
        <f>Fat!Q52</f>
        <v>0</v>
      </c>
    </row>
    <row r="15" spans="2:17">
      <c r="B15" s="494"/>
      <c r="C15" s="220" t="s">
        <v>65</v>
      </c>
      <c r="D15" s="99">
        <f>Fat!D53</f>
        <v>0</v>
      </c>
      <c r="E15" s="98">
        <f>Fat!E53</f>
        <v>0</v>
      </c>
      <c r="F15" s="96">
        <f>Fat!F53</f>
        <v>0</v>
      </c>
      <c r="G15" s="203">
        <f>Fat!G53</f>
        <v>0</v>
      </c>
      <c r="H15" s="97">
        <f>Fat!H53</f>
        <v>0</v>
      </c>
      <c r="I15" s="238">
        <f>Fat!I53</f>
        <v>0</v>
      </c>
      <c r="J15" s="239">
        <f>Fat!J53</f>
        <v>0</v>
      </c>
      <c r="K15" s="96">
        <f>Fat!K53</f>
        <v>0</v>
      </c>
      <c r="L15" s="202">
        <f>Fat!L53</f>
        <v>0</v>
      </c>
      <c r="M15" s="201">
        <f>Fat!M53</f>
        <v>0</v>
      </c>
      <c r="N15" s="96">
        <f>Fat!N53</f>
        <v>0</v>
      </c>
      <c r="O15" s="200">
        <f>Fat!O53</f>
        <v>0</v>
      </c>
      <c r="P15" s="199">
        <f>Fat!P53</f>
        <v>0</v>
      </c>
      <c r="Q15" s="96">
        <f>Fat!Q53</f>
        <v>0</v>
      </c>
    </row>
    <row r="16" spans="2:17" ht="15" thickBot="1">
      <c r="B16" s="495"/>
      <c r="C16" s="227" t="s">
        <v>13</v>
      </c>
      <c r="D16" s="94">
        <f>Fat!D54</f>
        <v>8101.9977306202054</v>
      </c>
      <c r="E16" s="93">
        <f>Fat!E54</f>
        <v>-93.154897058626375</v>
      </c>
      <c r="F16" s="91">
        <f>Fat!F54</f>
        <v>-1.1367072865000596E-2</v>
      </c>
      <c r="G16" s="215">
        <f>Fat!G54</f>
        <v>0.75326866563977468</v>
      </c>
      <c r="H16" s="92">
        <f>Fat!H54</f>
        <v>7.1635212796217429E-2</v>
      </c>
      <c r="I16" s="240">
        <f>Fat!I54</f>
        <v>15.523180802139208</v>
      </c>
      <c r="J16" s="241">
        <f>Fat!J54</f>
        <v>0.72746055368789975</v>
      </c>
      <c r="K16" s="91">
        <f>Fat!K54</f>
        <v>4.9166957841342278E-2</v>
      </c>
      <c r="L16" s="214">
        <f>Fat!L54</f>
        <v>125768.77563093901</v>
      </c>
      <c r="M16" s="213">
        <f>Fat!M54</f>
        <v>4515.5899584423751</v>
      </c>
      <c r="N16" s="91">
        <f>Fat!N54</f>
        <v>3.7241000584008803E-2</v>
      </c>
      <c r="O16" s="212">
        <f>Fat!O54</f>
        <v>60151.217203855515</v>
      </c>
      <c r="P16" s="211">
        <f>Fat!P54</f>
        <v>-1047.0534935165997</v>
      </c>
      <c r="Q16" s="91">
        <f>Fat!Q54</f>
        <v>-1.7109200661801719E-2</v>
      </c>
    </row>
    <row r="17" spans="2:17">
      <c r="B17" s="493" t="s">
        <v>67</v>
      </c>
      <c r="C17" s="224" t="s">
        <v>148</v>
      </c>
      <c r="D17" s="110">
        <f>'Form Data'!D231</f>
        <v>0</v>
      </c>
      <c r="E17" s="109">
        <f>'Form Data'!E231</f>
        <v>0</v>
      </c>
      <c r="F17" s="107">
        <f>'Form Data'!F231</f>
        <v>0</v>
      </c>
      <c r="G17" s="223">
        <f>'Form Data'!G231</f>
        <v>0</v>
      </c>
      <c r="H17" s="108">
        <f>'Form Data'!H231</f>
        <v>0</v>
      </c>
      <c r="I17" s="236">
        <f>'Form Data'!I231</f>
        <v>0</v>
      </c>
      <c r="J17" s="237">
        <f>'Form Data'!J231</f>
        <v>0</v>
      </c>
      <c r="K17" s="107">
        <f>'Form Data'!K231</f>
        <v>0</v>
      </c>
      <c r="L17" s="222">
        <f>'Form Data'!L231</f>
        <v>0</v>
      </c>
      <c r="M17" s="221">
        <f>'Form Data'!M231</f>
        <v>0</v>
      </c>
      <c r="N17" s="107">
        <f>'Form Data'!N231</f>
        <v>0</v>
      </c>
      <c r="O17" s="225">
        <f>'Form Data'!O231</f>
        <v>0</v>
      </c>
      <c r="P17" s="226">
        <f>'Form Data'!P231</f>
        <v>0</v>
      </c>
      <c r="Q17" s="107">
        <f>'Form Data'!Q231</f>
        <v>0</v>
      </c>
    </row>
    <row r="18" spans="2:17">
      <c r="B18" s="494"/>
      <c r="C18" s="220" t="s">
        <v>147</v>
      </c>
      <c r="D18" s="99">
        <f>'Form Data'!D232</f>
        <v>0</v>
      </c>
      <c r="E18" s="98">
        <f>'Form Data'!E232</f>
        <v>0</v>
      </c>
      <c r="F18" s="96">
        <f>'Form Data'!F232</f>
        <v>0</v>
      </c>
      <c r="G18" s="203">
        <f>'Form Data'!G232</f>
        <v>0</v>
      </c>
      <c r="H18" s="97">
        <f>'Form Data'!H232</f>
        <v>0</v>
      </c>
      <c r="I18" s="238">
        <f>'Form Data'!I232</f>
        <v>0</v>
      </c>
      <c r="J18" s="239">
        <f>'Form Data'!J232</f>
        <v>0</v>
      </c>
      <c r="K18" s="96">
        <f>'Form Data'!K232</f>
        <v>0</v>
      </c>
      <c r="L18" s="202">
        <f>'Form Data'!L232</f>
        <v>0</v>
      </c>
      <c r="M18" s="201">
        <f>'Form Data'!M232</f>
        <v>0</v>
      </c>
      <c r="N18" s="96">
        <f>'Form Data'!N232</f>
        <v>0</v>
      </c>
      <c r="O18" s="200">
        <f>'Form Data'!O232</f>
        <v>0</v>
      </c>
      <c r="P18" s="199">
        <f>'Form Data'!P232</f>
        <v>0</v>
      </c>
      <c r="Q18" s="96">
        <f>'Form Data'!Q232</f>
        <v>0</v>
      </c>
    </row>
    <row r="19" spans="2:17">
      <c r="B19" s="494"/>
      <c r="C19" s="220" t="s">
        <v>146</v>
      </c>
      <c r="D19" s="99">
        <f>'Form Data'!D233</f>
        <v>0</v>
      </c>
      <c r="E19" s="98">
        <f>'Form Data'!E233</f>
        <v>0</v>
      </c>
      <c r="F19" s="96">
        <f>'Form Data'!F233</f>
        <v>0</v>
      </c>
      <c r="G19" s="203">
        <f>'Form Data'!G233</f>
        <v>0</v>
      </c>
      <c r="H19" s="97">
        <f>'Form Data'!H233</f>
        <v>0</v>
      </c>
      <c r="I19" s="238">
        <f>'Form Data'!I233</f>
        <v>0</v>
      </c>
      <c r="J19" s="239">
        <f>'Form Data'!J233</f>
        <v>0</v>
      </c>
      <c r="K19" s="96">
        <f>'Form Data'!K233</f>
        <v>0</v>
      </c>
      <c r="L19" s="202">
        <f>'Form Data'!L233</f>
        <v>0</v>
      </c>
      <c r="M19" s="201">
        <f>'Form Data'!M233</f>
        <v>0</v>
      </c>
      <c r="N19" s="96">
        <f>'Form Data'!N233</f>
        <v>0</v>
      </c>
      <c r="O19" s="200">
        <f>'Form Data'!O233</f>
        <v>0</v>
      </c>
      <c r="P19" s="199">
        <f>'Form Data'!P233</f>
        <v>0</v>
      </c>
      <c r="Q19" s="96">
        <f>'Form Data'!Q233</f>
        <v>0</v>
      </c>
    </row>
    <row r="20" spans="2:17">
      <c r="B20" s="494"/>
      <c r="C20" s="220" t="s">
        <v>145</v>
      </c>
      <c r="D20" s="99">
        <f>'Form Data'!D234</f>
        <v>0</v>
      </c>
      <c r="E20" s="98">
        <f>'Form Data'!E234</f>
        <v>0</v>
      </c>
      <c r="F20" s="96">
        <f>'Form Data'!F234</f>
        <v>0</v>
      </c>
      <c r="G20" s="203">
        <f>'Form Data'!G234</f>
        <v>0</v>
      </c>
      <c r="H20" s="97">
        <f>'Form Data'!H234</f>
        <v>0</v>
      </c>
      <c r="I20" s="238">
        <f>'Form Data'!I234</f>
        <v>0</v>
      </c>
      <c r="J20" s="239">
        <f>'Form Data'!J234</f>
        <v>0</v>
      </c>
      <c r="K20" s="96">
        <f>'Form Data'!K234</f>
        <v>0</v>
      </c>
      <c r="L20" s="202">
        <f>'Form Data'!L234</f>
        <v>0</v>
      </c>
      <c r="M20" s="201">
        <f>'Form Data'!M234</f>
        <v>0</v>
      </c>
      <c r="N20" s="96">
        <f>'Form Data'!N234</f>
        <v>0</v>
      </c>
      <c r="O20" s="200">
        <f>'Form Data'!O234</f>
        <v>0</v>
      </c>
      <c r="P20" s="199">
        <f>'Form Data'!P234</f>
        <v>0</v>
      </c>
      <c r="Q20" s="96">
        <f>'Form Data'!Q234</f>
        <v>0</v>
      </c>
    </row>
    <row r="21" spans="2:17">
      <c r="B21" s="494"/>
      <c r="C21" s="220" t="s">
        <v>144</v>
      </c>
      <c r="D21" s="99">
        <f>'Form Data'!D235</f>
        <v>0</v>
      </c>
      <c r="E21" s="98">
        <f>'Form Data'!E235</f>
        <v>0</v>
      </c>
      <c r="F21" s="96">
        <f>'Form Data'!F235</f>
        <v>0</v>
      </c>
      <c r="G21" s="203">
        <f>'Form Data'!G235</f>
        <v>0</v>
      </c>
      <c r="H21" s="97">
        <f>'Form Data'!H235</f>
        <v>0</v>
      </c>
      <c r="I21" s="238">
        <f>'Form Data'!I235</f>
        <v>0</v>
      </c>
      <c r="J21" s="239">
        <f>'Form Data'!J235</f>
        <v>0</v>
      </c>
      <c r="K21" s="96">
        <f>'Form Data'!K235</f>
        <v>0</v>
      </c>
      <c r="L21" s="202">
        <f>'Form Data'!L235</f>
        <v>0</v>
      </c>
      <c r="M21" s="201">
        <f>'Form Data'!M235</f>
        <v>0</v>
      </c>
      <c r="N21" s="96">
        <f>'Form Data'!N235</f>
        <v>0</v>
      </c>
      <c r="O21" s="200">
        <f>'Form Data'!O235</f>
        <v>0</v>
      </c>
      <c r="P21" s="199">
        <f>'Form Data'!P235</f>
        <v>0</v>
      </c>
      <c r="Q21" s="96">
        <f>'Form Data'!Q235</f>
        <v>0</v>
      </c>
    </row>
    <row r="22" spans="2:17">
      <c r="B22" s="494"/>
      <c r="C22" s="220" t="s">
        <v>143</v>
      </c>
      <c r="D22" s="99">
        <f>'Form Data'!D236</f>
        <v>0</v>
      </c>
      <c r="E22" s="98">
        <f>'Form Data'!E236</f>
        <v>0</v>
      </c>
      <c r="F22" s="96">
        <f>'Form Data'!F236</f>
        <v>0</v>
      </c>
      <c r="G22" s="203">
        <f>'Form Data'!G236</f>
        <v>0</v>
      </c>
      <c r="H22" s="97">
        <f>'Form Data'!H236</f>
        <v>0</v>
      </c>
      <c r="I22" s="238">
        <f>'Form Data'!I236</f>
        <v>0</v>
      </c>
      <c r="J22" s="239">
        <f>'Form Data'!J236</f>
        <v>0</v>
      </c>
      <c r="K22" s="96">
        <f>'Form Data'!K236</f>
        <v>0</v>
      </c>
      <c r="L22" s="202">
        <f>'Form Data'!L236</f>
        <v>0</v>
      </c>
      <c r="M22" s="201">
        <f>'Form Data'!M236</f>
        <v>0</v>
      </c>
      <c r="N22" s="96">
        <f>'Form Data'!N236</f>
        <v>0</v>
      </c>
      <c r="O22" s="200">
        <f>'Form Data'!O236</f>
        <v>0</v>
      </c>
      <c r="P22" s="199">
        <f>'Form Data'!P236</f>
        <v>0</v>
      </c>
      <c r="Q22" s="96">
        <f>'Form Data'!Q236</f>
        <v>0</v>
      </c>
    </row>
    <row r="23" spans="2:17">
      <c r="B23" s="494"/>
      <c r="C23" s="220" t="s">
        <v>142</v>
      </c>
      <c r="D23" s="99">
        <f>'Form Data'!D237</f>
        <v>0</v>
      </c>
      <c r="E23" s="98">
        <f>'Form Data'!E237</f>
        <v>0</v>
      </c>
      <c r="F23" s="96">
        <f>'Form Data'!F237</f>
        <v>0</v>
      </c>
      <c r="G23" s="203">
        <f>'Form Data'!G237</f>
        <v>0</v>
      </c>
      <c r="H23" s="97">
        <f>'Form Data'!H237</f>
        <v>0</v>
      </c>
      <c r="I23" s="238">
        <f>'Form Data'!I237</f>
        <v>0</v>
      </c>
      <c r="J23" s="239">
        <f>'Form Data'!J237</f>
        <v>0</v>
      </c>
      <c r="K23" s="96">
        <f>'Form Data'!K237</f>
        <v>0</v>
      </c>
      <c r="L23" s="202">
        <f>'Form Data'!L237</f>
        <v>0</v>
      </c>
      <c r="M23" s="201">
        <f>'Form Data'!M237</f>
        <v>0</v>
      </c>
      <c r="N23" s="96">
        <f>'Form Data'!N237</f>
        <v>0</v>
      </c>
      <c r="O23" s="200">
        <f>'Form Data'!O237</f>
        <v>0</v>
      </c>
      <c r="P23" s="199">
        <f>'Form Data'!P237</f>
        <v>0</v>
      </c>
      <c r="Q23" s="96">
        <f>'Form Data'!Q237</f>
        <v>0</v>
      </c>
    </row>
    <row r="24" spans="2:17" ht="15" customHeight="1">
      <c r="B24" s="494"/>
      <c r="C24" s="220" t="s">
        <v>141</v>
      </c>
      <c r="D24" s="99">
        <f>'Form Data'!D238</f>
        <v>6495.6071618795395</v>
      </c>
      <c r="E24" s="98">
        <f>'Form Data'!E238</f>
        <v>-2554.9545103440141</v>
      </c>
      <c r="F24" s="96">
        <f>'Form Data'!F238</f>
        <v>-0.28229789518867615</v>
      </c>
      <c r="G24" s="203">
        <f>'Form Data'!G238</f>
        <v>0.60302271468682822</v>
      </c>
      <c r="H24" s="97">
        <f>'Form Data'!H238</f>
        <v>-0.13020012213617005</v>
      </c>
      <c r="I24" s="238">
        <f>'Form Data'!I238</f>
        <v>6.6778036609896017</v>
      </c>
      <c r="J24" s="239">
        <f>'Form Data'!J238</f>
        <v>1.7588665688168525E-2</v>
      </c>
      <c r="K24" s="96">
        <f>'Form Data'!K238</f>
        <v>2.6408555430382898E-3</v>
      </c>
      <c r="L24" s="202">
        <f>'Form Data'!L238</f>
        <v>43376.389285949466</v>
      </c>
      <c r="M24" s="201">
        <f>'Form Data'!M238</f>
        <v>-16902.29727929426</v>
      </c>
      <c r="N24" s="96">
        <f>'Form Data'!N238</f>
        <v>-0.28040254760693489</v>
      </c>
      <c r="O24" s="200">
        <f>'Form Data'!O238</f>
        <v>4810.1293061971664</v>
      </c>
      <c r="P24" s="199">
        <f>'Form Data'!P238</f>
        <v>-3663.6494940647935</v>
      </c>
      <c r="Q24" s="96">
        <f>'Form Data'!Q238</f>
        <v>-0.43235132523774811</v>
      </c>
    </row>
    <row r="25" spans="2:17">
      <c r="B25" s="494"/>
      <c r="C25" s="220" t="s">
        <v>140</v>
      </c>
      <c r="D25" s="99">
        <f>'Form Data'!D239</f>
        <v>0</v>
      </c>
      <c r="E25" s="98">
        <f>'Form Data'!E239</f>
        <v>0</v>
      </c>
      <c r="F25" s="96">
        <f>'Form Data'!F239</f>
        <v>0</v>
      </c>
      <c r="G25" s="203">
        <f>'Form Data'!G239</f>
        <v>0</v>
      </c>
      <c r="H25" s="97">
        <f>'Form Data'!H239</f>
        <v>0</v>
      </c>
      <c r="I25" s="238">
        <f>'Form Data'!I239</f>
        <v>0</v>
      </c>
      <c r="J25" s="239">
        <f>'Form Data'!J239</f>
        <v>0</v>
      </c>
      <c r="K25" s="96">
        <f>'Form Data'!K239</f>
        <v>0</v>
      </c>
      <c r="L25" s="202">
        <f>'Form Data'!L239</f>
        <v>0</v>
      </c>
      <c r="M25" s="201">
        <f>'Form Data'!M239</f>
        <v>0</v>
      </c>
      <c r="N25" s="96">
        <f>'Form Data'!N239</f>
        <v>0</v>
      </c>
      <c r="O25" s="200">
        <f>'Form Data'!O239</f>
        <v>0</v>
      </c>
      <c r="P25" s="199">
        <f>'Form Data'!P239</f>
        <v>0</v>
      </c>
      <c r="Q25" s="96">
        <f>'Form Data'!Q239</f>
        <v>0</v>
      </c>
    </row>
    <row r="26" spans="2:17">
      <c r="B26" s="494"/>
      <c r="C26" s="220" t="s">
        <v>139</v>
      </c>
      <c r="D26" s="99">
        <f>'Form Data'!D240</f>
        <v>0</v>
      </c>
      <c r="E26" s="98">
        <f>'Form Data'!E240</f>
        <v>0</v>
      </c>
      <c r="F26" s="96">
        <f>'Form Data'!F240</f>
        <v>0</v>
      </c>
      <c r="G26" s="203">
        <f>'Form Data'!G240</f>
        <v>0</v>
      </c>
      <c r="H26" s="97">
        <f>'Form Data'!H240</f>
        <v>0</v>
      </c>
      <c r="I26" s="238">
        <f>'Form Data'!I240</f>
        <v>0</v>
      </c>
      <c r="J26" s="239">
        <f>'Form Data'!J240</f>
        <v>0</v>
      </c>
      <c r="K26" s="96">
        <f>'Form Data'!K240</f>
        <v>0</v>
      </c>
      <c r="L26" s="202">
        <f>'Form Data'!L240</f>
        <v>0</v>
      </c>
      <c r="M26" s="201">
        <f>'Form Data'!M240</f>
        <v>0</v>
      </c>
      <c r="N26" s="96">
        <f>'Form Data'!N240</f>
        <v>0</v>
      </c>
      <c r="O26" s="200">
        <f>'Form Data'!O240</f>
        <v>0</v>
      </c>
      <c r="P26" s="199">
        <f>'Form Data'!P240</f>
        <v>0</v>
      </c>
      <c r="Q26" s="96">
        <f>'Form Data'!Q240</f>
        <v>0</v>
      </c>
    </row>
    <row r="27" spans="2:17">
      <c r="B27" s="494"/>
      <c r="C27" s="220" t="s">
        <v>138</v>
      </c>
      <c r="D27" s="99">
        <f>'Form Data'!D241</f>
        <v>0</v>
      </c>
      <c r="E27" s="98">
        <f>'Form Data'!E241</f>
        <v>0</v>
      </c>
      <c r="F27" s="96">
        <f>'Form Data'!F241</f>
        <v>0</v>
      </c>
      <c r="G27" s="203">
        <f>'Form Data'!G241</f>
        <v>0</v>
      </c>
      <c r="H27" s="97">
        <f>'Form Data'!H241</f>
        <v>0</v>
      </c>
      <c r="I27" s="238">
        <f>'Form Data'!I241</f>
        <v>0</v>
      </c>
      <c r="J27" s="239">
        <f>'Form Data'!J241</f>
        <v>0</v>
      </c>
      <c r="K27" s="96">
        <f>'Form Data'!K241</f>
        <v>0</v>
      </c>
      <c r="L27" s="202">
        <f>'Form Data'!L241</f>
        <v>0</v>
      </c>
      <c r="M27" s="201">
        <f>'Form Data'!M241</f>
        <v>0</v>
      </c>
      <c r="N27" s="96">
        <f>'Form Data'!N241</f>
        <v>0</v>
      </c>
      <c r="O27" s="200">
        <f>'Form Data'!O241</f>
        <v>0</v>
      </c>
      <c r="P27" s="199">
        <f>'Form Data'!P241</f>
        <v>0</v>
      </c>
      <c r="Q27" s="96">
        <f>'Form Data'!Q241</f>
        <v>0</v>
      </c>
    </row>
    <row r="28" spans="2:17">
      <c r="B28" s="494"/>
      <c r="C28" s="220" t="s">
        <v>137</v>
      </c>
      <c r="D28" s="99">
        <f>'Form Data'!D242</f>
        <v>0</v>
      </c>
      <c r="E28" s="98">
        <f>'Form Data'!E242</f>
        <v>0</v>
      </c>
      <c r="F28" s="96">
        <f>'Form Data'!F242</f>
        <v>0</v>
      </c>
      <c r="G28" s="203">
        <f>'Form Data'!G242</f>
        <v>0</v>
      </c>
      <c r="H28" s="97">
        <f>'Form Data'!H242</f>
        <v>0</v>
      </c>
      <c r="I28" s="238">
        <f>'Form Data'!I242</f>
        <v>0</v>
      </c>
      <c r="J28" s="239">
        <f>'Form Data'!J242</f>
        <v>0</v>
      </c>
      <c r="K28" s="96">
        <f>'Form Data'!K242</f>
        <v>0</v>
      </c>
      <c r="L28" s="202">
        <f>'Form Data'!L242</f>
        <v>0</v>
      </c>
      <c r="M28" s="201">
        <f>'Form Data'!M242</f>
        <v>0</v>
      </c>
      <c r="N28" s="96">
        <f>'Form Data'!N242</f>
        <v>0</v>
      </c>
      <c r="O28" s="200">
        <f>'Form Data'!O242</f>
        <v>0</v>
      </c>
      <c r="P28" s="199">
        <f>'Form Data'!P242</f>
        <v>0</v>
      </c>
      <c r="Q28" s="96">
        <f>'Form Data'!Q242</f>
        <v>0</v>
      </c>
    </row>
    <row r="29" spans="2:17">
      <c r="B29" s="494"/>
      <c r="C29" s="220" t="s">
        <v>136</v>
      </c>
      <c r="D29" s="99">
        <f>'Form Data'!D243</f>
        <v>0</v>
      </c>
      <c r="E29" s="98">
        <f>'Form Data'!E243</f>
        <v>0</v>
      </c>
      <c r="F29" s="96">
        <f>'Form Data'!F243</f>
        <v>0</v>
      </c>
      <c r="G29" s="203">
        <f>'Form Data'!G243</f>
        <v>0</v>
      </c>
      <c r="H29" s="97">
        <f>'Form Data'!H243</f>
        <v>0</v>
      </c>
      <c r="I29" s="238">
        <f>'Form Data'!I243</f>
        <v>0</v>
      </c>
      <c r="J29" s="239">
        <f>'Form Data'!J243</f>
        <v>0</v>
      </c>
      <c r="K29" s="96">
        <f>'Form Data'!K243</f>
        <v>0</v>
      </c>
      <c r="L29" s="202">
        <f>'Form Data'!L243</f>
        <v>0</v>
      </c>
      <c r="M29" s="201">
        <f>'Form Data'!M243</f>
        <v>0</v>
      </c>
      <c r="N29" s="96">
        <f>'Form Data'!N243</f>
        <v>0</v>
      </c>
      <c r="O29" s="200">
        <f>'Form Data'!O243</f>
        <v>0</v>
      </c>
      <c r="P29" s="199">
        <f>'Form Data'!P243</f>
        <v>0</v>
      </c>
      <c r="Q29" s="96">
        <f>'Form Data'!Q243</f>
        <v>0</v>
      </c>
    </row>
    <row r="30" spans="2:17">
      <c r="B30" s="494"/>
      <c r="C30" s="220" t="s">
        <v>135</v>
      </c>
      <c r="D30" s="99">
        <f>'Form Data'!D244</f>
        <v>0</v>
      </c>
      <c r="E30" s="98">
        <f>'Form Data'!E244</f>
        <v>0</v>
      </c>
      <c r="F30" s="96">
        <f>'Form Data'!F244</f>
        <v>0</v>
      </c>
      <c r="G30" s="203">
        <f>'Form Data'!G244</f>
        <v>0</v>
      </c>
      <c r="H30" s="97">
        <f>'Form Data'!H244</f>
        <v>0</v>
      </c>
      <c r="I30" s="238">
        <f>'Form Data'!I244</f>
        <v>0</v>
      </c>
      <c r="J30" s="239">
        <f>'Form Data'!J244</f>
        <v>0</v>
      </c>
      <c r="K30" s="96">
        <f>'Form Data'!K244</f>
        <v>0</v>
      </c>
      <c r="L30" s="202">
        <f>'Form Data'!L244</f>
        <v>0</v>
      </c>
      <c r="M30" s="201">
        <f>'Form Data'!M244</f>
        <v>0</v>
      </c>
      <c r="N30" s="96">
        <f>'Form Data'!N244</f>
        <v>0</v>
      </c>
      <c r="O30" s="200">
        <f>'Form Data'!O244</f>
        <v>0</v>
      </c>
      <c r="P30" s="199">
        <f>'Form Data'!P244</f>
        <v>0</v>
      </c>
      <c r="Q30" s="96">
        <f>'Form Data'!Q244</f>
        <v>0</v>
      </c>
    </row>
    <row r="31" spans="2:17">
      <c r="B31" s="494"/>
      <c r="C31" s="220" t="s">
        <v>134</v>
      </c>
      <c r="D31" s="99">
        <f>'Form Data'!D245</f>
        <v>0</v>
      </c>
      <c r="E31" s="98">
        <f>'Form Data'!E245</f>
        <v>0</v>
      </c>
      <c r="F31" s="96">
        <f>'Form Data'!F245</f>
        <v>0</v>
      </c>
      <c r="G31" s="203">
        <f>'Form Data'!G245</f>
        <v>0</v>
      </c>
      <c r="H31" s="97">
        <f>'Form Data'!H245</f>
        <v>0</v>
      </c>
      <c r="I31" s="238">
        <f>'Form Data'!I245</f>
        <v>0</v>
      </c>
      <c r="J31" s="239">
        <f>'Form Data'!J245</f>
        <v>0</v>
      </c>
      <c r="K31" s="96">
        <f>'Form Data'!K245</f>
        <v>0</v>
      </c>
      <c r="L31" s="202">
        <f>'Form Data'!L245</f>
        <v>0</v>
      </c>
      <c r="M31" s="201">
        <f>'Form Data'!M245</f>
        <v>0</v>
      </c>
      <c r="N31" s="96">
        <f>'Form Data'!N245</f>
        <v>0</v>
      </c>
      <c r="O31" s="200">
        <f>'Form Data'!O245</f>
        <v>0</v>
      </c>
      <c r="P31" s="199">
        <f>'Form Data'!P245</f>
        <v>0</v>
      </c>
      <c r="Q31" s="96">
        <f>'Form Data'!Q245</f>
        <v>0</v>
      </c>
    </row>
    <row r="32" spans="2:17">
      <c r="B32" s="494"/>
      <c r="C32" s="220" t="s">
        <v>133</v>
      </c>
      <c r="D32" s="99">
        <f>'Form Data'!D246</f>
        <v>0</v>
      </c>
      <c r="E32" s="98">
        <f>'Form Data'!E246</f>
        <v>0</v>
      </c>
      <c r="F32" s="96">
        <f>'Form Data'!F246</f>
        <v>0</v>
      </c>
      <c r="G32" s="203">
        <f>'Form Data'!G246</f>
        <v>0</v>
      </c>
      <c r="H32" s="97">
        <f>'Form Data'!H246</f>
        <v>0</v>
      </c>
      <c r="I32" s="238">
        <f>'Form Data'!I246</f>
        <v>0</v>
      </c>
      <c r="J32" s="239">
        <f>'Form Data'!J246</f>
        <v>0</v>
      </c>
      <c r="K32" s="96">
        <f>'Form Data'!K246</f>
        <v>0</v>
      </c>
      <c r="L32" s="202">
        <f>'Form Data'!L246</f>
        <v>0</v>
      </c>
      <c r="M32" s="201">
        <f>'Form Data'!M246</f>
        <v>0</v>
      </c>
      <c r="N32" s="96">
        <f>'Form Data'!N246</f>
        <v>0</v>
      </c>
      <c r="O32" s="200">
        <f>'Form Data'!O246</f>
        <v>0</v>
      </c>
      <c r="P32" s="199">
        <f>'Form Data'!P246</f>
        <v>0</v>
      </c>
      <c r="Q32" s="96">
        <f>'Form Data'!Q246</f>
        <v>0</v>
      </c>
    </row>
    <row r="33" spans="2:17">
      <c r="B33" s="494"/>
      <c r="C33" s="220" t="s">
        <v>132</v>
      </c>
      <c r="D33" s="99">
        <f>'Form Data'!D247</f>
        <v>0</v>
      </c>
      <c r="E33" s="98">
        <f>'Form Data'!E247</f>
        <v>0</v>
      </c>
      <c r="F33" s="96">
        <f>'Form Data'!F247</f>
        <v>0</v>
      </c>
      <c r="G33" s="203">
        <f>'Form Data'!G247</f>
        <v>0</v>
      </c>
      <c r="H33" s="97">
        <f>'Form Data'!H247</f>
        <v>0</v>
      </c>
      <c r="I33" s="238">
        <f>'Form Data'!I247</f>
        <v>0</v>
      </c>
      <c r="J33" s="239">
        <f>'Form Data'!J247</f>
        <v>0</v>
      </c>
      <c r="K33" s="96">
        <f>'Form Data'!K247</f>
        <v>0</v>
      </c>
      <c r="L33" s="202">
        <f>'Form Data'!L247</f>
        <v>0</v>
      </c>
      <c r="M33" s="201">
        <f>'Form Data'!M247</f>
        <v>0</v>
      </c>
      <c r="N33" s="96">
        <f>'Form Data'!N247</f>
        <v>0</v>
      </c>
      <c r="O33" s="200">
        <f>'Form Data'!O247</f>
        <v>0</v>
      </c>
      <c r="P33" s="199">
        <f>'Form Data'!P247</f>
        <v>0</v>
      </c>
      <c r="Q33" s="96">
        <f>'Form Data'!Q247</f>
        <v>0</v>
      </c>
    </row>
    <row r="34" spans="2:17">
      <c r="B34" s="496"/>
      <c r="C34" s="216" t="s">
        <v>131</v>
      </c>
      <c r="D34" s="99">
        <f>'Form Data'!D248</f>
        <v>0</v>
      </c>
      <c r="E34" s="98">
        <f>'Form Data'!E248</f>
        <v>0</v>
      </c>
      <c r="F34" s="96">
        <f>'Form Data'!F248</f>
        <v>0</v>
      </c>
      <c r="G34" s="203">
        <f>'Form Data'!G248</f>
        <v>0</v>
      </c>
      <c r="H34" s="97">
        <f>'Form Data'!H248</f>
        <v>0</v>
      </c>
      <c r="I34" s="238">
        <f>'Form Data'!I248</f>
        <v>0</v>
      </c>
      <c r="J34" s="239">
        <f>'Form Data'!J248</f>
        <v>0</v>
      </c>
      <c r="K34" s="96">
        <f>'Form Data'!K248</f>
        <v>0</v>
      </c>
      <c r="L34" s="202">
        <f>'Form Data'!L248</f>
        <v>0</v>
      </c>
      <c r="M34" s="201">
        <f>'Form Data'!M248</f>
        <v>0</v>
      </c>
      <c r="N34" s="96">
        <f>'Form Data'!N248</f>
        <v>0</v>
      </c>
      <c r="O34" s="200">
        <f>'Form Data'!O248</f>
        <v>0</v>
      </c>
      <c r="P34" s="199">
        <f>'Form Data'!P248</f>
        <v>0</v>
      </c>
      <c r="Q34" s="96">
        <f>'Form Data'!Q248</f>
        <v>0</v>
      </c>
    </row>
    <row r="35" spans="2:17" ht="15" thickBot="1">
      <c r="B35" s="494"/>
      <c r="C35" s="228" t="s">
        <v>130</v>
      </c>
      <c r="D35" s="94">
        <f>'Form Data'!D249</f>
        <v>2516.0149160251021</v>
      </c>
      <c r="E35" s="93">
        <f>'Form Data'!E249</f>
        <v>-2515.645052112639</v>
      </c>
      <c r="F35" s="91">
        <f>'Form Data'!F249</f>
        <v>-0.49996324633274053</v>
      </c>
      <c r="G35" s="215">
        <f>'Form Data'!G249</f>
        <v>0.23357541597620182</v>
      </c>
      <c r="H35" s="92">
        <f>'Form Data'!H249</f>
        <v>-0.1740598368821186</v>
      </c>
      <c r="I35" s="240">
        <f>'Form Data'!I249</f>
        <v>4.4669506805292762</v>
      </c>
      <c r="J35" s="241">
        <f>'Form Data'!J249</f>
        <v>0.7645968525300999</v>
      </c>
      <c r="K35" s="91">
        <f>'Form Data'!K249</f>
        <v>0.2065164184870204</v>
      </c>
      <c r="L35" s="214">
        <f>'Form Data'!L249</f>
        <v>11238.91454136014</v>
      </c>
      <c r="M35" s="213">
        <f>'Form Data'!M249</f>
        <v>-7390.0710028648391</v>
      </c>
      <c r="N35" s="91">
        <f>'Form Data'!N249</f>
        <v>-0.39669744685350167</v>
      </c>
      <c r="O35" s="212">
        <f>'Form Data'!O249</f>
        <v>1999.7991658449173</v>
      </c>
      <c r="P35" s="211">
        <f>'Form Data'!P249</f>
        <v>-1333.1066777706146</v>
      </c>
      <c r="Q35" s="91">
        <f>'Form Data'!Q249</f>
        <v>-0.3999832999555914</v>
      </c>
    </row>
    <row r="36" spans="2:17">
      <c r="B36" s="493" t="s">
        <v>68</v>
      </c>
      <c r="C36" s="210" t="s">
        <v>129</v>
      </c>
      <c r="D36" s="104">
        <f>Package!D87</f>
        <v>0</v>
      </c>
      <c r="E36" s="103">
        <f>Package!E87</f>
        <v>0</v>
      </c>
      <c r="F36" s="101">
        <f>Package!F87</f>
        <v>0</v>
      </c>
      <c r="G36" s="209">
        <f>Package!G87</f>
        <v>0</v>
      </c>
      <c r="H36" s="102">
        <f>Package!H87</f>
        <v>0</v>
      </c>
      <c r="I36" s="242">
        <f>Package!I87</f>
        <v>0</v>
      </c>
      <c r="J36" s="243">
        <f>Package!J87</f>
        <v>0</v>
      </c>
      <c r="K36" s="101">
        <f>Package!K87</f>
        <v>0</v>
      </c>
      <c r="L36" s="208">
        <f>Package!L87</f>
        <v>0</v>
      </c>
      <c r="M36" s="207">
        <f>Package!M87</f>
        <v>0</v>
      </c>
      <c r="N36" s="101">
        <f>Package!N87</f>
        <v>0</v>
      </c>
      <c r="O36" s="206">
        <f>Package!O87</f>
        <v>0</v>
      </c>
      <c r="P36" s="205">
        <f>Package!P87</f>
        <v>0</v>
      </c>
      <c r="Q36" s="101">
        <f>Package!Q87</f>
        <v>0</v>
      </c>
    </row>
    <row r="37" spans="2:17">
      <c r="B37" s="494"/>
      <c r="C37" s="204" t="s">
        <v>128</v>
      </c>
      <c r="D37" s="99">
        <f>Package!D88</f>
        <v>1469.0104382637144</v>
      </c>
      <c r="E37" s="98">
        <f>Package!E88</f>
        <v>922.61929415196187</v>
      </c>
      <c r="F37" s="96">
        <f>Package!F88</f>
        <v>1.6885692678124007</v>
      </c>
      <c r="G37" s="203">
        <f>Package!G88</f>
        <v>0.13657860313385969</v>
      </c>
      <c r="H37" s="97">
        <f>Package!H88</f>
        <v>9.1132410843781028E-2</v>
      </c>
      <c r="I37" s="238">
        <f>Package!I88</f>
        <v>17.639373300366152</v>
      </c>
      <c r="J37" s="239">
        <f>Package!J88</f>
        <v>3.5320900601696295</v>
      </c>
      <c r="K37" s="96">
        <f>Package!K88</f>
        <v>0.25037351274733644</v>
      </c>
      <c r="L37" s="202">
        <f>Package!L88</f>
        <v>25912.423502668142</v>
      </c>
      <c r="M37" s="201">
        <f>Package!M88</f>
        <v>18204.328872748614</v>
      </c>
      <c r="N37" s="96">
        <f>Package!N88</f>
        <v>2.3617157996591258</v>
      </c>
      <c r="O37" s="200">
        <f>Package!O88</f>
        <v>3881.484919667244</v>
      </c>
      <c r="P37" s="199">
        <f>Package!P88</f>
        <v>2455.8510687351227</v>
      </c>
      <c r="Q37" s="96">
        <f>Package!Q88</f>
        <v>1.722638016156403</v>
      </c>
    </row>
    <row r="38" spans="2:17">
      <c r="B38" s="494"/>
      <c r="C38" s="204" t="s">
        <v>127</v>
      </c>
      <c r="D38" s="99">
        <f>Package!D89</f>
        <v>1096.2401906794787</v>
      </c>
      <c r="E38" s="98">
        <f>Package!E89</f>
        <v>88.164538648915368</v>
      </c>
      <c r="F38" s="96">
        <f>Package!F89</f>
        <v>8.7458256204607107E-2</v>
      </c>
      <c r="G38" s="203">
        <f>Package!G89</f>
        <v>0.10192095988042339</v>
      </c>
      <c r="H38" s="97">
        <f>Package!H89</f>
        <v>1.807406664498451E-2</v>
      </c>
      <c r="I38" s="238">
        <f>Package!I89</f>
        <v>14.94588054708594</v>
      </c>
      <c r="J38" s="239">
        <f>Package!J89</f>
        <v>1.6132966006081038</v>
      </c>
      <c r="K38" s="96">
        <f>Package!K89</f>
        <v>0.12100404595872054</v>
      </c>
      <c r="L38" s="202">
        <f>Package!L89</f>
        <v>16384.274940810203</v>
      </c>
      <c r="M38" s="201">
        <f>Package!M89</f>
        <v>2944.021685712336</v>
      </c>
      <c r="N38" s="96">
        <f>Package!N89</f>
        <v>0.21904510501657945</v>
      </c>
      <c r="O38" s="200">
        <f>Package!O89</f>
        <v>2891.043833732605</v>
      </c>
      <c r="P38" s="199">
        <f>Package!P89</f>
        <v>547.04474997520447</v>
      </c>
      <c r="Q38" s="96">
        <f>Package!Q89</f>
        <v>0.2333809572563052</v>
      </c>
    </row>
    <row r="39" spans="2:17">
      <c r="B39" s="494"/>
      <c r="C39" s="204" t="s">
        <v>126</v>
      </c>
      <c r="D39" s="99">
        <f>Package!D90</f>
        <v>0</v>
      </c>
      <c r="E39" s="98">
        <f>Package!E90</f>
        <v>0</v>
      </c>
      <c r="F39" s="96">
        <f>Package!F90</f>
        <v>0</v>
      </c>
      <c r="G39" s="203">
        <f>Package!G90</f>
        <v>0</v>
      </c>
      <c r="H39" s="97">
        <f>Package!H90</f>
        <v>0</v>
      </c>
      <c r="I39" s="238">
        <f>Package!I90</f>
        <v>0</v>
      </c>
      <c r="J39" s="239">
        <f>Package!J90</f>
        <v>0</v>
      </c>
      <c r="K39" s="96">
        <f>Package!K90</f>
        <v>0</v>
      </c>
      <c r="L39" s="202">
        <f>Package!L90</f>
        <v>0</v>
      </c>
      <c r="M39" s="201">
        <f>Package!M90</f>
        <v>0</v>
      </c>
      <c r="N39" s="96">
        <f>Package!N90</f>
        <v>0</v>
      </c>
      <c r="O39" s="200">
        <f>Package!O90</f>
        <v>0</v>
      </c>
      <c r="P39" s="199">
        <f>Package!P90</f>
        <v>0</v>
      </c>
      <c r="Q39" s="96">
        <f>Package!Q90</f>
        <v>0</v>
      </c>
    </row>
    <row r="40" spans="2:17">
      <c r="B40" s="494"/>
      <c r="C40" s="204" t="s">
        <v>125</v>
      </c>
      <c r="D40" s="99">
        <f>Package!D91</f>
        <v>128216.59947229239</v>
      </c>
      <c r="E40" s="98">
        <f>Package!E91</f>
        <v>-28111.717065547316</v>
      </c>
      <c r="F40" s="96">
        <f>Package!F91</f>
        <v>-0.17982485635443274</v>
      </c>
      <c r="G40" s="203">
        <f>Package!G91</f>
        <v>11.920707707970424</v>
      </c>
      <c r="H40" s="97">
        <f>Package!H91</f>
        <v>-1.0819311713849693</v>
      </c>
      <c r="I40" s="238">
        <f>Package!I91</f>
        <v>7.9762575838152205</v>
      </c>
      <c r="J40" s="239">
        <f>Package!J91</f>
        <v>0.99830258707331065</v>
      </c>
      <c r="K40" s="96">
        <f>Package!K91</f>
        <v>0.14306520858036917</v>
      </c>
      <c r="L40" s="202">
        <f>Package!L91</f>
        <v>1022688.6239118708</v>
      </c>
      <c r="M40" s="201">
        <f>Package!M91</f>
        <v>-68163.333605598775</v>
      </c>
      <c r="N40" s="96">
        <f>Package!N91</f>
        <v>-6.2486328356345426E-2</v>
      </c>
      <c r="O40" s="200">
        <f>Package!O91</f>
        <v>268527.38895857334</v>
      </c>
      <c r="P40" s="199">
        <f>Package!P91</f>
        <v>-105692.74216462765</v>
      </c>
      <c r="Q40" s="96">
        <f>Package!Q91</f>
        <v>-0.28243467781221909</v>
      </c>
    </row>
    <row r="41" spans="2:17">
      <c r="B41" s="494"/>
      <c r="C41" s="204" t="s">
        <v>124</v>
      </c>
      <c r="D41" s="99">
        <f>Package!D92</f>
        <v>0</v>
      </c>
      <c r="E41" s="98">
        <f>Package!E92</f>
        <v>0</v>
      </c>
      <c r="F41" s="96">
        <f>Package!F92</f>
        <v>0</v>
      </c>
      <c r="G41" s="203">
        <f>Package!G92</f>
        <v>0</v>
      </c>
      <c r="H41" s="97">
        <f>Package!H92</f>
        <v>0</v>
      </c>
      <c r="I41" s="238">
        <f>Package!I92</f>
        <v>0</v>
      </c>
      <c r="J41" s="239">
        <f>Package!J92</f>
        <v>0</v>
      </c>
      <c r="K41" s="96">
        <f>Package!K92</f>
        <v>0</v>
      </c>
      <c r="L41" s="202">
        <f>Package!L92</f>
        <v>0</v>
      </c>
      <c r="M41" s="201">
        <f>Package!M92</f>
        <v>0</v>
      </c>
      <c r="N41" s="96">
        <f>Package!N92</f>
        <v>0</v>
      </c>
      <c r="O41" s="200">
        <f>Package!O92</f>
        <v>0</v>
      </c>
      <c r="P41" s="199">
        <f>Package!P92</f>
        <v>0</v>
      </c>
      <c r="Q41" s="96">
        <f>Package!Q92</f>
        <v>0</v>
      </c>
    </row>
    <row r="42" spans="2:17" ht="15" thickBot="1">
      <c r="B42" s="495"/>
      <c r="C42" s="198" t="s">
        <v>123</v>
      </c>
      <c r="D42" s="197">
        <f>Package!D93</f>
        <v>0</v>
      </c>
      <c r="E42" s="139">
        <f>Package!E93</f>
        <v>0</v>
      </c>
      <c r="F42" s="137">
        <f>Package!F93</f>
        <v>0</v>
      </c>
      <c r="G42" s="196">
        <f>Package!G93</f>
        <v>0</v>
      </c>
      <c r="H42" s="138">
        <f>Package!H93</f>
        <v>0</v>
      </c>
      <c r="I42" s="244">
        <f>Package!I93</f>
        <v>0</v>
      </c>
      <c r="J42" s="245">
        <f>Package!J93</f>
        <v>0</v>
      </c>
      <c r="K42" s="137">
        <f>Package!K93</f>
        <v>0</v>
      </c>
      <c r="L42" s="195">
        <f>Package!L93</f>
        <v>0</v>
      </c>
      <c r="M42" s="194">
        <f>Package!M93</f>
        <v>0</v>
      </c>
      <c r="N42" s="137">
        <f>Package!N93</f>
        <v>0</v>
      </c>
      <c r="O42" s="193">
        <f>Package!O93</f>
        <v>0</v>
      </c>
      <c r="P42" s="192">
        <f>Package!P93</f>
        <v>0</v>
      </c>
      <c r="Q42" s="137">
        <f>Package!Q93</f>
        <v>0</v>
      </c>
    </row>
    <row r="43" spans="2:17">
      <c r="B43" s="502" t="s">
        <v>122</v>
      </c>
      <c r="C43" s="219" t="s">
        <v>12</v>
      </c>
      <c r="D43" s="136">
        <f>'NB &amp; PL'!D27</f>
        <v>884498.88922918006</v>
      </c>
      <c r="E43" s="119">
        <f>'NB &amp; PL'!E27</f>
        <v>-143810.80097626615</v>
      </c>
      <c r="F43" s="117">
        <f>'NB &amp; PL'!F27</f>
        <v>-0.13985164425274857</v>
      </c>
      <c r="G43" s="181">
        <f>'NB &amp; PL'!G27</f>
        <v>82.234693245035643</v>
      </c>
      <c r="H43" s="118">
        <f>'NB &amp; PL'!H27</f>
        <v>-3.2951701476070809</v>
      </c>
      <c r="I43" s="246">
        <f>'NB &amp; PL'!I27</f>
        <v>13.277769594389049</v>
      </c>
      <c r="J43" s="247">
        <f>'NB &amp; PL'!J27</f>
        <v>0.83431555867460538</v>
      </c>
      <c r="K43" s="117">
        <f>'NB &amp; PL'!K27</f>
        <v>6.7048550690186476E-2</v>
      </c>
      <c r="L43" s="180">
        <f>'NB &amp; PL'!L27</f>
        <v>11744172.457678095</v>
      </c>
      <c r="M43" s="179">
        <f>'NB &amp; PL'!M27</f>
        <v>-1051551.9068731349</v>
      </c>
      <c r="N43" s="117">
        <f>'NB &amp; PL'!N27</f>
        <v>-8.2179943621348464E-2</v>
      </c>
      <c r="O43" s="178">
        <f>'NB &amp; PL'!O27</f>
        <v>6241374.7082867622</v>
      </c>
      <c r="P43" s="177">
        <f>'NB &amp; PL'!P27</f>
        <v>-609142.11088752281</v>
      </c>
      <c r="Q43" s="117">
        <f>'NB &amp; PL'!Q27</f>
        <v>-8.8919146827369538E-2</v>
      </c>
    </row>
    <row r="44" spans="2:17" ht="15" thickBot="1">
      <c r="B44" s="503"/>
      <c r="C44" s="217" t="s">
        <v>11</v>
      </c>
      <c r="D44" s="134">
        <f>'NB &amp; PL'!D28</f>
        <v>185508.03384236948</v>
      </c>
      <c r="E44" s="113">
        <f>'NB &amp; PL'!E28</f>
        <v>13087.666571059293</v>
      </c>
      <c r="F44" s="111">
        <f>'NB &amp; PL'!F28</f>
        <v>7.5905571819513282E-2</v>
      </c>
      <c r="G44" s="171">
        <f>'NB &amp; PL'!G28</f>
        <v>17.247275766294617</v>
      </c>
      <c r="H44" s="112">
        <f>'NB &amp; PL'!H28</f>
        <v>2.9061773605428236</v>
      </c>
      <c r="I44" s="234">
        <f>'NB &amp; PL'!I28</f>
        <v>11.553596886577509</v>
      </c>
      <c r="J44" s="235">
        <f>'NB &amp; PL'!J28</f>
        <v>1.592311730704413</v>
      </c>
      <c r="K44" s="111">
        <f>'NB &amp; PL'!K28</f>
        <v>0.15985002996983763</v>
      </c>
      <c r="L44" s="170">
        <f>'NB &amp; PL'!L28</f>
        <v>2143285.0422363151</v>
      </c>
      <c r="M44" s="169">
        <f>'NB &amp; PL'!M28</f>
        <v>425756.59716642555</v>
      </c>
      <c r="N44" s="111">
        <f>'NB &amp; PL'!N28</f>
        <v>0.2478891097195777</v>
      </c>
      <c r="O44" s="168">
        <f>'NB &amp; PL'!O28</f>
        <v>1223641.8451750278</v>
      </c>
      <c r="P44" s="167">
        <f>'NB &amp; PL'!P28</f>
        <v>183476.07368038793</v>
      </c>
      <c r="Q44" s="111">
        <f>'NB &amp; PL'!Q28</f>
        <v>0.17639118562490921</v>
      </c>
    </row>
    <row r="45" spans="2:17">
      <c r="B45" s="493" t="s">
        <v>121</v>
      </c>
      <c r="C45" s="120" t="s">
        <v>120</v>
      </c>
      <c r="D45" s="166">
        <f>Sodium!D51</f>
        <v>0</v>
      </c>
      <c r="E45" s="165">
        <f>Sodium!E51</f>
        <v>0</v>
      </c>
      <c r="F45" s="158">
        <f>Sodium!F51</f>
        <v>0</v>
      </c>
      <c r="G45" s="164">
        <f>Sodium!G51</f>
        <v>0</v>
      </c>
      <c r="H45" s="163">
        <f>Sodium!H51</f>
        <v>0</v>
      </c>
      <c r="I45" s="248">
        <f>Sodium!I51</f>
        <v>0</v>
      </c>
      <c r="J45" s="249">
        <f>Sodium!J51</f>
        <v>0</v>
      </c>
      <c r="K45" s="158">
        <f>Sodium!K51</f>
        <v>0</v>
      </c>
      <c r="L45" s="162">
        <f>Sodium!L51</f>
        <v>0</v>
      </c>
      <c r="M45" s="161">
        <f>Sodium!M51</f>
        <v>0</v>
      </c>
      <c r="N45" s="158">
        <f>Sodium!N51</f>
        <v>0</v>
      </c>
      <c r="O45" s="160">
        <f>Sodium!O51</f>
        <v>0</v>
      </c>
      <c r="P45" s="159">
        <f>Sodium!P51</f>
        <v>0</v>
      </c>
      <c r="Q45" s="158">
        <f>Sodium!Q51</f>
        <v>0</v>
      </c>
    </row>
    <row r="46" spans="2:17">
      <c r="B46" s="494"/>
      <c r="C46" s="100" t="s">
        <v>119</v>
      </c>
      <c r="D46" s="157">
        <f>Sodium!D52</f>
        <v>0</v>
      </c>
      <c r="E46" s="156">
        <f>Sodium!E52</f>
        <v>0</v>
      </c>
      <c r="F46" s="149">
        <f>Sodium!F52</f>
        <v>0</v>
      </c>
      <c r="G46" s="155">
        <f>Sodium!G52</f>
        <v>0</v>
      </c>
      <c r="H46" s="154">
        <f>Sodium!H52</f>
        <v>0</v>
      </c>
      <c r="I46" s="250">
        <f>Sodium!I52</f>
        <v>0</v>
      </c>
      <c r="J46" s="251">
        <f>Sodium!J52</f>
        <v>0</v>
      </c>
      <c r="K46" s="149">
        <f>Sodium!K52</f>
        <v>0</v>
      </c>
      <c r="L46" s="153">
        <f>Sodium!L52</f>
        <v>0</v>
      </c>
      <c r="M46" s="152">
        <f>Sodium!M52</f>
        <v>0</v>
      </c>
      <c r="N46" s="149">
        <f>Sodium!N52</f>
        <v>0</v>
      </c>
      <c r="O46" s="151">
        <f>Sodium!O52</f>
        <v>0</v>
      </c>
      <c r="P46" s="150">
        <f>Sodium!P52</f>
        <v>0</v>
      </c>
      <c r="Q46" s="149">
        <f>Sodium!Q52</f>
        <v>0</v>
      </c>
    </row>
    <row r="47" spans="2:17">
      <c r="B47" s="494"/>
      <c r="C47" s="100" t="s">
        <v>118</v>
      </c>
      <c r="D47" s="157">
        <f>Sodium!D53</f>
        <v>0</v>
      </c>
      <c r="E47" s="156">
        <f>Sodium!E53</f>
        <v>0</v>
      </c>
      <c r="F47" s="149">
        <f>Sodium!F53</f>
        <v>0</v>
      </c>
      <c r="G47" s="155">
        <f>Sodium!G53</f>
        <v>0</v>
      </c>
      <c r="H47" s="154">
        <f>Sodium!H53</f>
        <v>0</v>
      </c>
      <c r="I47" s="250">
        <f>Sodium!I53</f>
        <v>0</v>
      </c>
      <c r="J47" s="251">
        <f>Sodium!J53</f>
        <v>0</v>
      </c>
      <c r="K47" s="149">
        <f>Sodium!K53</f>
        <v>0</v>
      </c>
      <c r="L47" s="153">
        <f>Sodium!L53</f>
        <v>0</v>
      </c>
      <c r="M47" s="152">
        <f>Sodium!M53</f>
        <v>0</v>
      </c>
      <c r="N47" s="149">
        <f>Sodium!N53</f>
        <v>0</v>
      </c>
      <c r="O47" s="151">
        <f>Sodium!O53</f>
        <v>0</v>
      </c>
      <c r="P47" s="150">
        <f>Sodium!P53</f>
        <v>0</v>
      </c>
      <c r="Q47" s="149">
        <f>Sodium!Q53</f>
        <v>0</v>
      </c>
    </row>
    <row r="48" spans="2:17" ht="15" thickBot="1">
      <c r="B48" s="495"/>
      <c r="C48" s="297" t="s">
        <v>117</v>
      </c>
      <c r="D48" s="148">
        <f>Sodium!D54</f>
        <v>0</v>
      </c>
      <c r="E48" s="147">
        <f>Sodium!E54</f>
        <v>0</v>
      </c>
      <c r="F48" s="140">
        <f>Sodium!F54</f>
        <v>0</v>
      </c>
      <c r="G48" s="146">
        <f>Sodium!G54</f>
        <v>0</v>
      </c>
      <c r="H48" s="145">
        <f>Sodium!H54</f>
        <v>0</v>
      </c>
      <c r="I48" s="254">
        <f>Sodium!I54</f>
        <v>0</v>
      </c>
      <c r="J48" s="255">
        <f>Sodium!J54</f>
        <v>0</v>
      </c>
      <c r="K48" s="140">
        <f>Sodium!K54</f>
        <v>0</v>
      </c>
      <c r="L48" s="144">
        <f>Sodium!L54</f>
        <v>0</v>
      </c>
      <c r="M48" s="143">
        <f>Sodium!M54</f>
        <v>0</v>
      </c>
      <c r="N48" s="140">
        <f>Sodium!N54</f>
        <v>0</v>
      </c>
      <c r="O48" s="142">
        <f>Sodium!O54</f>
        <v>0</v>
      </c>
      <c r="P48" s="141">
        <f>Sodium!P54</f>
        <v>0</v>
      </c>
      <c r="Q48" s="140">
        <f>Sodium!Q54</f>
        <v>0</v>
      </c>
    </row>
    <row r="49" spans="2:17">
      <c r="B49" s="507"/>
      <c r="C49" s="285" t="s">
        <v>114</v>
      </c>
      <c r="D49" s="286">
        <f>'Flavor Groups'!D147</f>
        <v>0</v>
      </c>
      <c r="E49" s="287">
        <f>'Flavor Groups'!E147</f>
        <v>0</v>
      </c>
      <c r="F49" s="288">
        <f>'Flavor Groups'!F147</f>
        <v>0</v>
      </c>
      <c r="G49" s="289">
        <f>'Flavor Groups'!G147</f>
        <v>0</v>
      </c>
      <c r="H49" s="290">
        <f>'Flavor Groups'!H147</f>
        <v>0</v>
      </c>
      <c r="I49" s="291">
        <f>'Flavor Groups'!I147</f>
        <v>0</v>
      </c>
      <c r="J49" s="292">
        <f>'Flavor Groups'!J147</f>
        <v>0</v>
      </c>
      <c r="K49" s="288">
        <f>'Flavor Groups'!K147</f>
        <v>0</v>
      </c>
      <c r="L49" s="293">
        <f>'Flavor Groups'!L147</f>
        <v>0</v>
      </c>
      <c r="M49" s="294">
        <f>'Flavor Groups'!M147</f>
        <v>0</v>
      </c>
      <c r="N49" s="288">
        <f>'Flavor Groups'!N147</f>
        <v>0</v>
      </c>
      <c r="O49" s="295">
        <f>'Flavor Groups'!O147</f>
        <v>0</v>
      </c>
      <c r="P49" s="296">
        <f>'Flavor Groups'!P147</f>
        <v>0</v>
      </c>
      <c r="Q49" s="288">
        <f>'Flavor Groups'!Q147</f>
        <v>0</v>
      </c>
    </row>
    <row r="50" spans="2:17">
      <c r="B50" s="507"/>
      <c r="C50" s="218" t="s">
        <v>113</v>
      </c>
      <c r="D50" s="135">
        <f>'Flavor Groups'!D148</f>
        <v>0</v>
      </c>
      <c r="E50" s="116">
        <f>'Flavor Groups'!E148</f>
        <v>0</v>
      </c>
      <c r="F50" s="114">
        <f>'Flavor Groups'!F148</f>
        <v>0</v>
      </c>
      <c r="G50" s="176">
        <f>'Flavor Groups'!G148</f>
        <v>0</v>
      </c>
      <c r="H50" s="115">
        <f>'Flavor Groups'!H148</f>
        <v>0</v>
      </c>
      <c r="I50" s="232">
        <f>'Flavor Groups'!I148</f>
        <v>0</v>
      </c>
      <c r="J50" s="233">
        <f>'Flavor Groups'!J148</f>
        <v>0</v>
      </c>
      <c r="K50" s="114">
        <f>'Flavor Groups'!K148</f>
        <v>0</v>
      </c>
      <c r="L50" s="175">
        <f>'Flavor Groups'!L148</f>
        <v>0</v>
      </c>
      <c r="M50" s="174">
        <f>'Flavor Groups'!M148</f>
        <v>0</v>
      </c>
      <c r="N50" s="114">
        <f>'Flavor Groups'!N148</f>
        <v>0</v>
      </c>
      <c r="O50" s="173">
        <f>'Flavor Groups'!O148</f>
        <v>0</v>
      </c>
      <c r="P50" s="172">
        <f>'Flavor Groups'!P148</f>
        <v>0</v>
      </c>
      <c r="Q50" s="114">
        <f>'Flavor Groups'!Q148</f>
        <v>0</v>
      </c>
    </row>
    <row r="51" spans="2:17">
      <c r="B51" s="507"/>
      <c r="C51" s="218" t="s">
        <v>112</v>
      </c>
      <c r="D51" s="135">
        <f>'Flavor Groups'!D149</f>
        <v>0</v>
      </c>
      <c r="E51" s="116">
        <f>'Flavor Groups'!E149</f>
        <v>0</v>
      </c>
      <c r="F51" s="114">
        <f>'Flavor Groups'!F149</f>
        <v>0</v>
      </c>
      <c r="G51" s="176">
        <f>'Flavor Groups'!G149</f>
        <v>0</v>
      </c>
      <c r="H51" s="115">
        <f>'Flavor Groups'!H149</f>
        <v>0</v>
      </c>
      <c r="I51" s="232">
        <f>'Flavor Groups'!I149</f>
        <v>0</v>
      </c>
      <c r="J51" s="233">
        <f>'Flavor Groups'!J149</f>
        <v>0</v>
      </c>
      <c r="K51" s="114">
        <f>'Flavor Groups'!K149</f>
        <v>0</v>
      </c>
      <c r="L51" s="175">
        <f>'Flavor Groups'!L149</f>
        <v>0</v>
      </c>
      <c r="M51" s="174">
        <f>'Flavor Groups'!M149</f>
        <v>0</v>
      </c>
      <c r="N51" s="114">
        <f>'Flavor Groups'!N149</f>
        <v>0</v>
      </c>
      <c r="O51" s="173">
        <f>'Flavor Groups'!O149</f>
        <v>0</v>
      </c>
      <c r="P51" s="172">
        <f>'Flavor Groups'!P149</f>
        <v>0</v>
      </c>
      <c r="Q51" s="114">
        <f>'Flavor Groups'!Q149</f>
        <v>0</v>
      </c>
    </row>
    <row r="52" spans="2:17">
      <c r="B52" s="507"/>
      <c r="C52" s="218" t="s">
        <v>111</v>
      </c>
      <c r="D52" s="135">
        <f>'Flavor Groups'!D150</f>
        <v>0</v>
      </c>
      <c r="E52" s="116">
        <f>'Flavor Groups'!E150</f>
        <v>0</v>
      </c>
      <c r="F52" s="114">
        <f>'Flavor Groups'!F150</f>
        <v>0</v>
      </c>
      <c r="G52" s="176">
        <f>'Flavor Groups'!G150</f>
        <v>0</v>
      </c>
      <c r="H52" s="115">
        <f>'Flavor Groups'!H150</f>
        <v>0</v>
      </c>
      <c r="I52" s="232">
        <f>'Flavor Groups'!I150</f>
        <v>0</v>
      </c>
      <c r="J52" s="233">
        <f>'Flavor Groups'!J150</f>
        <v>0</v>
      </c>
      <c r="K52" s="114">
        <f>'Flavor Groups'!K150</f>
        <v>0</v>
      </c>
      <c r="L52" s="175">
        <f>'Flavor Groups'!L150</f>
        <v>0</v>
      </c>
      <c r="M52" s="174">
        <f>'Flavor Groups'!M150</f>
        <v>0</v>
      </c>
      <c r="N52" s="114">
        <f>'Flavor Groups'!N150</f>
        <v>0</v>
      </c>
      <c r="O52" s="173">
        <f>'Flavor Groups'!O150</f>
        <v>0</v>
      </c>
      <c r="P52" s="172">
        <f>'Flavor Groups'!P150</f>
        <v>0</v>
      </c>
      <c r="Q52" s="114">
        <f>'Flavor Groups'!Q150</f>
        <v>0</v>
      </c>
    </row>
    <row r="53" spans="2:17">
      <c r="B53" s="507"/>
      <c r="C53" s="218" t="s">
        <v>110</v>
      </c>
      <c r="D53" s="135">
        <f>'Flavor Groups'!D151</f>
        <v>0</v>
      </c>
      <c r="E53" s="116">
        <f>'Flavor Groups'!E151</f>
        <v>0</v>
      </c>
      <c r="F53" s="114">
        <f>'Flavor Groups'!F151</f>
        <v>0</v>
      </c>
      <c r="G53" s="176">
        <f>'Flavor Groups'!G151</f>
        <v>0</v>
      </c>
      <c r="H53" s="115">
        <f>'Flavor Groups'!H151</f>
        <v>0</v>
      </c>
      <c r="I53" s="232">
        <f>'Flavor Groups'!I151</f>
        <v>0</v>
      </c>
      <c r="J53" s="233">
        <f>'Flavor Groups'!J151</f>
        <v>0</v>
      </c>
      <c r="K53" s="114">
        <f>'Flavor Groups'!K151</f>
        <v>0</v>
      </c>
      <c r="L53" s="175">
        <f>'Flavor Groups'!L151</f>
        <v>0</v>
      </c>
      <c r="M53" s="174">
        <f>'Flavor Groups'!M151</f>
        <v>0</v>
      </c>
      <c r="N53" s="114">
        <f>'Flavor Groups'!N151</f>
        <v>0</v>
      </c>
      <c r="O53" s="173">
        <f>'Flavor Groups'!O151</f>
        <v>0</v>
      </c>
      <c r="P53" s="172">
        <f>'Flavor Groups'!P151</f>
        <v>0</v>
      </c>
      <c r="Q53" s="114">
        <f>'Flavor Groups'!Q151</f>
        <v>0</v>
      </c>
    </row>
    <row r="54" spans="2:17">
      <c r="B54" s="507"/>
      <c r="C54" s="218" t="s">
        <v>109</v>
      </c>
      <c r="D54" s="135">
        <f>'Flavor Groups'!D152</f>
        <v>0</v>
      </c>
      <c r="E54" s="116">
        <f>'Flavor Groups'!E152</f>
        <v>0</v>
      </c>
      <c r="F54" s="114">
        <f>'Flavor Groups'!F152</f>
        <v>0</v>
      </c>
      <c r="G54" s="176">
        <f>'Flavor Groups'!G152</f>
        <v>0</v>
      </c>
      <c r="H54" s="115">
        <f>'Flavor Groups'!H152</f>
        <v>0</v>
      </c>
      <c r="I54" s="232">
        <f>'Flavor Groups'!I152</f>
        <v>0</v>
      </c>
      <c r="J54" s="233">
        <f>'Flavor Groups'!J152</f>
        <v>0</v>
      </c>
      <c r="K54" s="114">
        <f>'Flavor Groups'!K152</f>
        <v>0</v>
      </c>
      <c r="L54" s="175">
        <f>'Flavor Groups'!L152</f>
        <v>0</v>
      </c>
      <c r="M54" s="174">
        <f>'Flavor Groups'!M152</f>
        <v>0</v>
      </c>
      <c r="N54" s="114">
        <f>'Flavor Groups'!N152</f>
        <v>0</v>
      </c>
      <c r="O54" s="173">
        <f>'Flavor Groups'!O152</f>
        <v>0</v>
      </c>
      <c r="P54" s="172">
        <f>'Flavor Groups'!P152</f>
        <v>0</v>
      </c>
      <c r="Q54" s="114">
        <f>'Flavor Groups'!Q152</f>
        <v>0</v>
      </c>
    </row>
    <row r="55" spans="2:17">
      <c r="B55" s="507"/>
      <c r="C55" s="218" t="s">
        <v>108</v>
      </c>
      <c r="D55" s="135">
        <f>'Flavor Groups'!D153</f>
        <v>0</v>
      </c>
      <c r="E55" s="116">
        <f>'Flavor Groups'!E153</f>
        <v>0</v>
      </c>
      <c r="F55" s="114">
        <f>'Flavor Groups'!F153</f>
        <v>0</v>
      </c>
      <c r="G55" s="176">
        <f>'Flavor Groups'!G153</f>
        <v>0</v>
      </c>
      <c r="H55" s="115">
        <f>'Flavor Groups'!H153</f>
        <v>0</v>
      </c>
      <c r="I55" s="232">
        <f>'Flavor Groups'!I153</f>
        <v>0</v>
      </c>
      <c r="J55" s="233">
        <f>'Flavor Groups'!J153</f>
        <v>0</v>
      </c>
      <c r="K55" s="114">
        <f>'Flavor Groups'!K153</f>
        <v>0</v>
      </c>
      <c r="L55" s="175">
        <f>'Flavor Groups'!L153</f>
        <v>0</v>
      </c>
      <c r="M55" s="174">
        <f>'Flavor Groups'!M153</f>
        <v>0</v>
      </c>
      <c r="N55" s="114">
        <f>'Flavor Groups'!N153</f>
        <v>0</v>
      </c>
      <c r="O55" s="173">
        <f>'Flavor Groups'!O153</f>
        <v>0</v>
      </c>
      <c r="P55" s="172">
        <f>'Flavor Groups'!P153</f>
        <v>0</v>
      </c>
      <c r="Q55" s="114">
        <f>'Flavor Groups'!Q153</f>
        <v>0</v>
      </c>
    </row>
    <row r="56" spans="2:17">
      <c r="B56" s="507"/>
      <c r="C56" s="218" t="s">
        <v>107</v>
      </c>
      <c r="D56" s="135">
        <f>'Flavor Groups'!D154</f>
        <v>0</v>
      </c>
      <c r="E56" s="116">
        <f>'Flavor Groups'!E154</f>
        <v>0</v>
      </c>
      <c r="F56" s="114">
        <f>'Flavor Groups'!F154</f>
        <v>0</v>
      </c>
      <c r="G56" s="176">
        <f>'Flavor Groups'!G154</f>
        <v>0</v>
      </c>
      <c r="H56" s="115">
        <f>'Flavor Groups'!H154</f>
        <v>0</v>
      </c>
      <c r="I56" s="232">
        <f>'Flavor Groups'!I154</f>
        <v>0</v>
      </c>
      <c r="J56" s="233">
        <f>'Flavor Groups'!J154</f>
        <v>0</v>
      </c>
      <c r="K56" s="114">
        <f>'Flavor Groups'!K154</f>
        <v>0</v>
      </c>
      <c r="L56" s="175">
        <f>'Flavor Groups'!L154</f>
        <v>0</v>
      </c>
      <c r="M56" s="174">
        <f>'Flavor Groups'!M154</f>
        <v>0</v>
      </c>
      <c r="N56" s="114">
        <f>'Flavor Groups'!N154</f>
        <v>0</v>
      </c>
      <c r="O56" s="173">
        <f>'Flavor Groups'!O154</f>
        <v>0</v>
      </c>
      <c r="P56" s="172">
        <f>'Flavor Groups'!P154</f>
        <v>0</v>
      </c>
      <c r="Q56" s="114">
        <f>'Flavor Groups'!Q154</f>
        <v>0</v>
      </c>
    </row>
    <row r="57" spans="2:17">
      <c r="B57" s="507"/>
      <c r="C57" s="218" t="s">
        <v>106</v>
      </c>
      <c r="D57" s="135">
        <f>'Flavor Groups'!D155</f>
        <v>0</v>
      </c>
      <c r="E57" s="116">
        <f>'Flavor Groups'!E155</f>
        <v>0</v>
      </c>
      <c r="F57" s="114">
        <f>'Flavor Groups'!F155</f>
        <v>0</v>
      </c>
      <c r="G57" s="176">
        <f>'Flavor Groups'!G155</f>
        <v>0</v>
      </c>
      <c r="H57" s="115">
        <f>'Flavor Groups'!H155</f>
        <v>0</v>
      </c>
      <c r="I57" s="232">
        <f>'Flavor Groups'!I155</f>
        <v>0</v>
      </c>
      <c r="J57" s="233">
        <f>'Flavor Groups'!J155</f>
        <v>0</v>
      </c>
      <c r="K57" s="114">
        <f>'Flavor Groups'!K155</f>
        <v>0</v>
      </c>
      <c r="L57" s="175">
        <f>'Flavor Groups'!L155</f>
        <v>0</v>
      </c>
      <c r="M57" s="174">
        <f>'Flavor Groups'!M155</f>
        <v>0</v>
      </c>
      <c r="N57" s="114">
        <f>'Flavor Groups'!N155</f>
        <v>0</v>
      </c>
      <c r="O57" s="173">
        <f>'Flavor Groups'!O155</f>
        <v>0</v>
      </c>
      <c r="P57" s="172">
        <f>'Flavor Groups'!P155</f>
        <v>0</v>
      </c>
      <c r="Q57" s="114">
        <f>'Flavor Groups'!Q155</f>
        <v>0</v>
      </c>
    </row>
    <row r="58" spans="2:17">
      <c r="B58" s="507"/>
      <c r="C58" s="218" t="s">
        <v>105</v>
      </c>
      <c r="D58" s="135">
        <f>'Flavor Groups'!D156</f>
        <v>0</v>
      </c>
      <c r="E58" s="116">
        <f>'Flavor Groups'!E156</f>
        <v>0</v>
      </c>
      <c r="F58" s="114">
        <f>'Flavor Groups'!F156</f>
        <v>0</v>
      </c>
      <c r="G58" s="176">
        <f>'Flavor Groups'!G156</f>
        <v>0</v>
      </c>
      <c r="H58" s="115">
        <f>'Flavor Groups'!H156</f>
        <v>0</v>
      </c>
      <c r="I58" s="232">
        <f>'Flavor Groups'!I156</f>
        <v>0</v>
      </c>
      <c r="J58" s="233">
        <f>'Flavor Groups'!J156</f>
        <v>0</v>
      </c>
      <c r="K58" s="114">
        <f>'Flavor Groups'!K156</f>
        <v>0</v>
      </c>
      <c r="L58" s="175">
        <f>'Flavor Groups'!L156</f>
        <v>0</v>
      </c>
      <c r="M58" s="174">
        <f>'Flavor Groups'!M156</f>
        <v>0</v>
      </c>
      <c r="N58" s="114">
        <f>'Flavor Groups'!N156</f>
        <v>0</v>
      </c>
      <c r="O58" s="173">
        <f>'Flavor Groups'!O156</f>
        <v>0</v>
      </c>
      <c r="P58" s="172">
        <f>'Flavor Groups'!P156</f>
        <v>0</v>
      </c>
      <c r="Q58" s="114">
        <f>'Flavor Groups'!Q156</f>
        <v>0</v>
      </c>
    </row>
    <row r="59" spans="2:17">
      <c r="B59" s="507"/>
      <c r="C59" s="218" t="s">
        <v>104</v>
      </c>
      <c r="D59" s="135">
        <f>'Flavor Groups'!D157</f>
        <v>0</v>
      </c>
      <c r="E59" s="116">
        <f>'Flavor Groups'!E157</f>
        <v>0</v>
      </c>
      <c r="F59" s="114">
        <f>'Flavor Groups'!F157</f>
        <v>0</v>
      </c>
      <c r="G59" s="176">
        <f>'Flavor Groups'!G157</f>
        <v>0</v>
      </c>
      <c r="H59" s="115">
        <f>'Flavor Groups'!H157</f>
        <v>0</v>
      </c>
      <c r="I59" s="232">
        <f>'Flavor Groups'!I157</f>
        <v>0</v>
      </c>
      <c r="J59" s="233">
        <f>'Flavor Groups'!J157</f>
        <v>0</v>
      </c>
      <c r="K59" s="114">
        <f>'Flavor Groups'!K157</f>
        <v>0</v>
      </c>
      <c r="L59" s="175">
        <f>'Flavor Groups'!L157</f>
        <v>0</v>
      </c>
      <c r="M59" s="174">
        <f>'Flavor Groups'!M157</f>
        <v>0</v>
      </c>
      <c r="N59" s="114">
        <f>'Flavor Groups'!N157</f>
        <v>0</v>
      </c>
      <c r="O59" s="173">
        <f>'Flavor Groups'!O157</f>
        <v>0</v>
      </c>
      <c r="P59" s="172">
        <f>'Flavor Groups'!P157</f>
        <v>0</v>
      </c>
      <c r="Q59" s="114">
        <f>'Flavor Groups'!Q157</f>
        <v>0</v>
      </c>
    </row>
    <row r="60" spans="2:17" ht="15" thickBot="1">
      <c r="B60" s="508"/>
      <c r="C60" s="217" t="s">
        <v>103</v>
      </c>
      <c r="D60" s="134">
        <f>'Flavor Groups'!D158</f>
        <v>0</v>
      </c>
      <c r="E60" s="113">
        <f>'Flavor Groups'!E158</f>
        <v>0</v>
      </c>
      <c r="F60" s="111">
        <f>'Flavor Groups'!F158</f>
        <v>0</v>
      </c>
      <c r="G60" s="171">
        <f>'Flavor Groups'!G158</f>
        <v>0</v>
      </c>
      <c r="H60" s="112">
        <f>'Flavor Groups'!H158</f>
        <v>0</v>
      </c>
      <c r="I60" s="234">
        <f>'Flavor Groups'!I158</f>
        <v>0</v>
      </c>
      <c r="J60" s="235">
        <f>'Flavor Groups'!J158</f>
        <v>0</v>
      </c>
      <c r="K60" s="111">
        <f>'Flavor Groups'!K158</f>
        <v>0</v>
      </c>
      <c r="L60" s="170">
        <f>'Flavor Groups'!L158</f>
        <v>0</v>
      </c>
      <c r="M60" s="169">
        <f>'Flavor Groups'!M158</f>
        <v>0</v>
      </c>
      <c r="N60" s="111">
        <f>'Flavor Groups'!N158</f>
        <v>0</v>
      </c>
      <c r="O60" s="168">
        <f>'Flavor Groups'!O158</f>
        <v>0</v>
      </c>
      <c r="P60" s="167">
        <f>'Flavor Groups'!P158</f>
        <v>0</v>
      </c>
      <c r="Q60" s="111">
        <f>'Flavor Groups'!Q158</f>
        <v>0</v>
      </c>
    </row>
    <row r="61" spans="2:17">
      <c r="B61" s="504" t="s">
        <v>102</v>
      </c>
      <c r="C61" s="120" t="s">
        <v>101</v>
      </c>
      <c r="D61" s="166">
        <f>'Cheddar Sharpness'!D63</f>
        <v>0</v>
      </c>
      <c r="E61" s="165">
        <f>'Cheddar Sharpness'!E63</f>
        <v>0</v>
      </c>
      <c r="F61" s="158">
        <f>'Cheddar Sharpness'!F63</f>
        <v>0</v>
      </c>
      <c r="G61" s="164">
        <f>'Cheddar Sharpness'!G63</f>
        <v>0</v>
      </c>
      <c r="H61" s="163">
        <f>'Cheddar Sharpness'!H63</f>
        <v>0</v>
      </c>
      <c r="I61" s="248">
        <f>'Cheddar Sharpness'!I63</f>
        <v>0</v>
      </c>
      <c r="J61" s="249">
        <f>'Cheddar Sharpness'!J63</f>
        <v>0</v>
      </c>
      <c r="K61" s="158">
        <f>'Cheddar Sharpness'!K63</f>
        <v>0</v>
      </c>
      <c r="L61" s="162">
        <f>'Cheddar Sharpness'!L63</f>
        <v>0</v>
      </c>
      <c r="M61" s="161">
        <f>'Cheddar Sharpness'!M63</f>
        <v>0</v>
      </c>
      <c r="N61" s="158">
        <f>'Cheddar Sharpness'!N63</f>
        <v>0</v>
      </c>
      <c r="O61" s="160">
        <f>'Cheddar Sharpness'!O63</f>
        <v>0</v>
      </c>
      <c r="P61" s="159">
        <f>'Cheddar Sharpness'!P63</f>
        <v>0</v>
      </c>
      <c r="Q61" s="158">
        <f>'Cheddar Sharpness'!Q63</f>
        <v>0</v>
      </c>
    </row>
    <row r="62" spans="2:17">
      <c r="B62" s="505"/>
      <c r="C62" s="106" t="s">
        <v>100</v>
      </c>
      <c r="D62" s="157">
        <f>'Cheddar Sharpness'!D64</f>
        <v>0</v>
      </c>
      <c r="E62" s="156">
        <f>'Cheddar Sharpness'!E64</f>
        <v>0</v>
      </c>
      <c r="F62" s="149">
        <f>'Cheddar Sharpness'!F64</f>
        <v>0</v>
      </c>
      <c r="G62" s="155">
        <f>'Cheddar Sharpness'!G64</f>
        <v>0</v>
      </c>
      <c r="H62" s="154">
        <f>'Cheddar Sharpness'!H64</f>
        <v>0</v>
      </c>
      <c r="I62" s="250">
        <f>'Cheddar Sharpness'!I64</f>
        <v>0</v>
      </c>
      <c r="J62" s="251">
        <f>'Cheddar Sharpness'!J64</f>
        <v>0</v>
      </c>
      <c r="K62" s="149">
        <f>'Cheddar Sharpness'!K64</f>
        <v>0</v>
      </c>
      <c r="L62" s="153">
        <f>'Cheddar Sharpness'!L64</f>
        <v>0</v>
      </c>
      <c r="M62" s="152">
        <f>'Cheddar Sharpness'!M64</f>
        <v>0</v>
      </c>
      <c r="N62" s="149">
        <f>'Cheddar Sharpness'!N64</f>
        <v>0</v>
      </c>
      <c r="O62" s="151">
        <f>'Cheddar Sharpness'!O64</f>
        <v>0</v>
      </c>
      <c r="P62" s="150">
        <f>'Cheddar Sharpness'!P64</f>
        <v>0</v>
      </c>
      <c r="Q62" s="149">
        <f>'Cheddar Sharpness'!Q64</f>
        <v>0</v>
      </c>
    </row>
    <row r="63" spans="2:17">
      <c r="B63" s="505"/>
      <c r="C63" s="106" t="s">
        <v>99</v>
      </c>
      <c r="D63" s="157">
        <f>'Cheddar Sharpness'!D65</f>
        <v>0</v>
      </c>
      <c r="E63" s="156">
        <f>'Cheddar Sharpness'!E65</f>
        <v>0</v>
      </c>
      <c r="F63" s="149">
        <f>'Cheddar Sharpness'!F65</f>
        <v>0</v>
      </c>
      <c r="G63" s="155">
        <f>'Cheddar Sharpness'!G65</f>
        <v>0</v>
      </c>
      <c r="H63" s="154">
        <f>'Cheddar Sharpness'!H65</f>
        <v>0</v>
      </c>
      <c r="I63" s="250">
        <f>'Cheddar Sharpness'!I65</f>
        <v>0</v>
      </c>
      <c r="J63" s="251">
        <f>'Cheddar Sharpness'!J65</f>
        <v>0</v>
      </c>
      <c r="K63" s="149">
        <f>'Cheddar Sharpness'!K65</f>
        <v>0</v>
      </c>
      <c r="L63" s="153">
        <f>'Cheddar Sharpness'!L65</f>
        <v>0</v>
      </c>
      <c r="M63" s="152">
        <f>'Cheddar Sharpness'!M65</f>
        <v>0</v>
      </c>
      <c r="N63" s="149">
        <f>'Cheddar Sharpness'!N65</f>
        <v>0</v>
      </c>
      <c r="O63" s="151">
        <f>'Cheddar Sharpness'!O65</f>
        <v>0</v>
      </c>
      <c r="P63" s="150">
        <f>'Cheddar Sharpness'!P65</f>
        <v>0</v>
      </c>
      <c r="Q63" s="149">
        <f>'Cheddar Sharpness'!Q65</f>
        <v>0</v>
      </c>
    </row>
    <row r="64" spans="2:17">
      <c r="B64" s="505"/>
      <c r="C64" s="106" t="s">
        <v>98</v>
      </c>
      <c r="D64" s="157">
        <f>'Cheddar Sharpness'!D66</f>
        <v>0</v>
      </c>
      <c r="E64" s="156">
        <f>'Cheddar Sharpness'!E66</f>
        <v>0</v>
      </c>
      <c r="F64" s="149">
        <f>'Cheddar Sharpness'!F66</f>
        <v>0</v>
      </c>
      <c r="G64" s="155">
        <f>'Cheddar Sharpness'!G66</f>
        <v>0</v>
      </c>
      <c r="H64" s="154">
        <f>'Cheddar Sharpness'!H66</f>
        <v>0</v>
      </c>
      <c r="I64" s="250">
        <f>'Cheddar Sharpness'!I66</f>
        <v>0</v>
      </c>
      <c r="J64" s="251">
        <f>'Cheddar Sharpness'!J66</f>
        <v>0</v>
      </c>
      <c r="K64" s="149">
        <f>'Cheddar Sharpness'!K66</f>
        <v>0</v>
      </c>
      <c r="L64" s="153">
        <f>'Cheddar Sharpness'!L66</f>
        <v>0</v>
      </c>
      <c r="M64" s="152">
        <f>'Cheddar Sharpness'!M66</f>
        <v>0</v>
      </c>
      <c r="N64" s="149">
        <f>'Cheddar Sharpness'!N66</f>
        <v>0</v>
      </c>
      <c r="O64" s="151">
        <f>'Cheddar Sharpness'!O66</f>
        <v>0</v>
      </c>
      <c r="P64" s="150">
        <f>'Cheddar Sharpness'!P66</f>
        <v>0</v>
      </c>
      <c r="Q64" s="149">
        <f>'Cheddar Sharpness'!Q66</f>
        <v>0</v>
      </c>
    </row>
    <row r="65" spans="2:17" ht="15" thickBot="1">
      <c r="B65" s="506"/>
      <c r="C65" s="105" t="s">
        <v>97</v>
      </c>
      <c r="D65" s="148">
        <f>'Cheddar Sharpness'!D67</f>
        <v>0</v>
      </c>
      <c r="E65" s="147">
        <f>'Cheddar Sharpness'!E67</f>
        <v>0</v>
      </c>
      <c r="F65" s="140">
        <f>'Cheddar Sharpness'!F67</f>
        <v>0</v>
      </c>
      <c r="G65" s="146">
        <f>'Cheddar Sharpness'!G67</f>
        <v>0</v>
      </c>
      <c r="H65" s="145">
        <f>'Cheddar Sharpness'!H67</f>
        <v>0</v>
      </c>
      <c r="I65" s="254">
        <f>'Cheddar Sharpness'!I67</f>
        <v>0</v>
      </c>
      <c r="J65" s="255">
        <f>'Cheddar Sharpness'!J67</f>
        <v>0</v>
      </c>
      <c r="K65" s="140">
        <f>'Cheddar Sharpness'!K67</f>
        <v>0</v>
      </c>
      <c r="L65" s="144">
        <f>'Cheddar Sharpness'!L67</f>
        <v>0</v>
      </c>
      <c r="M65" s="143">
        <f>'Cheddar Sharpness'!M67</f>
        <v>0</v>
      </c>
      <c r="N65" s="140">
        <f>'Cheddar Sharpness'!N67</f>
        <v>0</v>
      </c>
      <c r="O65" s="142">
        <f>'Cheddar Sharpness'!O67</f>
        <v>0</v>
      </c>
      <c r="P65" s="141">
        <f>'Cheddar Sharpness'!P67</f>
        <v>0</v>
      </c>
      <c r="Q65" s="140">
        <f>'Cheddar Sharpness'!Q67</f>
        <v>0</v>
      </c>
    </row>
    <row r="66" spans="2:17">
      <c r="B66" s="493" t="s">
        <v>69</v>
      </c>
      <c r="C66" s="362" t="s">
        <v>294</v>
      </c>
      <c r="D66" s="317">
        <f>Size!D75</f>
        <v>158171.16159569984</v>
      </c>
      <c r="E66" s="318">
        <f>Size!E75</f>
        <v>-12265.263187264587</v>
      </c>
      <c r="F66" s="321">
        <f>Size!F75</f>
        <v>-7.1963861028435119E-2</v>
      </c>
      <c r="G66" s="333">
        <f>Size!G75</f>
        <v>14.705679241009294</v>
      </c>
      <c r="H66" s="334">
        <f>Size!H75</f>
        <v>0.52959564706304718</v>
      </c>
      <c r="I66" s="332">
        <f>Size!I75</f>
        <v>17.902569338893478</v>
      </c>
      <c r="J66" s="319">
        <f>Size!J75</f>
        <v>0.4511364416679271</v>
      </c>
      <c r="K66" s="321">
        <f>Size!K75</f>
        <v>2.5850968474895222E-2</v>
      </c>
      <c r="L66" s="337">
        <f>Size!L75</f>
        <v>2831670.1878803419</v>
      </c>
      <c r="M66" s="340">
        <f>Size!M75</f>
        <v>-142689.64246259164</v>
      </c>
      <c r="N66" s="321">
        <f>Size!N75</f>
        <v>-4.7973228056317589E-2</v>
      </c>
      <c r="O66" s="329">
        <f>Size!O75</f>
        <v>1415240.0706101656</v>
      </c>
      <c r="P66" s="320">
        <f>Size!P75</f>
        <v>-84681.694230645662</v>
      </c>
      <c r="Q66" s="321">
        <f>Size!Q75</f>
        <v>-5.645740745660361E-2</v>
      </c>
    </row>
    <row r="67" spans="2:17">
      <c r="B67" s="494"/>
      <c r="C67" s="362" t="s">
        <v>295</v>
      </c>
      <c r="D67" s="157">
        <f>Size!D76</f>
        <v>65518.318407489933</v>
      </c>
      <c r="E67" s="357">
        <f>Size!E76</f>
        <v>-1040.2040363363631</v>
      </c>
      <c r="F67" s="325">
        <f>Size!F76</f>
        <v>-1.5628412382715812E-2</v>
      </c>
      <c r="G67" s="313">
        <f>Size!G76</f>
        <v>6.091447803700369</v>
      </c>
      <c r="H67" s="335">
        <f>Size!H76</f>
        <v>0.55542943641331899</v>
      </c>
      <c r="I67" s="315">
        <f>Size!I76</f>
        <v>14.12882931027546</v>
      </c>
      <c r="J67" s="358">
        <f>Size!J76</f>
        <v>0.91769013875526007</v>
      </c>
      <c r="K67" s="325">
        <f>Size!K76</f>
        <v>6.9463361701128906E-2</v>
      </c>
      <c r="L67" s="338">
        <f>Size!L76</f>
        <v>925697.13747570396</v>
      </c>
      <c r="M67" s="359">
        <f>Size!M76</f>
        <v>46383.234419564018</v>
      </c>
      <c r="N67" s="325">
        <f>Size!N76</f>
        <v>5.2749347256258128E-2</v>
      </c>
      <c r="O67" s="360">
        <f>Size!O76</f>
        <v>184485.54793334007</v>
      </c>
      <c r="P67" s="361">
        <f>Size!P76</f>
        <v>-12005.999696612358</v>
      </c>
      <c r="Q67" s="325">
        <f>Size!Q76</f>
        <v>-6.1101863369832858E-2</v>
      </c>
    </row>
    <row r="68" spans="2:17">
      <c r="B68" s="494"/>
      <c r="C68" s="100" t="s">
        <v>96</v>
      </c>
      <c r="D68" s="157">
        <f>Size!D77</f>
        <v>313724.169554213</v>
      </c>
      <c r="E68" s="322">
        <f>Size!E77</f>
        <v>-48765.869980456016</v>
      </c>
      <c r="F68" s="325">
        <f>Size!F77</f>
        <v>-0.13453023438397674</v>
      </c>
      <c r="G68" s="313">
        <f>Size!G77</f>
        <v>29.167940356971467</v>
      </c>
      <c r="H68" s="335">
        <f>Size!H77</f>
        <v>-0.98224091419759674</v>
      </c>
      <c r="I68" s="315">
        <f>Size!I77</f>
        <v>9.3233670569285447</v>
      </c>
      <c r="J68" s="323">
        <f>Size!J77</f>
        <v>0.18007756313254397</v>
      </c>
      <c r="K68" s="325">
        <f>Size!K77</f>
        <v>1.9695052120435656E-2</v>
      </c>
      <c r="L68" s="338">
        <f>Size!L77</f>
        <v>2924965.5873840144</v>
      </c>
      <c r="M68" s="341">
        <f>Size!M77</f>
        <v>-389385.78269902198</v>
      </c>
      <c r="N68" s="325">
        <f>Size!N77</f>
        <v>-0.11748476224150804</v>
      </c>
      <c r="O68" s="330">
        <f>Size!O77</f>
        <v>617792.76184618473</v>
      </c>
      <c r="P68" s="324">
        <f>Size!P77</f>
        <v>-94624.927517992794</v>
      </c>
      <c r="Q68" s="325">
        <f>Size!Q77</f>
        <v>-0.13282225993355692</v>
      </c>
    </row>
    <row r="69" spans="2:17">
      <c r="B69" s="494"/>
      <c r="C69" s="100" t="s">
        <v>95</v>
      </c>
      <c r="D69" s="157">
        <f>Size!D78</f>
        <v>119297.51161854662</v>
      </c>
      <c r="E69" s="322">
        <f>Size!E78</f>
        <v>-46053.774241673673</v>
      </c>
      <c r="F69" s="325">
        <f>Size!F78</f>
        <v>-0.27852081102414428</v>
      </c>
      <c r="G69" s="313">
        <f>Size!G78</f>
        <v>11.091471557863434</v>
      </c>
      <c r="H69" s="335">
        <f>Size!H78</f>
        <v>-2.6616545928751947</v>
      </c>
      <c r="I69" s="315">
        <f>Size!I78</f>
        <v>8.0991499221172507</v>
      </c>
      <c r="J69" s="323">
        <f>Size!J78</f>
        <v>0.44327585221774335</v>
      </c>
      <c r="K69" s="325">
        <f>Size!K78</f>
        <v>5.7900097124189226E-2</v>
      </c>
      <c r="L69" s="338">
        <f>Size!L78</f>
        <v>966208.43193413375</v>
      </c>
      <c r="M69" s="341">
        <f>Size!M78</f>
        <v>-299700.18990766781</v>
      </c>
      <c r="N69" s="325">
        <f>Size!N78</f>
        <v>-0.23674709590936086</v>
      </c>
      <c r="O69" s="330">
        <f>Size!O78</f>
        <v>155919.00759768486</v>
      </c>
      <c r="P69" s="324">
        <f>Size!P78</f>
        <v>-60863.696822209662</v>
      </c>
      <c r="Q69" s="325">
        <f>Size!Q78</f>
        <v>-0.28075900697465467</v>
      </c>
    </row>
    <row r="70" spans="2:17">
      <c r="B70" s="494"/>
      <c r="C70" s="100" t="s">
        <v>94</v>
      </c>
      <c r="D70" s="157">
        <f>Size!D79</f>
        <v>87044.458817930528</v>
      </c>
      <c r="E70" s="322">
        <f>Size!E79</f>
        <v>-22330.873210977894</v>
      </c>
      <c r="F70" s="325">
        <f>Size!F79</f>
        <v>-0.20416736385381429</v>
      </c>
      <c r="G70" s="313">
        <f>Size!G79</f>
        <v>8.0928019884917468</v>
      </c>
      <c r="H70" s="335">
        <f>Size!H79</f>
        <v>-1.0045130480790672</v>
      </c>
      <c r="I70" s="315">
        <f>Size!I79</f>
        <v>6.889160133761524</v>
      </c>
      <c r="J70" s="323">
        <f>Size!J79</f>
        <v>0.42347373022704993</v>
      </c>
      <c r="K70" s="325">
        <f>Size!K79</f>
        <v>6.5495556665964738E-2</v>
      </c>
      <c r="L70" s="338">
        <f>Size!L79</f>
        <v>599663.21555333375</v>
      </c>
      <c r="M70" s="341">
        <f>Size!M79</f>
        <v>-107523.38162804814</v>
      </c>
      <c r="N70" s="325">
        <f>Size!N79</f>
        <v>-0.15204386233647771</v>
      </c>
      <c r="O70" s="330">
        <f>Size!O79</f>
        <v>85696.489805221558</v>
      </c>
      <c r="P70" s="324">
        <f>Size!P79</f>
        <v>-19386.559552103165</v>
      </c>
      <c r="Q70" s="325">
        <f>Size!Q79</f>
        <v>-0.18448798041805056</v>
      </c>
    </row>
    <row r="71" spans="2:17" ht="15" thickBot="1">
      <c r="B71" s="495"/>
      <c r="C71" s="95" t="s">
        <v>93</v>
      </c>
      <c r="D71" s="148">
        <f>Size!D80</f>
        <v>32006.553694695234</v>
      </c>
      <c r="E71" s="147">
        <f>Size!E80</f>
        <v>11929.728605002165</v>
      </c>
      <c r="F71" s="328">
        <f>Size!F80</f>
        <v>0.59420394169427637</v>
      </c>
      <c r="G71" s="314">
        <f>Size!G80</f>
        <v>2.9757517583858037</v>
      </c>
      <c r="H71" s="336">
        <f>Size!H80</f>
        <v>1.3058578308702931</v>
      </c>
      <c r="I71" s="316">
        <f>Size!I80</f>
        <v>3.886398015761455</v>
      </c>
      <c r="J71" s="326">
        <f>Size!J80</f>
        <v>-0.41494405416944691</v>
      </c>
      <c r="K71" s="328">
        <f>Size!K80</f>
        <v>-9.6468508531364655E-2</v>
      </c>
      <c r="L71" s="339">
        <f>Size!L80</f>
        <v>124390.20677042603</v>
      </c>
      <c r="M71" s="342">
        <f>Size!M80</f>
        <v>38032.914381484981</v>
      </c>
      <c r="N71" s="328">
        <f>Size!N80</f>
        <v>0.44041346514420704</v>
      </c>
      <c r="O71" s="331">
        <f>Size!O80</f>
        <v>13875.576206922531</v>
      </c>
      <c r="P71" s="327">
        <f>Size!P80</f>
        <v>4149.7510063648224</v>
      </c>
      <c r="Q71" s="328">
        <f>Size!Q80</f>
        <v>0.4266734103062908</v>
      </c>
    </row>
    <row r="72" spans="2:17">
      <c r="B72" s="493" t="s">
        <v>92</v>
      </c>
      <c r="C72" s="120" t="s">
        <v>189</v>
      </c>
      <c r="D72" s="129">
        <f>Variety!D591</f>
        <v>0</v>
      </c>
      <c r="E72" s="128">
        <f>Variety!E591</f>
        <v>0</v>
      </c>
      <c r="F72" s="127">
        <f>Variety!F591</f>
        <v>0</v>
      </c>
      <c r="G72" s="133">
        <f>Variety!G591</f>
        <v>0</v>
      </c>
      <c r="H72" s="132">
        <f>Variety!H591</f>
        <v>0</v>
      </c>
      <c r="I72" s="256">
        <f>Variety!I591</f>
        <v>0</v>
      </c>
      <c r="J72" s="257">
        <f>Variety!J591</f>
        <v>0</v>
      </c>
      <c r="K72" s="127">
        <f>Variety!K591</f>
        <v>0</v>
      </c>
      <c r="L72" s="131">
        <f>Variety!L591</f>
        <v>0</v>
      </c>
      <c r="M72" s="130">
        <f>Variety!M591</f>
        <v>0</v>
      </c>
      <c r="N72" s="127">
        <f>Variety!N591</f>
        <v>0</v>
      </c>
      <c r="O72" s="129">
        <f>Variety!O591</f>
        <v>0</v>
      </c>
      <c r="P72" s="128">
        <f>Variety!P591</f>
        <v>0</v>
      </c>
      <c r="Q72" s="127">
        <f>Variety!Q591</f>
        <v>0</v>
      </c>
    </row>
    <row r="73" spans="2:17">
      <c r="B73" s="494"/>
      <c r="C73" s="120" t="s">
        <v>176</v>
      </c>
      <c r="D73" s="124">
        <f>Variety!D592</f>
        <v>0</v>
      </c>
      <c r="E73" s="88">
        <f>Variety!E592</f>
        <v>0</v>
      </c>
      <c r="F73" s="87">
        <f>Variety!F592</f>
        <v>0</v>
      </c>
      <c r="G73" s="126">
        <f>Variety!G592</f>
        <v>0</v>
      </c>
      <c r="H73" s="90">
        <f>Variety!H592</f>
        <v>0</v>
      </c>
      <c r="I73" s="258">
        <f>Variety!I592</f>
        <v>0</v>
      </c>
      <c r="J73" s="259">
        <f>Variety!J592</f>
        <v>0</v>
      </c>
      <c r="K73" s="87">
        <f>Variety!K592</f>
        <v>0</v>
      </c>
      <c r="L73" s="125">
        <f>Variety!L592</f>
        <v>0</v>
      </c>
      <c r="M73" s="89">
        <f>Variety!M592</f>
        <v>0</v>
      </c>
      <c r="N73" s="87">
        <f>Variety!N592</f>
        <v>0</v>
      </c>
      <c r="O73" s="124">
        <f>Variety!O592</f>
        <v>0</v>
      </c>
      <c r="P73" s="88">
        <f>Variety!P592</f>
        <v>0</v>
      </c>
      <c r="Q73" s="87">
        <f>Variety!Q592</f>
        <v>0</v>
      </c>
    </row>
    <row r="74" spans="2:17">
      <c r="B74" s="494"/>
      <c r="C74" s="120" t="s">
        <v>171</v>
      </c>
      <c r="D74" s="124">
        <f>Variety!D593</f>
        <v>0</v>
      </c>
      <c r="E74" s="88">
        <f>Variety!E593</f>
        <v>0</v>
      </c>
      <c r="F74" s="87">
        <f>Variety!F593</f>
        <v>0</v>
      </c>
      <c r="G74" s="126">
        <f>Variety!G593</f>
        <v>0</v>
      </c>
      <c r="H74" s="90">
        <f>Variety!H593</f>
        <v>0</v>
      </c>
      <c r="I74" s="258">
        <f>Variety!I593</f>
        <v>0</v>
      </c>
      <c r="J74" s="259">
        <f>Variety!J593</f>
        <v>0</v>
      </c>
      <c r="K74" s="87">
        <f>Variety!K593</f>
        <v>0</v>
      </c>
      <c r="L74" s="125">
        <f>Variety!L593</f>
        <v>0</v>
      </c>
      <c r="M74" s="89">
        <f>Variety!M593</f>
        <v>0</v>
      </c>
      <c r="N74" s="87">
        <f>Variety!N593</f>
        <v>0</v>
      </c>
      <c r="O74" s="124">
        <f>Variety!O593</f>
        <v>0</v>
      </c>
      <c r="P74" s="88">
        <f>Variety!P593</f>
        <v>0</v>
      </c>
      <c r="Q74" s="87">
        <f>Variety!Q593</f>
        <v>0</v>
      </c>
    </row>
    <row r="75" spans="2:17">
      <c r="B75" s="494"/>
      <c r="C75" s="120" t="s">
        <v>173</v>
      </c>
      <c r="D75" s="124">
        <f>Variety!D594</f>
        <v>0</v>
      </c>
      <c r="E75" s="88">
        <f>Variety!E594</f>
        <v>0</v>
      </c>
      <c r="F75" s="87">
        <f>Variety!F594</f>
        <v>0</v>
      </c>
      <c r="G75" s="126">
        <f>Variety!G594</f>
        <v>0</v>
      </c>
      <c r="H75" s="90">
        <f>Variety!H594</f>
        <v>0</v>
      </c>
      <c r="I75" s="258">
        <f>Variety!I594</f>
        <v>0</v>
      </c>
      <c r="J75" s="259">
        <f>Variety!J594</f>
        <v>0</v>
      </c>
      <c r="K75" s="87">
        <f>Variety!K594</f>
        <v>0</v>
      </c>
      <c r="L75" s="125">
        <f>Variety!L594</f>
        <v>0</v>
      </c>
      <c r="M75" s="89">
        <f>Variety!M594</f>
        <v>0</v>
      </c>
      <c r="N75" s="87">
        <f>Variety!N594</f>
        <v>0</v>
      </c>
      <c r="O75" s="124">
        <f>Variety!O594</f>
        <v>0</v>
      </c>
      <c r="P75" s="88">
        <f>Variety!P594</f>
        <v>0</v>
      </c>
      <c r="Q75" s="87">
        <f>Variety!Q594</f>
        <v>0</v>
      </c>
    </row>
    <row r="76" spans="2:17">
      <c r="B76" s="494"/>
      <c r="C76" s="120" t="s">
        <v>169</v>
      </c>
      <c r="D76" s="124">
        <f>Variety!D595</f>
        <v>0</v>
      </c>
      <c r="E76" s="88">
        <f>Variety!E595</f>
        <v>0</v>
      </c>
      <c r="F76" s="87">
        <f>Variety!F595</f>
        <v>0</v>
      </c>
      <c r="G76" s="126">
        <f>Variety!G595</f>
        <v>0</v>
      </c>
      <c r="H76" s="90">
        <f>Variety!H595</f>
        <v>0</v>
      </c>
      <c r="I76" s="258">
        <f>Variety!I595</f>
        <v>0</v>
      </c>
      <c r="J76" s="259">
        <f>Variety!J595</f>
        <v>0</v>
      </c>
      <c r="K76" s="87">
        <f>Variety!K595</f>
        <v>0</v>
      </c>
      <c r="L76" s="125">
        <f>Variety!L595</f>
        <v>0</v>
      </c>
      <c r="M76" s="89">
        <f>Variety!M595</f>
        <v>0</v>
      </c>
      <c r="N76" s="87">
        <f>Variety!N595</f>
        <v>0</v>
      </c>
      <c r="O76" s="124">
        <f>Variety!O595</f>
        <v>0</v>
      </c>
      <c r="P76" s="88">
        <f>Variety!P595</f>
        <v>0</v>
      </c>
      <c r="Q76" s="87">
        <f>Variety!Q595</f>
        <v>0</v>
      </c>
    </row>
    <row r="77" spans="2:17">
      <c r="B77" s="494"/>
      <c r="C77" s="120" t="s">
        <v>233</v>
      </c>
      <c r="D77" s="124">
        <f>Variety!D596</f>
        <v>0</v>
      </c>
      <c r="E77" s="88">
        <f>Variety!E596</f>
        <v>0</v>
      </c>
      <c r="F77" s="87">
        <f>Variety!F596</f>
        <v>0</v>
      </c>
      <c r="G77" s="126">
        <f>Variety!G596</f>
        <v>0</v>
      </c>
      <c r="H77" s="90">
        <f>Variety!H596</f>
        <v>0</v>
      </c>
      <c r="I77" s="258">
        <f>Variety!I596</f>
        <v>0</v>
      </c>
      <c r="J77" s="259">
        <f>Variety!J596</f>
        <v>0</v>
      </c>
      <c r="K77" s="87">
        <f>Variety!K596</f>
        <v>0</v>
      </c>
      <c r="L77" s="125">
        <f>Variety!L596</f>
        <v>0</v>
      </c>
      <c r="M77" s="89">
        <f>Variety!M596</f>
        <v>0</v>
      </c>
      <c r="N77" s="87">
        <f>Variety!N596</f>
        <v>0</v>
      </c>
      <c r="O77" s="124">
        <f>Variety!O596</f>
        <v>0</v>
      </c>
      <c r="P77" s="88">
        <f>Variety!P596</f>
        <v>0</v>
      </c>
      <c r="Q77" s="87">
        <f>Variety!Q596</f>
        <v>0</v>
      </c>
    </row>
    <row r="78" spans="2:17">
      <c r="B78" s="494"/>
      <c r="C78" s="120" t="s">
        <v>153</v>
      </c>
      <c r="D78" s="124">
        <f>Variety!D597</f>
        <v>0</v>
      </c>
      <c r="E78" s="88">
        <f>Variety!E597</f>
        <v>0</v>
      </c>
      <c r="F78" s="87">
        <f>Variety!F597</f>
        <v>0</v>
      </c>
      <c r="G78" s="126">
        <f>Variety!G597</f>
        <v>0</v>
      </c>
      <c r="H78" s="90">
        <f>Variety!H597</f>
        <v>0</v>
      </c>
      <c r="I78" s="258">
        <f>Variety!I597</f>
        <v>0</v>
      </c>
      <c r="J78" s="259">
        <f>Variety!J597</f>
        <v>0</v>
      </c>
      <c r="K78" s="87">
        <f>Variety!K597</f>
        <v>0</v>
      </c>
      <c r="L78" s="125">
        <f>Variety!L597</f>
        <v>0</v>
      </c>
      <c r="M78" s="89">
        <f>Variety!M597</f>
        <v>0</v>
      </c>
      <c r="N78" s="87">
        <f>Variety!N597</f>
        <v>0</v>
      </c>
      <c r="O78" s="124">
        <f>Variety!O597</f>
        <v>0</v>
      </c>
      <c r="P78" s="88">
        <f>Variety!P597</f>
        <v>0</v>
      </c>
      <c r="Q78" s="87">
        <f>Variety!Q597</f>
        <v>0</v>
      </c>
    </row>
    <row r="79" spans="2:17">
      <c r="B79" s="494"/>
      <c r="C79" s="120" t="s">
        <v>234</v>
      </c>
      <c r="D79" s="124">
        <f>Variety!D598</f>
        <v>0</v>
      </c>
      <c r="E79" s="88">
        <f>Variety!E598</f>
        <v>0</v>
      </c>
      <c r="F79" s="87">
        <f>Variety!F598</f>
        <v>0</v>
      </c>
      <c r="G79" s="126">
        <f>Variety!G598</f>
        <v>0</v>
      </c>
      <c r="H79" s="90">
        <f>Variety!H598</f>
        <v>0</v>
      </c>
      <c r="I79" s="258">
        <f>Variety!I598</f>
        <v>0</v>
      </c>
      <c r="J79" s="259">
        <f>Variety!J598</f>
        <v>0</v>
      </c>
      <c r="K79" s="87">
        <f>Variety!K598</f>
        <v>0</v>
      </c>
      <c r="L79" s="125">
        <f>Variety!L598</f>
        <v>0</v>
      </c>
      <c r="M79" s="89">
        <f>Variety!M598</f>
        <v>0</v>
      </c>
      <c r="N79" s="87">
        <f>Variety!N598</f>
        <v>0</v>
      </c>
      <c r="O79" s="124">
        <f>Variety!O598</f>
        <v>0</v>
      </c>
      <c r="P79" s="88">
        <f>Variety!P598</f>
        <v>0</v>
      </c>
      <c r="Q79" s="87">
        <f>Variety!Q598</f>
        <v>0</v>
      </c>
    </row>
    <row r="80" spans="2:17">
      <c r="B80" s="494"/>
      <c r="C80" s="120" t="s">
        <v>235</v>
      </c>
      <c r="D80" s="124">
        <f>Variety!D599</f>
        <v>0</v>
      </c>
      <c r="E80" s="88">
        <f>Variety!E599</f>
        <v>0</v>
      </c>
      <c r="F80" s="87">
        <f>Variety!F599</f>
        <v>0</v>
      </c>
      <c r="G80" s="126">
        <f>Variety!G599</f>
        <v>0</v>
      </c>
      <c r="H80" s="90">
        <f>Variety!H599</f>
        <v>0</v>
      </c>
      <c r="I80" s="258">
        <f>Variety!I599</f>
        <v>0</v>
      </c>
      <c r="J80" s="259">
        <f>Variety!J599</f>
        <v>0</v>
      </c>
      <c r="K80" s="87">
        <f>Variety!K599</f>
        <v>0</v>
      </c>
      <c r="L80" s="125">
        <f>Variety!L599</f>
        <v>0</v>
      </c>
      <c r="M80" s="89">
        <f>Variety!M599</f>
        <v>0</v>
      </c>
      <c r="N80" s="87">
        <f>Variety!N599</f>
        <v>0</v>
      </c>
      <c r="O80" s="124">
        <f>Variety!O599</f>
        <v>0</v>
      </c>
      <c r="P80" s="88">
        <f>Variety!P599</f>
        <v>0</v>
      </c>
      <c r="Q80" s="87">
        <f>Variety!Q599</f>
        <v>0</v>
      </c>
    </row>
    <row r="81" spans="2:17">
      <c r="B81" s="494"/>
      <c r="C81" s="120" t="s">
        <v>236</v>
      </c>
      <c r="D81" s="124">
        <f>Variety!D600</f>
        <v>2530.5014134283883</v>
      </c>
      <c r="E81" s="88">
        <f>Variety!E600</f>
        <v>-2667.1070241027728</v>
      </c>
      <c r="F81" s="87">
        <f>Variety!F600</f>
        <v>-0.51314119871823893</v>
      </c>
      <c r="G81" s="126">
        <f>Variety!G600</f>
        <v>0.23526881720650036</v>
      </c>
      <c r="H81" s="90">
        <f>Variety!H600</f>
        <v>-0.197043300305171</v>
      </c>
      <c r="I81" s="258">
        <f>Variety!I600</f>
        <v>9.322843720478577</v>
      </c>
      <c r="J81" s="259">
        <f>Variety!J600</f>
        <v>-5.6811921411046011</v>
      </c>
      <c r="K81" s="87">
        <f>Variety!K600</f>
        <v>-0.37864426568393578</v>
      </c>
      <c r="L81" s="125">
        <f>Variety!L600</f>
        <v>23591.469211843014</v>
      </c>
      <c r="M81" s="89">
        <f>Variety!M600</f>
        <v>-54393.63417934184</v>
      </c>
      <c r="N81" s="87">
        <f>Variety!N600</f>
        <v>-0.69748749202133253</v>
      </c>
      <c r="O81" s="124">
        <f>Variety!O600</f>
        <v>5431.7435832023621</v>
      </c>
      <c r="P81" s="88">
        <f>Variety!P600</f>
        <v>-52214.648477277835</v>
      </c>
      <c r="Q81" s="87">
        <f>Variety!Q600</f>
        <v>-0.90577478678104251</v>
      </c>
    </row>
    <row r="82" spans="2:17">
      <c r="B82" s="494"/>
      <c r="C82" s="120" t="s">
        <v>160</v>
      </c>
      <c r="D82" s="124">
        <f>Variety!D601</f>
        <v>0</v>
      </c>
      <c r="E82" s="88">
        <f>Variety!E601</f>
        <v>0</v>
      </c>
      <c r="F82" s="87">
        <f>Variety!F601</f>
        <v>0</v>
      </c>
      <c r="G82" s="126">
        <f>Variety!G601</f>
        <v>0</v>
      </c>
      <c r="H82" s="90">
        <f>Variety!H601</f>
        <v>0</v>
      </c>
      <c r="I82" s="258">
        <f>Variety!I601</f>
        <v>0</v>
      </c>
      <c r="J82" s="259">
        <f>Variety!J601</f>
        <v>0</v>
      </c>
      <c r="K82" s="87">
        <f>Variety!K601</f>
        <v>0</v>
      </c>
      <c r="L82" s="125">
        <f>Variety!L601</f>
        <v>0</v>
      </c>
      <c r="M82" s="89">
        <f>Variety!M601</f>
        <v>0</v>
      </c>
      <c r="N82" s="87">
        <f>Variety!N601</f>
        <v>0</v>
      </c>
      <c r="O82" s="124">
        <f>Variety!O601</f>
        <v>0</v>
      </c>
      <c r="P82" s="88">
        <f>Variety!P601</f>
        <v>0</v>
      </c>
      <c r="Q82" s="87">
        <f>Variety!Q601</f>
        <v>0</v>
      </c>
    </row>
    <row r="83" spans="2:17">
      <c r="B83" s="494"/>
      <c r="C83" s="120" t="s">
        <v>155</v>
      </c>
      <c r="D83" s="124">
        <f>Variety!D602</f>
        <v>0</v>
      </c>
      <c r="E83" s="88">
        <f>Variety!E602</f>
        <v>0</v>
      </c>
      <c r="F83" s="87">
        <f>Variety!F602</f>
        <v>0</v>
      </c>
      <c r="G83" s="126">
        <f>Variety!G602</f>
        <v>0</v>
      </c>
      <c r="H83" s="90">
        <f>Variety!H602</f>
        <v>0</v>
      </c>
      <c r="I83" s="258">
        <f>Variety!I602</f>
        <v>0</v>
      </c>
      <c r="J83" s="259">
        <f>Variety!J602</f>
        <v>0</v>
      </c>
      <c r="K83" s="87">
        <f>Variety!K602</f>
        <v>0</v>
      </c>
      <c r="L83" s="125">
        <f>Variety!L602</f>
        <v>0</v>
      </c>
      <c r="M83" s="89">
        <f>Variety!M602</f>
        <v>0</v>
      </c>
      <c r="N83" s="87">
        <f>Variety!N602</f>
        <v>0</v>
      </c>
      <c r="O83" s="124">
        <f>Variety!O602</f>
        <v>0</v>
      </c>
      <c r="P83" s="88">
        <f>Variety!P602</f>
        <v>0</v>
      </c>
      <c r="Q83" s="87">
        <f>Variety!Q602</f>
        <v>0</v>
      </c>
    </row>
    <row r="84" spans="2:17">
      <c r="B84" s="494"/>
      <c r="C84" s="120" t="s">
        <v>168</v>
      </c>
      <c r="D84" s="124">
        <f>Variety!D603</f>
        <v>0</v>
      </c>
      <c r="E84" s="88">
        <f>Variety!E603</f>
        <v>0</v>
      </c>
      <c r="F84" s="87">
        <f>Variety!F603</f>
        <v>0</v>
      </c>
      <c r="G84" s="126">
        <f>Variety!G603</f>
        <v>0</v>
      </c>
      <c r="H84" s="90">
        <f>Variety!H603</f>
        <v>0</v>
      </c>
      <c r="I84" s="258">
        <f>Variety!I603</f>
        <v>0</v>
      </c>
      <c r="J84" s="259">
        <f>Variety!J603</f>
        <v>0</v>
      </c>
      <c r="K84" s="87">
        <f>Variety!K603</f>
        <v>0</v>
      </c>
      <c r="L84" s="125">
        <f>Variety!L603</f>
        <v>0</v>
      </c>
      <c r="M84" s="89">
        <f>Variety!M603</f>
        <v>0</v>
      </c>
      <c r="N84" s="87">
        <f>Variety!N603</f>
        <v>0</v>
      </c>
      <c r="O84" s="124">
        <f>Variety!O603</f>
        <v>0</v>
      </c>
      <c r="P84" s="88">
        <f>Variety!P603</f>
        <v>0</v>
      </c>
      <c r="Q84" s="87">
        <f>Variety!Q603</f>
        <v>0</v>
      </c>
    </row>
    <row r="85" spans="2:17">
      <c r="B85" s="494"/>
      <c r="C85" s="120" t="s">
        <v>157</v>
      </c>
      <c r="D85" s="124">
        <f>Variety!D604</f>
        <v>0</v>
      </c>
      <c r="E85" s="88">
        <f>Variety!E604</f>
        <v>0</v>
      </c>
      <c r="F85" s="87">
        <f>Variety!F604</f>
        <v>0</v>
      </c>
      <c r="G85" s="126">
        <f>Variety!G604</f>
        <v>0</v>
      </c>
      <c r="H85" s="90">
        <f>Variety!H604</f>
        <v>0</v>
      </c>
      <c r="I85" s="258">
        <f>Variety!I604</f>
        <v>0</v>
      </c>
      <c r="J85" s="259">
        <f>Variety!J604</f>
        <v>0</v>
      </c>
      <c r="K85" s="87">
        <f>Variety!K604</f>
        <v>0</v>
      </c>
      <c r="L85" s="125">
        <f>Variety!L604</f>
        <v>0</v>
      </c>
      <c r="M85" s="89">
        <f>Variety!M604</f>
        <v>0</v>
      </c>
      <c r="N85" s="87">
        <f>Variety!N604</f>
        <v>0</v>
      </c>
      <c r="O85" s="124">
        <f>Variety!O604</f>
        <v>0</v>
      </c>
      <c r="P85" s="88">
        <f>Variety!P604</f>
        <v>0</v>
      </c>
      <c r="Q85" s="87">
        <f>Variety!Q604</f>
        <v>0</v>
      </c>
    </row>
    <row r="86" spans="2:17">
      <c r="B86" s="494"/>
      <c r="C86" s="120" t="s">
        <v>178</v>
      </c>
      <c r="D86" s="124">
        <f>Variety!D605</f>
        <v>0</v>
      </c>
      <c r="E86" s="88">
        <f>Variety!E605</f>
        <v>0</v>
      </c>
      <c r="F86" s="87">
        <f>Variety!F605</f>
        <v>0</v>
      </c>
      <c r="G86" s="126">
        <f>Variety!G605</f>
        <v>0</v>
      </c>
      <c r="H86" s="90">
        <f>Variety!H605</f>
        <v>0</v>
      </c>
      <c r="I86" s="258">
        <f>Variety!I605</f>
        <v>0</v>
      </c>
      <c r="J86" s="259">
        <f>Variety!J605</f>
        <v>0</v>
      </c>
      <c r="K86" s="87">
        <f>Variety!K605</f>
        <v>0</v>
      </c>
      <c r="L86" s="125">
        <f>Variety!L605</f>
        <v>0</v>
      </c>
      <c r="M86" s="89">
        <f>Variety!M605</f>
        <v>0</v>
      </c>
      <c r="N86" s="87">
        <f>Variety!N605</f>
        <v>0</v>
      </c>
      <c r="O86" s="124">
        <f>Variety!O605</f>
        <v>0</v>
      </c>
      <c r="P86" s="88">
        <f>Variety!P605</f>
        <v>0</v>
      </c>
      <c r="Q86" s="87">
        <f>Variety!Q605</f>
        <v>0</v>
      </c>
    </row>
    <row r="87" spans="2:17" ht="15" customHeight="1">
      <c r="B87" s="494"/>
      <c r="C87" s="120" t="s">
        <v>154</v>
      </c>
      <c r="D87" s="124">
        <f>Variety!D606</f>
        <v>0</v>
      </c>
      <c r="E87" s="88">
        <f>Variety!E606</f>
        <v>0</v>
      </c>
      <c r="F87" s="87">
        <f>Variety!F606</f>
        <v>0</v>
      </c>
      <c r="G87" s="126">
        <f>Variety!G606</f>
        <v>0</v>
      </c>
      <c r="H87" s="90">
        <f>Variety!H606</f>
        <v>0</v>
      </c>
      <c r="I87" s="258">
        <f>Variety!I606</f>
        <v>0</v>
      </c>
      <c r="J87" s="259">
        <f>Variety!J606</f>
        <v>0</v>
      </c>
      <c r="K87" s="87">
        <f>Variety!K606</f>
        <v>0</v>
      </c>
      <c r="L87" s="125">
        <f>Variety!L606</f>
        <v>0</v>
      </c>
      <c r="M87" s="89">
        <f>Variety!M606</f>
        <v>0</v>
      </c>
      <c r="N87" s="87">
        <f>Variety!N606</f>
        <v>0</v>
      </c>
      <c r="O87" s="124">
        <f>Variety!O606</f>
        <v>0</v>
      </c>
      <c r="P87" s="88">
        <f>Variety!P606</f>
        <v>0</v>
      </c>
      <c r="Q87" s="87">
        <f>Variety!Q606</f>
        <v>0</v>
      </c>
    </row>
    <row r="88" spans="2:17">
      <c r="B88" s="494"/>
      <c r="C88" s="120" t="s">
        <v>237</v>
      </c>
      <c r="D88" s="124">
        <f>Variety!D607</f>
        <v>0</v>
      </c>
      <c r="E88" s="88">
        <f>Variety!E607</f>
        <v>0</v>
      </c>
      <c r="F88" s="87">
        <f>Variety!F607</f>
        <v>0</v>
      </c>
      <c r="G88" s="126">
        <f>Variety!G607</f>
        <v>0</v>
      </c>
      <c r="H88" s="90">
        <f>Variety!H607</f>
        <v>0</v>
      </c>
      <c r="I88" s="258">
        <f>Variety!I607</f>
        <v>0</v>
      </c>
      <c r="J88" s="259">
        <f>Variety!J607</f>
        <v>0</v>
      </c>
      <c r="K88" s="87">
        <f>Variety!K607</f>
        <v>0</v>
      </c>
      <c r="L88" s="125">
        <f>Variety!L607</f>
        <v>0</v>
      </c>
      <c r="M88" s="89">
        <f>Variety!M607</f>
        <v>0</v>
      </c>
      <c r="N88" s="87">
        <f>Variety!N607</f>
        <v>0</v>
      </c>
      <c r="O88" s="124">
        <f>Variety!O607</f>
        <v>0</v>
      </c>
      <c r="P88" s="88">
        <f>Variety!P607</f>
        <v>0</v>
      </c>
      <c r="Q88" s="87">
        <f>Variety!Q607</f>
        <v>0</v>
      </c>
    </row>
    <row r="89" spans="2:17">
      <c r="B89" s="494"/>
      <c r="C89" s="120" t="s">
        <v>183</v>
      </c>
      <c r="D89" s="124">
        <f>Variety!D608</f>
        <v>0</v>
      </c>
      <c r="E89" s="88">
        <f>Variety!E608</f>
        <v>0</v>
      </c>
      <c r="F89" s="87">
        <f>Variety!F608</f>
        <v>0</v>
      </c>
      <c r="G89" s="126">
        <f>Variety!G608</f>
        <v>0</v>
      </c>
      <c r="H89" s="90">
        <f>Variety!H608</f>
        <v>0</v>
      </c>
      <c r="I89" s="258">
        <f>Variety!I608</f>
        <v>0</v>
      </c>
      <c r="J89" s="259">
        <f>Variety!J608</f>
        <v>0</v>
      </c>
      <c r="K89" s="87">
        <f>Variety!K608</f>
        <v>0</v>
      </c>
      <c r="L89" s="125">
        <f>Variety!L608</f>
        <v>0</v>
      </c>
      <c r="M89" s="89">
        <f>Variety!M608</f>
        <v>0</v>
      </c>
      <c r="N89" s="87">
        <f>Variety!N608</f>
        <v>0</v>
      </c>
      <c r="O89" s="124">
        <f>Variety!O608</f>
        <v>0</v>
      </c>
      <c r="P89" s="88">
        <f>Variety!P608</f>
        <v>0</v>
      </c>
      <c r="Q89" s="87">
        <f>Variety!Q608</f>
        <v>0</v>
      </c>
    </row>
    <row r="90" spans="2:17">
      <c r="B90" s="494"/>
      <c r="C90" s="120" t="s">
        <v>167</v>
      </c>
      <c r="D90" s="124">
        <f>Variety!D609</f>
        <v>0</v>
      </c>
      <c r="E90" s="88">
        <f>Variety!E609</f>
        <v>0</v>
      </c>
      <c r="F90" s="87">
        <f>Variety!F609</f>
        <v>0</v>
      </c>
      <c r="G90" s="126">
        <f>Variety!G609</f>
        <v>0</v>
      </c>
      <c r="H90" s="90">
        <f>Variety!H609</f>
        <v>0</v>
      </c>
      <c r="I90" s="258">
        <f>Variety!I609</f>
        <v>0</v>
      </c>
      <c r="J90" s="259">
        <f>Variety!J609</f>
        <v>0</v>
      </c>
      <c r="K90" s="87">
        <f>Variety!K609</f>
        <v>0</v>
      </c>
      <c r="L90" s="125">
        <f>Variety!L609</f>
        <v>0</v>
      </c>
      <c r="M90" s="89">
        <f>Variety!M609</f>
        <v>0</v>
      </c>
      <c r="N90" s="87">
        <f>Variety!N609</f>
        <v>0</v>
      </c>
      <c r="O90" s="124">
        <f>Variety!O609</f>
        <v>0</v>
      </c>
      <c r="P90" s="88">
        <f>Variety!P609</f>
        <v>0</v>
      </c>
      <c r="Q90" s="87">
        <f>Variety!Q609</f>
        <v>0</v>
      </c>
    </row>
    <row r="91" spans="2:17">
      <c r="B91" s="494"/>
      <c r="C91" s="120" t="s">
        <v>187</v>
      </c>
      <c r="D91" s="124">
        <f>Variety!D610</f>
        <v>0</v>
      </c>
      <c r="E91" s="88">
        <f>Variety!E610</f>
        <v>0</v>
      </c>
      <c r="F91" s="87">
        <f>Variety!F610</f>
        <v>0</v>
      </c>
      <c r="G91" s="126">
        <f>Variety!G610</f>
        <v>0</v>
      </c>
      <c r="H91" s="90">
        <f>Variety!H610</f>
        <v>0</v>
      </c>
      <c r="I91" s="258">
        <f>Variety!I610</f>
        <v>0</v>
      </c>
      <c r="J91" s="259">
        <f>Variety!J610</f>
        <v>0</v>
      </c>
      <c r="K91" s="87">
        <f>Variety!K610</f>
        <v>0</v>
      </c>
      <c r="L91" s="125">
        <f>Variety!L610</f>
        <v>0</v>
      </c>
      <c r="M91" s="89">
        <f>Variety!M610</f>
        <v>0</v>
      </c>
      <c r="N91" s="87">
        <f>Variety!N610</f>
        <v>0</v>
      </c>
      <c r="O91" s="124">
        <f>Variety!O610</f>
        <v>0</v>
      </c>
      <c r="P91" s="88">
        <f>Variety!P610</f>
        <v>0</v>
      </c>
      <c r="Q91" s="87">
        <f>Variety!Q610</f>
        <v>0</v>
      </c>
    </row>
    <row r="92" spans="2:17">
      <c r="B92" s="494"/>
      <c r="C92" s="120" t="s">
        <v>165</v>
      </c>
      <c r="D92" s="124">
        <f>Variety!D611</f>
        <v>0</v>
      </c>
      <c r="E92" s="88">
        <f>Variety!E611</f>
        <v>0</v>
      </c>
      <c r="F92" s="87">
        <f>Variety!F611</f>
        <v>0</v>
      </c>
      <c r="G92" s="126">
        <f>Variety!G611</f>
        <v>0</v>
      </c>
      <c r="H92" s="90">
        <f>Variety!H611</f>
        <v>0</v>
      </c>
      <c r="I92" s="258">
        <f>Variety!I611</f>
        <v>0</v>
      </c>
      <c r="J92" s="259">
        <f>Variety!J611</f>
        <v>0</v>
      </c>
      <c r="K92" s="87">
        <f>Variety!K611</f>
        <v>0</v>
      </c>
      <c r="L92" s="125">
        <f>Variety!L611</f>
        <v>0</v>
      </c>
      <c r="M92" s="89">
        <f>Variety!M611</f>
        <v>0</v>
      </c>
      <c r="N92" s="87">
        <f>Variety!N611</f>
        <v>0</v>
      </c>
      <c r="O92" s="124">
        <f>Variety!O611</f>
        <v>0</v>
      </c>
      <c r="P92" s="88">
        <f>Variety!P611</f>
        <v>0</v>
      </c>
      <c r="Q92" s="87">
        <f>Variety!Q611</f>
        <v>0</v>
      </c>
    </row>
    <row r="93" spans="2:17">
      <c r="B93" s="494"/>
      <c r="C93" s="120" t="s">
        <v>238</v>
      </c>
      <c r="D93" s="124">
        <f>Variety!D612</f>
        <v>0</v>
      </c>
      <c r="E93" s="88">
        <f>Variety!E612</f>
        <v>0</v>
      </c>
      <c r="F93" s="87">
        <f>Variety!F612</f>
        <v>0</v>
      </c>
      <c r="G93" s="126">
        <f>Variety!G612</f>
        <v>0</v>
      </c>
      <c r="H93" s="90">
        <f>Variety!H612</f>
        <v>0</v>
      </c>
      <c r="I93" s="258">
        <f>Variety!I612</f>
        <v>0</v>
      </c>
      <c r="J93" s="259">
        <f>Variety!J612</f>
        <v>0</v>
      </c>
      <c r="K93" s="87">
        <f>Variety!K612</f>
        <v>0</v>
      </c>
      <c r="L93" s="125">
        <f>Variety!L612</f>
        <v>0</v>
      </c>
      <c r="M93" s="89">
        <f>Variety!M612</f>
        <v>0</v>
      </c>
      <c r="N93" s="87">
        <f>Variety!N612</f>
        <v>0</v>
      </c>
      <c r="O93" s="124">
        <f>Variety!O612</f>
        <v>0</v>
      </c>
      <c r="P93" s="88">
        <f>Variety!P612</f>
        <v>0</v>
      </c>
      <c r="Q93" s="87">
        <f>Variety!Q612</f>
        <v>0</v>
      </c>
    </row>
    <row r="94" spans="2:17">
      <c r="B94" s="494"/>
      <c r="C94" s="120" t="s">
        <v>184</v>
      </c>
      <c r="D94" s="124">
        <f>Variety!D613</f>
        <v>0</v>
      </c>
      <c r="E94" s="88">
        <f>Variety!E613</f>
        <v>0</v>
      </c>
      <c r="F94" s="87">
        <f>Variety!F613</f>
        <v>0</v>
      </c>
      <c r="G94" s="126">
        <f>Variety!G613</f>
        <v>0</v>
      </c>
      <c r="H94" s="90">
        <f>Variety!H613</f>
        <v>0</v>
      </c>
      <c r="I94" s="258">
        <f>Variety!I613</f>
        <v>0</v>
      </c>
      <c r="J94" s="259">
        <f>Variety!J613</f>
        <v>0</v>
      </c>
      <c r="K94" s="87">
        <f>Variety!K613</f>
        <v>0</v>
      </c>
      <c r="L94" s="125">
        <f>Variety!L613</f>
        <v>0</v>
      </c>
      <c r="M94" s="89">
        <f>Variety!M613</f>
        <v>0</v>
      </c>
      <c r="N94" s="87">
        <f>Variety!N613</f>
        <v>0</v>
      </c>
      <c r="O94" s="124">
        <f>Variety!O613</f>
        <v>0</v>
      </c>
      <c r="P94" s="88">
        <f>Variety!P613</f>
        <v>0</v>
      </c>
      <c r="Q94" s="87">
        <f>Variety!Q613</f>
        <v>0</v>
      </c>
    </row>
    <row r="95" spans="2:17">
      <c r="B95" s="494"/>
      <c r="C95" s="120" t="s">
        <v>170</v>
      </c>
      <c r="D95" s="124">
        <f>Variety!D614</f>
        <v>0</v>
      </c>
      <c r="E95" s="88">
        <f>Variety!E614</f>
        <v>0</v>
      </c>
      <c r="F95" s="87">
        <f>Variety!F614</f>
        <v>0</v>
      </c>
      <c r="G95" s="126">
        <f>Variety!G614</f>
        <v>0</v>
      </c>
      <c r="H95" s="90">
        <f>Variety!H614</f>
        <v>0</v>
      </c>
      <c r="I95" s="258">
        <f>Variety!I614</f>
        <v>0</v>
      </c>
      <c r="J95" s="259">
        <f>Variety!J614</f>
        <v>0</v>
      </c>
      <c r="K95" s="87">
        <f>Variety!K614</f>
        <v>0</v>
      </c>
      <c r="L95" s="125">
        <f>Variety!L614</f>
        <v>0</v>
      </c>
      <c r="M95" s="89">
        <f>Variety!M614</f>
        <v>0</v>
      </c>
      <c r="N95" s="87">
        <f>Variety!N614</f>
        <v>0</v>
      </c>
      <c r="O95" s="124">
        <f>Variety!O614</f>
        <v>0</v>
      </c>
      <c r="P95" s="88">
        <f>Variety!P614</f>
        <v>0</v>
      </c>
      <c r="Q95" s="87">
        <f>Variety!Q614</f>
        <v>0</v>
      </c>
    </row>
    <row r="96" spans="2:17">
      <c r="B96" s="494"/>
      <c r="C96" s="120" t="s">
        <v>174</v>
      </c>
      <c r="D96" s="124">
        <f>Variety!D615</f>
        <v>0</v>
      </c>
      <c r="E96" s="88">
        <f>Variety!E615</f>
        <v>0</v>
      </c>
      <c r="F96" s="87">
        <f>Variety!F615</f>
        <v>0</v>
      </c>
      <c r="G96" s="126">
        <f>Variety!G615</f>
        <v>0</v>
      </c>
      <c r="H96" s="90">
        <f>Variety!H615</f>
        <v>0</v>
      </c>
      <c r="I96" s="258">
        <f>Variety!I615</f>
        <v>0</v>
      </c>
      <c r="J96" s="259">
        <f>Variety!J615</f>
        <v>0</v>
      </c>
      <c r="K96" s="87">
        <f>Variety!K615</f>
        <v>0</v>
      </c>
      <c r="L96" s="125">
        <f>Variety!L615</f>
        <v>0</v>
      </c>
      <c r="M96" s="89">
        <f>Variety!M615</f>
        <v>0</v>
      </c>
      <c r="N96" s="87">
        <f>Variety!N615</f>
        <v>0</v>
      </c>
      <c r="O96" s="124">
        <f>Variety!O615</f>
        <v>0</v>
      </c>
      <c r="P96" s="88">
        <f>Variety!P615</f>
        <v>0</v>
      </c>
      <c r="Q96" s="87">
        <f>Variety!Q615</f>
        <v>0</v>
      </c>
    </row>
    <row r="97" spans="2:17">
      <c r="B97" s="494"/>
      <c r="C97" s="120" t="s">
        <v>182</v>
      </c>
      <c r="D97" s="124">
        <f>Variety!D616</f>
        <v>0</v>
      </c>
      <c r="E97" s="88">
        <f>Variety!E616</f>
        <v>0</v>
      </c>
      <c r="F97" s="87">
        <f>Variety!F616</f>
        <v>0</v>
      </c>
      <c r="G97" s="126">
        <f>Variety!G616</f>
        <v>0</v>
      </c>
      <c r="H97" s="90">
        <f>Variety!H616</f>
        <v>0</v>
      </c>
      <c r="I97" s="258">
        <f>Variety!I616</f>
        <v>0</v>
      </c>
      <c r="J97" s="259">
        <f>Variety!J616</f>
        <v>0</v>
      </c>
      <c r="K97" s="87">
        <f>Variety!K616</f>
        <v>0</v>
      </c>
      <c r="L97" s="125">
        <f>Variety!L616</f>
        <v>0</v>
      </c>
      <c r="M97" s="89">
        <f>Variety!M616</f>
        <v>0</v>
      </c>
      <c r="N97" s="87">
        <f>Variety!N616</f>
        <v>0</v>
      </c>
      <c r="O97" s="124">
        <f>Variety!O616</f>
        <v>0</v>
      </c>
      <c r="P97" s="88">
        <f>Variety!P616</f>
        <v>0</v>
      </c>
      <c r="Q97" s="87">
        <f>Variety!Q616</f>
        <v>0</v>
      </c>
    </row>
    <row r="98" spans="2:17">
      <c r="B98" s="494"/>
      <c r="C98" s="120" t="s">
        <v>172</v>
      </c>
      <c r="D98" s="124">
        <f>Variety!D617</f>
        <v>0</v>
      </c>
      <c r="E98" s="88">
        <f>Variety!E617</f>
        <v>0</v>
      </c>
      <c r="F98" s="87">
        <f>Variety!F617</f>
        <v>0</v>
      </c>
      <c r="G98" s="126">
        <f>Variety!G617</f>
        <v>0</v>
      </c>
      <c r="H98" s="90">
        <f>Variety!H617</f>
        <v>0</v>
      </c>
      <c r="I98" s="258">
        <f>Variety!I617</f>
        <v>0</v>
      </c>
      <c r="J98" s="259">
        <f>Variety!J617</f>
        <v>0</v>
      </c>
      <c r="K98" s="87">
        <f>Variety!K617</f>
        <v>0</v>
      </c>
      <c r="L98" s="125">
        <f>Variety!L617</f>
        <v>0</v>
      </c>
      <c r="M98" s="89">
        <f>Variety!M617</f>
        <v>0</v>
      </c>
      <c r="N98" s="87">
        <f>Variety!N617</f>
        <v>0</v>
      </c>
      <c r="O98" s="124">
        <f>Variety!O617</f>
        <v>0</v>
      </c>
      <c r="P98" s="88">
        <f>Variety!P617</f>
        <v>0</v>
      </c>
      <c r="Q98" s="87">
        <f>Variety!Q617</f>
        <v>0</v>
      </c>
    </row>
    <row r="99" spans="2:17">
      <c r="B99" s="494"/>
      <c r="C99" s="120" t="s">
        <v>162</v>
      </c>
      <c r="D99" s="124">
        <f>Variety!D618</f>
        <v>0</v>
      </c>
      <c r="E99" s="88">
        <f>Variety!E618</f>
        <v>0</v>
      </c>
      <c r="F99" s="87">
        <f>Variety!F618</f>
        <v>0</v>
      </c>
      <c r="G99" s="126">
        <f>Variety!G618</f>
        <v>0</v>
      </c>
      <c r="H99" s="90">
        <f>Variety!H618</f>
        <v>0</v>
      </c>
      <c r="I99" s="258">
        <f>Variety!I618</f>
        <v>0</v>
      </c>
      <c r="J99" s="259">
        <f>Variety!J618</f>
        <v>0</v>
      </c>
      <c r="K99" s="87">
        <f>Variety!K618</f>
        <v>0</v>
      </c>
      <c r="L99" s="125">
        <f>Variety!L618</f>
        <v>0</v>
      </c>
      <c r="M99" s="89">
        <f>Variety!M618</f>
        <v>0</v>
      </c>
      <c r="N99" s="87">
        <f>Variety!N618</f>
        <v>0</v>
      </c>
      <c r="O99" s="124">
        <f>Variety!O618</f>
        <v>0</v>
      </c>
      <c r="P99" s="88">
        <f>Variety!P618</f>
        <v>0</v>
      </c>
      <c r="Q99" s="87">
        <f>Variety!Q618</f>
        <v>0</v>
      </c>
    </row>
    <row r="100" spans="2:17">
      <c r="B100" s="494"/>
      <c r="C100" s="120" t="s">
        <v>188</v>
      </c>
      <c r="D100" s="124">
        <f>Variety!D619</f>
        <v>0</v>
      </c>
      <c r="E100" s="88">
        <f>Variety!E619</f>
        <v>0</v>
      </c>
      <c r="F100" s="87">
        <f>Variety!F619</f>
        <v>0</v>
      </c>
      <c r="G100" s="126">
        <f>Variety!G619</f>
        <v>0</v>
      </c>
      <c r="H100" s="90">
        <f>Variety!H619</f>
        <v>0</v>
      </c>
      <c r="I100" s="258">
        <f>Variety!I619</f>
        <v>0</v>
      </c>
      <c r="J100" s="259">
        <f>Variety!J619</f>
        <v>0</v>
      </c>
      <c r="K100" s="87">
        <f>Variety!K619</f>
        <v>0</v>
      </c>
      <c r="L100" s="125">
        <f>Variety!L619</f>
        <v>0</v>
      </c>
      <c r="M100" s="89">
        <f>Variety!M619</f>
        <v>0</v>
      </c>
      <c r="N100" s="87">
        <f>Variety!N619</f>
        <v>0</v>
      </c>
      <c r="O100" s="124">
        <f>Variety!O619</f>
        <v>0</v>
      </c>
      <c r="P100" s="88">
        <f>Variety!P619</f>
        <v>0</v>
      </c>
      <c r="Q100" s="87">
        <f>Variety!Q619</f>
        <v>0</v>
      </c>
    </row>
    <row r="101" spans="2:17">
      <c r="B101" s="494"/>
      <c r="C101" s="120" t="s">
        <v>179</v>
      </c>
      <c r="D101" s="124">
        <f>Variety!D620</f>
        <v>0</v>
      </c>
      <c r="E101" s="88">
        <f>Variety!E620</f>
        <v>0</v>
      </c>
      <c r="F101" s="87">
        <f>Variety!F620</f>
        <v>0</v>
      </c>
      <c r="G101" s="126">
        <f>Variety!G620</f>
        <v>0</v>
      </c>
      <c r="H101" s="90">
        <f>Variety!H620</f>
        <v>0</v>
      </c>
      <c r="I101" s="258">
        <f>Variety!I620</f>
        <v>0</v>
      </c>
      <c r="J101" s="259">
        <f>Variety!J620</f>
        <v>0</v>
      </c>
      <c r="K101" s="87">
        <f>Variety!K620</f>
        <v>0</v>
      </c>
      <c r="L101" s="125">
        <f>Variety!L620</f>
        <v>0</v>
      </c>
      <c r="M101" s="89">
        <f>Variety!M620</f>
        <v>0</v>
      </c>
      <c r="N101" s="87">
        <f>Variety!N620</f>
        <v>0</v>
      </c>
      <c r="O101" s="124">
        <f>Variety!O620</f>
        <v>0</v>
      </c>
      <c r="P101" s="88">
        <f>Variety!P620</f>
        <v>0</v>
      </c>
      <c r="Q101" s="87">
        <f>Variety!Q620</f>
        <v>0</v>
      </c>
    </row>
    <row r="102" spans="2:17">
      <c r="B102" s="494"/>
      <c r="C102" s="120" t="s">
        <v>158</v>
      </c>
      <c r="D102" s="124">
        <f>Variety!D621</f>
        <v>0</v>
      </c>
      <c r="E102" s="88">
        <f>Variety!E621</f>
        <v>0</v>
      </c>
      <c r="F102" s="87">
        <f>Variety!F621</f>
        <v>0</v>
      </c>
      <c r="G102" s="126">
        <f>Variety!G621</f>
        <v>0</v>
      </c>
      <c r="H102" s="90">
        <f>Variety!H621</f>
        <v>0</v>
      </c>
      <c r="I102" s="258">
        <f>Variety!I621</f>
        <v>0</v>
      </c>
      <c r="J102" s="259">
        <f>Variety!J621</f>
        <v>0</v>
      </c>
      <c r="K102" s="87">
        <f>Variety!K621</f>
        <v>0</v>
      </c>
      <c r="L102" s="125">
        <f>Variety!L621</f>
        <v>0</v>
      </c>
      <c r="M102" s="89">
        <f>Variety!M621</f>
        <v>0</v>
      </c>
      <c r="N102" s="87">
        <f>Variety!N621</f>
        <v>0</v>
      </c>
      <c r="O102" s="124">
        <f>Variety!O621</f>
        <v>0</v>
      </c>
      <c r="P102" s="88">
        <f>Variety!P621</f>
        <v>0</v>
      </c>
      <c r="Q102" s="87">
        <f>Variety!Q621</f>
        <v>0</v>
      </c>
    </row>
    <row r="103" spans="2:17">
      <c r="B103" s="494"/>
      <c r="C103" s="120" t="s">
        <v>156</v>
      </c>
      <c r="D103" s="124">
        <f>Variety!D622</f>
        <v>0</v>
      </c>
      <c r="E103" s="88">
        <f>Variety!E622</f>
        <v>0</v>
      </c>
      <c r="F103" s="87">
        <f>Variety!F622</f>
        <v>0</v>
      </c>
      <c r="G103" s="126">
        <f>Variety!G622</f>
        <v>0</v>
      </c>
      <c r="H103" s="90">
        <f>Variety!H622</f>
        <v>0</v>
      </c>
      <c r="I103" s="258">
        <f>Variety!I622</f>
        <v>0</v>
      </c>
      <c r="J103" s="259">
        <f>Variety!J622</f>
        <v>0</v>
      </c>
      <c r="K103" s="87">
        <f>Variety!K622</f>
        <v>0</v>
      </c>
      <c r="L103" s="125">
        <f>Variety!L622</f>
        <v>0</v>
      </c>
      <c r="M103" s="89">
        <f>Variety!M622</f>
        <v>0</v>
      </c>
      <c r="N103" s="87">
        <f>Variety!N622</f>
        <v>0</v>
      </c>
      <c r="O103" s="124">
        <f>Variety!O622</f>
        <v>0</v>
      </c>
      <c r="P103" s="88">
        <f>Variety!P622</f>
        <v>0</v>
      </c>
      <c r="Q103" s="87">
        <f>Variety!Q622</f>
        <v>0</v>
      </c>
    </row>
    <row r="104" spans="2:17">
      <c r="B104" s="494"/>
      <c r="C104" s="120" t="s">
        <v>166</v>
      </c>
      <c r="D104" s="124">
        <f>Variety!D623</f>
        <v>0</v>
      </c>
      <c r="E104" s="88">
        <f>Variety!E623</f>
        <v>0</v>
      </c>
      <c r="F104" s="87">
        <f>Variety!F623</f>
        <v>0</v>
      </c>
      <c r="G104" s="126">
        <f>Variety!G623</f>
        <v>0</v>
      </c>
      <c r="H104" s="90">
        <f>Variety!H623</f>
        <v>0</v>
      </c>
      <c r="I104" s="258">
        <f>Variety!I623</f>
        <v>0</v>
      </c>
      <c r="J104" s="259">
        <f>Variety!J623</f>
        <v>0</v>
      </c>
      <c r="K104" s="87">
        <f>Variety!K623</f>
        <v>0</v>
      </c>
      <c r="L104" s="125">
        <f>Variety!L623</f>
        <v>0</v>
      </c>
      <c r="M104" s="89">
        <f>Variety!M623</f>
        <v>0</v>
      </c>
      <c r="N104" s="87">
        <f>Variety!N623</f>
        <v>0</v>
      </c>
      <c r="O104" s="124">
        <f>Variety!O623</f>
        <v>0</v>
      </c>
      <c r="P104" s="88">
        <f>Variety!P623</f>
        <v>0</v>
      </c>
      <c r="Q104" s="87">
        <f>Variety!Q623</f>
        <v>0</v>
      </c>
    </row>
    <row r="105" spans="2:17">
      <c r="B105" s="494"/>
      <c r="C105" s="120" t="s">
        <v>186</v>
      </c>
      <c r="D105" s="124">
        <f>Variety!D624</f>
        <v>0</v>
      </c>
      <c r="E105" s="88">
        <f>Variety!E624</f>
        <v>0</v>
      </c>
      <c r="F105" s="87">
        <f>Variety!F624</f>
        <v>0</v>
      </c>
      <c r="G105" s="126">
        <f>Variety!G624</f>
        <v>0</v>
      </c>
      <c r="H105" s="90">
        <f>Variety!H624</f>
        <v>0</v>
      </c>
      <c r="I105" s="258">
        <f>Variety!I624</f>
        <v>0</v>
      </c>
      <c r="J105" s="259">
        <f>Variety!J624</f>
        <v>0</v>
      </c>
      <c r="K105" s="87">
        <f>Variety!K624</f>
        <v>0</v>
      </c>
      <c r="L105" s="125">
        <f>Variety!L624</f>
        <v>0</v>
      </c>
      <c r="M105" s="89">
        <f>Variety!M624</f>
        <v>0</v>
      </c>
      <c r="N105" s="87">
        <f>Variety!N624</f>
        <v>0</v>
      </c>
      <c r="O105" s="124">
        <f>Variety!O624</f>
        <v>0</v>
      </c>
      <c r="P105" s="88">
        <f>Variety!P624</f>
        <v>0</v>
      </c>
      <c r="Q105" s="87">
        <f>Variety!Q624</f>
        <v>0</v>
      </c>
    </row>
    <row r="106" spans="2:17">
      <c r="B106" s="494"/>
      <c r="C106" s="120" t="s">
        <v>181</v>
      </c>
      <c r="D106" s="124">
        <f>Variety!D625</f>
        <v>0</v>
      </c>
      <c r="E106" s="88">
        <f>Variety!E625</f>
        <v>0</v>
      </c>
      <c r="F106" s="87">
        <f>Variety!F625</f>
        <v>0</v>
      </c>
      <c r="G106" s="126">
        <f>Variety!G625</f>
        <v>0</v>
      </c>
      <c r="H106" s="90">
        <f>Variety!H625</f>
        <v>0</v>
      </c>
      <c r="I106" s="258">
        <f>Variety!I625</f>
        <v>0</v>
      </c>
      <c r="J106" s="259">
        <f>Variety!J625</f>
        <v>0</v>
      </c>
      <c r="K106" s="87">
        <f>Variety!K625</f>
        <v>0</v>
      </c>
      <c r="L106" s="125">
        <f>Variety!L625</f>
        <v>0</v>
      </c>
      <c r="M106" s="89">
        <f>Variety!M625</f>
        <v>0</v>
      </c>
      <c r="N106" s="87">
        <f>Variety!N625</f>
        <v>0</v>
      </c>
      <c r="O106" s="124">
        <f>Variety!O625</f>
        <v>0</v>
      </c>
      <c r="P106" s="88">
        <f>Variety!P625</f>
        <v>0</v>
      </c>
      <c r="Q106" s="87">
        <f>Variety!Q625</f>
        <v>0</v>
      </c>
    </row>
    <row r="107" spans="2:17">
      <c r="B107" s="494"/>
      <c r="C107" s="120" t="s">
        <v>159</v>
      </c>
      <c r="D107" s="124">
        <f>Variety!D626</f>
        <v>0</v>
      </c>
      <c r="E107" s="88">
        <f>Variety!E626</f>
        <v>0</v>
      </c>
      <c r="F107" s="87">
        <f>Variety!F626</f>
        <v>0</v>
      </c>
      <c r="G107" s="126">
        <f>Variety!G626</f>
        <v>0</v>
      </c>
      <c r="H107" s="90">
        <f>Variety!H626</f>
        <v>0</v>
      </c>
      <c r="I107" s="258">
        <f>Variety!I626</f>
        <v>0</v>
      </c>
      <c r="J107" s="259">
        <f>Variety!J626</f>
        <v>0</v>
      </c>
      <c r="K107" s="87">
        <f>Variety!K626</f>
        <v>0</v>
      </c>
      <c r="L107" s="125">
        <f>Variety!L626</f>
        <v>0</v>
      </c>
      <c r="M107" s="89">
        <f>Variety!M626</f>
        <v>0</v>
      </c>
      <c r="N107" s="87">
        <f>Variety!N626</f>
        <v>0</v>
      </c>
      <c r="O107" s="124">
        <f>Variety!O626</f>
        <v>0</v>
      </c>
      <c r="P107" s="88">
        <f>Variety!P626</f>
        <v>0</v>
      </c>
      <c r="Q107" s="87">
        <f>Variety!Q626</f>
        <v>0</v>
      </c>
    </row>
    <row r="108" spans="2:17">
      <c r="B108" s="494"/>
      <c r="C108" s="120" t="s">
        <v>161</v>
      </c>
      <c r="D108" s="124">
        <f>Variety!D627</f>
        <v>0</v>
      </c>
      <c r="E108" s="88">
        <f>Variety!E627</f>
        <v>0</v>
      </c>
      <c r="F108" s="87">
        <f>Variety!F627</f>
        <v>0</v>
      </c>
      <c r="G108" s="126">
        <f>Variety!G627</f>
        <v>0</v>
      </c>
      <c r="H108" s="90">
        <f>Variety!H627</f>
        <v>0</v>
      </c>
      <c r="I108" s="258">
        <f>Variety!I627</f>
        <v>0</v>
      </c>
      <c r="J108" s="259">
        <f>Variety!J627</f>
        <v>0</v>
      </c>
      <c r="K108" s="87">
        <f>Variety!K627</f>
        <v>0</v>
      </c>
      <c r="L108" s="125">
        <f>Variety!L627</f>
        <v>0</v>
      </c>
      <c r="M108" s="89">
        <f>Variety!M627</f>
        <v>0</v>
      </c>
      <c r="N108" s="87">
        <f>Variety!N627</f>
        <v>0</v>
      </c>
      <c r="O108" s="124">
        <f>Variety!O627</f>
        <v>0</v>
      </c>
      <c r="P108" s="88">
        <f>Variety!P627</f>
        <v>0</v>
      </c>
      <c r="Q108" s="87">
        <f>Variety!Q627</f>
        <v>0</v>
      </c>
    </row>
    <row r="109" spans="2:17">
      <c r="B109" s="494"/>
      <c r="C109" s="120" t="s">
        <v>177</v>
      </c>
      <c r="D109" s="124">
        <f>Variety!D628</f>
        <v>0</v>
      </c>
      <c r="E109" s="88">
        <f>Variety!E628</f>
        <v>0</v>
      </c>
      <c r="F109" s="87">
        <f>Variety!F628</f>
        <v>0</v>
      </c>
      <c r="G109" s="126">
        <f>Variety!G628</f>
        <v>0</v>
      </c>
      <c r="H109" s="90">
        <f>Variety!H628</f>
        <v>0</v>
      </c>
      <c r="I109" s="258">
        <f>Variety!I628</f>
        <v>0</v>
      </c>
      <c r="J109" s="259">
        <f>Variety!J628</f>
        <v>0</v>
      </c>
      <c r="K109" s="87">
        <f>Variety!K628</f>
        <v>0</v>
      </c>
      <c r="L109" s="125">
        <f>Variety!L628</f>
        <v>0</v>
      </c>
      <c r="M109" s="89">
        <f>Variety!M628</f>
        <v>0</v>
      </c>
      <c r="N109" s="87">
        <f>Variety!N628</f>
        <v>0</v>
      </c>
      <c r="O109" s="124">
        <f>Variety!O628</f>
        <v>0</v>
      </c>
      <c r="P109" s="88">
        <f>Variety!P628</f>
        <v>0</v>
      </c>
      <c r="Q109" s="87">
        <f>Variety!Q628</f>
        <v>0</v>
      </c>
    </row>
    <row r="110" spans="2:17">
      <c r="B110" s="494"/>
      <c r="C110" s="120" t="s">
        <v>164</v>
      </c>
      <c r="D110" s="124">
        <f>Variety!D629</f>
        <v>0</v>
      </c>
      <c r="E110" s="88">
        <f>Variety!E629</f>
        <v>0</v>
      </c>
      <c r="F110" s="87">
        <f>Variety!F629</f>
        <v>0</v>
      </c>
      <c r="G110" s="126">
        <f>Variety!G629</f>
        <v>0</v>
      </c>
      <c r="H110" s="90">
        <f>Variety!H629</f>
        <v>0</v>
      </c>
      <c r="I110" s="258">
        <f>Variety!I629</f>
        <v>0</v>
      </c>
      <c r="J110" s="259">
        <f>Variety!J629</f>
        <v>0</v>
      </c>
      <c r="K110" s="87">
        <f>Variety!K629</f>
        <v>0</v>
      </c>
      <c r="L110" s="125">
        <f>Variety!L629</f>
        <v>0</v>
      </c>
      <c r="M110" s="89">
        <f>Variety!M629</f>
        <v>0</v>
      </c>
      <c r="N110" s="87">
        <f>Variety!N629</f>
        <v>0</v>
      </c>
      <c r="O110" s="124">
        <f>Variety!O629</f>
        <v>0</v>
      </c>
      <c r="P110" s="88">
        <f>Variety!P629</f>
        <v>0</v>
      </c>
      <c r="Q110" s="87">
        <f>Variety!Q629</f>
        <v>0</v>
      </c>
    </row>
    <row r="111" spans="2:17">
      <c r="B111" s="494"/>
      <c r="C111" s="120" t="s">
        <v>190</v>
      </c>
      <c r="D111" s="124">
        <f>Variety!D630</f>
        <v>0</v>
      </c>
      <c r="E111" s="88">
        <f>Variety!E630</f>
        <v>0</v>
      </c>
      <c r="F111" s="87">
        <f>Variety!F630</f>
        <v>0</v>
      </c>
      <c r="G111" s="126">
        <f>Variety!G630</f>
        <v>0</v>
      </c>
      <c r="H111" s="90">
        <f>Variety!H630</f>
        <v>0</v>
      </c>
      <c r="I111" s="258">
        <f>Variety!I630</f>
        <v>0</v>
      </c>
      <c r="J111" s="259">
        <f>Variety!J630</f>
        <v>0</v>
      </c>
      <c r="K111" s="87">
        <f>Variety!K630</f>
        <v>0</v>
      </c>
      <c r="L111" s="125">
        <f>Variety!L630</f>
        <v>0</v>
      </c>
      <c r="M111" s="89">
        <f>Variety!M630</f>
        <v>0</v>
      </c>
      <c r="N111" s="87">
        <f>Variety!N630</f>
        <v>0</v>
      </c>
      <c r="O111" s="124">
        <f>Variety!O630</f>
        <v>0</v>
      </c>
      <c r="P111" s="88">
        <f>Variety!P630</f>
        <v>0</v>
      </c>
      <c r="Q111" s="87">
        <f>Variety!Q630</f>
        <v>0</v>
      </c>
    </row>
    <row r="112" spans="2:17" ht="15.75" customHeight="1">
      <c r="B112" s="494"/>
      <c r="C112" s="120" t="s">
        <v>180</v>
      </c>
      <c r="D112" s="124">
        <f>Variety!D631</f>
        <v>0</v>
      </c>
      <c r="E112" s="88">
        <f>Variety!E631</f>
        <v>0</v>
      </c>
      <c r="F112" s="87">
        <f>Variety!F631</f>
        <v>0</v>
      </c>
      <c r="G112" s="126">
        <f>Variety!G631</f>
        <v>0</v>
      </c>
      <c r="H112" s="90">
        <f>Variety!H631</f>
        <v>0</v>
      </c>
      <c r="I112" s="258">
        <f>Variety!I631</f>
        <v>0</v>
      </c>
      <c r="J112" s="259">
        <f>Variety!J631</f>
        <v>0</v>
      </c>
      <c r="K112" s="87">
        <f>Variety!K631</f>
        <v>0</v>
      </c>
      <c r="L112" s="125">
        <f>Variety!L631</f>
        <v>0</v>
      </c>
      <c r="M112" s="89">
        <f>Variety!M631</f>
        <v>0</v>
      </c>
      <c r="N112" s="87">
        <f>Variety!N631</f>
        <v>0</v>
      </c>
      <c r="O112" s="124">
        <f>Variety!O631</f>
        <v>0</v>
      </c>
      <c r="P112" s="88">
        <f>Variety!P631</f>
        <v>0</v>
      </c>
      <c r="Q112" s="87">
        <f>Variety!Q631</f>
        <v>0</v>
      </c>
    </row>
    <row r="113" spans="2:17">
      <c r="B113" s="494"/>
      <c r="C113" s="120" t="s">
        <v>185</v>
      </c>
      <c r="D113" s="124">
        <f>Variety!D632</f>
        <v>0</v>
      </c>
      <c r="E113" s="88">
        <f>Variety!E632</f>
        <v>0</v>
      </c>
      <c r="F113" s="87">
        <f>Variety!F632</f>
        <v>0</v>
      </c>
      <c r="G113" s="126">
        <f>Variety!G632</f>
        <v>0</v>
      </c>
      <c r="H113" s="90">
        <f>Variety!H632</f>
        <v>0</v>
      </c>
      <c r="I113" s="258">
        <f>Variety!I632</f>
        <v>0</v>
      </c>
      <c r="J113" s="259">
        <f>Variety!J632</f>
        <v>0</v>
      </c>
      <c r="K113" s="87">
        <f>Variety!K632</f>
        <v>0</v>
      </c>
      <c r="L113" s="125">
        <f>Variety!L632</f>
        <v>0</v>
      </c>
      <c r="M113" s="89">
        <f>Variety!M632</f>
        <v>0</v>
      </c>
      <c r="N113" s="87">
        <f>Variety!N632</f>
        <v>0</v>
      </c>
      <c r="O113" s="124">
        <f>Variety!O632</f>
        <v>0</v>
      </c>
      <c r="P113" s="88">
        <f>Variety!P632</f>
        <v>0</v>
      </c>
      <c r="Q113" s="87">
        <f>Variety!Q632</f>
        <v>0</v>
      </c>
    </row>
    <row r="114" spans="2:17">
      <c r="B114" s="494"/>
      <c r="C114" s="120" t="s">
        <v>163</v>
      </c>
      <c r="D114" s="124">
        <f>Variety!D633</f>
        <v>0</v>
      </c>
      <c r="E114" s="88">
        <f>Variety!E633</f>
        <v>0</v>
      </c>
      <c r="F114" s="87">
        <f>Variety!F633</f>
        <v>0</v>
      </c>
      <c r="G114" s="126">
        <f>Variety!G633</f>
        <v>0</v>
      </c>
      <c r="H114" s="90">
        <f>Variety!H633</f>
        <v>0</v>
      </c>
      <c r="I114" s="258">
        <f>Variety!I633</f>
        <v>0</v>
      </c>
      <c r="J114" s="259">
        <f>Variety!J633</f>
        <v>0</v>
      </c>
      <c r="K114" s="87">
        <f>Variety!K633</f>
        <v>0</v>
      </c>
      <c r="L114" s="125">
        <f>Variety!L633</f>
        <v>0</v>
      </c>
      <c r="M114" s="89">
        <f>Variety!M633</f>
        <v>0</v>
      </c>
      <c r="N114" s="87">
        <f>Variety!N633</f>
        <v>0</v>
      </c>
      <c r="O114" s="124">
        <f>Variety!O633</f>
        <v>0</v>
      </c>
      <c r="P114" s="88">
        <f>Variety!P633</f>
        <v>0</v>
      </c>
      <c r="Q114" s="87">
        <f>Variety!Q633</f>
        <v>0</v>
      </c>
    </row>
    <row r="115" spans="2:17">
      <c r="B115" s="494"/>
      <c r="C115" s="120" t="s">
        <v>175</v>
      </c>
      <c r="D115" s="124">
        <f>Variety!D634</f>
        <v>0</v>
      </c>
      <c r="E115" s="88">
        <f>Variety!E634</f>
        <v>0</v>
      </c>
      <c r="F115" s="87">
        <f>Variety!F634</f>
        <v>0</v>
      </c>
      <c r="G115" s="126">
        <f>Variety!G634</f>
        <v>0</v>
      </c>
      <c r="H115" s="90">
        <f>Variety!H634</f>
        <v>0</v>
      </c>
      <c r="I115" s="258">
        <f>Variety!I634</f>
        <v>0</v>
      </c>
      <c r="J115" s="259">
        <f>Variety!J634</f>
        <v>0</v>
      </c>
      <c r="K115" s="87">
        <f>Variety!K634</f>
        <v>0</v>
      </c>
      <c r="L115" s="125">
        <f>Variety!L634</f>
        <v>0</v>
      </c>
      <c r="M115" s="89">
        <f>Variety!M634</f>
        <v>0</v>
      </c>
      <c r="N115" s="87">
        <f>Variety!N634</f>
        <v>0</v>
      </c>
      <c r="O115" s="124">
        <f>Variety!O634</f>
        <v>0</v>
      </c>
      <c r="P115" s="88">
        <f>Variety!P634</f>
        <v>0</v>
      </c>
      <c r="Q115" s="87">
        <f>Variety!Q634</f>
        <v>0</v>
      </c>
    </row>
    <row r="116" spans="2:17">
      <c r="B116" s="494"/>
      <c r="C116" s="120" t="s">
        <v>207</v>
      </c>
      <c r="D116" s="124">
        <f>Variety!D635</f>
        <v>0</v>
      </c>
      <c r="E116" s="88">
        <f>Variety!E635</f>
        <v>0</v>
      </c>
      <c r="F116" s="87">
        <f>Variety!F635</f>
        <v>0</v>
      </c>
      <c r="G116" s="126">
        <f>Variety!G635</f>
        <v>0</v>
      </c>
      <c r="H116" s="90">
        <f>Variety!H635</f>
        <v>0</v>
      </c>
      <c r="I116" s="258">
        <f>Variety!I635</f>
        <v>0</v>
      </c>
      <c r="J116" s="259">
        <f>Variety!J635</f>
        <v>0</v>
      </c>
      <c r="K116" s="87">
        <f>Variety!K635</f>
        <v>0</v>
      </c>
      <c r="L116" s="125">
        <f>Variety!L635</f>
        <v>0</v>
      </c>
      <c r="M116" s="89">
        <f>Variety!M635</f>
        <v>0</v>
      </c>
      <c r="N116" s="87">
        <f>Variety!N635</f>
        <v>0</v>
      </c>
      <c r="O116" s="124">
        <f>Variety!O635</f>
        <v>0</v>
      </c>
      <c r="P116" s="88">
        <f>Variety!P635</f>
        <v>0</v>
      </c>
      <c r="Q116" s="87">
        <f>Variety!Q635</f>
        <v>0</v>
      </c>
    </row>
    <row r="117" spans="2:17">
      <c r="B117" s="494"/>
      <c r="C117" s="120" t="s">
        <v>208</v>
      </c>
      <c r="D117" s="124">
        <f>Variety!D636</f>
        <v>0</v>
      </c>
      <c r="E117" s="88">
        <f>Variety!E636</f>
        <v>0</v>
      </c>
      <c r="F117" s="87">
        <f>Variety!F636</f>
        <v>0</v>
      </c>
      <c r="G117" s="126">
        <f>Variety!G636</f>
        <v>0</v>
      </c>
      <c r="H117" s="90">
        <f>Variety!H636</f>
        <v>0</v>
      </c>
      <c r="I117" s="258">
        <f>Variety!I636</f>
        <v>0</v>
      </c>
      <c r="J117" s="259">
        <f>Variety!J636</f>
        <v>0</v>
      </c>
      <c r="K117" s="87">
        <f>Variety!K636</f>
        <v>0</v>
      </c>
      <c r="L117" s="125">
        <f>Variety!L636</f>
        <v>0</v>
      </c>
      <c r="M117" s="89">
        <f>Variety!M636</f>
        <v>0</v>
      </c>
      <c r="N117" s="87">
        <f>Variety!N636</f>
        <v>0</v>
      </c>
      <c r="O117" s="124">
        <f>Variety!O636</f>
        <v>0</v>
      </c>
      <c r="P117" s="88">
        <f>Variety!P636</f>
        <v>0</v>
      </c>
      <c r="Q117" s="87">
        <f>Variety!Q636</f>
        <v>0</v>
      </c>
    </row>
    <row r="118" spans="2:17">
      <c r="B118" s="494"/>
      <c r="C118" s="120" t="s">
        <v>239</v>
      </c>
      <c r="D118" s="124">
        <f>Variety!D637</f>
        <v>0</v>
      </c>
      <c r="E118" s="88">
        <f>Variety!E637</f>
        <v>0</v>
      </c>
      <c r="F118" s="87">
        <f>Variety!F637</f>
        <v>0</v>
      </c>
      <c r="G118" s="126">
        <f>Variety!G637</f>
        <v>0</v>
      </c>
      <c r="H118" s="90">
        <f>Variety!H637</f>
        <v>0</v>
      </c>
      <c r="I118" s="258">
        <f>Variety!I637</f>
        <v>0</v>
      </c>
      <c r="J118" s="259">
        <f>Variety!J637</f>
        <v>0</v>
      </c>
      <c r="K118" s="87">
        <f>Variety!K637</f>
        <v>0</v>
      </c>
      <c r="L118" s="125">
        <f>Variety!L637</f>
        <v>0</v>
      </c>
      <c r="M118" s="89">
        <f>Variety!M637</f>
        <v>0</v>
      </c>
      <c r="N118" s="87">
        <f>Variety!N637</f>
        <v>0</v>
      </c>
      <c r="O118" s="124">
        <f>Variety!O637</f>
        <v>0</v>
      </c>
      <c r="P118" s="88">
        <f>Variety!P637</f>
        <v>0</v>
      </c>
      <c r="Q118" s="87">
        <f>Variety!Q637</f>
        <v>0</v>
      </c>
    </row>
    <row r="119" spans="2:17">
      <c r="B119" s="494"/>
      <c r="C119" s="120" t="s">
        <v>209</v>
      </c>
      <c r="D119" s="124">
        <f>Variety!D638</f>
        <v>0</v>
      </c>
      <c r="E119" s="88">
        <f>Variety!E638</f>
        <v>0</v>
      </c>
      <c r="F119" s="87">
        <f>Variety!F638</f>
        <v>0</v>
      </c>
      <c r="G119" s="126">
        <f>Variety!G638</f>
        <v>0</v>
      </c>
      <c r="H119" s="90">
        <f>Variety!H638</f>
        <v>0</v>
      </c>
      <c r="I119" s="258">
        <f>Variety!I638</f>
        <v>0</v>
      </c>
      <c r="J119" s="259">
        <f>Variety!J638</f>
        <v>0</v>
      </c>
      <c r="K119" s="87">
        <f>Variety!K638</f>
        <v>0</v>
      </c>
      <c r="L119" s="125">
        <f>Variety!L638</f>
        <v>0</v>
      </c>
      <c r="M119" s="89">
        <f>Variety!M638</f>
        <v>0</v>
      </c>
      <c r="N119" s="87">
        <f>Variety!N638</f>
        <v>0</v>
      </c>
      <c r="O119" s="124">
        <f>Variety!O638</f>
        <v>0</v>
      </c>
      <c r="P119" s="88">
        <f>Variety!P638</f>
        <v>0</v>
      </c>
      <c r="Q119" s="87">
        <f>Variety!Q638</f>
        <v>0</v>
      </c>
    </row>
    <row r="120" spans="2:17" ht="15" thickBot="1">
      <c r="B120" s="495"/>
      <c r="C120" s="95" t="s">
        <v>210</v>
      </c>
      <c r="D120" s="121">
        <f>Variety!D639</f>
        <v>0</v>
      </c>
      <c r="E120" s="84">
        <f>Variety!E639</f>
        <v>0</v>
      </c>
      <c r="F120" s="83">
        <f>Variety!F639</f>
        <v>0</v>
      </c>
      <c r="G120" s="123">
        <f>Variety!G639</f>
        <v>0</v>
      </c>
      <c r="H120" s="86">
        <f>Variety!H639</f>
        <v>0</v>
      </c>
      <c r="I120" s="260">
        <f>Variety!I639</f>
        <v>0</v>
      </c>
      <c r="J120" s="261">
        <f>Variety!J639</f>
        <v>0</v>
      </c>
      <c r="K120" s="83">
        <f>Variety!K639</f>
        <v>0</v>
      </c>
      <c r="L120" s="122">
        <f>Variety!L639</f>
        <v>0</v>
      </c>
      <c r="M120" s="85">
        <f>Variety!M639</f>
        <v>0</v>
      </c>
      <c r="N120" s="83">
        <f>Variety!N639</f>
        <v>0</v>
      </c>
      <c r="O120" s="121">
        <f>Variety!O639</f>
        <v>0</v>
      </c>
      <c r="P120" s="84">
        <f>Variety!P639</f>
        <v>0</v>
      </c>
      <c r="Q120" s="83">
        <f>Variety!Q639</f>
        <v>0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16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12-29-2024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Data'!D81</f>
        <v>0</v>
      </c>
      <c r="E127" s="425">
        <f>'Segment Data'!E81</f>
        <v>0</v>
      </c>
      <c r="F127" s="426">
        <f>'Segment Data'!F81</f>
        <v>0</v>
      </c>
      <c r="G127" s="427">
        <f>'Segment Data'!G81</f>
        <v>0</v>
      </c>
      <c r="H127" s="428">
        <f>'Segment Data'!H81</f>
        <v>0</v>
      </c>
      <c r="I127" s="429">
        <f>'Segment Data'!I81</f>
        <v>0</v>
      </c>
      <c r="J127" s="430">
        <f>'Segment Data'!J81</f>
        <v>0</v>
      </c>
      <c r="K127" s="426">
        <f>'Segment Data'!K81</f>
        <v>0</v>
      </c>
      <c r="L127" s="431">
        <f>'Segment Data'!L81</f>
        <v>0</v>
      </c>
      <c r="M127" s="432">
        <f>'Segment Data'!M81</f>
        <v>0</v>
      </c>
      <c r="N127" s="426">
        <f>'Segment Data'!N81</f>
        <v>0</v>
      </c>
      <c r="O127" s="424">
        <f>'Segment Data'!O81</f>
        <v>0</v>
      </c>
      <c r="P127" s="425">
        <f>'Segment Data'!P81</f>
        <v>0</v>
      </c>
      <c r="Q127" s="426">
        <f>'Segment Data'!Q81</f>
        <v>0</v>
      </c>
    </row>
    <row r="128" spans="2:17" s="55" customFormat="1">
      <c r="B128" s="493" t="s">
        <v>66</v>
      </c>
      <c r="C128" s="421" t="s">
        <v>194</v>
      </c>
      <c r="D128" s="355">
        <f>'Segment Data'!D82</f>
        <v>0</v>
      </c>
      <c r="E128" s="347">
        <f>'Segment Data'!E82</f>
        <v>0</v>
      </c>
      <c r="F128" s="114">
        <f>'Segment Data'!F82</f>
        <v>0</v>
      </c>
      <c r="G128" s="348">
        <f>'Segment Data'!G82</f>
        <v>0</v>
      </c>
      <c r="H128" s="115">
        <f>'Segment Data'!H82</f>
        <v>0</v>
      </c>
      <c r="I128" s="349">
        <f>'Segment Data'!I82</f>
        <v>0</v>
      </c>
      <c r="J128" s="350">
        <f>'Segment Data'!J82</f>
        <v>0</v>
      </c>
      <c r="K128" s="114">
        <f>'Segment Data'!K82</f>
        <v>0</v>
      </c>
      <c r="L128" s="351">
        <f>'Segment Data'!L82</f>
        <v>0</v>
      </c>
      <c r="M128" s="352">
        <f>'Segment Data'!M82</f>
        <v>0</v>
      </c>
      <c r="N128" s="114">
        <f>'Segment Data'!N82</f>
        <v>0</v>
      </c>
      <c r="O128" s="353">
        <f>'Segment Data'!O82</f>
        <v>0</v>
      </c>
      <c r="P128" s="354">
        <f>'Segment Data'!P82</f>
        <v>0</v>
      </c>
      <c r="Q128" s="114">
        <f>'Segment Data'!Q82</f>
        <v>0</v>
      </c>
    </row>
    <row r="129" spans="2:17" s="55" customFormat="1">
      <c r="B129" s="494"/>
      <c r="C129" s="421" t="s">
        <v>195</v>
      </c>
      <c r="D129" s="355">
        <f>'Segment Data'!D83</f>
        <v>0</v>
      </c>
      <c r="E129" s="347">
        <f>'Segment Data'!E83</f>
        <v>0</v>
      </c>
      <c r="F129" s="114">
        <f>'Segment Data'!F83</f>
        <v>0</v>
      </c>
      <c r="G129" s="348">
        <f>'Segment Data'!G83</f>
        <v>0</v>
      </c>
      <c r="H129" s="115">
        <f>'Segment Data'!H83</f>
        <v>0</v>
      </c>
      <c r="I129" s="349">
        <f>'Segment Data'!I83</f>
        <v>0</v>
      </c>
      <c r="J129" s="350">
        <f>'Segment Data'!J83</f>
        <v>0</v>
      </c>
      <c r="K129" s="114">
        <f>'Segment Data'!K83</f>
        <v>0</v>
      </c>
      <c r="L129" s="351">
        <f>'Segment Data'!L83</f>
        <v>0</v>
      </c>
      <c r="M129" s="352">
        <f>'Segment Data'!M83</f>
        <v>0</v>
      </c>
      <c r="N129" s="114">
        <f>'Segment Data'!N83</f>
        <v>0</v>
      </c>
      <c r="O129" s="353">
        <f>'Segment Data'!O83</f>
        <v>0</v>
      </c>
      <c r="P129" s="354">
        <f>'Segment Data'!P83</f>
        <v>0</v>
      </c>
      <c r="Q129" s="114">
        <f>'Segment Data'!Q83</f>
        <v>0</v>
      </c>
    </row>
    <row r="130" spans="2:17" s="55" customFormat="1">
      <c r="B130" s="494"/>
      <c r="C130" s="421" t="s">
        <v>293</v>
      </c>
      <c r="D130" s="355">
        <f>'Segment Data'!D84</f>
        <v>0</v>
      </c>
      <c r="E130" s="347">
        <f>'Segment Data'!E84</f>
        <v>0</v>
      </c>
      <c r="F130" s="114">
        <f>'Segment Data'!F84</f>
        <v>0</v>
      </c>
      <c r="G130" s="348">
        <f>'Segment Data'!G84</f>
        <v>0</v>
      </c>
      <c r="H130" s="115">
        <f>'Segment Data'!H84</f>
        <v>0</v>
      </c>
      <c r="I130" s="349">
        <f>'Segment Data'!I84</f>
        <v>0</v>
      </c>
      <c r="J130" s="350">
        <f>'Segment Data'!J84</f>
        <v>0</v>
      </c>
      <c r="K130" s="114">
        <f>'Segment Data'!K84</f>
        <v>0</v>
      </c>
      <c r="L130" s="351">
        <f>'Segment Data'!L84</f>
        <v>0</v>
      </c>
      <c r="M130" s="352">
        <f>'Segment Data'!M84</f>
        <v>0</v>
      </c>
      <c r="N130" s="114">
        <f>'Segment Data'!N84</f>
        <v>0</v>
      </c>
      <c r="O130" s="353">
        <f>'Segment Data'!O84</f>
        <v>0</v>
      </c>
      <c r="P130" s="354">
        <f>'Segment Data'!P84</f>
        <v>0</v>
      </c>
      <c r="Q130" s="114">
        <f>'Segment Data'!Q84</f>
        <v>0</v>
      </c>
    </row>
    <row r="131" spans="2:17" s="55" customFormat="1">
      <c r="B131" s="494"/>
      <c r="C131" s="421" t="s">
        <v>193</v>
      </c>
      <c r="D131" s="355">
        <f>'Segment Data'!D85</f>
        <v>0</v>
      </c>
      <c r="E131" s="347">
        <f>'Segment Data'!E85</f>
        <v>0</v>
      </c>
      <c r="F131" s="114">
        <f>'Segment Data'!F85</f>
        <v>0</v>
      </c>
      <c r="G131" s="348">
        <f>'Segment Data'!G85</f>
        <v>0</v>
      </c>
      <c r="H131" s="115">
        <f>'Segment Data'!H85</f>
        <v>0</v>
      </c>
      <c r="I131" s="349">
        <f>'Segment Data'!I85</f>
        <v>0</v>
      </c>
      <c r="J131" s="350">
        <f>'Segment Data'!J85</f>
        <v>0</v>
      </c>
      <c r="K131" s="114">
        <f>'Segment Data'!K85</f>
        <v>0</v>
      </c>
      <c r="L131" s="351">
        <f>'Segment Data'!L85</f>
        <v>0</v>
      </c>
      <c r="M131" s="352">
        <f>'Segment Data'!M85</f>
        <v>0</v>
      </c>
      <c r="N131" s="114">
        <f>'Segment Data'!N85</f>
        <v>0</v>
      </c>
      <c r="O131" s="353">
        <f>'Segment Data'!O85</f>
        <v>0</v>
      </c>
      <c r="P131" s="354">
        <f>'Segment Data'!P85</f>
        <v>0</v>
      </c>
      <c r="Q131" s="114">
        <f>'Segment Data'!Q85</f>
        <v>0</v>
      </c>
    </row>
    <row r="132" spans="2:17" s="55" customFormat="1" ht="15" thickBot="1">
      <c r="B132" s="495"/>
      <c r="C132" s="422" t="s">
        <v>292</v>
      </c>
      <c r="D132" s="356">
        <f>'Segment Data'!D86</f>
        <v>59701.509956621965</v>
      </c>
      <c r="E132" s="113">
        <f>'Segment Data'!E86</f>
        <v>-65460.731555132188</v>
      </c>
      <c r="F132" s="111">
        <f>'Segment Data'!F86</f>
        <v>-0.52300702483811523</v>
      </c>
      <c r="G132" s="171">
        <f>'Segment Data'!G86</f>
        <v>0.38381665905212603</v>
      </c>
      <c r="H132" s="112">
        <f>'Segment Data'!H86</f>
        <v>-0.36004716159295602</v>
      </c>
      <c r="I132" s="234">
        <f>'Segment Data'!I86</f>
        <v>34.0092444654912</v>
      </c>
      <c r="J132" s="235">
        <f>'Segment Data'!J86</f>
        <v>1.0045974867936565</v>
      </c>
      <c r="K132" s="111">
        <f>'Segment Data'!K86</f>
        <v>3.0438061871774055E-2</v>
      </c>
      <c r="L132" s="170">
        <f>'Segment Data'!L86</f>
        <v>2030403.2470737135</v>
      </c>
      <c r="M132" s="169">
        <f>'Segment Data'!M86</f>
        <v>-2100532.3490842162</v>
      </c>
      <c r="N132" s="111">
        <f>'Segment Data'!N86</f>
        <v>-0.50848828314773631</v>
      </c>
      <c r="O132" s="168">
        <f>'Segment Data'!O86</f>
        <v>486691.32367653708</v>
      </c>
      <c r="P132" s="167">
        <f>'Segment Data'!P86</f>
        <v>-550305.95772393537</v>
      </c>
      <c r="Q132" s="111">
        <f>'Segment Data'!Q86</f>
        <v>-0.53067251727096443</v>
      </c>
    </row>
    <row r="133" spans="2:17" s="55" customFormat="1">
      <c r="B133" s="493" t="s">
        <v>151</v>
      </c>
      <c r="C133" s="224" t="s">
        <v>150</v>
      </c>
      <c r="D133" s="110">
        <f>Fat!D55</f>
        <v>0</v>
      </c>
      <c r="E133" s="109">
        <f>Fat!E55</f>
        <v>0</v>
      </c>
      <c r="F133" s="107">
        <f>Fat!F55</f>
        <v>0</v>
      </c>
      <c r="G133" s="223">
        <f>Fat!G55</f>
        <v>0</v>
      </c>
      <c r="H133" s="108">
        <f>Fat!H55</f>
        <v>0</v>
      </c>
      <c r="I133" s="236">
        <f>Fat!I55</f>
        <v>0</v>
      </c>
      <c r="J133" s="237">
        <f>Fat!J55</f>
        <v>0</v>
      </c>
      <c r="K133" s="107">
        <f>Fat!K55</f>
        <v>0</v>
      </c>
      <c r="L133" s="222">
        <f>Fat!L55</f>
        <v>0</v>
      </c>
      <c r="M133" s="221">
        <f>Fat!M55</f>
        <v>0</v>
      </c>
      <c r="N133" s="107">
        <f>Fat!N55</f>
        <v>0</v>
      </c>
      <c r="O133" s="225">
        <f>Fat!O55</f>
        <v>0</v>
      </c>
      <c r="P133" s="226">
        <f>Fat!P55</f>
        <v>0</v>
      </c>
      <c r="Q133" s="107">
        <f>Fat!Q55</f>
        <v>0</v>
      </c>
    </row>
    <row r="134" spans="2:17" s="55" customFormat="1">
      <c r="B134" s="494"/>
      <c r="C134" s="220" t="s">
        <v>213</v>
      </c>
      <c r="D134" s="99">
        <f>Fat!D56</f>
        <v>0</v>
      </c>
      <c r="E134" s="98">
        <f>Fat!E56</f>
        <v>0</v>
      </c>
      <c r="F134" s="96">
        <f>Fat!F56</f>
        <v>0</v>
      </c>
      <c r="G134" s="203">
        <f>Fat!G56</f>
        <v>0</v>
      </c>
      <c r="H134" s="97">
        <f>Fat!H56</f>
        <v>0</v>
      </c>
      <c r="I134" s="238">
        <f>Fat!I56</f>
        <v>0</v>
      </c>
      <c r="J134" s="239">
        <f>Fat!J56</f>
        <v>0</v>
      </c>
      <c r="K134" s="96">
        <f>Fat!K56</f>
        <v>0</v>
      </c>
      <c r="L134" s="202">
        <f>Fat!L56</f>
        <v>0</v>
      </c>
      <c r="M134" s="201">
        <f>Fat!M56</f>
        <v>0</v>
      </c>
      <c r="N134" s="96">
        <f>Fat!N56</f>
        <v>0</v>
      </c>
      <c r="O134" s="200">
        <f>Fat!O56</f>
        <v>0</v>
      </c>
      <c r="P134" s="199">
        <f>Fat!P56</f>
        <v>0</v>
      </c>
      <c r="Q134" s="96">
        <f>Fat!Q56</f>
        <v>0</v>
      </c>
    </row>
    <row r="135" spans="2:17" s="55" customFormat="1">
      <c r="B135" s="494"/>
      <c r="C135" s="220" t="s">
        <v>65</v>
      </c>
      <c r="D135" s="99">
        <f>Fat!D57</f>
        <v>0</v>
      </c>
      <c r="E135" s="98">
        <f>Fat!E57</f>
        <v>0</v>
      </c>
      <c r="F135" s="96">
        <f>Fat!F57</f>
        <v>0</v>
      </c>
      <c r="G135" s="203">
        <f>Fat!G57</f>
        <v>0</v>
      </c>
      <c r="H135" s="97">
        <f>Fat!H57</f>
        <v>0</v>
      </c>
      <c r="I135" s="238">
        <f>Fat!I57</f>
        <v>0</v>
      </c>
      <c r="J135" s="239">
        <f>Fat!J57</f>
        <v>0</v>
      </c>
      <c r="K135" s="96">
        <f>Fat!K57</f>
        <v>0</v>
      </c>
      <c r="L135" s="202">
        <f>Fat!L57</f>
        <v>0</v>
      </c>
      <c r="M135" s="201">
        <f>Fat!M57</f>
        <v>0</v>
      </c>
      <c r="N135" s="96">
        <f>Fat!N57</f>
        <v>0</v>
      </c>
      <c r="O135" s="200">
        <f>Fat!O57</f>
        <v>0</v>
      </c>
      <c r="P135" s="199">
        <f>Fat!P57</f>
        <v>0</v>
      </c>
      <c r="Q135" s="96">
        <f>Fat!Q57</f>
        <v>0</v>
      </c>
    </row>
    <row r="136" spans="2:17" s="55" customFormat="1" ht="15" thickBot="1">
      <c r="B136" s="495"/>
      <c r="C136" s="227" t="s">
        <v>13</v>
      </c>
      <c r="D136" s="94">
        <f>Fat!D58</f>
        <v>114401.85785072434</v>
      </c>
      <c r="E136" s="93">
        <f>Fat!E58</f>
        <v>-23388.553808436816</v>
      </c>
      <c r="F136" s="91">
        <f>Fat!F58</f>
        <v>-0.1697400677362865</v>
      </c>
      <c r="G136" s="215">
        <f>Fat!G58</f>
        <v>0.73548121147228895</v>
      </c>
      <c r="H136" s="92">
        <f>Fat!H58</f>
        <v>-8.3434308312618E-2</v>
      </c>
      <c r="I136" s="240">
        <f>Fat!I58</f>
        <v>15.185558733258405</v>
      </c>
      <c r="J136" s="241">
        <f>Fat!J58</f>
        <v>0.56879701622725243</v>
      </c>
      <c r="K136" s="91">
        <f>Fat!K58</f>
        <v>3.8914023997839532E-2</v>
      </c>
      <c r="L136" s="214">
        <f>Fat!L58</f>
        <v>1737256.1315860536</v>
      </c>
      <c r="M136" s="213">
        <f>Fat!M58</f>
        <v>-276793.48252753611</v>
      </c>
      <c r="N136" s="91">
        <f>Fat!N58</f>
        <v>-0.13743131280773171</v>
      </c>
      <c r="O136" s="212">
        <f>Fat!O58</f>
        <v>858797.88671713229</v>
      </c>
      <c r="P136" s="211">
        <f>Fat!P58</f>
        <v>-162245.05630740279</v>
      </c>
      <c r="Q136" s="91">
        <f>Fat!Q58</f>
        <v>-0.15890130519564655</v>
      </c>
    </row>
    <row r="137" spans="2:17" s="55" customFormat="1">
      <c r="B137" s="493" t="s">
        <v>67</v>
      </c>
      <c r="C137" s="224" t="s">
        <v>148</v>
      </c>
      <c r="D137" s="110">
        <f>'Form Data'!D250</f>
        <v>0</v>
      </c>
      <c r="E137" s="109">
        <f>'Form Data'!E250</f>
        <v>0</v>
      </c>
      <c r="F137" s="107">
        <f>'Form Data'!F250</f>
        <v>0</v>
      </c>
      <c r="G137" s="223">
        <f>'Form Data'!G250</f>
        <v>0</v>
      </c>
      <c r="H137" s="108">
        <f>'Form Data'!H250</f>
        <v>0</v>
      </c>
      <c r="I137" s="236">
        <f>'Form Data'!I250</f>
        <v>0</v>
      </c>
      <c r="J137" s="237">
        <f>'Form Data'!J250</f>
        <v>0</v>
      </c>
      <c r="K137" s="107">
        <f>'Form Data'!K250</f>
        <v>0</v>
      </c>
      <c r="L137" s="222">
        <f>'Form Data'!L250</f>
        <v>0</v>
      </c>
      <c r="M137" s="221">
        <f>'Form Data'!M250</f>
        <v>0</v>
      </c>
      <c r="N137" s="107">
        <f>'Form Data'!N250</f>
        <v>0</v>
      </c>
      <c r="O137" s="225">
        <f>'Form Data'!O250</f>
        <v>0</v>
      </c>
      <c r="P137" s="226">
        <f>'Form Data'!P250</f>
        <v>0</v>
      </c>
      <c r="Q137" s="107">
        <f>'Form Data'!Q250</f>
        <v>0</v>
      </c>
    </row>
    <row r="138" spans="2:17" s="55" customFormat="1">
      <c r="B138" s="494"/>
      <c r="C138" s="220" t="s">
        <v>147</v>
      </c>
      <c r="D138" s="99">
        <f>'Form Data'!D251</f>
        <v>0</v>
      </c>
      <c r="E138" s="98">
        <f>'Form Data'!E251</f>
        <v>0</v>
      </c>
      <c r="F138" s="96">
        <f>'Form Data'!F251</f>
        <v>0</v>
      </c>
      <c r="G138" s="203">
        <f>'Form Data'!G251</f>
        <v>0</v>
      </c>
      <c r="H138" s="97">
        <f>'Form Data'!H251</f>
        <v>0</v>
      </c>
      <c r="I138" s="238">
        <f>'Form Data'!I251</f>
        <v>0</v>
      </c>
      <c r="J138" s="239">
        <f>'Form Data'!J251</f>
        <v>0</v>
      </c>
      <c r="K138" s="96">
        <f>'Form Data'!K251</f>
        <v>0</v>
      </c>
      <c r="L138" s="202">
        <f>'Form Data'!L251</f>
        <v>0</v>
      </c>
      <c r="M138" s="201">
        <f>'Form Data'!M251</f>
        <v>0</v>
      </c>
      <c r="N138" s="96">
        <f>'Form Data'!N251</f>
        <v>0</v>
      </c>
      <c r="O138" s="200">
        <f>'Form Data'!O251</f>
        <v>0</v>
      </c>
      <c r="P138" s="199">
        <f>'Form Data'!P251</f>
        <v>0</v>
      </c>
      <c r="Q138" s="96">
        <f>'Form Data'!Q251</f>
        <v>0</v>
      </c>
    </row>
    <row r="139" spans="2:17" s="55" customFormat="1">
      <c r="B139" s="494"/>
      <c r="C139" s="220" t="s">
        <v>146</v>
      </c>
      <c r="D139" s="99">
        <f>'Form Data'!D252</f>
        <v>0</v>
      </c>
      <c r="E139" s="98">
        <f>'Form Data'!E252</f>
        <v>0</v>
      </c>
      <c r="F139" s="96">
        <f>'Form Data'!F252</f>
        <v>0</v>
      </c>
      <c r="G139" s="203">
        <f>'Form Data'!G252</f>
        <v>0</v>
      </c>
      <c r="H139" s="97">
        <f>'Form Data'!H252</f>
        <v>0</v>
      </c>
      <c r="I139" s="238">
        <f>'Form Data'!I252</f>
        <v>0</v>
      </c>
      <c r="J139" s="239">
        <f>'Form Data'!J252</f>
        <v>0</v>
      </c>
      <c r="K139" s="96">
        <f>'Form Data'!K252</f>
        <v>0</v>
      </c>
      <c r="L139" s="202">
        <f>'Form Data'!L252</f>
        <v>0</v>
      </c>
      <c r="M139" s="201">
        <f>'Form Data'!M252</f>
        <v>0</v>
      </c>
      <c r="N139" s="96">
        <f>'Form Data'!N252</f>
        <v>0</v>
      </c>
      <c r="O139" s="200">
        <f>'Form Data'!O252</f>
        <v>0</v>
      </c>
      <c r="P139" s="199">
        <f>'Form Data'!P252</f>
        <v>0</v>
      </c>
      <c r="Q139" s="96">
        <f>'Form Data'!Q252</f>
        <v>0</v>
      </c>
    </row>
    <row r="140" spans="2:17" s="55" customFormat="1">
      <c r="B140" s="494"/>
      <c r="C140" s="220" t="s">
        <v>145</v>
      </c>
      <c r="D140" s="99">
        <f>'Form Data'!D253</f>
        <v>0</v>
      </c>
      <c r="E140" s="98">
        <f>'Form Data'!E253</f>
        <v>0</v>
      </c>
      <c r="F140" s="96">
        <f>'Form Data'!F253</f>
        <v>0</v>
      </c>
      <c r="G140" s="203">
        <f>'Form Data'!G253</f>
        <v>0</v>
      </c>
      <c r="H140" s="97">
        <f>'Form Data'!H253</f>
        <v>0</v>
      </c>
      <c r="I140" s="238">
        <f>'Form Data'!I253</f>
        <v>0</v>
      </c>
      <c r="J140" s="239">
        <f>'Form Data'!J253</f>
        <v>0</v>
      </c>
      <c r="K140" s="96">
        <f>'Form Data'!K253</f>
        <v>0</v>
      </c>
      <c r="L140" s="202">
        <f>'Form Data'!L253</f>
        <v>0</v>
      </c>
      <c r="M140" s="201">
        <f>'Form Data'!M253</f>
        <v>0</v>
      </c>
      <c r="N140" s="96">
        <f>'Form Data'!N253</f>
        <v>0</v>
      </c>
      <c r="O140" s="200">
        <f>'Form Data'!O253</f>
        <v>0</v>
      </c>
      <c r="P140" s="199">
        <f>'Form Data'!P253</f>
        <v>0</v>
      </c>
      <c r="Q140" s="96">
        <f>'Form Data'!Q253</f>
        <v>0</v>
      </c>
    </row>
    <row r="141" spans="2:17" s="55" customFormat="1">
      <c r="B141" s="494"/>
      <c r="C141" s="220" t="s">
        <v>144</v>
      </c>
      <c r="D141" s="99">
        <f>'Form Data'!D254</f>
        <v>0</v>
      </c>
      <c r="E141" s="98">
        <f>'Form Data'!E254</f>
        <v>0</v>
      </c>
      <c r="F141" s="96">
        <f>'Form Data'!F254</f>
        <v>0</v>
      </c>
      <c r="G141" s="203">
        <f>'Form Data'!G254</f>
        <v>0</v>
      </c>
      <c r="H141" s="97">
        <f>'Form Data'!H254</f>
        <v>0</v>
      </c>
      <c r="I141" s="238">
        <f>'Form Data'!I254</f>
        <v>0</v>
      </c>
      <c r="J141" s="239">
        <f>'Form Data'!J254</f>
        <v>0</v>
      </c>
      <c r="K141" s="96">
        <f>'Form Data'!K254</f>
        <v>0</v>
      </c>
      <c r="L141" s="202">
        <f>'Form Data'!L254</f>
        <v>0</v>
      </c>
      <c r="M141" s="201">
        <f>'Form Data'!M254</f>
        <v>0</v>
      </c>
      <c r="N141" s="96">
        <f>'Form Data'!N254</f>
        <v>0</v>
      </c>
      <c r="O141" s="200">
        <f>'Form Data'!O254</f>
        <v>0</v>
      </c>
      <c r="P141" s="199">
        <f>'Form Data'!P254</f>
        <v>0</v>
      </c>
      <c r="Q141" s="96">
        <f>'Form Data'!Q254</f>
        <v>0</v>
      </c>
    </row>
    <row r="142" spans="2:17" s="55" customFormat="1">
      <c r="B142" s="494"/>
      <c r="C142" s="220" t="s">
        <v>143</v>
      </c>
      <c r="D142" s="99">
        <f>'Form Data'!D255</f>
        <v>0</v>
      </c>
      <c r="E142" s="98">
        <f>'Form Data'!E255</f>
        <v>0</v>
      </c>
      <c r="F142" s="96">
        <f>'Form Data'!F255</f>
        <v>0</v>
      </c>
      <c r="G142" s="203">
        <f>'Form Data'!G255</f>
        <v>0</v>
      </c>
      <c r="H142" s="97">
        <f>'Form Data'!H255</f>
        <v>0</v>
      </c>
      <c r="I142" s="238">
        <f>'Form Data'!I255</f>
        <v>0</v>
      </c>
      <c r="J142" s="239">
        <f>'Form Data'!J255</f>
        <v>0</v>
      </c>
      <c r="K142" s="96">
        <f>'Form Data'!K255</f>
        <v>0</v>
      </c>
      <c r="L142" s="202">
        <f>'Form Data'!L255</f>
        <v>0</v>
      </c>
      <c r="M142" s="201">
        <f>'Form Data'!M255</f>
        <v>0</v>
      </c>
      <c r="N142" s="96">
        <f>'Form Data'!N255</f>
        <v>0</v>
      </c>
      <c r="O142" s="200">
        <f>'Form Data'!O255</f>
        <v>0</v>
      </c>
      <c r="P142" s="199">
        <f>'Form Data'!P255</f>
        <v>0</v>
      </c>
      <c r="Q142" s="96">
        <f>'Form Data'!Q255</f>
        <v>0</v>
      </c>
    </row>
    <row r="143" spans="2:17" s="55" customFormat="1">
      <c r="B143" s="494"/>
      <c r="C143" s="220" t="s">
        <v>142</v>
      </c>
      <c r="D143" s="99">
        <f>'Form Data'!D256</f>
        <v>0</v>
      </c>
      <c r="E143" s="98">
        <f>'Form Data'!E256</f>
        <v>0</v>
      </c>
      <c r="F143" s="96">
        <f>'Form Data'!F256</f>
        <v>0</v>
      </c>
      <c r="G143" s="203">
        <f>'Form Data'!G256</f>
        <v>0</v>
      </c>
      <c r="H143" s="97">
        <f>'Form Data'!H256</f>
        <v>0</v>
      </c>
      <c r="I143" s="238">
        <f>'Form Data'!I256</f>
        <v>0</v>
      </c>
      <c r="J143" s="239">
        <f>'Form Data'!J256</f>
        <v>0</v>
      </c>
      <c r="K143" s="96">
        <f>'Form Data'!K256</f>
        <v>0</v>
      </c>
      <c r="L143" s="202">
        <f>'Form Data'!L256</f>
        <v>0</v>
      </c>
      <c r="M143" s="201">
        <f>'Form Data'!M256</f>
        <v>0</v>
      </c>
      <c r="N143" s="96">
        <f>'Form Data'!N256</f>
        <v>0</v>
      </c>
      <c r="O143" s="200">
        <f>'Form Data'!O256</f>
        <v>0</v>
      </c>
      <c r="P143" s="199">
        <f>'Form Data'!P256</f>
        <v>0</v>
      </c>
      <c r="Q143" s="96">
        <f>'Form Data'!Q256</f>
        <v>0</v>
      </c>
    </row>
    <row r="144" spans="2:17" s="55" customFormat="1">
      <c r="B144" s="494"/>
      <c r="C144" s="220" t="s">
        <v>141</v>
      </c>
      <c r="D144" s="99">
        <f>'Form Data'!D257</f>
        <v>82282.775932073593</v>
      </c>
      <c r="E144" s="98">
        <f>'Form Data'!E257</f>
        <v>-16835.378231657494</v>
      </c>
      <c r="F144" s="96">
        <f>'Form Data'!F257</f>
        <v>-0.16985161168202856</v>
      </c>
      <c r="G144" s="203">
        <f>'Form Data'!G257</f>
        <v>0.52480293954713286</v>
      </c>
      <c r="H144" s="97">
        <f>'Form Data'!H257</f>
        <v>-6.1753592801647161E-2</v>
      </c>
      <c r="I144" s="238">
        <f>'Form Data'!I257</f>
        <v>6.8306214529701386</v>
      </c>
      <c r="J144" s="239">
        <f>'Form Data'!J257</f>
        <v>6.7711577078322982E-2</v>
      </c>
      <c r="K144" s="96">
        <f>'Form Data'!K257</f>
        <v>1.001219568512939E-2</v>
      </c>
      <c r="L144" s="202">
        <f>'Form Data'!L257</f>
        <v>562042.49449155689</v>
      </c>
      <c r="M144" s="201">
        <f>'Form Data'!M257</f>
        <v>-108284.64918250754</v>
      </c>
      <c r="N144" s="96">
        <f>'Form Data'!N257</f>
        <v>-0.1615400035704942</v>
      </c>
      <c r="O144" s="200">
        <f>'Form Data'!O257</f>
        <v>70069.611939668655</v>
      </c>
      <c r="P144" s="199">
        <f>'Form Data'!P257</f>
        <v>-15758.497426284302</v>
      </c>
      <c r="Q144" s="96">
        <f>'Form Data'!Q257</f>
        <v>-0.18360531931436813</v>
      </c>
    </row>
    <row r="145" spans="2:17" s="55" customFormat="1">
      <c r="B145" s="494"/>
      <c r="C145" s="220" t="s">
        <v>140</v>
      </c>
      <c r="D145" s="99">
        <f>'Form Data'!D258</f>
        <v>0</v>
      </c>
      <c r="E145" s="98">
        <f>'Form Data'!E258</f>
        <v>0</v>
      </c>
      <c r="F145" s="96">
        <f>'Form Data'!F258</f>
        <v>0</v>
      </c>
      <c r="G145" s="203">
        <f>'Form Data'!G258</f>
        <v>0</v>
      </c>
      <c r="H145" s="97">
        <f>'Form Data'!H258</f>
        <v>0</v>
      </c>
      <c r="I145" s="238">
        <f>'Form Data'!I258</f>
        <v>0</v>
      </c>
      <c r="J145" s="239">
        <f>'Form Data'!J258</f>
        <v>0</v>
      </c>
      <c r="K145" s="96">
        <f>'Form Data'!K258</f>
        <v>0</v>
      </c>
      <c r="L145" s="202">
        <f>'Form Data'!L258</f>
        <v>0</v>
      </c>
      <c r="M145" s="201">
        <f>'Form Data'!M258</f>
        <v>0</v>
      </c>
      <c r="N145" s="96">
        <f>'Form Data'!N258</f>
        <v>0</v>
      </c>
      <c r="O145" s="200">
        <f>'Form Data'!O258</f>
        <v>0</v>
      </c>
      <c r="P145" s="199">
        <f>'Form Data'!P258</f>
        <v>0</v>
      </c>
      <c r="Q145" s="96">
        <f>'Form Data'!Q258</f>
        <v>0</v>
      </c>
    </row>
    <row r="146" spans="2:17" s="55" customFormat="1">
      <c r="B146" s="494"/>
      <c r="C146" s="220" t="s">
        <v>139</v>
      </c>
      <c r="D146" s="99">
        <f>'Form Data'!D259</f>
        <v>0</v>
      </c>
      <c r="E146" s="98">
        <f>'Form Data'!E259</f>
        <v>0</v>
      </c>
      <c r="F146" s="96">
        <f>'Form Data'!F259</f>
        <v>0</v>
      </c>
      <c r="G146" s="203">
        <f>'Form Data'!G259</f>
        <v>0</v>
      </c>
      <c r="H146" s="97">
        <f>'Form Data'!H259</f>
        <v>0</v>
      </c>
      <c r="I146" s="238">
        <f>'Form Data'!I259</f>
        <v>0</v>
      </c>
      <c r="J146" s="239">
        <f>'Form Data'!J259</f>
        <v>0</v>
      </c>
      <c r="K146" s="96">
        <f>'Form Data'!K259</f>
        <v>0</v>
      </c>
      <c r="L146" s="202">
        <f>'Form Data'!L259</f>
        <v>0</v>
      </c>
      <c r="M146" s="201">
        <f>'Form Data'!M259</f>
        <v>0</v>
      </c>
      <c r="N146" s="96">
        <f>'Form Data'!N259</f>
        <v>0</v>
      </c>
      <c r="O146" s="200">
        <f>'Form Data'!O259</f>
        <v>0</v>
      </c>
      <c r="P146" s="199">
        <f>'Form Data'!P259</f>
        <v>0</v>
      </c>
      <c r="Q146" s="96">
        <f>'Form Data'!Q259</f>
        <v>0</v>
      </c>
    </row>
    <row r="147" spans="2:17" s="55" customFormat="1">
      <c r="B147" s="494"/>
      <c r="C147" s="220" t="s">
        <v>138</v>
      </c>
      <c r="D147" s="99">
        <f>'Form Data'!D260</f>
        <v>0</v>
      </c>
      <c r="E147" s="98">
        <f>'Form Data'!E260</f>
        <v>0</v>
      </c>
      <c r="F147" s="96">
        <f>'Form Data'!F260</f>
        <v>0</v>
      </c>
      <c r="G147" s="203">
        <f>'Form Data'!G260</f>
        <v>0</v>
      </c>
      <c r="H147" s="97">
        <f>'Form Data'!H260</f>
        <v>0</v>
      </c>
      <c r="I147" s="238">
        <f>'Form Data'!I260</f>
        <v>0</v>
      </c>
      <c r="J147" s="239">
        <f>'Form Data'!J260</f>
        <v>0</v>
      </c>
      <c r="K147" s="96">
        <f>'Form Data'!K260</f>
        <v>0</v>
      </c>
      <c r="L147" s="202">
        <f>'Form Data'!L260</f>
        <v>0</v>
      </c>
      <c r="M147" s="201">
        <f>'Form Data'!M260</f>
        <v>0</v>
      </c>
      <c r="N147" s="96">
        <f>'Form Data'!N260</f>
        <v>0</v>
      </c>
      <c r="O147" s="200">
        <f>'Form Data'!O260</f>
        <v>0</v>
      </c>
      <c r="P147" s="199">
        <f>'Form Data'!P260</f>
        <v>0</v>
      </c>
      <c r="Q147" s="96">
        <f>'Form Data'!Q260</f>
        <v>0</v>
      </c>
    </row>
    <row r="148" spans="2:17" s="55" customFormat="1">
      <c r="B148" s="494"/>
      <c r="C148" s="220" t="s">
        <v>137</v>
      </c>
      <c r="D148" s="99">
        <f>'Form Data'!D261</f>
        <v>0</v>
      </c>
      <c r="E148" s="98">
        <f>'Form Data'!E261</f>
        <v>0</v>
      </c>
      <c r="F148" s="96">
        <f>'Form Data'!F261</f>
        <v>0</v>
      </c>
      <c r="G148" s="203">
        <f>'Form Data'!G261</f>
        <v>0</v>
      </c>
      <c r="H148" s="97">
        <f>'Form Data'!H261</f>
        <v>0</v>
      </c>
      <c r="I148" s="238">
        <f>'Form Data'!I261</f>
        <v>0</v>
      </c>
      <c r="J148" s="239">
        <f>'Form Data'!J261</f>
        <v>0</v>
      </c>
      <c r="K148" s="96">
        <f>'Form Data'!K261</f>
        <v>0</v>
      </c>
      <c r="L148" s="202">
        <f>'Form Data'!L261</f>
        <v>0</v>
      </c>
      <c r="M148" s="201">
        <f>'Form Data'!M261</f>
        <v>0</v>
      </c>
      <c r="N148" s="96">
        <f>'Form Data'!N261</f>
        <v>0</v>
      </c>
      <c r="O148" s="200">
        <f>'Form Data'!O261</f>
        <v>0</v>
      </c>
      <c r="P148" s="199">
        <f>'Form Data'!P261</f>
        <v>0</v>
      </c>
      <c r="Q148" s="96">
        <f>'Form Data'!Q261</f>
        <v>0</v>
      </c>
    </row>
    <row r="149" spans="2:17" s="55" customFormat="1">
      <c r="B149" s="494"/>
      <c r="C149" s="220" t="s">
        <v>136</v>
      </c>
      <c r="D149" s="99">
        <f>'Form Data'!D262</f>
        <v>0</v>
      </c>
      <c r="E149" s="98">
        <f>'Form Data'!E262</f>
        <v>0</v>
      </c>
      <c r="F149" s="96">
        <f>'Form Data'!F262</f>
        <v>0</v>
      </c>
      <c r="G149" s="203">
        <f>'Form Data'!G262</f>
        <v>0</v>
      </c>
      <c r="H149" s="97">
        <f>'Form Data'!H262</f>
        <v>0</v>
      </c>
      <c r="I149" s="238">
        <f>'Form Data'!I262</f>
        <v>0</v>
      </c>
      <c r="J149" s="239">
        <f>'Form Data'!J262</f>
        <v>0</v>
      </c>
      <c r="K149" s="96">
        <f>'Form Data'!K262</f>
        <v>0</v>
      </c>
      <c r="L149" s="202">
        <f>'Form Data'!L262</f>
        <v>0</v>
      </c>
      <c r="M149" s="201">
        <f>'Form Data'!M262</f>
        <v>0</v>
      </c>
      <c r="N149" s="96">
        <f>'Form Data'!N262</f>
        <v>0</v>
      </c>
      <c r="O149" s="200">
        <f>'Form Data'!O262</f>
        <v>0</v>
      </c>
      <c r="P149" s="199">
        <f>'Form Data'!P262</f>
        <v>0</v>
      </c>
      <c r="Q149" s="96">
        <f>'Form Data'!Q262</f>
        <v>0</v>
      </c>
    </row>
    <row r="150" spans="2:17" s="55" customFormat="1">
      <c r="B150" s="494"/>
      <c r="C150" s="220" t="s">
        <v>135</v>
      </c>
      <c r="D150" s="99">
        <f>'Form Data'!D263</f>
        <v>0</v>
      </c>
      <c r="E150" s="98">
        <f>'Form Data'!E263</f>
        <v>0</v>
      </c>
      <c r="F150" s="96">
        <f>'Form Data'!F263</f>
        <v>0</v>
      </c>
      <c r="G150" s="203">
        <f>'Form Data'!G263</f>
        <v>0</v>
      </c>
      <c r="H150" s="97">
        <f>'Form Data'!H263</f>
        <v>0</v>
      </c>
      <c r="I150" s="238">
        <f>'Form Data'!I263</f>
        <v>0</v>
      </c>
      <c r="J150" s="239">
        <f>'Form Data'!J263</f>
        <v>0</v>
      </c>
      <c r="K150" s="96">
        <f>'Form Data'!K263</f>
        <v>0</v>
      </c>
      <c r="L150" s="202">
        <f>'Form Data'!L263</f>
        <v>0</v>
      </c>
      <c r="M150" s="201">
        <f>'Form Data'!M263</f>
        <v>0</v>
      </c>
      <c r="N150" s="96">
        <f>'Form Data'!N263</f>
        <v>0</v>
      </c>
      <c r="O150" s="200">
        <f>'Form Data'!O263</f>
        <v>0</v>
      </c>
      <c r="P150" s="199">
        <f>'Form Data'!P263</f>
        <v>0</v>
      </c>
      <c r="Q150" s="96">
        <f>'Form Data'!Q263</f>
        <v>0</v>
      </c>
    </row>
    <row r="151" spans="2:17" s="55" customFormat="1">
      <c r="B151" s="494"/>
      <c r="C151" s="220" t="s">
        <v>134</v>
      </c>
      <c r="D151" s="99">
        <f>'Form Data'!D264</f>
        <v>0</v>
      </c>
      <c r="E151" s="98">
        <f>'Form Data'!E264</f>
        <v>0</v>
      </c>
      <c r="F151" s="96">
        <f>'Form Data'!F264</f>
        <v>0</v>
      </c>
      <c r="G151" s="203">
        <f>'Form Data'!G264</f>
        <v>0</v>
      </c>
      <c r="H151" s="97">
        <f>'Form Data'!H264</f>
        <v>0</v>
      </c>
      <c r="I151" s="238">
        <f>'Form Data'!I264</f>
        <v>0</v>
      </c>
      <c r="J151" s="239">
        <f>'Form Data'!J264</f>
        <v>0</v>
      </c>
      <c r="K151" s="96">
        <f>'Form Data'!K264</f>
        <v>0</v>
      </c>
      <c r="L151" s="202">
        <f>'Form Data'!L264</f>
        <v>0</v>
      </c>
      <c r="M151" s="201">
        <f>'Form Data'!M264</f>
        <v>0</v>
      </c>
      <c r="N151" s="96">
        <f>'Form Data'!N264</f>
        <v>0</v>
      </c>
      <c r="O151" s="200">
        <f>'Form Data'!O264</f>
        <v>0</v>
      </c>
      <c r="P151" s="199">
        <f>'Form Data'!P264</f>
        <v>0</v>
      </c>
      <c r="Q151" s="96">
        <f>'Form Data'!Q264</f>
        <v>0</v>
      </c>
    </row>
    <row r="152" spans="2:17" s="55" customFormat="1">
      <c r="B152" s="494"/>
      <c r="C152" s="220" t="s">
        <v>133</v>
      </c>
      <c r="D152" s="99">
        <f>'Form Data'!D265</f>
        <v>0</v>
      </c>
      <c r="E152" s="98">
        <f>'Form Data'!E265</f>
        <v>0</v>
      </c>
      <c r="F152" s="96">
        <f>'Form Data'!F265</f>
        <v>0</v>
      </c>
      <c r="G152" s="203">
        <f>'Form Data'!G265</f>
        <v>0</v>
      </c>
      <c r="H152" s="97">
        <f>'Form Data'!H265</f>
        <v>0</v>
      </c>
      <c r="I152" s="238">
        <f>'Form Data'!I265</f>
        <v>0</v>
      </c>
      <c r="J152" s="239">
        <f>'Form Data'!J265</f>
        <v>0</v>
      </c>
      <c r="K152" s="96">
        <f>'Form Data'!K265</f>
        <v>0</v>
      </c>
      <c r="L152" s="202">
        <f>'Form Data'!L265</f>
        <v>0</v>
      </c>
      <c r="M152" s="201">
        <f>'Form Data'!M265</f>
        <v>0</v>
      </c>
      <c r="N152" s="96">
        <f>'Form Data'!N265</f>
        <v>0</v>
      </c>
      <c r="O152" s="200">
        <f>'Form Data'!O265</f>
        <v>0</v>
      </c>
      <c r="P152" s="199">
        <f>'Form Data'!P265</f>
        <v>0</v>
      </c>
      <c r="Q152" s="96">
        <f>'Form Data'!Q265</f>
        <v>0</v>
      </c>
    </row>
    <row r="153" spans="2:17" s="55" customFormat="1">
      <c r="B153" s="494"/>
      <c r="C153" s="220" t="s">
        <v>132</v>
      </c>
      <c r="D153" s="99">
        <f>'Form Data'!D266</f>
        <v>0</v>
      </c>
      <c r="E153" s="98">
        <f>'Form Data'!E266</f>
        <v>0</v>
      </c>
      <c r="F153" s="96">
        <f>'Form Data'!F266</f>
        <v>0</v>
      </c>
      <c r="G153" s="203">
        <f>'Form Data'!G266</f>
        <v>0</v>
      </c>
      <c r="H153" s="97">
        <f>'Form Data'!H266</f>
        <v>0</v>
      </c>
      <c r="I153" s="238">
        <f>'Form Data'!I266</f>
        <v>0</v>
      </c>
      <c r="J153" s="239">
        <f>'Form Data'!J266</f>
        <v>0</v>
      </c>
      <c r="K153" s="96">
        <f>'Form Data'!K266</f>
        <v>0</v>
      </c>
      <c r="L153" s="202">
        <f>'Form Data'!L266</f>
        <v>0</v>
      </c>
      <c r="M153" s="201">
        <f>'Form Data'!M266</f>
        <v>0</v>
      </c>
      <c r="N153" s="96">
        <f>'Form Data'!N266</f>
        <v>0</v>
      </c>
      <c r="O153" s="200">
        <f>'Form Data'!O266</f>
        <v>0</v>
      </c>
      <c r="P153" s="199">
        <f>'Form Data'!P266</f>
        <v>0</v>
      </c>
      <c r="Q153" s="96">
        <f>'Form Data'!Q266</f>
        <v>0</v>
      </c>
    </row>
    <row r="154" spans="2:17" s="55" customFormat="1">
      <c r="B154" s="496"/>
      <c r="C154" s="216" t="s">
        <v>131</v>
      </c>
      <c r="D154" s="99">
        <f>'Form Data'!D267</f>
        <v>0</v>
      </c>
      <c r="E154" s="98">
        <f>'Form Data'!E267</f>
        <v>0</v>
      </c>
      <c r="F154" s="96">
        <f>'Form Data'!F267</f>
        <v>0</v>
      </c>
      <c r="G154" s="203">
        <f>'Form Data'!G267</f>
        <v>0</v>
      </c>
      <c r="H154" s="97">
        <f>'Form Data'!H267</f>
        <v>0</v>
      </c>
      <c r="I154" s="238">
        <f>'Form Data'!I267</f>
        <v>0</v>
      </c>
      <c r="J154" s="239">
        <f>'Form Data'!J267</f>
        <v>0</v>
      </c>
      <c r="K154" s="96">
        <f>'Form Data'!K267</f>
        <v>0</v>
      </c>
      <c r="L154" s="202">
        <f>'Form Data'!L267</f>
        <v>0</v>
      </c>
      <c r="M154" s="201">
        <f>'Form Data'!M267</f>
        <v>0</v>
      </c>
      <c r="N154" s="96">
        <f>'Form Data'!N267</f>
        <v>0</v>
      </c>
      <c r="O154" s="200">
        <f>'Form Data'!O267</f>
        <v>0</v>
      </c>
      <c r="P154" s="199">
        <f>'Form Data'!P267</f>
        <v>0</v>
      </c>
      <c r="Q154" s="96">
        <f>'Form Data'!Q267</f>
        <v>0</v>
      </c>
    </row>
    <row r="155" spans="2:17" s="55" customFormat="1" ht="15" thickBot="1">
      <c r="B155" s="494"/>
      <c r="C155" s="228" t="s">
        <v>130</v>
      </c>
      <c r="D155" s="94">
        <f>'Form Data'!D268</f>
        <v>59084.998669885099</v>
      </c>
      <c r="E155" s="93">
        <f>'Form Data'!E268</f>
        <v>-16695.142371915281</v>
      </c>
      <c r="F155" s="91">
        <f>'Form Data'!F268</f>
        <v>-0.2203102573101075</v>
      </c>
      <c r="G155" s="215">
        <f>'Form Data'!G268</f>
        <v>0.37684655912304132</v>
      </c>
      <c r="H155" s="92">
        <f>'Form Data'!H268</f>
        <v>-7.1601428285552049E-2</v>
      </c>
      <c r="I155" s="240">
        <f>'Form Data'!I268</f>
        <v>4.2042013027613923</v>
      </c>
      <c r="J155" s="241">
        <f>'Form Data'!J268</f>
        <v>1.3751796523673754E-2</v>
      </c>
      <c r="K155" s="91">
        <f>'Form Data'!K268</f>
        <v>3.2816996131807422E-3</v>
      </c>
      <c r="L155" s="214">
        <f>'Form Data'!L268</f>
        <v>248405.22838158609</v>
      </c>
      <c r="M155" s="213">
        <f>'Form Data'!M268</f>
        <v>-69147.626229650981</v>
      </c>
      <c r="N155" s="91">
        <f>'Form Data'!N268</f>
        <v>-0.21775154978312103</v>
      </c>
      <c r="O155" s="212">
        <f>'Form Data'!O268</f>
        <v>44663.628865599632</v>
      </c>
      <c r="P155" s="211">
        <f>'Form Data'!P268</f>
        <v>-17039.052985429764</v>
      </c>
      <c r="Q155" s="91">
        <f>'Form Data'!Q268</f>
        <v>-0.27614768879199858</v>
      </c>
    </row>
    <row r="156" spans="2:17" s="55" customFormat="1">
      <c r="B156" s="493" t="s">
        <v>68</v>
      </c>
      <c r="C156" s="210" t="s">
        <v>129</v>
      </c>
      <c r="D156" s="104">
        <f>Package!D94</f>
        <v>0</v>
      </c>
      <c r="E156" s="103">
        <f>Package!E94</f>
        <v>0</v>
      </c>
      <c r="F156" s="101">
        <f>Package!F94</f>
        <v>0</v>
      </c>
      <c r="G156" s="209">
        <f>Package!G94</f>
        <v>0</v>
      </c>
      <c r="H156" s="102">
        <f>Package!H94</f>
        <v>0</v>
      </c>
      <c r="I156" s="242">
        <f>Package!I94</f>
        <v>0</v>
      </c>
      <c r="J156" s="243">
        <f>Package!J94</f>
        <v>0</v>
      </c>
      <c r="K156" s="101">
        <f>Package!K94</f>
        <v>0</v>
      </c>
      <c r="L156" s="208">
        <f>Package!L94</f>
        <v>0</v>
      </c>
      <c r="M156" s="207">
        <f>Package!M94</f>
        <v>0</v>
      </c>
      <c r="N156" s="101">
        <f>Package!N94</f>
        <v>0</v>
      </c>
      <c r="O156" s="206">
        <f>Package!O94</f>
        <v>0</v>
      </c>
      <c r="P156" s="205">
        <f>Package!P94</f>
        <v>0</v>
      </c>
      <c r="Q156" s="101">
        <f>Package!Q94</f>
        <v>0</v>
      </c>
    </row>
    <row r="157" spans="2:17" s="55" customFormat="1">
      <c r="B157" s="494"/>
      <c r="C157" s="204" t="s">
        <v>128</v>
      </c>
      <c r="D157" s="99">
        <f>Package!D95</f>
        <v>11559.461195506561</v>
      </c>
      <c r="E157" s="98">
        <f>Package!E95</f>
        <v>4150.9321429668626</v>
      </c>
      <c r="F157" s="96">
        <f>Package!F95</f>
        <v>0.56029099886486811</v>
      </c>
      <c r="G157" s="203">
        <f>Package!G95</f>
        <v>7.4314934073286543E-2</v>
      </c>
      <c r="H157" s="97">
        <f>Package!H95</f>
        <v>3.0284588660650834E-2</v>
      </c>
      <c r="I157" s="238">
        <f>Package!I95</f>
        <v>15.799612951027967</v>
      </c>
      <c r="J157" s="239">
        <f>Package!J95</f>
        <v>1.1077717416450845</v>
      </c>
      <c r="K157" s="96">
        <f>Package!K95</f>
        <v>7.5400470632476665E-2</v>
      </c>
      <c r="L157" s="202">
        <f>Package!L95</f>
        <v>182635.0128114307</v>
      </c>
      <c r="M157" s="201">
        <f>Package!M95</f>
        <v>73790.080376417638</v>
      </c>
      <c r="N157" s="96">
        <f>Package!N95</f>
        <v>0.67793767450289644</v>
      </c>
      <c r="O157" s="200">
        <f>Package!O95</f>
        <v>30203.185845375061</v>
      </c>
      <c r="P157" s="199">
        <f>Package!P95</f>
        <v>10815.945572716577</v>
      </c>
      <c r="Q157" s="96">
        <f>Package!Q95</f>
        <v>0.55788990184281839</v>
      </c>
    </row>
    <row r="158" spans="2:17" s="55" customFormat="1">
      <c r="B158" s="494"/>
      <c r="C158" s="204" t="s">
        <v>127</v>
      </c>
      <c r="D158" s="99">
        <f>Package!D96</f>
        <v>12397.628550361989</v>
      </c>
      <c r="E158" s="98">
        <f>Package!E96</f>
        <v>-1886.7557919381998</v>
      </c>
      <c r="F158" s="96">
        <f>Package!F96</f>
        <v>-0.13208520204479313</v>
      </c>
      <c r="G158" s="203">
        <f>Package!G96</f>
        <v>7.9703450948335614E-2</v>
      </c>
      <c r="H158" s="97">
        <f>Package!H96</f>
        <v>-5.1914549281170258E-3</v>
      </c>
      <c r="I158" s="238">
        <f>Package!I96</f>
        <v>13.101639999770983</v>
      </c>
      <c r="J158" s="239">
        <f>Package!J96</f>
        <v>0.32507357154546845</v>
      </c>
      <c r="K158" s="96">
        <f>Package!K96</f>
        <v>2.5442952406002292E-2</v>
      </c>
      <c r="L158" s="202">
        <f>Package!L96</f>
        <v>162429.26611772538</v>
      </c>
      <c r="M158" s="201">
        <f>Package!M96</f>
        <v>-20076.119317977427</v>
      </c>
      <c r="N158" s="96">
        <f>Package!N96</f>
        <v>-0.11000288714795381</v>
      </c>
      <c r="O158" s="200">
        <f>Package!O96</f>
        <v>28677.581078767776</v>
      </c>
      <c r="P158" s="199">
        <f>Package!P96</f>
        <v>-4376.9116160869598</v>
      </c>
      <c r="Q158" s="96">
        <f>Package!Q96</f>
        <v>-0.13241502922137632</v>
      </c>
    </row>
    <row r="159" spans="2:17" s="55" customFormat="1">
      <c r="B159" s="494"/>
      <c r="C159" s="204" t="s">
        <v>126</v>
      </c>
      <c r="D159" s="99">
        <f>Package!D97</f>
        <v>0</v>
      </c>
      <c r="E159" s="98">
        <f>Package!E97</f>
        <v>0</v>
      </c>
      <c r="F159" s="96">
        <f>Package!F97</f>
        <v>0</v>
      </c>
      <c r="G159" s="203">
        <f>Package!G97</f>
        <v>0</v>
      </c>
      <c r="H159" s="97">
        <f>Package!H97</f>
        <v>0</v>
      </c>
      <c r="I159" s="238">
        <f>Package!I97</f>
        <v>0</v>
      </c>
      <c r="J159" s="239">
        <f>Package!J97</f>
        <v>0</v>
      </c>
      <c r="K159" s="96">
        <f>Package!K97</f>
        <v>0</v>
      </c>
      <c r="L159" s="202">
        <f>Package!L97</f>
        <v>0</v>
      </c>
      <c r="M159" s="201">
        <f>Package!M97</f>
        <v>0</v>
      </c>
      <c r="N159" s="96">
        <f>Package!N97</f>
        <v>0</v>
      </c>
      <c r="O159" s="200">
        <f>Package!O97</f>
        <v>0</v>
      </c>
      <c r="P159" s="199">
        <f>Package!P97</f>
        <v>0</v>
      </c>
      <c r="Q159" s="96">
        <f>Package!Q97</f>
        <v>0</v>
      </c>
    </row>
    <row r="160" spans="2:17" s="55" customFormat="1">
      <c r="B160" s="494"/>
      <c r="C160" s="204" t="s">
        <v>125</v>
      </c>
      <c r="D160" s="99">
        <f>Package!D98</f>
        <v>1996084.7843091285</v>
      </c>
      <c r="E160" s="98">
        <f>Package!E98</f>
        <v>-111714.64247672562</v>
      </c>
      <c r="F160" s="96">
        <f>Package!F98</f>
        <v>-5.3000603879600296E-2</v>
      </c>
      <c r="G160" s="203">
        <f>Package!G98</f>
        <v>12.832683690160763</v>
      </c>
      <c r="H160" s="97">
        <f>Package!H98</f>
        <v>0.30561709384070923</v>
      </c>
      <c r="I160" s="238">
        <f>Package!I98</f>
        <v>7.5583390319419586</v>
      </c>
      <c r="J160" s="239">
        <f>Package!J98</f>
        <v>-7.5965478800844366E-2</v>
      </c>
      <c r="K160" s="96">
        <f>Package!K98</f>
        <v>-9.9505434573572017E-3</v>
      </c>
      <c r="L160" s="202">
        <f>Package!L98</f>
        <v>15087085.536309132</v>
      </c>
      <c r="M160" s="201">
        <f>Package!M98</f>
        <v>-1004497.1353432089</v>
      </c>
      <c r="N160" s="96">
        <f>Package!N98</f>
        <v>-6.2423762524787346E-2</v>
      </c>
      <c r="O160" s="200">
        <f>Package!O98</f>
        <v>4523152.361521896</v>
      </c>
      <c r="P160" s="199">
        <f>Package!P98</f>
        <v>-912033.75000450481</v>
      </c>
      <c r="Q160" s="96">
        <f>Package!Q98</f>
        <v>-0.16780175164017927</v>
      </c>
    </row>
    <row r="161" spans="2:17" s="55" customFormat="1">
      <c r="B161" s="494"/>
      <c r="C161" s="204" t="s">
        <v>124</v>
      </c>
      <c r="D161" s="99">
        <f>Package!D99</f>
        <v>0</v>
      </c>
      <c r="E161" s="98">
        <f>Package!E99</f>
        <v>0</v>
      </c>
      <c r="F161" s="96">
        <f>Package!F99</f>
        <v>0</v>
      </c>
      <c r="G161" s="203">
        <f>Package!G99</f>
        <v>0</v>
      </c>
      <c r="H161" s="97">
        <f>Package!H99</f>
        <v>0</v>
      </c>
      <c r="I161" s="238">
        <f>Package!I99</f>
        <v>0</v>
      </c>
      <c r="J161" s="239">
        <f>Package!J99</f>
        <v>0</v>
      </c>
      <c r="K161" s="96">
        <f>Package!K99</f>
        <v>0</v>
      </c>
      <c r="L161" s="202">
        <f>Package!L99</f>
        <v>0</v>
      </c>
      <c r="M161" s="201">
        <f>Package!M99</f>
        <v>0</v>
      </c>
      <c r="N161" s="96">
        <f>Package!N99</f>
        <v>0</v>
      </c>
      <c r="O161" s="200">
        <f>Package!O99</f>
        <v>0</v>
      </c>
      <c r="P161" s="199">
        <f>Package!P99</f>
        <v>0</v>
      </c>
      <c r="Q161" s="96">
        <f>Package!Q99</f>
        <v>0</v>
      </c>
    </row>
    <row r="162" spans="2:17" s="55" customFormat="1" ht="15" thickBot="1">
      <c r="B162" s="495"/>
      <c r="C162" s="198" t="s">
        <v>123</v>
      </c>
      <c r="D162" s="197">
        <f>Package!D100</f>
        <v>0</v>
      </c>
      <c r="E162" s="139">
        <f>Package!E100</f>
        <v>0</v>
      </c>
      <c r="F162" s="137">
        <f>Package!F100</f>
        <v>0</v>
      </c>
      <c r="G162" s="196">
        <f>Package!G100</f>
        <v>0</v>
      </c>
      <c r="H162" s="138">
        <f>Package!H100</f>
        <v>0</v>
      </c>
      <c r="I162" s="244">
        <f>Package!I100</f>
        <v>0</v>
      </c>
      <c r="J162" s="245">
        <f>Package!J100</f>
        <v>0</v>
      </c>
      <c r="K162" s="137">
        <f>Package!K100</f>
        <v>0</v>
      </c>
      <c r="L162" s="195">
        <f>Package!L100</f>
        <v>0</v>
      </c>
      <c r="M162" s="194">
        <f>Package!M100</f>
        <v>0</v>
      </c>
      <c r="N162" s="137">
        <f>Package!N100</f>
        <v>0</v>
      </c>
      <c r="O162" s="193">
        <f>Package!O100</f>
        <v>0</v>
      </c>
      <c r="P162" s="192">
        <f>Package!P100</f>
        <v>0</v>
      </c>
      <c r="Q162" s="137">
        <f>Package!Q100</f>
        <v>0</v>
      </c>
    </row>
    <row r="163" spans="2:17" s="55" customFormat="1">
      <c r="B163" s="493" t="s">
        <v>122</v>
      </c>
      <c r="C163" s="219" t="s">
        <v>12</v>
      </c>
      <c r="D163" s="136">
        <f>'NB &amp; PL'!D29</f>
        <v>13107111.7309701</v>
      </c>
      <c r="E163" s="119">
        <f>'NB &amp; PL'!E29</f>
        <v>-1353801.978352908</v>
      </c>
      <c r="F163" s="117">
        <f>'NB &amp; PL'!F29</f>
        <v>-9.3618010975344293E-2</v>
      </c>
      <c r="G163" s="181">
        <f>'NB &amp; PL'!G29</f>
        <v>84.264666640075063</v>
      </c>
      <c r="H163" s="118">
        <f>'NB &amp; PL'!H29</f>
        <v>-1.6793879878188989</v>
      </c>
      <c r="I163" s="246">
        <f>'NB &amp; PL'!I29</f>
        <v>13.042007961279683</v>
      </c>
      <c r="J163" s="247">
        <f>'NB &amp; PL'!J29</f>
        <v>0.21533603696250125</v>
      </c>
      <c r="K163" s="117">
        <f>'NB &amp; PL'!K29</f>
        <v>1.6788145688380853E-2</v>
      </c>
      <c r="L163" s="180">
        <f>'NB &amp; PL'!L29</f>
        <v>170943055.54469436</v>
      </c>
      <c r="M163" s="179">
        <f>'NB &amp; PL'!M29</f>
        <v>-14542340.330652505</v>
      </c>
      <c r="N163" s="117">
        <f>'NB &amp; PL'!N29</f>
        <v>-7.8401538094274026E-2</v>
      </c>
      <c r="O163" s="178">
        <f>'NB &amp; PL'!O29</f>
        <v>91425643.001566187</v>
      </c>
      <c r="P163" s="177">
        <f>'NB &amp; PL'!P29</f>
        <v>-10315914.151452526</v>
      </c>
      <c r="Q163" s="117">
        <f>'NB &amp; PL'!Q29</f>
        <v>-0.10139331891625614</v>
      </c>
    </row>
    <row r="164" spans="2:17" s="55" customFormat="1" ht="15" thickBot="1">
      <c r="B164" s="495"/>
      <c r="C164" s="217" t="s">
        <v>11</v>
      </c>
      <c r="D164" s="134">
        <f>'NB &amp; PL'!D30</f>
        <v>2391374.3371121609</v>
      </c>
      <c r="E164" s="113">
        <f>'NB &amp; PL'!E30</f>
        <v>33839.136193946935</v>
      </c>
      <c r="F164" s="111">
        <f>'NB &amp; PL'!F30</f>
        <v>1.4353608031289312E-2</v>
      </c>
      <c r="G164" s="171">
        <f>'NB &amp; PL'!G30</f>
        <v>15.37397143355796</v>
      </c>
      <c r="H164" s="112">
        <f>'NB &amp; PL'!H30</f>
        <v>1.3626760086865346</v>
      </c>
      <c r="I164" s="234">
        <f>'NB &amp; PL'!I30</f>
        <v>11.638006370203184</v>
      </c>
      <c r="J164" s="235">
        <f>'NB &amp; PL'!J30</f>
        <v>1.6167091865468493</v>
      </c>
      <c r="K164" s="111">
        <f>'NB &amp; PL'!K30</f>
        <v>0.16132733686249012</v>
      </c>
      <c r="L164" s="170">
        <f>'NB &amp; PL'!L30</f>
        <v>27830829.768851746</v>
      </c>
      <c r="M164" s="169">
        <f>'NB &amp; PL'!M30</f>
        <v>4205268.8995193765</v>
      </c>
      <c r="N164" s="111">
        <f>'NB &amp; PL'!N30</f>
        <v>0.17799657425183543</v>
      </c>
      <c r="O164" s="168">
        <f>'NB &amp; PL'!O30</f>
        <v>17222280.137910075</v>
      </c>
      <c r="P164" s="167">
        <f>'NB &amp; PL'!P30</f>
        <v>2916735.0276641287</v>
      </c>
      <c r="Q164" s="111">
        <f>'NB &amp; PL'!Q30</f>
        <v>0.20388842264913756</v>
      </c>
    </row>
    <row r="165" spans="2:17" s="55" customFormat="1">
      <c r="B165" s="493" t="s">
        <v>121</v>
      </c>
      <c r="C165" s="120" t="s">
        <v>120</v>
      </c>
      <c r="D165" s="166">
        <f>Sodium!D55</f>
        <v>0</v>
      </c>
      <c r="E165" s="165">
        <f>Sodium!E55</f>
        <v>0</v>
      </c>
      <c r="F165" s="158">
        <f>Sodium!F55</f>
        <v>0</v>
      </c>
      <c r="G165" s="164">
        <f>Sodium!G55</f>
        <v>0</v>
      </c>
      <c r="H165" s="163">
        <f>Sodium!H55</f>
        <v>0</v>
      </c>
      <c r="I165" s="248">
        <f>Sodium!I55</f>
        <v>0</v>
      </c>
      <c r="J165" s="249">
        <f>Sodium!J55</f>
        <v>0</v>
      </c>
      <c r="K165" s="158">
        <f>Sodium!K55</f>
        <v>0</v>
      </c>
      <c r="L165" s="162">
        <f>Sodium!L55</f>
        <v>0</v>
      </c>
      <c r="M165" s="161">
        <f>Sodium!M55</f>
        <v>0</v>
      </c>
      <c r="N165" s="158">
        <f>Sodium!N55</f>
        <v>0</v>
      </c>
      <c r="O165" s="160">
        <f>Sodium!O55</f>
        <v>0</v>
      </c>
      <c r="P165" s="159">
        <f>Sodium!P55</f>
        <v>0</v>
      </c>
      <c r="Q165" s="158">
        <f>Sodium!Q55</f>
        <v>0</v>
      </c>
    </row>
    <row r="166" spans="2:17" s="55" customFormat="1">
      <c r="B166" s="494"/>
      <c r="C166" s="100" t="s">
        <v>119</v>
      </c>
      <c r="D166" s="157">
        <f>Sodium!D56</f>
        <v>0</v>
      </c>
      <c r="E166" s="156">
        <f>Sodium!E56</f>
        <v>0</v>
      </c>
      <c r="F166" s="149">
        <f>Sodium!F56</f>
        <v>0</v>
      </c>
      <c r="G166" s="155">
        <f>Sodium!G56</f>
        <v>0</v>
      </c>
      <c r="H166" s="154">
        <f>Sodium!H56</f>
        <v>0</v>
      </c>
      <c r="I166" s="250">
        <f>Sodium!I56</f>
        <v>0</v>
      </c>
      <c r="J166" s="251">
        <f>Sodium!J56</f>
        <v>0</v>
      </c>
      <c r="K166" s="149">
        <f>Sodium!K56</f>
        <v>0</v>
      </c>
      <c r="L166" s="153">
        <f>Sodium!L56</f>
        <v>0</v>
      </c>
      <c r="M166" s="152">
        <f>Sodium!M56</f>
        <v>0</v>
      </c>
      <c r="N166" s="149">
        <f>Sodium!N56</f>
        <v>0</v>
      </c>
      <c r="O166" s="151">
        <f>Sodium!O56</f>
        <v>0</v>
      </c>
      <c r="P166" s="150">
        <f>Sodium!P56</f>
        <v>0</v>
      </c>
      <c r="Q166" s="149">
        <f>Sodium!Q56</f>
        <v>0</v>
      </c>
    </row>
    <row r="167" spans="2:17" s="55" customFormat="1">
      <c r="B167" s="494"/>
      <c r="C167" s="100" t="s">
        <v>118</v>
      </c>
      <c r="D167" s="157">
        <f>Sodium!D57</f>
        <v>0</v>
      </c>
      <c r="E167" s="156">
        <f>Sodium!E57</f>
        <v>0</v>
      </c>
      <c r="F167" s="149">
        <f>Sodium!F57</f>
        <v>0</v>
      </c>
      <c r="G167" s="155">
        <f>Sodium!G57</f>
        <v>0</v>
      </c>
      <c r="H167" s="154">
        <f>Sodium!H57</f>
        <v>0</v>
      </c>
      <c r="I167" s="250">
        <f>Sodium!I57</f>
        <v>0</v>
      </c>
      <c r="J167" s="251">
        <f>Sodium!J57</f>
        <v>0</v>
      </c>
      <c r="K167" s="149">
        <f>Sodium!K57</f>
        <v>0</v>
      </c>
      <c r="L167" s="153">
        <f>Sodium!L57</f>
        <v>0</v>
      </c>
      <c r="M167" s="152">
        <f>Sodium!M57</f>
        <v>0</v>
      </c>
      <c r="N167" s="149">
        <f>Sodium!N57</f>
        <v>0</v>
      </c>
      <c r="O167" s="151">
        <f>Sodium!O57</f>
        <v>0</v>
      </c>
      <c r="P167" s="150">
        <f>Sodium!P57</f>
        <v>0</v>
      </c>
      <c r="Q167" s="149">
        <f>Sodium!Q57</f>
        <v>0</v>
      </c>
    </row>
    <row r="168" spans="2:17" s="55" customFormat="1" ht="15" thickBot="1">
      <c r="B168" s="495"/>
      <c r="C168" s="297" t="s">
        <v>117</v>
      </c>
      <c r="D168" s="148">
        <f>Sodium!D58</f>
        <v>0</v>
      </c>
      <c r="E168" s="147">
        <f>Sodium!E58</f>
        <v>0</v>
      </c>
      <c r="F168" s="140">
        <f>Sodium!F58</f>
        <v>0</v>
      </c>
      <c r="G168" s="146">
        <f>Sodium!G58</f>
        <v>0</v>
      </c>
      <c r="H168" s="145">
        <f>Sodium!H58</f>
        <v>0</v>
      </c>
      <c r="I168" s="254">
        <f>Sodium!I58</f>
        <v>0</v>
      </c>
      <c r="J168" s="255">
        <f>Sodium!J58</f>
        <v>0</v>
      </c>
      <c r="K168" s="140">
        <f>Sodium!K58</f>
        <v>0</v>
      </c>
      <c r="L168" s="144">
        <f>Sodium!L58</f>
        <v>0</v>
      </c>
      <c r="M168" s="143">
        <f>Sodium!M58</f>
        <v>0</v>
      </c>
      <c r="N168" s="140">
        <f>Sodium!N58</f>
        <v>0</v>
      </c>
      <c r="O168" s="142">
        <f>Sodium!O58</f>
        <v>0</v>
      </c>
      <c r="P168" s="141">
        <f>Sodium!P58</f>
        <v>0</v>
      </c>
      <c r="Q168" s="140">
        <f>Sodium!Q58</f>
        <v>0</v>
      </c>
    </row>
    <row r="169" spans="2:17" s="55" customFormat="1">
      <c r="B169" s="505"/>
      <c r="C169" s="285" t="s">
        <v>114</v>
      </c>
      <c r="D169" s="286">
        <f>'Flavor Groups'!D159</f>
        <v>0</v>
      </c>
      <c r="E169" s="287">
        <f>'Flavor Groups'!E159</f>
        <v>0</v>
      </c>
      <c r="F169" s="288">
        <f>'Flavor Groups'!F159</f>
        <v>0</v>
      </c>
      <c r="G169" s="289">
        <f>'Flavor Groups'!G159</f>
        <v>0</v>
      </c>
      <c r="H169" s="290">
        <f>'Flavor Groups'!H159</f>
        <v>0</v>
      </c>
      <c r="I169" s="291">
        <f>'Flavor Groups'!I159</f>
        <v>0</v>
      </c>
      <c r="J169" s="292">
        <f>'Flavor Groups'!J159</f>
        <v>0</v>
      </c>
      <c r="K169" s="288">
        <f>'Flavor Groups'!K159</f>
        <v>0</v>
      </c>
      <c r="L169" s="293">
        <f>'Flavor Groups'!L159</f>
        <v>0</v>
      </c>
      <c r="M169" s="294">
        <f>'Flavor Groups'!M159</f>
        <v>0</v>
      </c>
      <c r="N169" s="288">
        <f>'Flavor Groups'!N159</f>
        <v>0</v>
      </c>
      <c r="O169" s="295">
        <f>'Flavor Groups'!O159</f>
        <v>0</v>
      </c>
      <c r="P169" s="296">
        <f>'Flavor Groups'!P159</f>
        <v>0</v>
      </c>
      <c r="Q169" s="288">
        <f>'Flavor Groups'!Q159</f>
        <v>0</v>
      </c>
    </row>
    <row r="170" spans="2:17" s="55" customFormat="1">
      <c r="B170" s="505"/>
      <c r="C170" s="218" t="s">
        <v>113</v>
      </c>
      <c r="D170" s="135">
        <f>'Flavor Groups'!D160</f>
        <v>0</v>
      </c>
      <c r="E170" s="116">
        <f>'Flavor Groups'!E160</f>
        <v>0</v>
      </c>
      <c r="F170" s="114">
        <f>'Flavor Groups'!F160</f>
        <v>0</v>
      </c>
      <c r="G170" s="176">
        <f>'Flavor Groups'!G160</f>
        <v>0</v>
      </c>
      <c r="H170" s="115">
        <f>'Flavor Groups'!H160</f>
        <v>0</v>
      </c>
      <c r="I170" s="232">
        <f>'Flavor Groups'!I160</f>
        <v>0</v>
      </c>
      <c r="J170" s="233">
        <f>'Flavor Groups'!J160</f>
        <v>0</v>
      </c>
      <c r="K170" s="114">
        <f>'Flavor Groups'!K160</f>
        <v>0</v>
      </c>
      <c r="L170" s="175">
        <f>'Flavor Groups'!L160</f>
        <v>0</v>
      </c>
      <c r="M170" s="174">
        <f>'Flavor Groups'!M160</f>
        <v>0</v>
      </c>
      <c r="N170" s="114">
        <f>'Flavor Groups'!N160</f>
        <v>0</v>
      </c>
      <c r="O170" s="173">
        <f>'Flavor Groups'!O160</f>
        <v>0</v>
      </c>
      <c r="P170" s="172">
        <f>'Flavor Groups'!P160</f>
        <v>0</v>
      </c>
      <c r="Q170" s="114">
        <f>'Flavor Groups'!Q160</f>
        <v>0</v>
      </c>
    </row>
    <row r="171" spans="2:17" s="55" customFormat="1">
      <c r="B171" s="505"/>
      <c r="C171" s="218" t="s">
        <v>112</v>
      </c>
      <c r="D171" s="135">
        <f>'Flavor Groups'!D161</f>
        <v>0</v>
      </c>
      <c r="E171" s="116">
        <f>'Flavor Groups'!E161</f>
        <v>0</v>
      </c>
      <c r="F171" s="114">
        <f>'Flavor Groups'!F161</f>
        <v>0</v>
      </c>
      <c r="G171" s="176">
        <f>'Flavor Groups'!G161</f>
        <v>0</v>
      </c>
      <c r="H171" s="115">
        <f>'Flavor Groups'!H161</f>
        <v>0</v>
      </c>
      <c r="I171" s="232">
        <f>'Flavor Groups'!I161</f>
        <v>0</v>
      </c>
      <c r="J171" s="233">
        <f>'Flavor Groups'!J161</f>
        <v>0</v>
      </c>
      <c r="K171" s="114">
        <f>'Flavor Groups'!K161</f>
        <v>0</v>
      </c>
      <c r="L171" s="175">
        <f>'Flavor Groups'!L161</f>
        <v>0</v>
      </c>
      <c r="M171" s="174">
        <f>'Flavor Groups'!M161</f>
        <v>0</v>
      </c>
      <c r="N171" s="114">
        <f>'Flavor Groups'!N161</f>
        <v>0</v>
      </c>
      <c r="O171" s="173">
        <f>'Flavor Groups'!O161</f>
        <v>0</v>
      </c>
      <c r="P171" s="172">
        <f>'Flavor Groups'!P161</f>
        <v>0</v>
      </c>
      <c r="Q171" s="114">
        <f>'Flavor Groups'!Q161</f>
        <v>0</v>
      </c>
    </row>
    <row r="172" spans="2:17" s="55" customFormat="1">
      <c r="B172" s="505"/>
      <c r="C172" s="218" t="s">
        <v>111</v>
      </c>
      <c r="D172" s="135">
        <f>'Flavor Groups'!D162</f>
        <v>0</v>
      </c>
      <c r="E172" s="116">
        <f>'Flavor Groups'!E162</f>
        <v>0</v>
      </c>
      <c r="F172" s="114">
        <f>'Flavor Groups'!F162</f>
        <v>0</v>
      </c>
      <c r="G172" s="176">
        <f>'Flavor Groups'!G162</f>
        <v>0</v>
      </c>
      <c r="H172" s="115">
        <f>'Flavor Groups'!H162</f>
        <v>0</v>
      </c>
      <c r="I172" s="232">
        <f>'Flavor Groups'!I162</f>
        <v>0</v>
      </c>
      <c r="J172" s="233">
        <f>'Flavor Groups'!J162</f>
        <v>0</v>
      </c>
      <c r="K172" s="114">
        <f>'Flavor Groups'!K162</f>
        <v>0</v>
      </c>
      <c r="L172" s="175">
        <f>'Flavor Groups'!L162</f>
        <v>0</v>
      </c>
      <c r="M172" s="174">
        <f>'Flavor Groups'!M162</f>
        <v>0</v>
      </c>
      <c r="N172" s="114">
        <f>'Flavor Groups'!N162</f>
        <v>0</v>
      </c>
      <c r="O172" s="173">
        <f>'Flavor Groups'!O162</f>
        <v>0</v>
      </c>
      <c r="P172" s="172">
        <f>'Flavor Groups'!P162</f>
        <v>0</v>
      </c>
      <c r="Q172" s="114">
        <f>'Flavor Groups'!Q162</f>
        <v>0</v>
      </c>
    </row>
    <row r="173" spans="2:17" s="55" customFormat="1">
      <c r="B173" s="505"/>
      <c r="C173" s="218" t="s">
        <v>110</v>
      </c>
      <c r="D173" s="135">
        <f>'Flavor Groups'!D163</f>
        <v>0</v>
      </c>
      <c r="E173" s="116">
        <f>'Flavor Groups'!E163</f>
        <v>0</v>
      </c>
      <c r="F173" s="114">
        <f>'Flavor Groups'!F163</f>
        <v>0</v>
      </c>
      <c r="G173" s="176">
        <f>'Flavor Groups'!G163</f>
        <v>0</v>
      </c>
      <c r="H173" s="115">
        <f>'Flavor Groups'!H163</f>
        <v>0</v>
      </c>
      <c r="I173" s="232">
        <f>'Flavor Groups'!I163</f>
        <v>0</v>
      </c>
      <c r="J173" s="233">
        <f>'Flavor Groups'!J163</f>
        <v>0</v>
      </c>
      <c r="K173" s="114">
        <f>'Flavor Groups'!K163</f>
        <v>0</v>
      </c>
      <c r="L173" s="175">
        <f>'Flavor Groups'!L163</f>
        <v>0</v>
      </c>
      <c r="M173" s="174">
        <f>'Flavor Groups'!M163</f>
        <v>0</v>
      </c>
      <c r="N173" s="114">
        <f>'Flavor Groups'!N163</f>
        <v>0</v>
      </c>
      <c r="O173" s="173">
        <f>'Flavor Groups'!O163</f>
        <v>0</v>
      </c>
      <c r="P173" s="172">
        <f>'Flavor Groups'!P163</f>
        <v>0</v>
      </c>
      <c r="Q173" s="114">
        <f>'Flavor Groups'!Q163</f>
        <v>0</v>
      </c>
    </row>
    <row r="174" spans="2:17" s="55" customFormat="1">
      <c r="B174" s="505"/>
      <c r="C174" s="218" t="s">
        <v>109</v>
      </c>
      <c r="D174" s="135">
        <f>'Flavor Groups'!D164</f>
        <v>0</v>
      </c>
      <c r="E174" s="116">
        <f>'Flavor Groups'!E164</f>
        <v>0</v>
      </c>
      <c r="F174" s="114">
        <f>'Flavor Groups'!F164</f>
        <v>0</v>
      </c>
      <c r="G174" s="176">
        <f>'Flavor Groups'!G164</f>
        <v>0</v>
      </c>
      <c r="H174" s="115">
        <f>'Flavor Groups'!H164</f>
        <v>0</v>
      </c>
      <c r="I174" s="232">
        <f>'Flavor Groups'!I164</f>
        <v>0</v>
      </c>
      <c r="J174" s="233">
        <f>'Flavor Groups'!J164</f>
        <v>0</v>
      </c>
      <c r="K174" s="114">
        <f>'Flavor Groups'!K164</f>
        <v>0</v>
      </c>
      <c r="L174" s="175">
        <f>'Flavor Groups'!L164</f>
        <v>0</v>
      </c>
      <c r="M174" s="174">
        <f>'Flavor Groups'!M164</f>
        <v>0</v>
      </c>
      <c r="N174" s="114">
        <f>'Flavor Groups'!N164</f>
        <v>0</v>
      </c>
      <c r="O174" s="173">
        <f>'Flavor Groups'!O164</f>
        <v>0</v>
      </c>
      <c r="P174" s="172">
        <f>'Flavor Groups'!P164</f>
        <v>0</v>
      </c>
      <c r="Q174" s="114">
        <f>'Flavor Groups'!Q164</f>
        <v>0</v>
      </c>
    </row>
    <row r="175" spans="2:17" s="55" customFormat="1">
      <c r="B175" s="505"/>
      <c r="C175" s="218" t="s">
        <v>108</v>
      </c>
      <c r="D175" s="135">
        <f>'Flavor Groups'!D165</f>
        <v>0</v>
      </c>
      <c r="E175" s="116">
        <f>'Flavor Groups'!E165</f>
        <v>0</v>
      </c>
      <c r="F175" s="114">
        <f>'Flavor Groups'!F165</f>
        <v>0</v>
      </c>
      <c r="G175" s="176">
        <f>'Flavor Groups'!G165</f>
        <v>0</v>
      </c>
      <c r="H175" s="115">
        <f>'Flavor Groups'!H165</f>
        <v>0</v>
      </c>
      <c r="I175" s="232">
        <f>'Flavor Groups'!I165</f>
        <v>0</v>
      </c>
      <c r="J175" s="233">
        <f>'Flavor Groups'!J165</f>
        <v>0</v>
      </c>
      <c r="K175" s="114">
        <f>'Flavor Groups'!K165</f>
        <v>0</v>
      </c>
      <c r="L175" s="175">
        <f>'Flavor Groups'!L165</f>
        <v>0</v>
      </c>
      <c r="M175" s="174">
        <f>'Flavor Groups'!M165</f>
        <v>0</v>
      </c>
      <c r="N175" s="114">
        <f>'Flavor Groups'!N165</f>
        <v>0</v>
      </c>
      <c r="O175" s="173">
        <f>'Flavor Groups'!O165</f>
        <v>0</v>
      </c>
      <c r="P175" s="172">
        <f>'Flavor Groups'!P165</f>
        <v>0</v>
      </c>
      <c r="Q175" s="114">
        <f>'Flavor Groups'!Q165</f>
        <v>0</v>
      </c>
    </row>
    <row r="176" spans="2:17" s="55" customFormat="1">
      <c r="B176" s="505"/>
      <c r="C176" s="218" t="s">
        <v>107</v>
      </c>
      <c r="D176" s="135">
        <f>'Flavor Groups'!D166</f>
        <v>0</v>
      </c>
      <c r="E176" s="116">
        <f>'Flavor Groups'!E166</f>
        <v>0</v>
      </c>
      <c r="F176" s="114">
        <f>'Flavor Groups'!F166</f>
        <v>0</v>
      </c>
      <c r="G176" s="176">
        <f>'Flavor Groups'!G166</f>
        <v>0</v>
      </c>
      <c r="H176" s="115">
        <f>'Flavor Groups'!H166</f>
        <v>0</v>
      </c>
      <c r="I176" s="232">
        <f>'Flavor Groups'!I166</f>
        <v>0</v>
      </c>
      <c r="J176" s="233">
        <f>'Flavor Groups'!J166</f>
        <v>0</v>
      </c>
      <c r="K176" s="114">
        <f>'Flavor Groups'!K166</f>
        <v>0</v>
      </c>
      <c r="L176" s="175">
        <f>'Flavor Groups'!L166</f>
        <v>0</v>
      </c>
      <c r="M176" s="174">
        <f>'Flavor Groups'!M166</f>
        <v>0</v>
      </c>
      <c r="N176" s="114">
        <f>'Flavor Groups'!N166</f>
        <v>0</v>
      </c>
      <c r="O176" s="173">
        <f>'Flavor Groups'!O166</f>
        <v>0</v>
      </c>
      <c r="P176" s="172">
        <f>'Flavor Groups'!P166</f>
        <v>0</v>
      </c>
      <c r="Q176" s="114">
        <f>'Flavor Groups'!Q166</f>
        <v>0</v>
      </c>
    </row>
    <row r="177" spans="2:17" s="55" customFormat="1">
      <c r="B177" s="505"/>
      <c r="C177" s="218" t="s">
        <v>106</v>
      </c>
      <c r="D177" s="135">
        <f>'Flavor Groups'!D167</f>
        <v>0</v>
      </c>
      <c r="E177" s="116">
        <f>'Flavor Groups'!E167</f>
        <v>0</v>
      </c>
      <c r="F177" s="114">
        <f>'Flavor Groups'!F167</f>
        <v>0</v>
      </c>
      <c r="G177" s="176">
        <f>'Flavor Groups'!G167</f>
        <v>0</v>
      </c>
      <c r="H177" s="115">
        <f>'Flavor Groups'!H167</f>
        <v>0</v>
      </c>
      <c r="I177" s="232">
        <f>'Flavor Groups'!I167</f>
        <v>0</v>
      </c>
      <c r="J177" s="233">
        <f>'Flavor Groups'!J167</f>
        <v>0</v>
      </c>
      <c r="K177" s="114">
        <f>'Flavor Groups'!K167</f>
        <v>0</v>
      </c>
      <c r="L177" s="175">
        <f>'Flavor Groups'!L167</f>
        <v>0</v>
      </c>
      <c r="M177" s="174">
        <f>'Flavor Groups'!M167</f>
        <v>0</v>
      </c>
      <c r="N177" s="114">
        <f>'Flavor Groups'!N167</f>
        <v>0</v>
      </c>
      <c r="O177" s="173">
        <f>'Flavor Groups'!O167</f>
        <v>0</v>
      </c>
      <c r="P177" s="172">
        <f>'Flavor Groups'!P167</f>
        <v>0</v>
      </c>
      <c r="Q177" s="114">
        <f>'Flavor Groups'!Q167</f>
        <v>0</v>
      </c>
    </row>
    <row r="178" spans="2:17" s="55" customFormat="1">
      <c r="B178" s="505"/>
      <c r="C178" s="218" t="s">
        <v>105</v>
      </c>
      <c r="D178" s="135">
        <f>'Flavor Groups'!D168</f>
        <v>0</v>
      </c>
      <c r="E178" s="116">
        <f>'Flavor Groups'!E168</f>
        <v>0</v>
      </c>
      <c r="F178" s="114">
        <f>'Flavor Groups'!F168</f>
        <v>0</v>
      </c>
      <c r="G178" s="176">
        <f>'Flavor Groups'!G168</f>
        <v>0</v>
      </c>
      <c r="H178" s="115">
        <f>'Flavor Groups'!H168</f>
        <v>0</v>
      </c>
      <c r="I178" s="232">
        <f>'Flavor Groups'!I168</f>
        <v>0</v>
      </c>
      <c r="J178" s="233">
        <f>'Flavor Groups'!J168</f>
        <v>0</v>
      </c>
      <c r="K178" s="114">
        <f>'Flavor Groups'!K168</f>
        <v>0</v>
      </c>
      <c r="L178" s="175">
        <f>'Flavor Groups'!L168</f>
        <v>0</v>
      </c>
      <c r="M178" s="174">
        <f>'Flavor Groups'!M168</f>
        <v>0</v>
      </c>
      <c r="N178" s="114">
        <f>'Flavor Groups'!N168</f>
        <v>0</v>
      </c>
      <c r="O178" s="173">
        <f>'Flavor Groups'!O168</f>
        <v>0</v>
      </c>
      <c r="P178" s="172">
        <f>'Flavor Groups'!P168</f>
        <v>0</v>
      </c>
      <c r="Q178" s="114">
        <f>'Flavor Groups'!Q168</f>
        <v>0</v>
      </c>
    </row>
    <row r="179" spans="2:17" s="55" customFormat="1">
      <c r="B179" s="505"/>
      <c r="C179" s="218" t="s">
        <v>104</v>
      </c>
      <c r="D179" s="135">
        <f>'Flavor Groups'!D169</f>
        <v>0</v>
      </c>
      <c r="E179" s="116">
        <f>'Flavor Groups'!E169</f>
        <v>0</v>
      </c>
      <c r="F179" s="114">
        <f>'Flavor Groups'!F169</f>
        <v>0</v>
      </c>
      <c r="G179" s="176">
        <f>'Flavor Groups'!G169</f>
        <v>0</v>
      </c>
      <c r="H179" s="115">
        <f>'Flavor Groups'!H169</f>
        <v>0</v>
      </c>
      <c r="I179" s="232">
        <f>'Flavor Groups'!I169</f>
        <v>0</v>
      </c>
      <c r="J179" s="233">
        <f>'Flavor Groups'!J169</f>
        <v>0</v>
      </c>
      <c r="K179" s="114">
        <f>'Flavor Groups'!K169</f>
        <v>0</v>
      </c>
      <c r="L179" s="175">
        <f>'Flavor Groups'!L169</f>
        <v>0</v>
      </c>
      <c r="M179" s="174">
        <f>'Flavor Groups'!M169</f>
        <v>0</v>
      </c>
      <c r="N179" s="114">
        <f>'Flavor Groups'!N169</f>
        <v>0</v>
      </c>
      <c r="O179" s="173">
        <f>'Flavor Groups'!O169</f>
        <v>0</v>
      </c>
      <c r="P179" s="172">
        <f>'Flavor Groups'!P169</f>
        <v>0</v>
      </c>
      <c r="Q179" s="114">
        <f>'Flavor Groups'!Q169</f>
        <v>0</v>
      </c>
    </row>
    <row r="180" spans="2:17" s="55" customFormat="1" ht="15" thickBot="1">
      <c r="B180" s="506"/>
      <c r="C180" s="217" t="s">
        <v>103</v>
      </c>
      <c r="D180" s="134">
        <f>'Flavor Groups'!D170</f>
        <v>0</v>
      </c>
      <c r="E180" s="113">
        <f>'Flavor Groups'!E170</f>
        <v>0</v>
      </c>
      <c r="F180" s="111">
        <f>'Flavor Groups'!F170</f>
        <v>0</v>
      </c>
      <c r="G180" s="171">
        <f>'Flavor Groups'!G170</f>
        <v>0</v>
      </c>
      <c r="H180" s="112">
        <f>'Flavor Groups'!H170</f>
        <v>0</v>
      </c>
      <c r="I180" s="234">
        <f>'Flavor Groups'!I170</f>
        <v>0</v>
      </c>
      <c r="J180" s="235">
        <f>'Flavor Groups'!J170</f>
        <v>0</v>
      </c>
      <c r="K180" s="111">
        <f>'Flavor Groups'!K170</f>
        <v>0</v>
      </c>
      <c r="L180" s="170">
        <f>'Flavor Groups'!L170</f>
        <v>0</v>
      </c>
      <c r="M180" s="169">
        <f>'Flavor Groups'!M170</f>
        <v>0</v>
      </c>
      <c r="N180" s="111">
        <f>'Flavor Groups'!N170</f>
        <v>0</v>
      </c>
      <c r="O180" s="168">
        <f>'Flavor Groups'!O170</f>
        <v>0</v>
      </c>
      <c r="P180" s="167">
        <f>'Flavor Groups'!P170</f>
        <v>0</v>
      </c>
      <c r="Q180" s="111">
        <f>'Flavor Groups'!Q170</f>
        <v>0</v>
      </c>
    </row>
    <row r="181" spans="2:17" s="55" customFormat="1">
      <c r="B181" s="511" t="s">
        <v>102</v>
      </c>
      <c r="C181" s="120" t="s">
        <v>101</v>
      </c>
      <c r="D181" s="166">
        <f>'Cheddar Sharpness'!D68</f>
        <v>0</v>
      </c>
      <c r="E181" s="165">
        <f>'Cheddar Sharpness'!E68</f>
        <v>0</v>
      </c>
      <c r="F181" s="158">
        <f>'Cheddar Sharpness'!F68</f>
        <v>0</v>
      </c>
      <c r="G181" s="164">
        <f>'Cheddar Sharpness'!G68</f>
        <v>0</v>
      </c>
      <c r="H181" s="163">
        <f>'Cheddar Sharpness'!H68</f>
        <v>0</v>
      </c>
      <c r="I181" s="248">
        <f>'Cheddar Sharpness'!I68</f>
        <v>0</v>
      </c>
      <c r="J181" s="249">
        <f>'Cheddar Sharpness'!J68</f>
        <v>0</v>
      </c>
      <c r="K181" s="158">
        <f>'Cheddar Sharpness'!K68</f>
        <v>0</v>
      </c>
      <c r="L181" s="162">
        <f>'Cheddar Sharpness'!L68</f>
        <v>0</v>
      </c>
      <c r="M181" s="161">
        <f>'Cheddar Sharpness'!M68</f>
        <v>0</v>
      </c>
      <c r="N181" s="158">
        <f>'Cheddar Sharpness'!N68</f>
        <v>0</v>
      </c>
      <c r="O181" s="160">
        <f>'Cheddar Sharpness'!O68</f>
        <v>0</v>
      </c>
      <c r="P181" s="159">
        <f>'Cheddar Sharpness'!P68</f>
        <v>0</v>
      </c>
      <c r="Q181" s="158">
        <f>'Cheddar Sharpness'!Q68</f>
        <v>0</v>
      </c>
    </row>
    <row r="182" spans="2:17" s="55" customFormat="1">
      <c r="B182" s="507"/>
      <c r="C182" s="106" t="s">
        <v>100</v>
      </c>
      <c r="D182" s="157">
        <f>'Cheddar Sharpness'!D69</f>
        <v>0</v>
      </c>
      <c r="E182" s="156">
        <f>'Cheddar Sharpness'!E69</f>
        <v>0</v>
      </c>
      <c r="F182" s="149">
        <f>'Cheddar Sharpness'!F69</f>
        <v>0</v>
      </c>
      <c r="G182" s="155">
        <f>'Cheddar Sharpness'!G69</f>
        <v>0</v>
      </c>
      <c r="H182" s="154">
        <f>'Cheddar Sharpness'!H69</f>
        <v>0</v>
      </c>
      <c r="I182" s="250">
        <f>'Cheddar Sharpness'!I69</f>
        <v>0</v>
      </c>
      <c r="J182" s="251">
        <f>'Cheddar Sharpness'!J69</f>
        <v>0</v>
      </c>
      <c r="K182" s="149">
        <f>'Cheddar Sharpness'!K69</f>
        <v>0</v>
      </c>
      <c r="L182" s="153">
        <f>'Cheddar Sharpness'!L69</f>
        <v>0</v>
      </c>
      <c r="M182" s="152">
        <f>'Cheddar Sharpness'!M69</f>
        <v>0</v>
      </c>
      <c r="N182" s="149">
        <f>'Cheddar Sharpness'!N69</f>
        <v>0</v>
      </c>
      <c r="O182" s="151">
        <f>'Cheddar Sharpness'!O69</f>
        <v>0</v>
      </c>
      <c r="P182" s="150">
        <f>'Cheddar Sharpness'!P69</f>
        <v>0</v>
      </c>
      <c r="Q182" s="149">
        <f>'Cheddar Sharpness'!Q69</f>
        <v>0</v>
      </c>
    </row>
    <row r="183" spans="2:17" s="55" customFormat="1">
      <c r="B183" s="507"/>
      <c r="C183" s="106" t="s">
        <v>99</v>
      </c>
      <c r="D183" s="157">
        <f>'Cheddar Sharpness'!D70</f>
        <v>0</v>
      </c>
      <c r="E183" s="156">
        <f>'Cheddar Sharpness'!E70</f>
        <v>0</v>
      </c>
      <c r="F183" s="149">
        <f>'Cheddar Sharpness'!F70</f>
        <v>0</v>
      </c>
      <c r="G183" s="155">
        <f>'Cheddar Sharpness'!G70</f>
        <v>0</v>
      </c>
      <c r="H183" s="154">
        <f>'Cheddar Sharpness'!H70</f>
        <v>0</v>
      </c>
      <c r="I183" s="250">
        <f>'Cheddar Sharpness'!I70</f>
        <v>0</v>
      </c>
      <c r="J183" s="251">
        <f>'Cheddar Sharpness'!J70</f>
        <v>0</v>
      </c>
      <c r="K183" s="149">
        <f>'Cheddar Sharpness'!K70</f>
        <v>0</v>
      </c>
      <c r="L183" s="153">
        <f>'Cheddar Sharpness'!L70</f>
        <v>0</v>
      </c>
      <c r="M183" s="152">
        <f>'Cheddar Sharpness'!M70</f>
        <v>0</v>
      </c>
      <c r="N183" s="149">
        <f>'Cheddar Sharpness'!N70</f>
        <v>0</v>
      </c>
      <c r="O183" s="151">
        <f>'Cheddar Sharpness'!O70</f>
        <v>0</v>
      </c>
      <c r="P183" s="150">
        <f>'Cheddar Sharpness'!P70</f>
        <v>0</v>
      </c>
      <c r="Q183" s="149">
        <f>'Cheddar Sharpness'!Q70</f>
        <v>0</v>
      </c>
    </row>
    <row r="184" spans="2:17" s="55" customFormat="1">
      <c r="B184" s="507"/>
      <c r="C184" s="106" t="s">
        <v>98</v>
      </c>
      <c r="D184" s="157">
        <f>'Cheddar Sharpness'!D71</f>
        <v>0</v>
      </c>
      <c r="E184" s="156">
        <f>'Cheddar Sharpness'!E71</f>
        <v>0</v>
      </c>
      <c r="F184" s="149">
        <f>'Cheddar Sharpness'!F71</f>
        <v>0</v>
      </c>
      <c r="G184" s="155">
        <f>'Cheddar Sharpness'!G71</f>
        <v>0</v>
      </c>
      <c r="H184" s="154">
        <f>'Cheddar Sharpness'!H71</f>
        <v>0</v>
      </c>
      <c r="I184" s="250">
        <f>'Cheddar Sharpness'!I71</f>
        <v>0</v>
      </c>
      <c r="J184" s="251">
        <f>'Cheddar Sharpness'!J71</f>
        <v>0</v>
      </c>
      <c r="K184" s="149">
        <f>'Cheddar Sharpness'!K71</f>
        <v>0</v>
      </c>
      <c r="L184" s="153">
        <f>'Cheddar Sharpness'!L71</f>
        <v>0</v>
      </c>
      <c r="M184" s="152">
        <f>'Cheddar Sharpness'!M71</f>
        <v>0</v>
      </c>
      <c r="N184" s="149">
        <f>'Cheddar Sharpness'!N71</f>
        <v>0</v>
      </c>
      <c r="O184" s="151">
        <f>'Cheddar Sharpness'!O71</f>
        <v>0</v>
      </c>
      <c r="P184" s="150">
        <f>'Cheddar Sharpness'!P71</f>
        <v>0</v>
      </c>
      <c r="Q184" s="149">
        <f>'Cheddar Sharpness'!Q71</f>
        <v>0</v>
      </c>
    </row>
    <row r="185" spans="2:17" s="55" customFormat="1" ht="15" thickBot="1">
      <c r="B185" s="508"/>
      <c r="C185" s="105" t="s">
        <v>97</v>
      </c>
      <c r="D185" s="148">
        <f>'Cheddar Sharpness'!D72</f>
        <v>0</v>
      </c>
      <c r="E185" s="147">
        <f>'Cheddar Sharpness'!E72</f>
        <v>0</v>
      </c>
      <c r="F185" s="140">
        <f>'Cheddar Sharpness'!F72</f>
        <v>0</v>
      </c>
      <c r="G185" s="146">
        <f>'Cheddar Sharpness'!G72</f>
        <v>0</v>
      </c>
      <c r="H185" s="145">
        <f>'Cheddar Sharpness'!H72</f>
        <v>0</v>
      </c>
      <c r="I185" s="254">
        <f>'Cheddar Sharpness'!I72</f>
        <v>0</v>
      </c>
      <c r="J185" s="255">
        <f>'Cheddar Sharpness'!J72</f>
        <v>0</v>
      </c>
      <c r="K185" s="140">
        <f>'Cheddar Sharpness'!K72</f>
        <v>0</v>
      </c>
      <c r="L185" s="144">
        <f>'Cheddar Sharpness'!L72</f>
        <v>0</v>
      </c>
      <c r="M185" s="143">
        <f>'Cheddar Sharpness'!M72</f>
        <v>0</v>
      </c>
      <c r="N185" s="140">
        <f>'Cheddar Sharpness'!N72</f>
        <v>0</v>
      </c>
      <c r="O185" s="142">
        <f>'Cheddar Sharpness'!O72</f>
        <v>0</v>
      </c>
      <c r="P185" s="141">
        <f>'Cheddar Sharpness'!P72</f>
        <v>0</v>
      </c>
      <c r="Q185" s="140">
        <f>'Cheddar Sharpness'!Q72</f>
        <v>0</v>
      </c>
    </row>
    <row r="186" spans="2:17" s="55" customFormat="1">
      <c r="B186" s="502" t="s">
        <v>69</v>
      </c>
      <c r="C186" s="362" t="s">
        <v>294</v>
      </c>
      <c r="D186" s="317">
        <f>Size!D81</f>
        <v>2329765.4039980606</v>
      </c>
      <c r="E186" s="318">
        <f>Size!E81</f>
        <v>-226216.89433519542</v>
      </c>
      <c r="F186" s="321">
        <f>Size!F81</f>
        <v>-8.8504875203052225E-2</v>
      </c>
      <c r="G186" s="333">
        <f>Size!G81</f>
        <v>14.977892089956754</v>
      </c>
      <c r="H186" s="334">
        <f>Size!H81</f>
        <v>-0.21281346928188505</v>
      </c>
      <c r="I186" s="332">
        <f>Size!I81</f>
        <v>17.871236648765464</v>
      </c>
      <c r="J186" s="319">
        <f>Size!J81</f>
        <v>0.45776222651167586</v>
      </c>
      <c r="K186" s="321">
        <f>Size!K81</f>
        <v>2.6287816860182271E-2</v>
      </c>
      <c r="L186" s="337">
        <f>Size!L81</f>
        <v>41635788.870956019</v>
      </c>
      <c r="M186" s="340">
        <f>Size!M81</f>
        <v>-2872743.504803583</v>
      </c>
      <c r="N186" s="321">
        <f>Size!N81</f>
        <v>-6.4543658293440984E-2</v>
      </c>
      <c r="O186" s="329">
        <f>Size!O81</f>
        <v>20651984.687963501</v>
      </c>
      <c r="P186" s="320">
        <f>Size!P81</f>
        <v>-1776187.2918531671</v>
      </c>
      <c r="Q186" s="321">
        <f>Size!Q81</f>
        <v>-7.9194474407079427E-2</v>
      </c>
    </row>
    <row r="187" spans="2:17" s="55" customFormat="1">
      <c r="B187" s="496"/>
      <c r="C187" s="362" t="s">
        <v>295</v>
      </c>
      <c r="D187" s="157">
        <f>Size!D82</f>
        <v>928303.85190098162</v>
      </c>
      <c r="E187" s="357">
        <f>Size!E82</f>
        <v>-23031.77725512092</v>
      </c>
      <c r="F187" s="325">
        <f>Size!F82</f>
        <v>-2.4209938689620639E-2</v>
      </c>
      <c r="G187" s="313">
        <f>Size!G82</f>
        <v>5.9679978493129315</v>
      </c>
      <c r="H187" s="335">
        <f>Size!H82</f>
        <v>0.31402307806857532</v>
      </c>
      <c r="I187" s="315">
        <f>Size!I82</f>
        <v>13.704694775269042</v>
      </c>
      <c r="J187" s="358">
        <f>Size!J82</f>
        <v>0.17244954961810244</v>
      </c>
      <c r="K187" s="325">
        <f>Size!K82</f>
        <v>1.2743602169669308E-2</v>
      </c>
      <c r="L187" s="338">
        <f>Size!L82</f>
        <v>12722120.94900951</v>
      </c>
      <c r="M187" s="359">
        <f>Size!M82</f>
        <v>-151586.07662979141</v>
      </c>
      <c r="N187" s="325">
        <f>Size!N82</f>
        <v>-1.1774858347163896E-2</v>
      </c>
      <c r="O187" s="360">
        <f>Size!O82</f>
        <v>2728498.1688141194</v>
      </c>
      <c r="P187" s="361">
        <f>Size!P82</f>
        <v>-165549.92719395738</v>
      </c>
      <c r="Q187" s="325">
        <f>Size!Q82</f>
        <v>-5.7203585324760046E-2</v>
      </c>
    </row>
    <row r="188" spans="2:17" s="55" customFormat="1">
      <c r="B188" s="496"/>
      <c r="C188" s="100" t="s">
        <v>96</v>
      </c>
      <c r="D188" s="157">
        <f>Size!D83</f>
        <v>4120258.1889002225</v>
      </c>
      <c r="E188" s="322">
        <f>Size!E83</f>
        <v>-413867.82787749777</v>
      </c>
      <c r="F188" s="325">
        <f>Size!F83</f>
        <v>-9.1278413159681507E-2</v>
      </c>
      <c r="G188" s="313">
        <f>Size!G83</f>
        <v>26.488839790566118</v>
      </c>
      <c r="H188" s="335">
        <f>Size!H83</f>
        <v>-0.45836298711664014</v>
      </c>
      <c r="I188" s="315">
        <f>Size!I83</f>
        <v>9.3091605178686212</v>
      </c>
      <c r="J188" s="323">
        <f>Size!J83</f>
        <v>0.16874603775054631</v>
      </c>
      <c r="K188" s="325">
        <f>Size!K83</f>
        <v>1.8461530176514102E-2</v>
      </c>
      <c r="L188" s="338">
        <f>Size!L83</f>
        <v>38356144.855534822</v>
      </c>
      <c r="M188" s="341">
        <f>Size!M83</f>
        <v>-3087646.2429003417</v>
      </c>
      <c r="N188" s="325">
        <f>Size!N83</f>
        <v>-7.4502022162179202E-2</v>
      </c>
      <c r="O188" s="330">
        <f>Size!O83</f>
        <v>8072586.5123415291</v>
      </c>
      <c r="P188" s="324">
        <f>Size!P83</f>
        <v>-796325.44382815436</v>
      </c>
      <c r="Q188" s="325">
        <f>Size!Q83</f>
        <v>-8.9788403331052161E-2</v>
      </c>
    </row>
    <row r="189" spans="2:17" s="55" customFormat="1">
      <c r="B189" s="496"/>
      <c r="C189" s="100" t="s">
        <v>95</v>
      </c>
      <c r="D189" s="157">
        <f>Size!D84</f>
        <v>2141774.5480338177</v>
      </c>
      <c r="E189" s="322">
        <f>Size!E84</f>
        <v>-296848.76047601597</v>
      </c>
      <c r="F189" s="325">
        <f>Size!F84</f>
        <v>-0.12172800917637869</v>
      </c>
      <c r="G189" s="313">
        <f>Size!G84</f>
        <v>13.769312569589998</v>
      </c>
      <c r="H189" s="335">
        <f>Size!H84</f>
        <v>-0.72390542868242491</v>
      </c>
      <c r="I189" s="315">
        <f>Size!I84</f>
        <v>8.029695831965757</v>
      </c>
      <c r="J189" s="323">
        <f>Size!J84</f>
        <v>-4.0093800034236793E-2</v>
      </c>
      <c r="K189" s="325">
        <f>Size!K84</f>
        <v>-4.9683823076686643E-3</v>
      </c>
      <c r="L189" s="338">
        <f>Size!L84</f>
        <v>17197798.161357488</v>
      </c>
      <c r="M189" s="341">
        <f>Size!M84</f>
        <v>-2481378.9300086908</v>
      </c>
      <c r="N189" s="325">
        <f>Size!N84</f>
        <v>-0.12609160019690779</v>
      </c>
      <c r="O189" s="330">
        <f>Size!O84</f>
        <v>2815765.7740346636</v>
      </c>
      <c r="P189" s="324">
        <f>Size!P84</f>
        <v>-398946.48318089638</v>
      </c>
      <c r="Q189" s="325">
        <f>Size!Q84</f>
        <v>-0.1241002152791261</v>
      </c>
    </row>
    <row r="190" spans="2:17" s="55" customFormat="1">
      <c r="B190" s="496"/>
      <c r="C190" s="100" t="s">
        <v>94</v>
      </c>
      <c r="D190" s="157">
        <f>Size!D85</f>
        <v>1405874.6316457507</v>
      </c>
      <c r="E190" s="322">
        <f>Size!E85</f>
        <v>-40406.866790364729</v>
      </c>
      <c r="F190" s="325">
        <f>Size!F85</f>
        <v>-2.7938452392606311E-2</v>
      </c>
      <c r="G190" s="313">
        <f>Size!G85</f>
        <v>9.038265607628226</v>
      </c>
      <c r="H190" s="335">
        <f>Size!H85</f>
        <v>0.44273017968568951</v>
      </c>
      <c r="I190" s="315">
        <f>Size!I85</f>
        <v>6.6327231190849254</v>
      </c>
      <c r="J190" s="323">
        <f>Size!J85</f>
        <v>-4.1471047460252208E-2</v>
      </c>
      <c r="K190" s="325">
        <f>Size!K85</f>
        <v>-6.2136411415970585E-3</v>
      </c>
      <c r="L190" s="338">
        <f>Size!L85</f>
        <v>9324777.1718517747</v>
      </c>
      <c r="M190" s="341">
        <f>Size!M85</f>
        <v>-327986.36819276586</v>
      </c>
      <c r="N190" s="325">
        <f>Size!N85</f>
        <v>-3.397849401698412E-2</v>
      </c>
      <c r="O190" s="330">
        <f>Size!O85</f>
        <v>1362121.2037385995</v>
      </c>
      <c r="P190" s="324">
        <f>Size!P85</f>
        <v>-41436.357538092416</v>
      </c>
      <c r="Q190" s="325">
        <f>Size!Q85</f>
        <v>-2.9522378476876596E-2</v>
      </c>
    </row>
    <row r="191" spans="2:17" s="55" customFormat="1" ht="15" thickBot="1">
      <c r="B191" s="503"/>
      <c r="C191" s="95" t="s">
        <v>93</v>
      </c>
      <c r="D191" s="148">
        <f>Size!D86</f>
        <v>260957.16848556401</v>
      </c>
      <c r="E191" s="147">
        <f>Size!E86</f>
        <v>-26393.909373062837</v>
      </c>
      <c r="F191" s="328">
        <f>Size!F86</f>
        <v>-9.1852480838955863E-2</v>
      </c>
      <c r="G191" s="314">
        <f>Size!G86</f>
        <v>1.6776746289433242</v>
      </c>
      <c r="H191" s="336">
        <f>Size!H86</f>
        <v>-3.0109348561800697E-2</v>
      </c>
      <c r="I191" s="316">
        <f>Size!I86</f>
        <v>4.3579268672658467</v>
      </c>
      <c r="J191" s="326">
        <f>Size!J86</f>
        <v>-0.17580193183197235</v>
      </c>
      <c r="K191" s="328">
        <f>Size!K86</f>
        <v>-3.8776455236351086E-2</v>
      </c>
      <c r="L191" s="339">
        <f>Size!L86</f>
        <v>1137232.2557488596</v>
      </c>
      <c r="M191" s="342">
        <f>Size!M86</f>
        <v>-165539.60139059648</v>
      </c>
      <c r="N191" s="328">
        <f>Size!N86</f>
        <v>-0.12706722246370739</v>
      </c>
      <c r="O191" s="331">
        <f>Size!O86</f>
        <v>123075.93992745876</v>
      </c>
      <c r="P191" s="327">
        <f>Size!P86</f>
        <v>-18351.015059351921</v>
      </c>
      <c r="Q191" s="328">
        <f>Size!Q86</f>
        <v>-0.12975613496778826</v>
      </c>
    </row>
    <row r="192" spans="2:17" s="55" customFormat="1">
      <c r="B192" s="493" t="s">
        <v>92</v>
      </c>
      <c r="C192" s="120" t="s">
        <v>189</v>
      </c>
      <c r="D192" s="129">
        <f>Variety!D640</f>
        <v>0</v>
      </c>
      <c r="E192" s="128">
        <f>Variety!E640</f>
        <v>0</v>
      </c>
      <c r="F192" s="127">
        <f>Variety!F640</f>
        <v>0</v>
      </c>
      <c r="G192" s="133">
        <f>Variety!G640</f>
        <v>0</v>
      </c>
      <c r="H192" s="132">
        <f>Variety!H640</f>
        <v>0</v>
      </c>
      <c r="I192" s="256">
        <f>Variety!I640</f>
        <v>0</v>
      </c>
      <c r="J192" s="257">
        <f>Variety!J640</f>
        <v>0</v>
      </c>
      <c r="K192" s="127">
        <f>Variety!K640</f>
        <v>0</v>
      </c>
      <c r="L192" s="131">
        <f>Variety!L640</f>
        <v>0</v>
      </c>
      <c r="M192" s="130">
        <f>Variety!M640</f>
        <v>0</v>
      </c>
      <c r="N192" s="127">
        <f>Variety!N640</f>
        <v>0</v>
      </c>
      <c r="O192" s="129">
        <f>Variety!O640</f>
        <v>0</v>
      </c>
      <c r="P192" s="128">
        <f>Variety!P640</f>
        <v>0</v>
      </c>
      <c r="Q192" s="127">
        <f>Variety!Q640</f>
        <v>0</v>
      </c>
    </row>
    <row r="193" spans="2:17" s="55" customFormat="1">
      <c r="B193" s="494"/>
      <c r="C193" s="120" t="s">
        <v>176</v>
      </c>
      <c r="D193" s="124">
        <f>Variety!D641</f>
        <v>0</v>
      </c>
      <c r="E193" s="88">
        <f>Variety!E641</f>
        <v>0</v>
      </c>
      <c r="F193" s="87">
        <f>Variety!F641</f>
        <v>0</v>
      </c>
      <c r="G193" s="126">
        <f>Variety!G641</f>
        <v>0</v>
      </c>
      <c r="H193" s="90">
        <f>Variety!H641</f>
        <v>0</v>
      </c>
      <c r="I193" s="258">
        <f>Variety!I641</f>
        <v>0</v>
      </c>
      <c r="J193" s="259">
        <f>Variety!J641</f>
        <v>0</v>
      </c>
      <c r="K193" s="87">
        <f>Variety!K641</f>
        <v>0</v>
      </c>
      <c r="L193" s="125">
        <f>Variety!L641</f>
        <v>0</v>
      </c>
      <c r="M193" s="89">
        <f>Variety!M641</f>
        <v>0</v>
      </c>
      <c r="N193" s="87">
        <f>Variety!N641</f>
        <v>0</v>
      </c>
      <c r="O193" s="124">
        <f>Variety!O641</f>
        <v>0</v>
      </c>
      <c r="P193" s="88">
        <f>Variety!P641</f>
        <v>0</v>
      </c>
      <c r="Q193" s="87">
        <f>Variety!Q641</f>
        <v>0</v>
      </c>
    </row>
    <row r="194" spans="2:17" s="55" customFormat="1">
      <c r="B194" s="494"/>
      <c r="C194" s="120" t="s">
        <v>171</v>
      </c>
      <c r="D194" s="124">
        <f>Variety!D642</f>
        <v>0</v>
      </c>
      <c r="E194" s="88">
        <f>Variety!E642</f>
        <v>0</v>
      </c>
      <c r="F194" s="87">
        <f>Variety!F642</f>
        <v>0</v>
      </c>
      <c r="G194" s="126">
        <f>Variety!G642</f>
        <v>0</v>
      </c>
      <c r="H194" s="90">
        <f>Variety!H642</f>
        <v>0</v>
      </c>
      <c r="I194" s="258">
        <f>Variety!I642</f>
        <v>0</v>
      </c>
      <c r="J194" s="259">
        <f>Variety!J642</f>
        <v>0</v>
      </c>
      <c r="K194" s="87">
        <f>Variety!K642</f>
        <v>0</v>
      </c>
      <c r="L194" s="125">
        <f>Variety!L642</f>
        <v>0</v>
      </c>
      <c r="M194" s="89">
        <f>Variety!M642</f>
        <v>0</v>
      </c>
      <c r="N194" s="87">
        <f>Variety!N642</f>
        <v>0</v>
      </c>
      <c r="O194" s="124">
        <f>Variety!O642</f>
        <v>0</v>
      </c>
      <c r="P194" s="88">
        <f>Variety!P642</f>
        <v>0</v>
      </c>
      <c r="Q194" s="87">
        <f>Variety!Q642</f>
        <v>0</v>
      </c>
    </row>
    <row r="195" spans="2:17" s="55" customFormat="1">
      <c r="B195" s="494"/>
      <c r="C195" s="120" t="s">
        <v>173</v>
      </c>
      <c r="D195" s="124">
        <f>Variety!D643</f>
        <v>0</v>
      </c>
      <c r="E195" s="88">
        <f>Variety!E643</f>
        <v>0</v>
      </c>
      <c r="F195" s="87">
        <f>Variety!F643</f>
        <v>0</v>
      </c>
      <c r="G195" s="126">
        <f>Variety!G643</f>
        <v>0</v>
      </c>
      <c r="H195" s="90">
        <f>Variety!H643</f>
        <v>0</v>
      </c>
      <c r="I195" s="258">
        <f>Variety!I643</f>
        <v>0</v>
      </c>
      <c r="J195" s="259">
        <f>Variety!J643</f>
        <v>0</v>
      </c>
      <c r="K195" s="87">
        <f>Variety!K643</f>
        <v>0</v>
      </c>
      <c r="L195" s="125">
        <f>Variety!L643</f>
        <v>0</v>
      </c>
      <c r="M195" s="89">
        <f>Variety!M643</f>
        <v>0</v>
      </c>
      <c r="N195" s="87">
        <f>Variety!N643</f>
        <v>0</v>
      </c>
      <c r="O195" s="124">
        <f>Variety!O643</f>
        <v>0</v>
      </c>
      <c r="P195" s="88">
        <f>Variety!P643</f>
        <v>0</v>
      </c>
      <c r="Q195" s="87">
        <f>Variety!Q643</f>
        <v>0</v>
      </c>
    </row>
    <row r="196" spans="2:17" s="55" customFormat="1">
      <c r="B196" s="494"/>
      <c r="C196" s="120" t="s">
        <v>169</v>
      </c>
      <c r="D196" s="124">
        <f>Variety!D644</f>
        <v>0</v>
      </c>
      <c r="E196" s="88">
        <f>Variety!E644</f>
        <v>0</v>
      </c>
      <c r="F196" s="87">
        <f>Variety!F644</f>
        <v>0</v>
      </c>
      <c r="G196" s="126">
        <f>Variety!G644</f>
        <v>0</v>
      </c>
      <c r="H196" s="90">
        <f>Variety!H644</f>
        <v>0</v>
      </c>
      <c r="I196" s="258">
        <f>Variety!I644</f>
        <v>0</v>
      </c>
      <c r="J196" s="259">
        <f>Variety!J644</f>
        <v>0</v>
      </c>
      <c r="K196" s="87">
        <f>Variety!K644</f>
        <v>0</v>
      </c>
      <c r="L196" s="125">
        <f>Variety!L644</f>
        <v>0</v>
      </c>
      <c r="M196" s="89">
        <f>Variety!M644</f>
        <v>0</v>
      </c>
      <c r="N196" s="87">
        <f>Variety!N644</f>
        <v>0</v>
      </c>
      <c r="O196" s="124">
        <f>Variety!O644</f>
        <v>0</v>
      </c>
      <c r="P196" s="88">
        <f>Variety!P644</f>
        <v>0</v>
      </c>
      <c r="Q196" s="87">
        <f>Variety!Q644</f>
        <v>0</v>
      </c>
    </row>
    <row r="197" spans="2:17" s="55" customFormat="1">
      <c r="B197" s="494"/>
      <c r="C197" s="120" t="s">
        <v>233</v>
      </c>
      <c r="D197" s="124">
        <f>Variety!D645</f>
        <v>0</v>
      </c>
      <c r="E197" s="88">
        <f>Variety!E645</f>
        <v>0</v>
      </c>
      <c r="F197" s="87">
        <f>Variety!F645</f>
        <v>0</v>
      </c>
      <c r="G197" s="126">
        <f>Variety!G645</f>
        <v>0</v>
      </c>
      <c r="H197" s="90">
        <f>Variety!H645</f>
        <v>0</v>
      </c>
      <c r="I197" s="258">
        <f>Variety!I645</f>
        <v>0</v>
      </c>
      <c r="J197" s="259">
        <f>Variety!J645</f>
        <v>0</v>
      </c>
      <c r="K197" s="87">
        <f>Variety!K645</f>
        <v>0</v>
      </c>
      <c r="L197" s="125">
        <f>Variety!L645</f>
        <v>0</v>
      </c>
      <c r="M197" s="89">
        <f>Variety!M645</f>
        <v>0</v>
      </c>
      <c r="N197" s="87">
        <f>Variety!N645</f>
        <v>0</v>
      </c>
      <c r="O197" s="124">
        <f>Variety!O645</f>
        <v>0</v>
      </c>
      <c r="P197" s="88">
        <f>Variety!P645</f>
        <v>0</v>
      </c>
      <c r="Q197" s="87">
        <f>Variety!Q645</f>
        <v>0</v>
      </c>
    </row>
    <row r="198" spans="2:17" s="55" customFormat="1">
      <c r="B198" s="494"/>
      <c r="C198" s="120" t="s">
        <v>153</v>
      </c>
      <c r="D198" s="124">
        <f>Variety!D646</f>
        <v>0</v>
      </c>
      <c r="E198" s="88">
        <f>Variety!E646</f>
        <v>0</v>
      </c>
      <c r="F198" s="87">
        <f>Variety!F646</f>
        <v>0</v>
      </c>
      <c r="G198" s="126">
        <f>Variety!G646</f>
        <v>0</v>
      </c>
      <c r="H198" s="90">
        <f>Variety!H646</f>
        <v>0</v>
      </c>
      <c r="I198" s="258">
        <f>Variety!I646</f>
        <v>0</v>
      </c>
      <c r="J198" s="259">
        <f>Variety!J646</f>
        <v>0</v>
      </c>
      <c r="K198" s="87">
        <f>Variety!K646</f>
        <v>0</v>
      </c>
      <c r="L198" s="125">
        <f>Variety!L646</f>
        <v>0</v>
      </c>
      <c r="M198" s="89">
        <f>Variety!M646</f>
        <v>0</v>
      </c>
      <c r="N198" s="87">
        <f>Variety!N646</f>
        <v>0</v>
      </c>
      <c r="O198" s="124">
        <f>Variety!O646</f>
        <v>0</v>
      </c>
      <c r="P198" s="88">
        <f>Variety!P646</f>
        <v>0</v>
      </c>
      <c r="Q198" s="87">
        <f>Variety!Q646</f>
        <v>0</v>
      </c>
    </row>
    <row r="199" spans="2:17" s="55" customFormat="1">
      <c r="B199" s="494"/>
      <c r="C199" s="120" t="s">
        <v>234</v>
      </c>
      <c r="D199" s="124">
        <f>Variety!D647</f>
        <v>0</v>
      </c>
      <c r="E199" s="88">
        <f>Variety!E647</f>
        <v>0</v>
      </c>
      <c r="F199" s="87">
        <f>Variety!F647</f>
        <v>0</v>
      </c>
      <c r="G199" s="126">
        <f>Variety!G647</f>
        <v>0</v>
      </c>
      <c r="H199" s="90">
        <f>Variety!H647</f>
        <v>0</v>
      </c>
      <c r="I199" s="258">
        <f>Variety!I647</f>
        <v>0</v>
      </c>
      <c r="J199" s="259">
        <f>Variety!J647</f>
        <v>0</v>
      </c>
      <c r="K199" s="87">
        <f>Variety!K647</f>
        <v>0</v>
      </c>
      <c r="L199" s="125">
        <f>Variety!L647</f>
        <v>0</v>
      </c>
      <c r="M199" s="89">
        <f>Variety!M647</f>
        <v>0</v>
      </c>
      <c r="N199" s="87">
        <f>Variety!N647</f>
        <v>0</v>
      </c>
      <c r="O199" s="124">
        <f>Variety!O647</f>
        <v>0</v>
      </c>
      <c r="P199" s="88">
        <f>Variety!P647</f>
        <v>0</v>
      </c>
      <c r="Q199" s="87">
        <f>Variety!Q647</f>
        <v>0</v>
      </c>
    </row>
    <row r="200" spans="2:17" s="55" customFormat="1">
      <c r="B200" s="494"/>
      <c r="C200" s="120" t="s">
        <v>235</v>
      </c>
      <c r="D200" s="124">
        <f>Variety!D648</f>
        <v>0</v>
      </c>
      <c r="E200" s="88">
        <f>Variety!E648</f>
        <v>0</v>
      </c>
      <c r="F200" s="87">
        <f>Variety!F648</f>
        <v>0</v>
      </c>
      <c r="G200" s="126">
        <f>Variety!G648</f>
        <v>0</v>
      </c>
      <c r="H200" s="90">
        <f>Variety!H648</f>
        <v>0</v>
      </c>
      <c r="I200" s="258">
        <f>Variety!I648</f>
        <v>0</v>
      </c>
      <c r="J200" s="259">
        <f>Variety!J648</f>
        <v>0</v>
      </c>
      <c r="K200" s="87">
        <f>Variety!K648</f>
        <v>0</v>
      </c>
      <c r="L200" s="125">
        <f>Variety!L648</f>
        <v>0</v>
      </c>
      <c r="M200" s="89">
        <f>Variety!M648</f>
        <v>0</v>
      </c>
      <c r="N200" s="87">
        <f>Variety!N648</f>
        <v>0</v>
      </c>
      <c r="O200" s="124">
        <f>Variety!O648</f>
        <v>0</v>
      </c>
      <c r="P200" s="88">
        <f>Variety!P648</f>
        <v>0</v>
      </c>
      <c r="Q200" s="87">
        <f>Variety!Q648</f>
        <v>0</v>
      </c>
    </row>
    <row r="201" spans="2:17" s="55" customFormat="1">
      <c r="B201" s="494"/>
      <c r="C201" s="120" t="s">
        <v>236</v>
      </c>
      <c r="D201" s="124">
        <f>Variety!D649</f>
        <v>48328.500161227515</v>
      </c>
      <c r="E201" s="88">
        <f>Variety!E649</f>
        <v>-30669.916015669551</v>
      </c>
      <c r="F201" s="87">
        <f>Variety!F649</f>
        <v>-0.38823456848795546</v>
      </c>
      <c r="G201" s="126">
        <f>Variety!G649</f>
        <v>0.31070040744966188</v>
      </c>
      <c r="H201" s="90">
        <f>Variety!H649</f>
        <v>-0.15880271883254266</v>
      </c>
      <c r="I201" s="258">
        <f>Variety!I649</f>
        <v>13.582358311419622</v>
      </c>
      <c r="J201" s="259">
        <f>Variety!J649</f>
        <v>-2.854475021493613</v>
      </c>
      <c r="K201" s="87">
        <f>Variety!K649</f>
        <v>-0.1736633184554954</v>
      </c>
      <c r="L201" s="125">
        <f>Variety!L649</f>
        <v>656415.00584329304</v>
      </c>
      <c r="M201" s="89">
        <f>Variety!M649</f>
        <v>-642068.79442048084</v>
      </c>
      <c r="N201" s="87">
        <f>Variety!N649</f>
        <v>-0.49447578344069526</v>
      </c>
      <c r="O201" s="124">
        <f>Variety!O649</f>
        <v>418293.52712860849</v>
      </c>
      <c r="P201" s="88">
        <f>Variety!P649</f>
        <v>-620845.04890400823</v>
      </c>
      <c r="Q201" s="87">
        <f>Variety!Q649</f>
        <v>-0.59746126572874059</v>
      </c>
    </row>
    <row r="202" spans="2:17" s="55" customFormat="1">
      <c r="B202" s="494"/>
      <c r="C202" s="120" t="s">
        <v>160</v>
      </c>
      <c r="D202" s="124">
        <f>Variety!D650</f>
        <v>0</v>
      </c>
      <c r="E202" s="88">
        <f>Variety!E650</f>
        <v>0</v>
      </c>
      <c r="F202" s="87">
        <f>Variety!F650</f>
        <v>0</v>
      </c>
      <c r="G202" s="126">
        <f>Variety!G650</f>
        <v>0</v>
      </c>
      <c r="H202" s="90">
        <f>Variety!H650</f>
        <v>0</v>
      </c>
      <c r="I202" s="258">
        <f>Variety!I650</f>
        <v>0</v>
      </c>
      <c r="J202" s="259">
        <f>Variety!J650</f>
        <v>0</v>
      </c>
      <c r="K202" s="87">
        <f>Variety!K650</f>
        <v>0</v>
      </c>
      <c r="L202" s="125">
        <f>Variety!L650</f>
        <v>0</v>
      </c>
      <c r="M202" s="89">
        <f>Variety!M650</f>
        <v>0</v>
      </c>
      <c r="N202" s="87">
        <f>Variety!N650</f>
        <v>0</v>
      </c>
      <c r="O202" s="124">
        <f>Variety!O650</f>
        <v>0</v>
      </c>
      <c r="P202" s="88">
        <f>Variety!P650</f>
        <v>0</v>
      </c>
      <c r="Q202" s="87">
        <f>Variety!Q650</f>
        <v>0</v>
      </c>
    </row>
    <row r="203" spans="2:17" s="55" customFormat="1">
      <c r="B203" s="494"/>
      <c r="C203" s="120" t="s">
        <v>155</v>
      </c>
      <c r="D203" s="124">
        <f>Variety!D651</f>
        <v>0</v>
      </c>
      <c r="E203" s="88">
        <f>Variety!E651</f>
        <v>0</v>
      </c>
      <c r="F203" s="87">
        <f>Variety!F651</f>
        <v>0</v>
      </c>
      <c r="G203" s="126">
        <f>Variety!G651</f>
        <v>0</v>
      </c>
      <c r="H203" s="90">
        <f>Variety!H651</f>
        <v>0</v>
      </c>
      <c r="I203" s="258">
        <f>Variety!I651</f>
        <v>0</v>
      </c>
      <c r="J203" s="259">
        <f>Variety!J651</f>
        <v>0</v>
      </c>
      <c r="K203" s="87">
        <f>Variety!K651</f>
        <v>0</v>
      </c>
      <c r="L203" s="125">
        <f>Variety!L651</f>
        <v>0</v>
      </c>
      <c r="M203" s="89">
        <f>Variety!M651</f>
        <v>0</v>
      </c>
      <c r="N203" s="87">
        <f>Variety!N651</f>
        <v>0</v>
      </c>
      <c r="O203" s="124">
        <f>Variety!O651</f>
        <v>0</v>
      </c>
      <c r="P203" s="88">
        <f>Variety!P651</f>
        <v>0</v>
      </c>
      <c r="Q203" s="87">
        <f>Variety!Q651</f>
        <v>0</v>
      </c>
    </row>
    <row r="204" spans="2:17" s="55" customFormat="1">
      <c r="B204" s="494"/>
      <c r="C204" s="120" t="s">
        <v>168</v>
      </c>
      <c r="D204" s="124">
        <f>Variety!D652</f>
        <v>0</v>
      </c>
      <c r="E204" s="88">
        <f>Variety!E652</f>
        <v>0</v>
      </c>
      <c r="F204" s="87">
        <f>Variety!F652</f>
        <v>0</v>
      </c>
      <c r="G204" s="126">
        <f>Variety!G652</f>
        <v>0</v>
      </c>
      <c r="H204" s="90">
        <f>Variety!H652</f>
        <v>0</v>
      </c>
      <c r="I204" s="258">
        <f>Variety!I652</f>
        <v>0</v>
      </c>
      <c r="J204" s="259">
        <f>Variety!J652</f>
        <v>0</v>
      </c>
      <c r="K204" s="87">
        <f>Variety!K652</f>
        <v>0</v>
      </c>
      <c r="L204" s="125">
        <f>Variety!L652</f>
        <v>0</v>
      </c>
      <c r="M204" s="89">
        <f>Variety!M652</f>
        <v>0</v>
      </c>
      <c r="N204" s="87">
        <f>Variety!N652</f>
        <v>0</v>
      </c>
      <c r="O204" s="124">
        <f>Variety!O652</f>
        <v>0</v>
      </c>
      <c r="P204" s="88">
        <f>Variety!P652</f>
        <v>0</v>
      </c>
      <c r="Q204" s="87">
        <f>Variety!Q652</f>
        <v>0</v>
      </c>
    </row>
    <row r="205" spans="2:17" s="55" customFormat="1">
      <c r="B205" s="494"/>
      <c r="C205" s="120" t="s">
        <v>157</v>
      </c>
      <c r="D205" s="124">
        <f>Variety!D653</f>
        <v>0</v>
      </c>
      <c r="E205" s="88">
        <f>Variety!E653</f>
        <v>0</v>
      </c>
      <c r="F205" s="87">
        <f>Variety!F653</f>
        <v>0</v>
      </c>
      <c r="G205" s="126">
        <f>Variety!G653</f>
        <v>0</v>
      </c>
      <c r="H205" s="90">
        <f>Variety!H653</f>
        <v>0</v>
      </c>
      <c r="I205" s="258">
        <f>Variety!I653</f>
        <v>0</v>
      </c>
      <c r="J205" s="259">
        <f>Variety!J653</f>
        <v>0</v>
      </c>
      <c r="K205" s="87">
        <f>Variety!K653</f>
        <v>0</v>
      </c>
      <c r="L205" s="125">
        <f>Variety!L653</f>
        <v>0</v>
      </c>
      <c r="M205" s="89">
        <f>Variety!M653</f>
        <v>0</v>
      </c>
      <c r="N205" s="87">
        <f>Variety!N653</f>
        <v>0</v>
      </c>
      <c r="O205" s="124">
        <f>Variety!O653</f>
        <v>0</v>
      </c>
      <c r="P205" s="88">
        <f>Variety!P653</f>
        <v>0</v>
      </c>
      <c r="Q205" s="87">
        <f>Variety!Q653</f>
        <v>0</v>
      </c>
    </row>
    <row r="206" spans="2:17" s="55" customFormat="1">
      <c r="B206" s="494"/>
      <c r="C206" s="120" t="s">
        <v>178</v>
      </c>
      <c r="D206" s="124">
        <f>Variety!D654</f>
        <v>0</v>
      </c>
      <c r="E206" s="88">
        <f>Variety!E654</f>
        <v>0</v>
      </c>
      <c r="F206" s="87">
        <f>Variety!F654</f>
        <v>0</v>
      </c>
      <c r="G206" s="126">
        <f>Variety!G654</f>
        <v>0</v>
      </c>
      <c r="H206" s="90">
        <f>Variety!H654</f>
        <v>0</v>
      </c>
      <c r="I206" s="258">
        <f>Variety!I654</f>
        <v>0</v>
      </c>
      <c r="J206" s="259">
        <f>Variety!J654</f>
        <v>0</v>
      </c>
      <c r="K206" s="87">
        <f>Variety!K654</f>
        <v>0</v>
      </c>
      <c r="L206" s="125">
        <f>Variety!L654</f>
        <v>0</v>
      </c>
      <c r="M206" s="89">
        <f>Variety!M654</f>
        <v>0</v>
      </c>
      <c r="N206" s="87">
        <f>Variety!N654</f>
        <v>0</v>
      </c>
      <c r="O206" s="124">
        <f>Variety!O654</f>
        <v>0</v>
      </c>
      <c r="P206" s="88">
        <f>Variety!P654</f>
        <v>0</v>
      </c>
      <c r="Q206" s="87">
        <f>Variety!Q654</f>
        <v>0</v>
      </c>
    </row>
    <row r="207" spans="2:17" s="55" customFormat="1">
      <c r="B207" s="494"/>
      <c r="C207" s="120" t="s">
        <v>154</v>
      </c>
      <c r="D207" s="124">
        <f>Variety!D655</f>
        <v>0</v>
      </c>
      <c r="E207" s="88">
        <f>Variety!E655</f>
        <v>0</v>
      </c>
      <c r="F207" s="87">
        <f>Variety!F655</f>
        <v>0</v>
      </c>
      <c r="G207" s="126">
        <f>Variety!G655</f>
        <v>0</v>
      </c>
      <c r="H207" s="90">
        <f>Variety!H655</f>
        <v>0</v>
      </c>
      <c r="I207" s="258">
        <f>Variety!I655</f>
        <v>0</v>
      </c>
      <c r="J207" s="259">
        <f>Variety!J655</f>
        <v>0</v>
      </c>
      <c r="K207" s="87">
        <f>Variety!K655</f>
        <v>0</v>
      </c>
      <c r="L207" s="125">
        <f>Variety!L655</f>
        <v>0</v>
      </c>
      <c r="M207" s="89">
        <f>Variety!M655</f>
        <v>0</v>
      </c>
      <c r="N207" s="87">
        <f>Variety!N655</f>
        <v>0</v>
      </c>
      <c r="O207" s="124">
        <f>Variety!O655</f>
        <v>0</v>
      </c>
      <c r="P207" s="88">
        <f>Variety!P655</f>
        <v>0</v>
      </c>
      <c r="Q207" s="87">
        <f>Variety!Q655</f>
        <v>0</v>
      </c>
    </row>
    <row r="208" spans="2:17" s="55" customFormat="1">
      <c r="B208" s="494"/>
      <c r="C208" s="120" t="s">
        <v>237</v>
      </c>
      <c r="D208" s="124">
        <f>Variety!D656</f>
        <v>0</v>
      </c>
      <c r="E208" s="88">
        <f>Variety!E656</f>
        <v>0</v>
      </c>
      <c r="F208" s="87">
        <f>Variety!F656</f>
        <v>0</v>
      </c>
      <c r="G208" s="126">
        <f>Variety!G656</f>
        <v>0</v>
      </c>
      <c r="H208" s="90">
        <f>Variety!H656</f>
        <v>0</v>
      </c>
      <c r="I208" s="258">
        <f>Variety!I656</f>
        <v>0</v>
      </c>
      <c r="J208" s="259">
        <f>Variety!J656</f>
        <v>0</v>
      </c>
      <c r="K208" s="87">
        <f>Variety!K656</f>
        <v>0</v>
      </c>
      <c r="L208" s="125">
        <f>Variety!L656</f>
        <v>0</v>
      </c>
      <c r="M208" s="89">
        <f>Variety!M656</f>
        <v>0</v>
      </c>
      <c r="N208" s="87">
        <f>Variety!N656</f>
        <v>0</v>
      </c>
      <c r="O208" s="124">
        <f>Variety!O656</f>
        <v>0</v>
      </c>
      <c r="P208" s="88">
        <f>Variety!P656</f>
        <v>0</v>
      </c>
      <c r="Q208" s="87">
        <f>Variety!Q656</f>
        <v>0</v>
      </c>
    </row>
    <row r="209" spans="2:17" s="55" customFormat="1">
      <c r="B209" s="494"/>
      <c r="C209" s="120" t="s">
        <v>183</v>
      </c>
      <c r="D209" s="124">
        <f>Variety!D657</f>
        <v>0</v>
      </c>
      <c r="E209" s="88">
        <f>Variety!E657</f>
        <v>0</v>
      </c>
      <c r="F209" s="87">
        <f>Variety!F657</f>
        <v>0</v>
      </c>
      <c r="G209" s="126">
        <f>Variety!G657</f>
        <v>0</v>
      </c>
      <c r="H209" s="90">
        <f>Variety!H657</f>
        <v>0</v>
      </c>
      <c r="I209" s="258">
        <f>Variety!I657</f>
        <v>0</v>
      </c>
      <c r="J209" s="259">
        <f>Variety!J657</f>
        <v>0</v>
      </c>
      <c r="K209" s="87">
        <f>Variety!K657</f>
        <v>0</v>
      </c>
      <c r="L209" s="125">
        <f>Variety!L657</f>
        <v>0</v>
      </c>
      <c r="M209" s="89">
        <f>Variety!M657</f>
        <v>0</v>
      </c>
      <c r="N209" s="87">
        <f>Variety!N657</f>
        <v>0</v>
      </c>
      <c r="O209" s="124">
        <f>Variety!O657</f>
        <v>0</v>
      </c>
      <c r="P209" s="88">
        <f>Variety!P657</f>
        <v>0</v>
      </c>
      <c r="Q209" s="87">
        <f>Variety!Q657</f>
        <v>0</v>
      </c>
    </row>
    <row r="210" spans="2:17" s="55" customFormat="1">
      <c r="B210" s="494"/>
      <c r="C210" s="120" t="s">
        <v>167</v>
      </c>
      <c r="D210" s="124">
        <f>Variety!D658</f>
        <v>0</v>
      </c>
      <c r="E210" s="88">
        <f>Variety!E658</f>
        <v>0</v>
      </c>
      <c r="F210" s="87">
        <f>Variety!F658</f>
        <v>0</v>
      </c>
      <c r="G210" s="126">
        <f>Variety!G658</f>
        <v>0</v>
      </c>
      <c r="H210" s="90">
        <f>Variety!H658</f>
        <v>0</v>
      </c>
      <c r="I210" s="258">
        <f>Variety!I658</f>
        <v>0</v>
      </c>
      <c r="J210" s="259">
        <f>Variety!J658</f>
        <v>0</v>
      </c>
      <c r="K210" s="87">
        <f>Variety!K658</f>
        <v>0</v>
      </c>
      <c r="L210" s="125">
        <f>Variety!L658</f>
        <v>0</v>
      </c>
      <c r="M210" s="89">
        <f>Variety!M658</f>
        <v>0</v>
      </c>
      <c r="N210" s="87">
        <f>Variety!N658</f>
        <v>0</v>
      </c>
      <c r="O210" s="124">
        <f>Variety!O658</f>
        <v>0</v>
      </c>
      <c r="P210" s="88">
        <f>Variety!P658</f>
        <v>0</v>
      </c>
      <c r="Q210" s="87">
        <f>Variety!Q658</f>
        <v>0</v>
      </c>
    </row>
    <row r="211" spans="2:17" s="55" customFormat="1">
      <c r="B211" s="494"/>
      <c r="C211" s="120" t="s">
        <v>187</v>
      </c>
      <c r="D211" s="124">
        <f>Variety!D659</f>
        <v>0</v>
      </c>
      <c r="E211" s="88">
        <f>Variety!E659</f>
        <v>0</v>
      </c>
      <c r="F211" s="87">
        <f>Variety!F659</f>
        <v>0</v>
      </c>
      <c r="G211" s="126">
        <f>Variety!G659</f>
        <v>0</v>
      </c>
      <c r="H211" s="90">
        <f>Variety!H659</f>
        <v>0</v>
      </c>
      <c r="I211" s="258">
        <f>Variety!I659</f>
        <v>0</v>
      </c>
      <c r="J211" s="259">
        <f>Variety!J659</f>
        <v>0</v>
      </c>
      <c r="K211" s="87">
        <f>Variety!K659</f>
        <v>0</v>
      </c>
      <c r="L211" s="125">
        <f>Variety!L659</f>
        <v>0</v>
      </c>
      <c r="M211" s="89">
        <f>Variety!M659</f>
        <v>0</v>
      </c>
      <c r="N211" s="87">
        <f>Variety!N659</f>
        <v>0</v>
      </c>
      <c r="O211" s="124">
        <f>Variety!O659</f>
        <v>0</v>
      </c>
      <c r="P211" s="88">
        <f>Variety!P659</f>
        <v>0</v>
      </c>
      <c r="Q211" s="87">
        <f>Variety!Q659</f>
        <v>0</v>
      </c>
    </row>
    <row r="212" spans="2:17" s="55" customFormat="1">
      <c r="B212" s="494"/>
      <c r="C212" s="120" t="s">
        <v>165</v>
      </c>
      <c r="D212" s="124">
        <f>Variety!D660</f>
        <v>0</v>
      </c>
      <c r="E212" s="88">
        <f>Variety!E660</f>
        <v>0</v>
      </c>
      <c r="F212" s="87">
        <f>Variety!F660</f>
        <v>0</v>
      </c>
      <c r="G212" s="126">
        <f>Variety!G660</f>
        <v>0</v>
      </c>
      <c r="H212" s="90">
        <f>Variety!H660</f>
        <v>0</v>
      </c>
      <c r="I212" s="258">
        <f>Variety!I660</f>
        <v>0</v>
      </c>
      <c r="J212" s="259">
        <f>Variety!J660</f>
        <v>0</v>
      </c>
      <c r="K212" s="87">
        <f>Variety!K660</f>
        <v>0</v>
      </c>
      <c r="L212" s="125">
        <f>Variety!L660</f>
        <v>0</v>
      </c>
      <c r="M212" s="89">
        <f>Variety!M660</f>
        <v>0</v>
      </c>
      <c r="N212" s="87">
        <f>Variety!N660</f>
        <v>0</v>
      </c>
      <c r="O212" s="124">
        <f>Variety!O660</f>
        <v>0</v>
      </c>
      <c r="P212" s="88">
        <f>Variety!P660</f>
        <v>0</v>
      </c>
      <c r="Q212" s="87">
        <f>Variety!Q660</f>
        <v>0</v>
      </c>
    </row>
    <row r="213" spans="2:17" s="55" customFormat="1">
      <c r="B213" s="494"/>
      <c r="C213" s="120" t="s">
        <v>238</v>
      </c>
      <c r="D213" s="124">
        <f>Variety!D661</f>
        <v>0</v>
      </c>
      <c r="E213" s="88">
        <f>Variety!E661</f>
        <v>0</v>
      </c>
      <c r="F213" s="87">
        <f>Variety!F661</f>
        <v>0</v>
      </c>
      <c r="G213" s="126">
        <f>Variety!G661</f>
        <v>0</v>
      </c>
      <c r="H213" s="90">
        <f>Variety!H661</f>
        <v>0</v>
      </c>
      <c r="I213" s="258">
        <f>Variety!I661</f>
        <v>0</v>
      </c>
      <c r="J213" s="259">
        <f>Variety!J661</f>
        <v>0</v>
      </c>
      <c r="K213" s="87">
        <f>Variety!K661</f>
        <v>0</v>
      </c>
      <c r="L213" s="125">
        <f>Variety!L661</f>
        <v>0</v>
      </c>
      <c r="M213" s="89">
        <f>Variety!M661</f>
        <v>0</v>
      </c>
      <c r="N213" s="87">
        <f>Variety!N661</f>
        <v>0</v>
      </c>
      <c r="O213" s="124">
        <f>Variety!O661</f>
        <v>0</v>
      </c>
      <c r="P213" s="88">
        <f>Variety!P661</f>
        <v>0</v>
      </c>
      <c r="Q213" s="87">
        <f>Variety!Q661</f>
        <v>0</v>
      </c>
    </row>
    <row r="214" spans="2:17" s="55" customFormat="1">
      <c r="B214" s="494"/>
      <c r="C214" s="120" t="s">
        <v>184</v>
      </c>
      <c r="D214" s="124">
        <f>Variety!D662</f>
        <v>0</v>
      </c>
      <c r="E214" s="88">
        <f>Variety!E662</f>
        <v>0</v>
      </c>
      <c r="F214" s="87">
        <f>Variety!F662</f>
        <v>0</v>
      </c>
      <c r="G214" s="126">
        <f>Variety!G662</f>
        <v>0</v>
      </c>
      <c r="H214" s="90">
        <f>Variety!H662</f>
        <v>0</v>
      </c>
      <c r="I214" s="258">
        <f>Variety!I662</f>
        <v>0</v>
      </c>
      <c r="J214" s="259">
        <f>Variety!J662</f>
        <v>0</v>
      </c>
      <c r="K214" s="87">
        <f>Variety!K662</f>
        <v>0</v>
      </c>
      <c r="L214" s="125">
        <f>Variety!L662</f>
        <v>0</v>
      </c>
      <c r="M214" s="89">
        <f>Variety!M662</f>
        <v>0</v>
      </c>
      <c r="N214" s="87">
        <f>Variety!N662</f>
        <v>0</v>
      </c>
      <c r="O214" s="124">
        <f>Variety!O662</f>
        <v>0</v>
      </c>
      <c r="P214" s="88">
        <f>Variety!P662</f>
        <v>0</v>
      </c>
      <c r="Q214" s="87">
        <f>Variety!Q662</f>
        <v>0</v>
      </c>
    </row>
    <row r="215" spans="2:17" s="55" customFormat="1">
      <c r="B215" s="494"/>
      <c r="C215" s="120" t="s">
        <v>170</v>
      </c>
      <c r="D215" s="124">
        <f>Variety!D663</f>
        <v>0</v>
      </c>
      <c r="E215" s="88">
        <f>Variety!E663</f>
        <v>0</v>
      </c>
      <c r="F215" s="87">
        <f>Variety!F663</f>
        <v>0</v>
      </c>
      <c r="G215" s="126">
        <f>Variety!G663</f>
        <v>0</v>
      </c>
      <c r="H215" s="90">
        <f>Variety!H663</f>
        <v>0</v>
      </c>
      <c r="I215" s="258">
        <f>Variety!I663</f>
        <v>0</v>
      </c>
      <c r="J215" s="259">
        <f>Variety!J663</f>
        <v>0</v>
      </c>
      <c r="K215" s="87">
        <f>Variety!K663</f>
        <v>0</v>
      </c>
      <c r="L215" s="125">
        <f>Variety!L663</f>
        <v>0</v>
      </c>
      <c r="M215" s="89">
        <f>Variety!M663</f>
        <v>0</v>
      </c>
      <c r="N215" s="87">
        <f>Variety!N663</f>
        <v>0</v>
      </c>
      <c r="O215" s="124">
        <f>Variety!O663</f>
        <v>0</v>
      </c>
      <c r="P215" s="88">
        <f>Variety!P663</f>
        <v>0</v>
      </c>
      <c r="Q215" s="87">
        <f>Variety!Q663</f>
        <v>0</v>
      </c>
    </row>
    <row r="216" spans="2:17" s="55" customFormat="1">
      <c r="B216" s="494"/>
      <c r="C216" s="120" t="s">
        <v>174</v>
      </c>
      <c r="D216" s="124">
        <f>Variety!D664</f>
        <v>0</v>
      </c>
      <c r="E216" s="88">
        <f>Variety!E664</f>
        <v>0</v>
      </c>
      <c r="F216" s="87">
        <f>Variety!F664</f>
        <v>0</v>
      </c>
      <c r="G216" s="126">
        <f>Variety!G664</f>
        <v>0</v>
      </c>
      <c r="H216" s="90">
        <f>Variety!H664</f>
        <v>0</v>
      </c>
      <c r="I216" s="258">
        <f>Variety!I664</f>
        <v>0</v>
      </c>
      <c r="J216" s="259">
        <f>Variety!J664</f>
        <v>0</v>
      </c>
      <c r="K216" s="87">
        <f>Variety!K664</f>
        <v>0</v>
      </c>
      <c r="L216" s="125">
        <f>Variety!L664</f>
        <v>0</v>
      </c>
      <c r="M216" s="89">
        <f>Variety!M664</f>
        <v>0</v>
      </c>
      <c r="N216" s="87">
        <f>Variety!N664</f>
        <v>0</v>
      </c>
      <c r="O216" s="124">
        <f>Variety!O664</f>
        <v>0</v>
      </c>
      <c r="P216" s="88">
        <f>Variety!P664</f>
        <v>0</v>
      </c>
      <c r="Q216" s="87">
        <f>Variety!Q664</f>
        <v>0</v>
      </c>
    </row>
    <row r="217" spans="2:17" s="55" customFormat="1">
      <c r="B217" s="494"/>
      <c r="C217" s="120" t="s">
        <v>182</v>
      </c>
      <c r="D217" s="124">
        <f>Variety!D665</f>
        <v>0</v>
      </c>
      <c r="E217" s="88">
        <f>Variety!E665</f>
        <v>0</v>
      </c>
      <c r="F217" s="87">
        <f>Variety!F665</f>
        <v>0</v>
      </c>
      <c r="G217" s="126">
        <f>Variety!G665</f>
        <v>0</v>
      </c>
      <c r="H217" s="90">
        <f>Variety!H665</f>
        <v>0</v>
      </c>
      <c r="I217" s="258">
        <f>Variety!I665</f>
        <v>0</v>
      </c>
      <c r="J217" s="259">
        <f>Variety!J665</f>
        <v>0</v>
      </c>
      <c r="K217" s="87">
        <f>Variety!K665</f>
        <v>0</v>
      </c>
      <c r="L217" s="125">
        <f>Variety!L665</f>
        <v>0</v>
      </c>
      <c r="M217" s="89">
        <f>Variety!M665</f>
        <v>0</v>
      </c>
      <c r="N217" s="87">
        <f>Variety!N665</f>
        <v>0</v>
      </c>
      <c r="O217" s="124">
        <f>Variety!O665</f>
        <v>0</v>
      </c>
      <c r="P217" s="88">
        <f>Variety!P665</f>
        <v>0</v>
      </c>
      <c r="Q217" s="87">
        <f>Variety!Q665</f>
        <v>0</v>
      </c>
    </row>
    <row r="218" spans="2:17" s="55" customFormat="1">
      <c r="B218" s="494"/>
      <c r="C218" s="120" t="s">
        <v>172</v>
      </c>
      <c r="D218" s="124">
        <f>Variety!D666</f>
        <v>0</v>
      </c>
      <c r="E218" s="88">
        <f>Variety!E666</f>
        <v>0</v>
      </c>
      <c r="F218" s="87">
        <f>Variety!F666</f>
        <v>0</v>
      </c>
      <c r="G218" s="126">
        <f>Variety!G666</f>
        <v>0</v>
      </c>
      <c r="H218" s="90">
        <f>Variety!H666</f>
        <v>0</v>
      </c>
      <c r="I218" s="258">
        <f>Variety!I666</f>
        <v>0</v>
      </c>
      <c r="J218" s="259">
        <f>Variety!J666</f>
        <v>0</v>
      </c>
      <c r="K218" s="87">
        <f>Variety!K666</f>
        <v>0</v>
      </c>
      <c r="L218" s="125">
        <f>Variety!L666</f>
        <v>0</v>
      </c>
      <c r="M218" s="89">
        <f>Variety!M666</f>
        <v>0</v>
      </c>
      <c r="N218" s="87">
        <f>Variety!N666</f>
        <v>0</v>
      </c>
      <c r="O218" s="124">
        <f>Variety!O666</f>
        <v>0</v>
      </c>
      <c r="P218" s="88">
        <f>Variety!P666</f>
        <v>0</v>
      </c>
      <c r="Q218" s="87">
        <f>Variety!Q666</f>
        <v>0</v>
      </c>
    </row>
    <row r="219" spans="2:17" s="55" customFormat="1">
      <c r="B219" s="494"/>
      <c r="C219" s="120" t="s">
        <v>162</v>
      </c>
      <c r="D219" s="124">
        <f>Variety!D667</f>
        <v>0</v>
      </c>
      <c r="E219" s="88">
        <f>Variety!E667</f>
        <v>0</v>
      </c>
      <c r="F219" s="87">
        <f>Variety!F667</f>
        <v>0</v>
      </c>
      <c r="G219" s="126">
        <f>Variety!G667</f>
        <v>0</v>
      </c>
      <c r="H219" s="90">
        <f>Variety!H667</f>
        <v>0</v>
      </c>
      <c r="I219" s="258">
        <f>Variety!I667</f>
        <v>0</v>
      </c>
      <c r="J219" s="259">
        <f>Variety!J667</f>
        <v>0</v>
      </c>
      <c r="K219" s="87">
        <f>Variety!K667</f>
        <v>0</v>
      </c>
      <c r="L219" s="125">
        <f>Variety!L667</f>
        <v>0</v>
      </c>
      <c r="M219" s="89">
        <f>Variety!M667</f>
        <v>0</v>
      </c>
      <c r="N219" s="87">
        <f>Variety!N667</f>
        <v>0</v>
      </c>
      <c r="O219" s="124">
        <f>Variety!O667</f>
        <v>0</v>
      </c>
      <c r="P219" s="88">
        <f>Variety!P667</f>
        <v>0</v>
      </c>
      <c r="Q219" s="87">
        <f>Variety!Q667</f>
        <v>0</v>
      </c>
    </row>
    <row r="220" spans="2:17" s="55" customFormat="1">
      <c r="B220" s="494"/>
      <c r="C220" s="120" t="s">
        <v>188</v>
      </c>
      <c r="D220" s="124">
        <f>Variety!D668</f>
        <v>0</v>
      </c>
      <c r="E220" s="88">
        <f>Variety!E668</f>
        <v>0</v>
      </c>
      <c r="F220" s="87">
        <f>Variety!F668</f>
        <v>0</v>
      </c>
      <c r="G220" s="126">
        <f>Variety!G668</f>
        <v>0</v>
      </c>
      <c r="H220" s="90">
        <f>Variety!H668</f>
        <v>0</v>
      </c>
      <c r="I220" s="258">
        <f>Variety!I668</f>
        <v>0</v>
      </c>
      <c r="J220" s="259">
        <f>Variety!J668</f>
        <v>0</v>
      </c>
      <c r="K220" s="87">
        <f>Variety!K668</f>
        <v>0</v>
      </c>
      <c r="L220" s="125">
        <f>Variety!L668</f>
        <v>0</v>
      </c>
      <c r="M220" s="89">
        <f>Variety!M668</f>
        <v>0</v>
      </c>
      <c r="N220" s="87">
        <f>Variety!N668</f>
        <v>0</v>
      </c>
      <c r="O220" s="124">
        <f>Variety!O668</f>
        <v>0</v>
      </c>
      <c r="P220" s="88">
        <f>Variety!P668</f>
        <v>0</v>
      </c>
      <c r="Q220" s="87">
        <f>Variety!Q668</f>
        <v>0</v>
      </c>
    </row>
    <row r="221" spans="2:17" s="55" customFormat="1">
      <c r="B221" s="494"/>
      <c r="C221" s="120" t="s">
        <v>179</v>
      </c>
      <c r="D221" s="124">
        <f>Variety!D669</f>
        <v>0</v>
      </c>
      <c r="E221" s="88">
        <f>Variety!E669</f>
        <v>0</v>
      </c>
      <c r="F221" s="87">
        <f>Variety!F669</f>
        <v>0</v>
      </c>
      <c r="G221" s="126">
        <f>Variety!G669</f>
        <v>0</v>
      </c>
      <c r="H221" s="90">
        <f>Variety!H669</f>
        <v>0</v>
      </c>
      <c r="I221" s="258">
        <f>Variety!I669</f>
        <v>0</v>
      </c>
      <c r="J221" s="259">
        <f>Variety!J669</f>
        <v>0</v>
      </c>
      <c r="K221" s="87">
        <f>Variety!K669</f>
        <v>0</v>
      </c>
      <c r="L221" s="125">
        <f>Variety!L669</f>
        <v>0</v>
      </c>
      <c r="M221" s="89">
        <f>Variety!M669</f>
        <v>0</v>
      </c>
      <c r="N221" s="87">
        <f>Variety!N669</f>
        <v>0</v>
      </c>
      <c r="O221" s="124">
        <f>Variety!O669</f>
        <v>0</v>
      </c>
      <c r="P221" s="88">
        <f>Variety!P669</f>
        <v>0</v>
      </c>
      <c r="Q221" s="87">
        <f>Variety!Q669</f>
        <v>0</v>
      </c>
    </row>
    <row r="222" spans="2:17" s="55" customFormat="1">
      <c r="B222" s="494"/>
      <c r="C222" s="120" t="s">
        <v>158</v>
      </c>
      <c r="D222" s="124">
        <f>Variety!D670</f>
        <v>0</v>
      </c>
      <c r="E222" s="88">
        <f>Variety!E670</f>
        <v>0</v>
      </c>
      <c r="F222" s="87">
        <f>Variety!F670</f>
        <v>0</v>
      </c>
      <c r="G222" s="126">
        <f>Variety!G670</f>
        <v>0</v>
      </c>
      <c r="H222" s="90">
        <f>Variety!H670</f>
        <v>0</v>
      </c>
      <c r="I222" s="258">
        <f>Variety!I670</f>
        <v>0</v>
      </c>
      <c r="J222" s="259">
        <f>Variety!J670</f>
        <v>0</v>
      </c>
      <c r="K222" s="87">
        <f>Variety!K670</f>
        <v>0</v>
      </c>
      <c r="L222" s="125">
        <f>Variety!L670</f>
        <v>0</v>
      </c>
      <c r="M222" s="89">
        <f>Variety!M670</f>
        <v>0</v>
      </c>
      <c r="N222" s="87">
        <f>Variety!N670</f>
        <v>0</v>
      </c>
      <c r="O222" s="124">
        <f>Variety!O670</f>
        <v>0</v>
      </c>
      <c r="P222" s="88">
        <f>Variety!P670</f>
        <v>0</v>
      </c>
      <c r="Q222" s="87">
        <f>Variety!Q670</f>
        <v>0</v>
      </c>
    </row>
    <row r="223" spans="2:17" s="55" customFormat="1">
      <c r="B223" s="494"/>
      <c r="C223" s="120" t="s">
        <v>156</v>
      </c>
      <c r="D223" s="124">
        <f>Variety!D671</f>
        <v>0</v>
      </c>
      <c r="E223" s="88">
        <f>Variety!E671</f>
        <v>0</v>
      </c>
      <c r="F223" s="87">
        <f>Variety!F671</f>
        <v>0</v>
      </c>
      <c r="G223" s="126">
        <f>Variety!G671</f>
        <v>0</v>
      </c>
      <c r="H223" s="90">
        <f>Variety!H671</f>
        <v>0</v>
      </c>
      <c r="I223" s="258">
        <f>Variety!I671</f>
        <v>0</v>
      </c>
      <c r="J223" s="259">
        <f>Variety!J671</f>
        <v>0</v>
      </c>
      <c r="K223" s="87">
        <f>Variety!K671</f>
        <v>0</v>
      </c>
      <c r="L223" s="125">
        <f>Variety!L671</f>
        <v>0</v>
      </c>
      <c r="M223" s="89">
        <f>Variety!M671</f>
        <v>0</v>
      </c>
      <c r="N223" s="87">
        <f>Variety!N671</f>
        <v>0</v>
      </c>
      <c r="O223" s="124">
        <f>Variety!O671</f>
        <v>0</v>
      </c>
      <c r="P223" s="88">
        <f>Variety!P671</f>
        <v>0</v>
      </c>
      <c r="Q223" s="87">
        <f>Variety!Q671</f>
        <v>0</v>
      </c>
    </row>
    <row r="224" spans="2:17" s="55" customFormat="1">
      <c r="B224" s="494"/>
      <c r="C224" s="120" t="s">
        <v>166</v>
      </c>
      <c r="D224" s="124">
        <f>Variety!D672</f>
        <v>0</v>
      </c>
      <c r="E224" s="88">
        <f>Variety!E672</f>
        <v>0</v>
      </c>
      <c r="F224" s="87">
        <f>Variety!F672</f>
        <v>0</v>
      </c>
      <c r="G224" s="126">
        <f>Variety!G672</f>
        <v>0</v>
      </c>
      <c r="H224" s="90">
        <f>Variety!H672</f>
        <v>0</v>
      </c>
      <c r="I224" s="258">
        <f>Variety!I672</f>
        <v>0</v>
      </c>
      <c r="J224" s="259">
        <f>Variety!J672</f>
        <v>0</v>
      </c>
      <c r="K224" s="87">
        <f>Variety!K672</f>
        <v>0</v>
      </c>
      <c r="L224" s="125">
        <f>Variety!L672</f>
        <v>0</v>
      </c>
      <c r="M224" s="89">
        <f>Variety!M672</f>
        <v>0</v>
      </c>
      <c r="N224" s="87">
        <f>Variety!N672</f>
        <v>0</v>
      </c>
      <c r="O224" s="124">
        <f>Variety!O672</f>
        <v>0</v>
      </c>
      <c r="P224" s="88">
        <f>Variety!P672</f>
        <v>0</v>
      </c>
      <c r="Q224" s="87">
        <f>Variety!Q672</f>
        <v>0</v>
      </c>
    </row>
    <row r="225" spans="2:17" s="55" customFormat="1">
      <c r="B225" s="494"/>
      <c r="C225" s="120" t="s">
        <v>186</v>
      </c>
      <c r="D225" s="124">
        <f>Variety!D673</f>
        <v>0</v>
      </c>
      <c r="E225" s="88">
        <f>Variety!E673</f>
        <v>0</v>
      </c>
      <c r="F225" s="87">
        <f>Variety!F673</f>
        <v>0</v>
      </c>
      <c r="G225" s="126">
        <f>Variety!G673</f>
        <v>0</v>
      </c>
      <c r="H225" s="90">
        <f>Variety!H673</f>
        <v>0</v>
      </c>
      <c r="I225" s="258">
        <f>Variety!I673</f>
        <v>0</v>
      </c>
      <c r="J225" s="259">
        <f>Variety!J673</f>
        <v>0</v>
      </c>
      <c r="K225" s="87">
        <f>Variety!K673</f>
        <v>0</v>
      </c>
      <c r="L225" s="125">
        <f>Variety!L673</f>
        <v>0</v>
      </c>
      <c r="M225" s="89">
        <f>Variety!M673</f>
        <v>0</v>
      </c>
      <c r="N225" s="87">
        <f>Variety!N673</f>
        <v>0</v>
      </c>
      <c r="O225" s="124">
        <f>Variety!O673</f>
        <v>0</v>
      </c>
      <c r="P225" s="88">
        <f>Variety!P673</f>
        <v>0</v>
      </c>
      <c r="Q225" s="87">
        <f>Variety!Q673</f>
        <v>0</v>
      </c>
    </row>
    <row r="226" spans="2:17" s="55" customFormat="1">
      <c r="B226" s="494"/>
      <c r="C226" s="120" t="s">
        <v>181</v>
      </c>
      <c r="D226" s="124">
        <f>Variety!D674</f>
        <v>0</v>
      </c>
      <c r="E226" s="88">
        <f>Variety!E674</f>
        <v>0</v>
      </c>
      <c r="F226" s="87">
        <f>Variety!F674</f>
        <v>0</v>
      </c>
      <c r="G226" s="126">
        <f>Variety!G674</f>
        <v>0</v>
      </c>
      <c r="H226" s="90">
        <f>Variety!H674</f>
        <v>0</v>
      </c>
      <c r="I226" s="258">
        <f>Variety!I674</f>
        <v>0</v>
      </c>
      <c r="J226" s="259">
        <f>Variety!J674</f>
        <v>0</v>
      </c>
      <c r="K226" s="87">
        <f>Variety!K674</f>
        <v>0</v>
      </c>
      <c r="L226" s="125">
        <f>Variety!L674</f>
        <v>0</v>
      </c>
      <c r="M226" s="89">
        <f>Variety!M674</f>
        <v>0</v>
      </c>
      <c r="N226" s="87">
        <f>Variety!N674</f>
        <v>0</v>
      </c>
      <c r="O226" s="124">
        <f>Variety!O674</f>
        <v>0</v>
      </c>
      <c r="P226" s="88">
        <f>Variety!P674</f>
        <v>0</v>
      </c>
      <c r="Q226" s="87">
        <f>Variety!Q674</f>
        <v>0</v>
      </c>
    </row>
    <row r="227" spans="2:17" s="55" customFormat="1">
      <c r="B227" s="494"/>
      <c r="C227" s="120" t="s">
        <v>159</v>
      </c>
      <c r="D227" s="124">
        <f>Variety!D675</f>
        <v>0</v>
      </c>
      <c r="E227" s="88">
        <f>Variety!E675</f>
        <v>0</v>
      </c>
      <c r="F227" s="87">
        <f>Variety!F675</f>
        <v>0</v>
      </c>
      <c r="G227" s="126">
        <f>Variety!G675</f>
        <v>0</v>
      </c>
      <c r="H227" s="90">
        <f>Variety!H675</f>
        <v>0</v>
      </c>
      <c r="I227" s="258">
        <f>Variety!I675</f>
        <v>0</v>
      </c>
      <c r="J227" s="259">
        <f>Variety!J675</f>
        <v>0</v>
      </c>
      <c r="K227" s="87">
        <f>Variety!K675</f>
        <v>0</v>
      </c>
      <c r="L227" s="125">
        <f>Variety!L675</f>
        <v>0</v>
      </c>
      <c r="M227" s="89">
        <f>Variety!M675</f>
        <v>0</v>
      </c>
      <c r="N227" s="87">
        <f>Variety!N675</f>
        <v>0</v>
      </c>
      <c r="O227" s="124">
        <f>Variety!O675</f>
        <v>0</v>
      </c>
      <c r="P227" s="88">
        <f>Variety!P675</f>
        <v>0</v>
      </c>
      <c r="Q227" s="87">
        <f>Variety!Q675</f>
        <v>0</v>
      </c>
    </row>
    <row r="228" spans="2:17" s="55" customFormat="1">
      <c r="B228" s="494"/>
      <c r="C228" s="120" t="s">
        <v>161</v>
      </c>
      <c r="D228" s="124">
        <f>Variety!D676</f>
        <v>0</v>
      </c>
      <c r="E228" s="88">
        <f>Variety!E676</f>
        <v>0</v>
      </c>
      <c r="F228" s="87">
        <f>Variety!F676</f>
        <v>0</v>
      </c>
      <c r="G228" s="126">
        <f>Variety!G676</f>
        <v>0</v>
      </c>
      <c r="H228" s="90">
        <f>Variety!H676</f>
        <v>0</v>
      </c>
      <c r="I228" s="258">
        <f>Variety!I676</f>
        <v>0</v>
      </c>
      <c r="J228" s="259">
        <f>Variety!J676</f>
        <v>0</v>
      </c>
      <c r="K228" s="87">
        <f>Variety!K676</f>
        <v>0</v>
      </c>
      <c r="L228" s="125">
        <f>Variety!L676</f>
        <v>0</v>
      </c>
      <c r="M228" s="89">
        <f>Variety!M676</f>
        <v>0</v>
      </c>
      <c r="N228" s="87">
        <f>Variety!N676</f>
        <v>0</v>
      </c>
      <c r="O228" s="124">
        <f>Variety!O676</f>
        <v>0</v>
      </c>
      <c r="P228" s="88">
        <f>Variety!P676</f>
        <v>0</v>
      </c>
      <c r="Q228" s="87">
        <f>Variety!Q676</f>
        <v>0</v>
      </c>
    </row>
    <row r="229" spans="2:17" s="55" customFormat="1">
      <c r="B229" s="494"/>
      <c r="C229" s="120" t="s">
        <v>177</v>
      </c>
      <c r="D229" s="124">
        <f>Variety!D677</f>
        <v>0</v>
      </c>
      <c r="E229" s="88">
        <f>Variety!E677</f>
        <v>0</v>
      </c>
      <c r="F229" s="87">
        <f>Variety!F677</f>
        <v>0</v>
      </c>
      <c r="G229" s="126">
        <f>Variety!G677</f>
        <v>0</v>
      </c>
      <c r="H229" s="90">
        <f>Variety!H677</f>
        <v>0</v>
      </c>
      <c r="I229" s="258">
        <f>Variety!I677</f>
        <v>0</v>
      </c>
      <c r="J229" s="259">
        <f>Variety!J677</f>
        <v>0</v>
      </c>
      <c r="K229" s="87">
        <f>Variety!K677</f>
        <v>0</v>
      </c>
      <c r="L229" s="125">
        <f>Variety!L677</f>
        <v>0</v>
      </c>
      <c r="M229" s="89">
        <f>Variety!M677</f>
        <v>0</v>
      </c>
      <c r="N229" s="87">
        <f>Variety!N677</f>
        <v>0</v>
      </c>
      <c r="O229" s="124">
        <f>Variety!O677</f>
        <v>0</v>
      </c>
      <c r="P229" s="88">
        <f>Variety!P677</f>
        <v>0</v>
      </c>
      <c r="Q229" s="87">
        <f>Variety!Q677</f>
        <v>0</v>
      </c>
    </row>
    <row r="230" spans="2:17" s="55" customFormat="1">
      <c r="B230" s="494"/>
      <c r="C230" s="120" t="s">
        <v>164</v>
      </c>
      <c r="D230" s="124">
        <f>Variety!D678</f>
        <v>0</v>
      </c>
      <c r="E230" s="88">
        <f>Variety!E678</f>
        <v>0</v>
      </c>
      <c r="F230" s="87">
        <f>Variety!F678</f>
        <v>0</v>
      </c>
      <c r="G230" s="126">
        <f>Variety!G678</f>
        <v>0</v>
      </c>
      <c r="H230" s="90">
        <f>Variety!H678</f>
        <v>0</v>
      </c>
      <c r="I230" s="258">
        <f>Variety!I678</f>
        <v>0</v>
      </c>
      <c r="J230" s="259">
        <f>Variety!J678</f>
        <v>0</v>
      </c>
      <c r="K230" s="87">
        <f>Variety!K678</f>
        <v>0</v>
      </c>
      <c r="L230" s="125">
        <f>Variety!L678</f>
        <v>0</v>
      </c>
      <c r="M230" s="89">
        <f>Variety!M678</f>
        <v>0</v>
      </c>
      <c r="N230" s="87">
        <f>Variety!N678</f>
        <v>0</v>
      </c>
      <c r="O230" s="124">
        <f>Variety!O678</f>
        <v>0</v>
      </c>
      <c r="P230" s="88">
        <f>Variety!P678</f>
        <v>0</v>
      </c>
      <c r="Q230" s="87">
        <f>Variety!Q678</f>
        <v>0</v>
      </c>
    </row>
    <row r="231" spans="2:17" s="55" customFormat="1">
      <c r="B231" s="494"/>
      <c r="C231" s="120" t="s">
        <v>190</v>
      </c>
      <c r="D231" s="124">
        <f>Variety!D679</f>
        <v>0</v>
      </c>
      <c r="E231" s="88">
        <f>Variety!E679</f>
        <v>0</v>
      </c>
      <c r="F231" s="87">
        <f>Variety!F679</f>
        <v>0</v>
      </c>
      <c r="G231" s="126">
        <f>Variety!G679</f>
        <v>0</v>
      </c>
      <c r="H231" s="90">
        <f>Variety!H679</f>
        <v>0</v>
      </c>
      <c r="I231" s="258">
        <f>Variety!I679</f>
        <v>0</v>
      </c>
      <c r="J231" s="259">
        <f>Variety!J679</f>
        <v>0</v>
      </c>
      <c r="K231" s="87">
        <f>Variety!K679</f>
        <v>0</v>
      </c>
      <c r="L231" s="125">
        <f>Variety!L679</f>
        <v>0</v>
      </c>
      <c r="M231" s="89">
        <f>Variety!M679</f>
        <v>0</v>
      </c>
      <c r="N231" s="87">
        <f>Variety!N679</f>
        <v>0</v>
      </c>
      <c r="O231" s="124">
        <f>Variety!O679</f>
        <v>0</v>
      </c>
      <c r="P231" s="88">
        <f>Variety!P679</f>
        <v>0</v>
      </c>
      <c r="Q231" s="87">
        <f>Variety!Q679</f>
        <v>0</v>
      </c>
    </row>
    <row r="232" spans="2:17" s="55" customFormat="1">
      <c r="B232" s="494"/>
      <c r="C232" s="120" t="s">
        <v>180</v>
      </c>
      <c r="D232" s="124">
        <f>Variety!D680</f>
        <v>0</v>
      </c>
      <c r="E232" s="88">
        <f>Variety!E680</f>
        <v>0</v>
      </c>
      <c r="F232" s="87">
        <f>Variety!F680</f>
        <v>0</v>
      </c>
      <c r="G232" s="126">
        <f>Variety!G680</f>
        <v>0</v>
      </c>
      <c r="H232" s="90">
        <f>Variety!H680</f>
        <v>0</v>
      </c>
      <c r="I232" s="258">
        <f>Variety!I680</f>
        <v>0</v>
      </c>
      <c r="J232" s="259">
        <f>Variety!J680</f>
        <v>0</v>
      </c>
      <c r="K232" s="87">
        <f>Variety!K680</f>
        <v>0</v>
      </c>
      <c r="L232" s="125">
        <f>Variety!L680</f>
        <v>0</v>
      </c>
      <c r="M232" s="89">
        <f>Variety!M680</f>
        <v>0</v>
      </c>
      <c r="N232" s="87">
        <f>Variety!N680</f>
        <v>0</v>
      </c>
      <c r="O232" s="124">
        <f>Variety!O680</f>
        <v>0</v>
      </c>
      <c r="P232" s="88">
        <f>Variety!P680</f>
        <v>0</v>
      </c>
      <c r="Q232" s="87">
        <f>Variety!Q680</f>
        <v>0</v>
      </c>
    </row>
    <row r="233" spans="2:17" s="55" customFormat="1">
      <c r="B233" s="494"/>
      <c r="C233" s="120" t="s">
        <v>185</v>
      </c>
      <c r="D233" s="124">
        <f>Variety!D681</f>
        <v>0</v>
      </c>
      <c r="E233" s="88">
        <f>Variety!E681</f>
        <v>0</v>
      </c>
      <c r="F233" s="87">
        <f>Variety!F681</f>
        <v>0</v>
      </c>
      <c r="G233" s="126">
        <f>Variety!G681</f>
        <v>0</v>
      </c>
      <c r="H233" s="90">
        <f>Variety!H681</f>
        <v>0</v>
      </c>
      <c r="I233" s="258">
        <f>Variety!I681</f>
        <v>0</v>
      </c>
      <c r="J233" s="259">
        <f>Variety!J681</f>
        <v>0</v>
      </c>
      <c r="K233" s="87">
        <f>Variety!K681</f>
        <v>0</v>
      </c>
      <c r="L233" s="125">
        <f>Variety!L681</f>
        <v>0</v>
      </c>
      <c r="M233" s="89">
        <f>Variety!M681</f>
        <v>0</v>
      </c>
      <c r="N233" s="87">
        <f>Variety!N681</f>
        <v>0</v>
      </c>
      <c r="O233" s="124">
        <f>Variety!O681</f>
        <v>0</v>
      </c>
      <c r="P233" s="88">
        <f>Variety!P681</f>
        <v>0</v>
      </c>
      <c r="Q233" s="87">
        <f>Variety!Q681</f>
        <v>0</v>
      </c>
    </row>
    <row r="234" spans="2:17" s="55" customFormat="1">
      <c r="B234" s="494"/>
      <c r="C234" s="120" t="s">
        <v>163</v>
      </c>
      <c r="D234" s="124">
        <f>Variety!D682</f>
        <v>0</v>
      </c>
      <c r="E234" s="88">
        <f>Variety!E682</f>
        <v>0</v>
      </c>
      <c r="F234" s="87">
        <f>Variety!F682</f>
        <v>0</v>
      </c>
      <c r="G234" s="126">
        <f>Variety!G682</f>
        <v>0</v>
      </c>
      <c r="H234" s="90">
        <f>Variety!H682</f>
        <v>0</v>
      </c>
      <c r="I234" s="258">
        <f>Variety!I682</f>
        <v>0</v>
      </c>
      <c r="J234" s="259">
        <f>Variety!J682</f>
        <v>0</v>
      </c>
      <c r="K234" s="87">
        <f>Variety!K682</f>
        <v>0</v>
      </c>
      <c r="L234" s="125">
        <f>Variety!L682</f>
        <v>0</v>
      </c>
      <c r="M234" s="89">
        <f>Variety!M682</f>
        <v>0</v>
      </c>
      <c r="N234" s="87">
        <f>Variety!N682</f>
        <v>0</v>
      </c>
      <c r="O234" s="124">
        <f>Variety!O682</f>
        <v>0</v>
      </c>
      <c r="P234" s="88">
        <f>Variety!P682</f>
        <v>0</v>
      </c>
      <c r="Q234" s="87">
        <f>Variety!Q682</f>
        <v>0</v>
      </c>
    </row>
    <row r="235" spans="2:17" s="55" customFormat="1">
      <c r="B235" s="494"/>
      <c r="C235" s="120" t="s">
        <v>175</v>
      </c>
      <c r="D235" s="124">
        <f>Variety!D683</f>
        <v>0</v>
      </c>
      <c r="E235" s="88">
        <f>Variety!E683</f>
        <v>0</v>
      </c>
      <c r="F235" s="87">
        <f>Variety!F683</f>
        <v>0</v>
      </c>
      <c r="G235" s="126">
        <f>Variety!G683</f>
        <v>0</v>
      </c>
      <c r="H235" s="90">
        <f>Variety!H683</f>
        <v>0</v>
      </c>
      <c r="I235" s="258">
        <f>Variety!I683</f>
        <v>0</v>
      </c>
      <c r="J235" s="259">
        <f>Variety!J683</f>
        <v>0</v>
      </c>
      <c r="K235" s="87">
        <f>Variety!K683</f>
        <v>0</v>
      </c>
      <c r="L235" s="125">
        <f>Variety!L683</f>
        <v>0</v>
      </c>
      <c r="M235" s="89">
        <f>Variety!M683</f>
        <v>0</v>
      </c>
      <c r="N235" s="87">
        <f>Variety!N683</f>
        <v>0</v>
      </c>
      <c r="O235" s="124">
        <f>Variety!O683</f>
        <v>0</v>
      </c>
      <c r="P235" s="88">
        <f>Variety!P683</f>
        <v>0</v>
      </c>
      <c r="Q235" s="87">
        <f>Variety!Q683</f>
        <v>0</v>
      </c>
    </row>
    <row r="236" spans="2:17" s="55" customFormat="1">
      <c r="B236" s="494"/>
      <c r="C236" s="120" t="s">
        <v>207</v>
      </c>
      <c r="D236" s="124">
        <f>Variety!D684</f>
        <v>0</v>
      </c>
      <c r="E236" s="88">
        <f>Variety!E684</f>
        <v>0</v>
      </c>
      <c r="F236" s="87">
        <f>Variety!F684</f>
        <v>0</v>
      </c>
      <c r="G236" s="126">
        <f>Variety!G684</f>
        <v>0</v>
      </c>
      <c r="H236" s="90">
        <f>Variety!H684</f>
        <v>0</v>
      </c>
      <c r="I236" s="258">
        <f>Variety!I684</f>
        <v>0</v>
      </c>
      <c r="J236" s="259">
        <f>Variety!J684</f>
        <v>0</v>
      </c>
      <c r="K236" s="87">
        <f>Variety!K684</f>
        <v>0</v>
      </c>
      <c r="L236" s="125">
        <f>Variety!L684</f>
        <v>0</v>
      </c>
      <c r="M236" s="89">
        <f>Variety!M684</f>
        <v>0</v>
      </c>
      <c r="N236" s="87">
        <f>Variety!N684</f>
        <v>0</v>
      </c>
      <c r="O236" s="124">
        <f>Variety!O684</f>
        <v>0</v>
      </c>
      <c r="P236" s="88">
        <f>Variety!P684</f>
        <v>0</v>
      </c>
      <c r="Q236" s="87">
        <f>Variety!Q684</f>
        <v>0</v>
      </c>
    </row>
    <row r="237" spans="2:17" s="55" customFormat="1">
      <c r="B237" s="494"/>
      <c r="C237" s="120" t="s">
        <v>208</v>
      </c>
      <c r="D237" s="124">
        <f>Variety!D685</f>
        <v>0</v>
      </c>
      <c r="E237" s="88">
        <f>Variety!E685</f>
        <v>0</v>
      </c>
      <c r="F237" s="87">
        <f>Variety!F685</f>
        <v>0</v>
      </c>
      <c r="G237" s="126">
        <f>Variety!G685</f>
        <v>0</v>
      </c>
      <c r="H237" s="90">
        <f>Variety!H685</f>
        <v>0</v>
      </c>
      <c r="I237" s="258">
        <f>Variety!I685</f>
        <v>0</v>
      </c>
      <c r="J237" s="259">
        <f>Variety!J685</f>
        <v>0</v>
      </c>
      <c r="K237" s="87">
        <f>Variety!K685</f>
        <v>0</v>
      </c>
      <c r="L237" s="125">
        <f>Variety!L685</f>
        <v>0</v>
      </c>
      <c r="M237" s="89">
        <f>Variety!M685</f>
        <v>0</v>
      </c>
      <c r="N237" s="87">
        <f>Variety!N685</f>
        <v>0</v>
      </c>
      <c r="O237" s="124">
        <f>Variety!O685</f>
        <v>0</v>
      </c>
      <c r="P237" s="88">
        <f>Variety!P685</f>
        <v>0</v>
      </c>
      <c r="Q237" s="87">
        <f>Variety!Q685</f>
        <v>0</v>
      </c>
    </row>
    <row r="238" spans="2:17" s="55" customFormat="1">
      <c r="B238" s="494"/>
      <c r="C238" s="120" t="s">
        <v>239</v>
      </c>
      <c r="D238" s="124">
        <f>Variety!D686</f>
        <v>0</v>
      </c>
      <c r="E238" s="88">
        <f>Variety!E686</f>
        <v>0</v>
      </c>
      <c r="F238" s="87">
        <f>Variety!F686</f>
        <v>0</v>
      </c>
      <c r="G238" s="126">
        <f>Variety!G686</f>
        <v>0</v>
      </c>
      <c r="H238" s="90">
        <f>Variety!H686</f>
        <v>0</v>
      </c>
      <c r="I238" s="258">
        <f>Variety!I686</f>
        <v>0</v>
      </c>
      <c r="J238" s="259">
        <f>Variety!J686</f>
        <v>0</v>
      </c>
      <c r="K238" s="87">
        <f>Variety!K686</f>
        <v>0</v>
      </c>
      <c r="L238" s="125">
        <f>Variety!L686</f>
        <v>0</v>
      </c>
      <c r="M238" s="89">
        <f>Variety!M686</f>
        <v>0</v>
      </c>
      <c r="N238" s="87">
        <f>Variety!N686</f>
        <v>0</v>
      </c>
      <c r="O238" s="124">
        <f>Variety!O686</f>
        <v>0</v>
      </c>
      <c r="P238" s="88">
        <f>Variety!P686</f>
        <v>0</v>
      </c>
      <c r="Q238" s="87">
        <f>Variety!Q686</f>
        <v>0</v>
      </c>
    </row>
    <row r="239" spans="2:17" s="55" customFormat="1">
      <c r="B239" s="494"/>
      <c r="C239" s="120" t="s">
        <v>209</v>
      </c>
      <c r="D239" s="124">
        <f>Variety!D687</f>
        <v>0</v>
      </c>
      <c r="E239" s="88">
        <f>Variety!E687</f>
        <v>0</v>
      </c>
      <c r="F239" s="87">
        <f>Variety!F687</f>
        <v>0</v>
      </c>
      <c r="G239" s="126">
        <f>Variety!G687</f>
        <v>0</v>
      </c>
      <c r="H239" s="90">
        <f>Variety!H687</f>
        <v>0</v>
      </c>
      <c r="I239" s="258">
        <f>Variety!I687</f>
        <v>0</v>
      </c>
      <c r="J239" s="259">
        <f>Variety!J687</f>
        <v>0</v>
      </c>
      <c r="K239" s="87">
        <f>Variety!K687</f>
        <v>0</v>
      </c>
      <c r="L239" s="125">
        <f>Variety!L687</f>
        <v>0</v>
      </c>
      <c r="M239" s="89">
        <f>Variety!M687</f>
        <v>0</v>
      </c>
      <c r="N239" s="87">
        <f>Variety!N687</f>
        <v>0</v>
      </c>
      <c r="O239" s="124">
        <f>Variety!O687</f>
        <v>0</v>
      </c>
      <c r="P239" s="88">
        <f>Variety!P687</f>
        <v>0</v>
      </c>
      <c r="Q239" s="87">
        <f>Variety!Q687</f>
        <v>0</v>
      </c>
    </row>
    <row r="240" spans="2:17" s="55" customFormat="1" ht="15" thickBot="1">
      <c r="B240" s="495"/>
      <c r="C240" s="95" t="s">
        <v>210</v>
      </c>
      <c r="D240" s="121">
        <f>Variety!D688</f>
        <v>0</v>
      </c>
      <c r="E240" s="84">
        <f>Variety!E688</f>
        <v>0</v>
      </c>
      <c r="F240" s="83">
        <f>Variety!F688</f>
        <v>0</v>
      </c>
      <c r="G240" s="123">
        <f>Variety!G688</f>
        <v>0</v>
      </c>
      <c r="H240" s="86">
        <f>Variety!H688</f>
        <v>0</v>
      </c>
      <c r="I240" s="260">
        <f>Variety!I688</f>
        <v>0</v>
      </c>
      <c r="J240" s="261">
        <f>Variety!J688</f>
        <v>0</v>
      </c>
      <c r="K240" s="83">
        <f>Variety!K688</f>
        <v>0</v>
      </c>
      <c r="L240" s="122">
        <f>Variety!L688</f>
        <v>0</v>
      </c>
      <c r="M240" s="85">
        <f>Variety!M688</f>
        <v>0</v>
      </c>
      <c r="N240" s="83">
        <f>Variety!N688</f>
        <v>0</v>
      </c>
      <c r="O240" s="121">
        <f>Variety!O688</f>
        <v>0</v>
      </c>
      <c r="P240" s="84">
        <f>Variety!P688</f>
        <v>0</v>
      </c>
      <c r="Q240" s="83">
        <f>Variety!Q688</f>
        <v>0</v>
      </c>
    </row>
    <row r="242" spans="2:17" ht="23.5">
      <c r="B242" s="509" t="s">
        <v>212</v>
      </c>
      <c r="C242" s="509"/>
      <c r="D242" s="509"/>
      <c r="E242" s="509"/>
      <c r="F242" s="509"/>
      <c r="G242" s="509"/>
      <c r="H242" s="509"/>
      <c r="I242" s="509"/>
      <c r="J242" s="509"/>
      <c r="K242" s="509"/>
      <c r="L242" s="509"/>
      <c r="M242" s="509"/>
      <c r="N242" s="509"/>
      <c r="O242" s="509"/>
      <c r="P242" s="509"/>
      <c r="Q242" s="509"/>
    </row>
    <row r="243" spans="2:17">
      <c r="B243" s="510" t="s">
        <v>16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 ht="15" thickBot="1">
      <c r="B244" s="510" t="str">
        <f>'HOME PAGE'!H7</f>
        <v>YTD ENDING 12-29-2024</v>
      </c>
      <c r="C244" s="510"/>
      <c r="D244" s="510"/>
      <c r="E244" s="510"/>
      <c r="F244" s="510"/>
      <c r="G244" s="510"/>
      <c r="H244" s="510"/>
      <c r="I244" s="510"/>
      <c r="J244" s="510"/>
      <c r="K244" s="510"/>
      <c r="L244" s="510"/>
      <c r="M244" s="510"/>
      <c r="N244" s="510"/>
      <c r="O244" s="510"/>
      <c r="P244" s="510"/>
      <c r="Q244" s="510"/>
    </row>
    <row r="245" spans="2:17">
      <c r="D245" s="500" t="s">
        <v>70</v>
      </c>
      <c r="E245" s="498"/>
      <c r="F245" s="501"/>
      <c r="G245" s="497" t="s">
        <v>19</v>
      </c>
      <c r="H245" s="499"/>
      <c r="I245" s="500" t="s">
        <v>20</v>
      </c>
      <c r="J245" s="498"/>
      <c r="K245" s="501"/>
      <c r="L245" s="497" t="s">
        <v>21</v>
      </c>
      <c r="M245" s="498"/>
      <c r="N245" s="499"/>
      <c r="O245" s="500" t="s">
        <v>22</v>
      </c>
      <c r="P245" s="498"/>
      <c r="Q245" s="501"/>
    </row>
    <row r="246" spans="2:17" ht="28.5" customHeight="1" thickBot="1">
      <c r="B246" s="14"/>
      <c r="C246" s="69"/>
      <c r="D246" s="15" t="s">
        <v>18</v>
      </c>
      <c r="E246" s="16" t="s">
        <v>24</v>
      </c>
      <c r="F246" s="17" t="s">
        <v>25</v>
      </c>
      <c r="G246" s="18" t="s">
        <v>18</v>
      </c>
      <c r="H246" s="49" t="s">
        <v>24</v>
      </c>
      <c r="I246" s="15" t="s">
        <v>18</v>
      </c>
      <c r="J246" s="16" t="s">
        <v>24</v>
      </c>
      <c r="K246" s="17" t="s">
        <v>25</v>
      </c>
      <c r="L246" s="18" t="s">
        <v>18</v>
      </c>
      <c r="M246" s="16" t="s">
        <v>24</v>
      </c>
      <c r="N246" s="49" t="s">
        <v>25</v>
      </c>
      <c r="O246" s="15" t="s">
        <v>18</v>
      </c>
      <c r="P246" s="16" t="s">
        <v>24</v>
      </c>
      <c r="Q246" s="17" t="s">
        <v>25</v>
      </c>
    </row>
    <row r="247" spans="2:17" ht="15" thickBot="1">
      <c r="C247" s="423" t="s">
        <v>152</v>
      </c>
      <c r="D247" s="424">
        <f>'Segment Data'!D87</f>
        <v>0</v>
      </c>
      <c r="E247" s="425">
        <f>'Segment Data'!E87</f>
        <v>0</v>
      </c>
      <c r="F247" s="426">
        <f>'Segment Data'!F87</f>
        <v>0</v>
      </c>
      <c r="G247" s="427">
        <f>'Segment Data'!G87</f>
        <v>0</v>
      </c>
      <c r="H247" s="428">
        <f>'Segment Data'!H87</f>
        <v>0</v>
      </c>
      <c r="I247" s="429">
        <f>'Segment Data'!I87</f>
        <v>0</v>
      </c>
      <c r="J247" s="430">
        <f>'Segment Data'!J87</f>
        <v>0</v>
      </c>
      <c r="K247" s="426">
        <f>'Segment Data'!K87</f>
        <v>0</v>
      </c>
      <c r="L247" s="431">
        <f>'Segment Data'!L87</f>
        <v>0</v>
      </c>
      <c r="M247" s="432">
        <f>'Segment Data'!M87</f>
        <v>0</v>
      </c>
      <c r="N247" s="426">
        <f>'Segment Data'!N87</f>
        <v>0</v>
      </c>
      <c r="O247" s="424">
        <f>'Segment Data'!O87</f>
        <v>0</v>
      </c>
      <c r="P247" s="425">
        <f>'Segment Data'!P87</f>
        <v>0</v>
      </c>
      <c r="Q247" s="426">
        <f>'Segment Data'!Q87</f>
        <v>0</v>
      </c>
    </row>
    <row r="248" spans="2:17">
      <c r="B248" s="493" t="s">
        <v>66</v>
      </c>
      <c r="C248" s="421" t="s">
        <v>194</v>
      </c>
      <c r="D248" s="355">
        <f>'Segment Data'!D88</f>
        <v>0</v>
      </c>
      <c r="E248" s="347">
        <f>'Segment Data'!E88</f>
        <v>0</v>
      </c>
      <c r="F248" s="114">
        <f>'Segment Data'!F88</f>
        <v>0</v>
      </c>
      <c r="G248" s="348">
        <f>'Segment Data'!G88</f>
        <v>0</v>
      </c>
      <c r="H248" s="115">
        <f>'Segment Data'!H88</f>
        <v>0</v>
      </c>
      <c r="I248" s="349">
        <f>'Segment Data'!I88</f>
        <v>0</v>
      </c>
      <c r="J248" s="350">
        <f>'Segment Data'!J88</f>
        <v>0</v>
      </c>
      <c r="K248" s="114">
        <f>'Segment Data'!K88</f>
        <v>0</v>
      </c>
      <c r="L248" s="351">
        <f>'Segment Data'!L88</f>
        <v>0</v>
      </c>
      <c r="M248" s="352">
        <f>'Segment Data'!M88</f>
        <v>0</v>
      </c>
      <c r="N248" s="114">
        <f>'Segment Data'!N88</f>
        <v>0</v>
      </c>
      <c r="O248" s="353">
        <f>'Segment Data'!O88</f>
        <v>0</v>
      </c>
      <c r="P248" s="354">
        <f>'Segment Data'!P88</f>
        <v>0</v>
      </c>
      <c r="Q248" s="114">
        <f>'Segment Data'!Q88</f>
        <v>0</v>
      </c>
    </row>
    <row r="249" spans="2:17">
      <c r="B249" s="494"/>
      <c r="C249" s="421" t="s">
        <v>195</v>
      </c>
      <c r="D249" s="355">
        <f>'Segment Data'!D89</f>
        <v>0</v>
      </c>
      <c r="E249" s="347">
        <f>'Segment Data'!E89</f>
        <v>0</v>
      </c>
      <c r="F249" s="114">
        <f>'Segment Data'!F89</f>
        <v>0</v>
      </c>
      <c r="G249" s="348">
        <f>'Segment Data'!G89</f>
        <v>0</v>
      </c>
      <c r="H249" s="115">
        <f>'Segment Data'!H89</f>
        <v>0</v>
      </c>
      <c r="I249" s="349">
        <f>'Segment Data'!I89</f>
        <v>0</v>
      </c>
      <c r="J249" s="350">
        <f>'Segment Data'!J89</f>
        <v>0</v>
      </c>
      <c r="K249" s="114">
        <f>'Segment Data'!K89</f>
        <v>0</v>
      </c>
      <c r="L249" s="351">
        <f>'Segment Data'!L89</f>
        <v>0</v>
      </c>
      <c r="M249" s="352">
        <f>'Segment Data'!M89</f>
        <v>0</v>
      </c>
      <c r="N249" s="114">
        <f>'Segment Data'!N89</f>
        <v>0</v>
      </c>
      <c r="O249" s="353">
        <f>'Segment Data'!O89</f>
        <v>0</v>
      </c>
      <c r="P249" s="354">
        <f>'Segment Data'!P89</f>
        <v>0</v>
      </c>
      <c r="Q249" s="114">
        <f>'Segment Data'!Q89</f>
        <v>0</v>
      </c>
    </row>
    <row r="250" spans="2:17">
      <c r="B250" s="494"/>
      <c r="C250" s="421" t="s">
        <v>293</v>
      </c>
      <c r="D250" s="355">
        <f>'Segment Data'!D90</f>
        <v>0</v>
      </c>
      <c r="E250" s="347">
        <f>'Segment Data'!E90</f>
        <v>0</v>
      </c>
      <c r="F250" s="114">
        <f>'Segment Data'!F90</f>
        <v>0</v>
      </c>
      <c r="G250" s="348">
        <f>'Segment Data'!G90</f>
        <v>0</v>
      </c>
      <c r="H250" s="115">
        <f>'Segment Data'!H90</f>
        <v>0</v>
      </c>
      <c r="I250" s="349">
        <f>'Segment Data'!I90</f>
        <v>0</v>
      </c>
      <c r="J250" s="350">
        <f>'Segment Data'!J90</f>
        <v>0</v>
      </c>
      <c r="K250" s="114">
        <f>'Segment Data'!K90</f>
        <v>0</v>
      </c>
      <c r="L250" s="351">
        <f>'Segment Data'!L90</f>
        <v>0</v>
      </c>
      <c r="M250" s="352">
        <f>'Segment Data'!M90</f>
        <v>0</v>
      </c>
      <c r="N250" s="114">
        <f>'Segment Data'!N90</f>
        <v>0</v>
      </c>
      <c r="O250" s="353">
        <f>'Segment Data'!O90</f>
        <v>0</v>
      </c>
      <c r="P250" s="354">
        <f>'Segment Data'!P90</f>
        <v>0</v>
      </c>
      <c r="Q250" s="114">
        <f>'Segment Data'!Q90</f>
        <v>0</v>
      </c>
    </row>
    <row r="251" spans="2:17">
      <c r="B251" s="494"/>
      <c r="C251" s="421" t="s">
        <v>193</v>
      </c>
      <c r="D251" s="355">
        <f>'Segment Data'!D91</f>
        <v>0</v>
      </c>
      <c r="E251" s="347">
        <f>'Segment Data'!E91</f>
        <v>0</v>
      </c>
      <c r="F251" s="114">
        <f>'Segment Data'!F91</f>
        <v>0</v>
      </c>
      <c r="G251" s="348">
        <f>'Segment Data'!G91</f>
        <v>0</v>
      </c>
      <c r="H251" s="115">
        <f>'Segment Data'!H91</f>
        <v>0</v>
      </c>
      <c r="I251" s="349">
        <f>'Segment Data'!I91</f>
        <v>0</v>
      </c>
      <c r="J251" s="350">
        <f>'Segment Data'!J91</f>
        <v>0</v>
      </c>
      <c r="K251" s="114">
        <f>'Segment Data'!K91</f>
        <v>0</v>
      </c>
      <c r="L251" s="351">
        <f>'Segment Data'!L91</f>
        <v>0</v>
      </c>
      <c r="M251" s="352">
        <f>'Segment Data'!M91</f>
        <v>0</v>
      </c>
      <c r="N251" s="114">
        <f>'Segment Data'!N91</f>
        <v>0</v>
      </c>
      <c r="O251" s="353">
        <f>'Segment Data'!O91</f>
        <v>0</v>
      </c>
      <c r="P251" s="354">
        <f>'Segment Data'!P91</f>
        <v>0</v>
      </c>
      <c r="Q251" s="114">
        <f>'Segment Data'!Q91</f>
        <v>0</v>
      </c>
    </row>
    <row r="252" spans="2:17" ht="15" thickBot="1">
      <c r="B252" s="495"/>
      <c r="C252" s="422" t="s">
        <v>292</v>
      </c>
      <c r="D252" s="356">
        <f>'Segment Data'!D92</f>
        <v>59701.509956621958</v>
      </c>
      <c r="E252" s="113">
        <f>'Segment Data'!E92</f>
        <v>-65460.731555132181</v>
      </c>
      <c r="F252" s="111">
        <f>'Segment Data'!F92</f>
        <v>-0.52300702483811523</v>
      </c>
      <c r="G252" s="171">
        <f>'Segment Data'!G92</f>
        <v>0.38381665905212603</v>
      </c>
      <c r="H252" s="112">
        <f>'Segment Data'!H92</f>
        <v>-0.36004716159295558</v>
      </c>
      <c r="I252" s="234">
        <f>'Segment Data'!I92</f>
        <v>34.0092444654912</v>
      </c>
      <c r="J252" s="235">
        <f>'Segment Data'!J92</f>
        <v>1.0045974867936422</v>
      </c>
      <c r="K252" s="111">
        <f>'Segment Data'!K92</f>
        <v>3.0438061871773611E-2</v>
      </c>
      <c r="L252" s="170">
        <f>'Segment Data'!L92</f>
        <v>2030403.2470737132</v>
      </c>
      <c r="M252" s="169">
        <f>'Segment Data'!M92</f>
        <v>-2100532.3490842166</v>
      </c>
      <c r="N252" s="111">
        <f>'Segment Data'!N92</f>
        <v>-0.50848828314773642</v>
      </c>
      <c r="O252" s="168">
        <f>'Segment Data'!O92</f>
        <v>486691.32367653714</v>
      </c>
      <c r="P252" s="167">
        <f>'Segment Data'!P92</f>
        <v>-550305.95772393537</v>
      </c>
      <c r="Q252" s="111">
        <f>'Segment Data'!Q92</f>
        <v>-0.53067251727096443</v>
      </c>
    </row>
    <row r="253" spans="2:17">
      <c r="B253" s="493" t="s">
        <v>151</v>
      </c>
      <c r="C253" s="224" t="s">
        <v>150</v>
      </c>
      <c r="D253" s="110">
        <f>Fat!D59</f>
        <v>0</v>
      </c>
      <c r="E253" s="109">
        <f>Fat!E59</f>
        <v>0</v>
      </c>
      <c r="F253" s="107">
        <f>Fat!F59</f>
        <v>0</v>
      </c>
      <c r="G253" s="223">
        <f>Fat!G59</f>
        <v>0</v>
      </c>
      <c r="H253" s="108">
        <f>Fat!H59</f>
        <v>0</v>
      </c>
      <c r="I253" s="236">
        <f>Fat!I59</f>
        <v>0</v>
      </c>
      <c r="J253" s="237">
        <f>Fat!J59</f>
        <v>0</v>
      </c>
      <c r="K253" s="107">
        <f>Fat!K59</f>
        <v>0</v>
      </c>
      <c r="L253" s="222">
        <f>Fat!L59</f>
        <v>0</v>
      </c>
      <c r="M253" s="221">
        <f>Fat!M59</f>
        <v>0</v>
      </c>
      <c r="N253" s="107">
        <f>Fat!N59</f>
        <v>0</v>
      </c>
      <c r="O253" s="225">
        <f>Fat!O59</f>
        <v>0</v>
      </c>
      <c r="P253" s="226">
        <f>Fat!P59</f>
        <v>0</v>
      </c>
      <c r="Q253" s="107">
        <f>Fat!Q59</f>
        <v>0</v>
      </c>
    </row>
    <row r="254" spans="2:17">
      <c r="B254" s="494"/>
      <c r="C254" s="220" t="s">
        <v>213</v>
      </c>
      <c r="D254" s="99">
        <f>Fat!D60</f>
        <v>0</v>
      </c>
      <c r="E254" s="98">
        <f>Fat!E60</f>
        <v>0</v>
      </c>
      <c r="F254" s="96">
        <f>Fat!F60</f>
        <v>0</v>
      </c>
      <c r="G254" s="203">
        <f>Fat!G60</f>
        <v>0</v>
      </c>
      <c r="H254" s="97">
        <f>Fat!H60</f>
        <v>0</v>
      </c>
      <c r="I254" s="238">
        <f>Fat!I60</f>
        <v>0</v>
      </c>
      <c r="J254" s="239">
        <f>Fat!J60</f>
        <v>0</v>
      </c>
      <c r="K254" s="96">
        <f>Fat!K60</f>
        <v>0</v>
      </c>
      <c r="L254" s="202">
        <f>Fat!L60</f>
        <v>0</v>
      </c>
      <c r="M254" s="201">
        <f>Fat!M60</f>
        <v>0</v>
      </c>
      <c r="N254" s="96">
        <f>Fat!N60</f>
        <v>0</v>
      </c>
      <c r="O254" s="200">
        <f>Fat!O60</f>
        <v>0</v>
      </c>
      <c r="P254" s="199">
        <f>Fat!P60</f>
        <v>0</v>
      </c>
      <c r="Q254" s="96">
        <f>Fat!Q60</f>
        <v>0</v>
      </c>
    </row>
    <row r="255" spans="2:17">
      <c r="B255" s="494"/>
      <c r="C255" s="220" t="s">
        <v>65</v>
      </c>
      <c r="D255" s="99">
        <f>Fat!D61</f>
        <v>0</v>
      </c>
      <c r="E255" s="98">
        <f>Fat!E61</f>
        <v>0</v>
      </c>
      <c r="F255" s="96">
        <f>Fat!F61</f>
        <v>0</v>
      </c>
      <c r="G255" s="203">
        <f>Fat!G61</f>
        <v>0</v>
      </c>
      <c r="H255" s="97">
        <f>Fat!H61</f>
        <v>0</v>
      </c>
      <c r="I255" s="238">
        <f>Fat!I61</f>
        <v>0</v>
      </c>
      <c r="J255" s="239">
        <f>Fat!J61</f>
        <v>0</v>
      </c>
      <c r="K255" s="96">
        <f>Fat!K61</f>
        <v>0</v>
      </c>
      <c r="L255" s="202">
        <f>Fat!L61</f>
        <v>0</v>
      </c>
      <c r="M255" s="201">
        <f>Fat!M61</f>
        <v>0</v>
      </c>
      <c r="N255" s="96">
        <f>Fat!N61</f>
        <v>0</v>
      </c>
      <c r="O255" s="200">
        <f>Fat!O61</f>
        <v>0</v>
      </c>
      <c r="P255" s="199">
        <f>Fat!P61</f>
        <v>0</v>
      </c>
      <c r="Q255" s="96">
        <f>Fat!Q61</f>
        <v>0</v>
      </c>
    </row>
    <row r="256" spans="2:17" ht="15" thickBot="1">
      <c r="B256" s="495"/>
      <c r="C256" s="227" t="s">
        <v>13</v>
      </c>
      <c r="D256" s="94">
        <f>Fat!D62</f>
        <v>114401.85785072434</v>
      </c>
      <c r="E256" s="93">
        <f>Fat!E62</f>
        <v>-23388.553808436787</v>
      </c>
      <c r="F256" s="91">
        <f>Fat!F62</f>
        <v>-0.16974006773628633</v>
      </c>
      <c r="G256" s="215">
        <f>Fat!G62</f>
        <v>0.73548121147228884</v>
      </c>
      <c r="H256" s="92">
        <f>Fat!H62</f>
        <v>-8.3434308312618111E-2</v>
      </c>
      <c r="I256" s="240">
        <f>Fat!I62</f>
        <v>15.185558733258407</v>
      </c>
      <c r="J256" s="241">
        <f>Fat!J62</f>
        <v>0.56879701622725065</v>
      </c>
      <c r="K256" s="91">
        <f>Fat!K62</f>
        <v>3.89140239978394E-2</v>
      </c>
      <c r="L256" s="214">
        <f>Fat!L62</f>
        <v>1737256.1315860539</v>
      </c>
      <c r="M256" s="213">
        <f>Fat!M62</f>
        <v>-276793.48252753587</v>
      </c>
      <c r="N256" s="91">
        <f>Fat!N62</f>
        <v>-0.1374313128077316</v>
      </c>
      <c r="O256" s="212">
        <f>Fat!O62</f>
        <v>858797.88671713229</v>
      </c>
      <c r="P256" s="211">
        <f>Fat!P62</f>
        <v>-162245.05630740267</v>
      </c>
      <c r="Q256" s="91">
        <f>Fat!Q62</f>
        <v>-0.15890130519564644</v>
      </c>
    </row>
    <row r="257" spans="2:17">
      <c r="B257" s="493" t="s">
        <v>67</v>
      </c>
      <c r="C257" s="224" t="s">
        <v>148</v>
      </c>
      <c r="D257" s="110">
        <f>'Form Data'!D269</f>
        <v>0</v>
      </c>
      <c r="E257" s="109">
        <f>'Form Data'!E269</f>
        <v>0</v>
      </c>
      <c r="F257" s="107">
        <f>'Form Data'!F269</f>
        <v>0</v>
      </c>
      <c r="G257" s="223">
        <f>'Form Data'!G269</f>
        <v>0</v>
      </c>
      <c r="H257" s="108">
        <f>'Form Data'!H269</f>
        <v>0</v>
      </c>
      <c r="I257" s="236">
        <f>'Form Data'!I269</f>
        <v>0</v>
      </c>
      <c r="J257" s="237">
        <f>'Form Data'!J269</f>
        <v>0</v>
      </c>
      <c r="K257" s="107">
        <f>'Form Data'!K269</f>
        <v>0</v>
      </c>
      <c r="L257" s="222">
        <f>'Form Data'!L269</f>
        <v>0</v>
      </c>
      <c r="M257" s="221">
        <f>'Form Data'!M269</f>
        <v>0</v>
      </c>
      <c r="N257" s="107">
        <f>'Form Data'!N269</f>
        <v>0</v>
      </c>
      <c r="O257" s="225">
        <f>'Form Data'!O269</f>
        <v>0</v>
      </c>
      <c r="P257" s="226">
        <f>'Form Data'!P269</f>
        <v>0</v>
      </c>
      <c r="Q257" s="107">
        <f>'Form Data'!Q269</f>
        <v>0</v>
      </c>
    </row>
    <row r="258" spans="2:17">
      <c r="B258" s="494"/>
      <c r="C258" s="220" t="s">
        <v>147</v>
      </c>
      <c r="D258" s="99">
        <f>'Form Data'!D270</f>
        <v>0</v>
      </c>
      <c r="E258" s="98">
        <f>'Form Data'!E270</f>
        <v>0</v>
      </c>
      <c r="F258" s="96">
        <f>'Form Data'!F270</f>
        <v>0</v>
      </c>
      <c r="G258" s="203">
        <f>'Form Data'!G270</f>
        <v>0</v>
      </c>
      <c r="H258" s="97">
        <f>'Form Data'!H270</f>
        <v>0</v>
      </c>
      <c r="I258" s="238">
        <f>'Form Data'!I270</f>
        <v>0</v>
      </c>
      <c r="J258" s="239">
        <f>'Form Data'!J270</f>
        <v>0</v>
      </c>
      <c r="K258" s="96">
        <f>'Form Data'!K270</f>
        <v>0</v>
      </c>
      <c r="L258" s="202">
        <f>'Form Data'!L270</f>
        <v>0</v>
      </c>
      <c r="M258" s="201">
        <f>'Form Data'!M270</f>
        <v>0</v>
      </c>
      <c r="N258" s="96">
        <f>'Form Data'!N270</f>
        <v>0</v>
      </c>
      <c r="O258" s="200">
        <f>'Form Data'!O270</f>
        <v>0</v>
      </c>
      <c r="P258" s="199">
        <f>'Form Data'!P270</f>
        <v>0</v>
      </c>
      <c r="Q258" s="96">
        <f>'Form Data'!Q270</f>
        <v>0</v>
      </c>
    </row>
    <row r="259" spans="2:17">
      <c r="B259" s="494"/>
      <c r="C259" s="220" t="s">
        <v>146</v>
      </c>
      <c r="D259" s="99">
        <f>'Form Data'!D271</f>
        <v>0</v>
      </c>
      <c r="E259" s="98">
        <f>'Form Data'!E271</f>
        <v>0</v>
      </c>
      <c r="F259" s="96">
        <f>'Form Data'!F271</f>
        <v>0</v>
      </c>
      <c r="G259" s="203">
        <f>'Form Data'!G271</f>
        <v>0</v>
      </c>
      <c r="H259" s="97">
        <f>'Form Data'!H271</f>
        <v>0</v>
      </c>
      <c r="I259" s="238">
        <f>'Form Data'!I271</f>
        <v>0</v>
      </c>
      <c r="J259" s="239">
        <f>'Form Data'!J271</f>
        <v>0</v>
      </c>
      <c r="K259" s="96">
        <f>'Form Data'!K271</f>
        <v>0</v>
      </c>
      <c r="L259" s="202">
        <f>'Form Data'!L271</f>
        <v>0</v>
      </c>
      <c r="M259" s="201">
        <f>'Form Data'!M271</f>
        <v>0</v>
      </c>
      <c r="N259" s="96">
        <f>'Form Data'!N271</f>
        <v>0</v>
      </c>
      <c r="O259" s="200">
        <f>'Form Data'!O271</f>
        <v>0</v>
      </c>
      <c r="P259" s="199">
        <f>'Form Data'!P271</f>
        <v>0</v>
      </c>
      <c r="Q259" s="96">
        <f>'Form Data'!Q271</f>
        <v>0</v>
      </c>
    </row>
    <row r="260" spans="2:17">
      <c r="B260" s="494"/>
      <c r="C260" s="220" t="s">
        <v>145</v>
      </c>
      <c r="D260" s="99">
        <f>'Form Data'!D272</f>
        <v>0</v>
      </c>
      <c r="E260" s="98">
        <f>'Form Data'!E272</f>
        <v>0</v>
      </c>
      <c r="F260" s="96">
        <f>'Form Data'!F272</f>
        <v>0</v>
      </c>
      <c r="G260" s="203">
        <f>'Form Data'!G272</f>
        <v>0</v>
      </c>
      <c r="H260" s="97">
        <f>'Form Data'!H272</f>
        <v>0</v>
      </c>
      <c r="I260" s="238">
        <f>'Form Data'!I272</f>
        <v>0</v>
      </c>
      <c r="J260" s="239">
        <f>'Form Data'!J272</f>
        <v>0</v>
      </c>
      <c r="K260" s="96">
        <f>'Form Data'!K272</f>
        <v>0</v>
      </c>
      <c r="L260" s="202">
        <f>'Form Data'!L272</f>
        <v>0</v>
      </c>
      <c r="M260" s="201">
        <f>'Form Data'!M272</f>
        <v>0</v>
      </c>
      <c r="N260" s="96">
        <f>'Form Data'!N272</f>
        <v>0</v>
      </c>
      <c r="O260" s="200">
        <f>'Form Data'!O272</f>
        <v>0</v>
      </c>
      <c r="P260" s="199">
        <f>'Form Data'!P272</f>
        <v>0</v>
      </c>
      <c r="Q260" s="96">
        <f>'Form Data'!Q272</f>
        <v>0</v>
      </c>
    </row>
    <row r="261" spans="2:17">
      <c r="B261" s="494"/>
      <c r="C261" s="220" t="s">
        <v>144</v>
      </c>
      <c r="D261" s="99">
        <f>'Form Data'!D273</f>
        <v>0</v>
      </c>
      <c r="E261" s="98">
        <f>'Form Data'!E273</f>
        <v>0</v>
      </c>
      <c r="F261" s="96">
        <f>'Form Data'!F273</f>
        <v>0</v>
      </c>
      <c r="G261" s="203">
        <f>'Form Data'!G273</f>
        <v>0</v>
      </c>
      <c r="H261" s="97">
        <f>'Form Data'!H273</f>
        <v>0</v>
      </c>
      <c r="I261" s="238">
        <f>'Form Data'!I273</f>
        <v>0</v>
      </c>
      <c r="J261" s="239">
        <f>'Form Data'!J273</f>
        <v>0</v>
      </c>
      <c r="K261" s="96">
        <f>'Form Data'!K273</f>
        <v>0</v>
      </c>
      <c r="L261" s="202">
        <f>'Form Data'!L273</f>
        <v>0</v>
      </c>
      <c r="M261" s="201">
        <f>'Form Data'!M273</f>
        <v>0</v>
      </c>
      <c r="N261" s="96">
        <f>'Form Data'!N273</f>
        <v>0</v>
      </c>
      <c r="O261" s="200">
        <f>'Form Data'!O273</f>
        <v>0</v>
      </c>
      <c r="P261" s="199">
        <f>'Form Data'!P273</f>
        <v>0</v>
      </c>
      <c r="Q261" s="96">
        <f>'Form Data'!Q273</f>
        <v>0</v>
      </c>
    </row>
    <row r="262" spans="2:17">
      <c r="B262" s="494"/>
      <c r="C262" s="220" t="s">
        <v>143</v>
      </c>
      <c r="D262" s="99">
        <f>'Form Data'!D274</f>
        <v>0</v>
      </c>
      <c r="E262" s="98">
        <f>'Form Data'!E274</f>
        <v>0</v>
      </c>
      <c r="F262" s="96">
        <f>'Form Data'!F274</f>
        <v>0</v>
      </c>
      <c r="G262" s="203">
        <f>'Form Data'!G274</f>
        <v>0</v>
      </c>
      <c r="H262" s="97">
        <f>'Form Data'!H274</f>
        <v>0</v>
      </c>
      <c r="I262" s="238">
        <f>'Form Data'!I274</f>
        <v>0</v>
      </c>
      <c r="J262" s="239">
        <f>'Form Data'!J274</f>
        <v>0</v>
      </c>
      <c r="K262" s="96">
        <f>'Form Data'!K274</f>
        <v>0</v>
      </c>
      <c r="L262" s="202">
        <f>'Form Data'!L274</f>
        <v>0</v>
      </c>
      <c r="M262" s="201">
        <f>'Form Data'!M274</f>
        <v>0</v>
      </c>
      <c r="N262" s="96">
        <f>'Form Data'!N274</f>
        <v>0</v>
      </c>
      <c r="O262" s="200">
        <f>'Form Data'!O274</f>
        <v>0</v>
      </c>
      <c r="P262" s="199">
        <f>'Form Data'!P274</f>
        <v>0</v>
      </c>
      <c r="Q262" s="96">
        <f>'Form Data'!Q274</f>
        <v>0</v>
      </c>
    </row>
    <row r="263" spans="2:17">
      <c r="B263" s="494"/>
      <c r="C263" s="220" t="s">
        <v>142</v>
      </c>
      <c r="D263" s="99">
        <f>'Form Data'!D275</f>
        <v>0</v>
      </c>
      <c r="E263" s="98">
        <f>'Form Data'!E275</f>
        <v>0</v>
      </c>
      <c r="F263" s="96">
        <f>'Form Data'!F275</f>
        <v>0</v>
      </c>
      <c r="G263" s="203">
        <f>'Form Data'!G275</f>
        <v>0</v>
      </c>
      <c r="H263" s="97">
        <f>'Form Data'!H275</f>
        <v>0</v>
      </c>
      <c r="I263" s="238">
        <f>'Form Data'!I275</f>
        <v>0</v>
      </c>
      <c r="J263" s="239">
        <f>'Form Data'!J275</f>
        <v>0</v>
      </c>
      <c r="K263" s="96">
        <f>'Form Data'!K275</f>
        <v>0</v>
      </c>
      <c r="L263" s="202">
        <f>'Form Data'!L275</f>
        <v>0</v>
      </c>
      <c r="M263" s="201">
        <f>'Form Data'!M275</f>
        <v>0</v>
      </c>
      <c r="N263" s="96">
        <f>'Form Data'!N275</f>
        <v>0</v>
      </c>
      <c r="O263" s="200">
        <f>'Form Data'!O275</f>
        <v>0</v>
      </c>
      <c r="P263" s="199">
        <f>'Form Data'!P275</f>
        <v>0</v>
      </c>
      <c r="Q263" s="96">
        <f>'Form Data'!Q275</f>
        <v>0</v>
      </c>
    </row>
    <row r="264" spans="2:17" ht="15" customHeight="1">
      <c r="B264" s="494"/>
      <c r="C264" s="220" t="s">
        <v>141</v>
      </c>
      <c r="D264" s="99">
        <f>'Form Data'!D276</f>
        <v>72861.267258167267</v>
      </c>
      <c r="E264" s="98">
        <f>'Form Data'!E276</f>
        <v>-11966.942284000863</v>
      </c>
      <c r="F264" s="96">
        <f>'Form Data'!F276</f>
        <v>-0.14107267321317318</v>
      </c>
      <c r="G264" s="203">
        <f>'Form Data'!G276</f>
        <v>0.50329762904405773</v>
      </c>
      <c r="H264" s="97">
        <f>'Form Data'!H276</f>
        <v>-3.9688812166526088E-2</v>
      </c>
      <c r="I264" s="238">
        <f>'Form Data'!I276</f>
        <v>6.8279137027940333</v>
      </c>
      <c r="J264" s="239">
        <f>'Form Data'!J276</f>
        <v>6.8358158138329905E-2</v>
      </c>
      <c r="K264" s="96">
        <f>'Form Data'!K276</f>
        <v>1.0112818466648419E-2</v>
      </c>
      <c r="L264" s="202">
        <f>'Form Data'!L276</f>
        <v>497490.44511497853</v>
      </c>
      <c r="M264" s="201">
        <f>'Form Data'!M276</f>
        <v>-75910.549038999889</v>
      </c>
      <c r="N264" s="96">
        <f>'Form Data'!N276</f>
        <v>-0.13238649708133438</v>
      </c>
      <c r="O264" s="200">
        <f>'Form Data'!O276</f>
        <v>61723.041869878769</v>
      </c>
      <c r="P264" s="199">
        <f>'Form Data'!P276</f>
        <v>-11419.881399286736</v>
      </c>
      <c r="Q264" s="96">
        <f>'Form Data'!Q276</f>
        <v>-0.15613104985237797</v>
      </c>
    </row>
    <row r="265" spans="2:17">
      <c r="B265" s="494"/>
      <c r="C265" s="220" t="s">
        <v>140</v>
      </c>
      <c r="D265" s="99">
        <f>'Form Data'!D277</f>
        <v>0</v>
      </c>
      <c r="E265" s="98">
        <f>'Form Data'!E277</f>
        <v>0</v>
      </c>
      <c r="F265" s="96">
        <f>'Form Data'!F277</f>
        <v>0</v>
      </c>
      <c r="G265" s="203">
        <f>'Form Data'!G277</f>
        <v>0</v>
      </c>
      <c r="H265" s="97">
        <f>'Form Data'!H277</f>
        <v>0</v>
      </c>
      <c r="I265" s="238">
        <f>'Form Data'!I277</f>
        <v>0</v>
      </c>
      <c r="J265" s="239">
        <f>'Form Data'!J277</f>
        <v>0</v>
      </c>
      <c r="K265" s="96">
        <f>'Form Data'!K277</f>
        <v>0</v>
      </c>
      <c r="L265" s="202">
        <f>'Form Data'!L277</f>
        <v>0</v>
      </c>
      <c r="M265" s="201">
        <f>'Form Data'!M277</f>
        <v>0</v>
      </c>
      <c r="N265" s="96">
        <f>'Form Data'!N277</f>
        <v>0</v>
      </c>
      <c r="O265" s="200">
        <f>'Form Data'!O277</f>
        <v>0</v>
      </c>
      <c r="P265" s="199">
        <f>'Form Data'!P277</f>
        <v>0</v>
      </c>
      <c r="Q265" s="96">
        <f>'Form Data'!Q277</f>
        <v>0</v>
      </c>
    </row>
    <row r="266" spans="2:17">
      <c r="B266" s="494"/>
      <c r="C266" s="220" t="s">
        <v>139</v>
      </c>
      <c r="D266" s="99">
        <f>'Form Data'!D278</f>
        <v>0</v>
      </c>
      <c r="E266" s="98">
        <f>'Form Data'!E278</f>
        <v>0</v>
      </c>
      <c r="F266" s="96">
        <f>'Form Data'!F278</f>
        <v>0</v>
      </c>
      <c r="G266" s="203">
        <f>'Form Data'!G278</f>
        <v>0</v>
      </c>
      <c r="H266" s="97">
        <f>'Form Data'!H278</f>
        <v>0</v>
      </c>
      <c r="I266" s="238">
        <f>'Form Data'!I278</f>
        <v>0</v>
      </c>
      <c r="J266" s="239">
        <f>'Form Data'!J278</f>
        <v>0</v>
      </c>
      <c r="K266" s="96">
        <f>'Form Data'!K278</f>
        <v>0</v>
      </c>
      <c r="L266" s="202">
        <f>'Form Data'!L278</f>
        <v>0</v>
      </c>
      <c r="M266" s="201">
        <f>'Form Data'!M278</f>
        <v>0</v>
      </c>
      <c r="N266" s="96">
        <f>'Form Data'!N278</f>
        <v>0</v>
      </c>
      <c r="O266" s="200">
        <f>'Form Data'!O278</f>
        <v>0</v>
      </c>
      <c r="P266" s="199">
        <f>'Form Data'!P278</f>
        <v>0</v>
      </c>
      <c r="Q266" s="96">
        <f>'Form Data'!Q278</f>
        <v>0</v>
      </c>
    </row>
    <row r="267" spans="2:17">
      <c r="B267" s="494"/>
      <c r="C267" s="220" t="s">
        <v>138</v>
      </c>
      <c r="D267" s="99">
        <f>'Form Data'!D279</f>
        <v>0</v>
      </c>
      <c r="E267" s="98">
        <f>'Form Data'!E279</f>
        <v>0</v>
      </c>
      <c r="F267" s="96">
        <f>'Form Data'!F279</f>
        <v>0</v>
      </c>
      <c r="G267" s="203">
        <f>'Form Data'!G279</f>
        <v>0</v>
      </c>
      <c r="H267" s="97">
        <f>'Form Data'!H279</f>
        <v>0</v>
      </c>
      <c r="I267" s="238">
        <f>'Form Data'!I279</f>
        <v>0</v>
      </c>
      <c r="J267" s="239">
        <f>'Form Data'!J279</f>
        <v>0</v>
      </c>
      <c r="K267" s="96">
        <f>'Form Data'!K279</f>
        <v>0</v>
      </c>
      <c r="L267" s="202">
        <f>'Form Data'!L279</f>
        <v>0</v>
      </c>
      <c r="M267" s="201">
        <f>'Form Data'!M279</f>
        <v>0</v>
      </c>
      <c r="N267" s="96">
        <f>'Form Data'!N279</f>
        <v>0</v>
      </c>
      <c r="O267" s="200">
        <f>'Form Data'!O279</f>
        <v>0</v>
      </c>
      <c r="P267" s="199">
        <f>'Form Data'!P279</f>
        <v>0</v>
      </c>
      <c r="Q267" s="96">
        <f>'Form Data'!Q279</f>
        <v>0</v>
      </c>
    </row>
    <row r="268" spans="2:17">
      <c r="B268" s="494"/>
      <c r="C268" s="220" t="s">
        <v>137</v>
      </c>
      <c r="D268" s="99">
        <f>'Form Data'!D280</f>
        <v>0</v>
      </c>
      <c r="E268" s="98">
        <f>'Form Data'!E280</f>
        <v>0</v>
      </c>
      <c r="F268" s="96">
        <f>'Form Data'!F280</f>
        <v>0</v>
      </c>
      <c r="G268" s="203">
        <f>'Form Data'!G280</f>
        <v>0</v>
      </c>
      <c r="H268" s="97">
        <f>'Form Data'!H280</f>
        <v>0</v>
      </c>
      <c r="I268" s="238">
        <f>'Form Data'!I280</f>
        <v>0</v>
      </c>
      <c r="J268" s="239">
        <f>'Form Data'!J280</f>
        <v>0</v>
      </c>
      <c r="K268" s="96">
        <f>'Form Data'!K280</f>
        <v>0</v>
      </c>
      <c r="L268" s="202">
        <f>'Form Data'!L280</f>
        <v>0</v>
      </c>
      <c r="M268" s="201">
        <f>'Form Data'!M280</f>
        <v>0</v>
      </c>
      <c r="N268" s="96">
        <f>'Form Data'!N280</f>
        <v>0</v>
      </c>
      <c r="O268" s="200">
        <f>'Form Data'!O280</f>
        <v>0</v>
      </c>
      <c r="P268" s="199">
        <f>'Form Data'!P280</f>
        <v>0</v>
      </c>
      <c r="Q268" s="96">
        <f>'Form Data'!Q280</f>
        <v>0</v>
      </c>
    </row>
    <row r="269" spans="2:17">
      <c r="B269" s="494"/>
      <c r="C269" s="220" t="s">
        <v>136</v>
      </c>
      <c r="D269" s="99">
        <f>'Form Data'!D281</f>
        <v>0</v>
      </c>
      <c r="E269" s="98">
        <f>'Form Data'!E281</f>
        <v>0</v>
      </c>
      <c r="F269" s="96">
        <f>'Form Data'!F281</f>
        <v>0</v>
      </c>
      <c r="G269" s="203">
        <f>'Form Data'!G281</f>
        <v>0</v>
      </c>
      <c r="H269" s="97">
        <f>'Form Data'!H281</f>
        <v>0</v>
      </c>
      <c r="I269" s="238">
        <f>'Form Data'!I281</f>
        <v>0</v>
      </c>
      <c r="J269" s="239">
        <f>'Form Data'!J281</f>
        <v>0</v>
      </c>
      <c r="K269" s="96">
        <f>'Form Data'!K281</f>
        <v>0</v>
      </c>
      <c r="L269" s="202">
        <f>'Form Data'!L281</f>
        <v>0</v>
      </c>
      <c r="M269" s="201">
        <f>'Form Data'!M281</f>
        <v>0</v>
      </c>
      <c r="N269" s="96">
        <f>'Form Data'!N281</f>
        <v>0</v>
      </c>
      <c r="O269" s="200">
        <f>'Form Data'!O281</f>
        <v>0</v>
      </c>
      <c r="P269" s="199">
        <f>'Form Data'!P281</f>
        <v>0</v>
      </c>
      <c r="Q269" s="96">
        <f>'Form Data'!Q281</f>
        <v>0</v>
      </c>
    </row>
    <row r="270" spans="2:17">
      <c r="B270" s="494"/>
      <c r="C270" s="220" t="s">
        <v>135</v>
      </c>
      <c r="D270" s="99">
        <f>'Form Data'!D282</f>
        <v>0</v>
      </c>
      <c r="E270" s="98">
        <f>'Form Data'!E282</f>
        <v>0</v>
      </c>
      <c r="F270" s="96">
        <f>'Form Data'!F282</f>
        <v>0</v>
      </c>
      <c r="G270" s="203">
        <f>'Form Data'!G282</f>
        <v>0</v>
      </c>
      <c r="H270" s="97">
        <f>'Form Data'!H282</f>
        <v>0</v>
      </c>
      <c r="I270" s="238">
        <f>'Form Data'!I282</f>
        <v>0</v>
      </c>
      <c r="J270" s="239">
        <f>'Form Data'!J282</f>
        <v>0</v>
      </c>
      <c r="K270" s="96">
        <f>'Form Data'!K282</f>
        <v>0</v>
      </c>
      <c r="L270" s="202">
        <f>'Form Data'!L282</f>
        <v>0</v>
      </c>
      <c r="M270" s="201">
        <f>'Form Data'!M282</f>
        <v>0</v>
      </c>
      <c r="N270" s="96">
        <f>'Form Data'!N282</f>
        <v>0</v>
      </c>
      <c r="O270" s="200">
        <f>'Form Data'!O282</f>
        <v>0</v>
      </c>
      <c r="P270" s="199">
        <f>'Form Data'!P282</f>
        <v>0</v>
      </c>
      <c r="Q270" s="96">
        <f>'Form Data'!Q282</f>
        <v>0</v>
      </c>
    </row>
    <row r="271" spans="2:17">
      <c r="B271" s="494"/>
      <c r="C271" s="220" t="s">
        <v>134</v>
      </c>
      <c r="D271" s="99">
        <f>'Form Data'!D283</f>
        <v>0</v>
      </c>
      <c r="E271" s="98">
        <f>'Form Data'!E283</f>
        <v>0</v>
      </c>
      <c r="F271" s="96">
        <f>'Form Data'!F283</f>
        <v>0</v>
      </c>
      <c r="G271" s="203">
        <f>'Form Data'!G283</f>
        <v>0</v>
      </c>
      <c r="H271" s="97">
        <f>'Form Data'!H283</f>
        <v>0</v>
      </c>
      <c r="I271" s="238">
        <f>'Form Data'!I283</f>
        <v>0</v>
      </c>
      <c r="J271" s="239">
        <f>'Form Data'!J283</f>
        <v>0</v>
      </c>
      <c r="K271" s="96">
        <f>'Form Data'!K283</f>
        <v>0</v>
      </c>
      <c r="L271" s="202">
        <f>'Form Data'!L283</f>
        <v>0</v>
      </c>
      <c r="M271" s="201">
        <f>'Form Data'!M283</f>
        <v>0</v>
      </c>
      <c r="N271" s="96">
        <f>'Form Data'!N283</f>
        <v>0</v>
      </c>
      <c r="O271" s="200">
        <f>'Form Data'!O283</f>
        <v>0</v>
      </c>
      <c r="P271" s="199">
        <f>'Form Data'!P283</f>
        <v>0</v>
      </c>
      <c r="Q271" s="96">
        <f>'Form Data'!Q283</f>
        <v>0</v>
      </c>
    </row>
    <row r="272" spans="2:17">
      <c r="B272" s="494"/>
      <c r="C272" s="220" t="s">
        <v>133</v>
      </c>
      <c r="D272" s="99">
        <f>'Form Data'!D284</f>
        <v>0</v>
      </c>
      <c r="E272" s="98">
        <f>'Form Data'!E284</f>
        <v>0</v>
      </c>
      <c r="F272" s="96">
        <f>'Form Data'!F284</f>
        <v>0</v>
      </c>
      <c r="G272" s="203">
        <f>'Form Data'!G284</f>
        <v>0</v>
      </c>
      <c r="H272" s="97">
        <f>'Form Data'!H284</f>
        <v>0</v>
      </c>
      <c r="I272" s="238">
        <f>'Form Data'!I284</f>
        <v>0</v>
      </c>
      <c r="J272" s="239">
        <f>'Form Data'!J284</f>
        <v>0</v>
      </c>
      <c r="K272" s="96">
        <f>'Form Data'!K284</f>
        <v>0</v>
      </c>
      <c r="L272" s="202">
        <f>'Form Data'!L284</f>
        <v>0</v>
      </c>
      <c r="M272" s="201">
        <f>'Form Data'!M284</f>
        <v>0</v>
      </c>
      <c r="N272" s="96">
        <f>'Form Data'!N284</f>
        <v>0</v>
      </c>
      <c r="O272" s="200">
        <f>'Form Data'!O284</f>
        <v>0</v>
      </c>
      <c r="P272" s="199">
        <f>'Form Data'!P284</f>
        <v>0</v>
      </c>
      <c r="Q272" s="96">
        <f>'Form Data'!Q284</f>
        <v>0</v>
      </c>
    </row>
    <row r="273" spans="2:17">
      <c r="B273" s="494"/>
      <c r="C273" s="220" t="s">
        <v>132</v>
      </c>
      <c r="D273" s="99">
        <f>'Form Data'!D285</f>
        <v>0</v>
      </c>
      <c r="E273" s="98">
        <f>'Form Data'!E285</f>
        <v>0</v>
      </c>
      <c r="F273" s="96">
        <f>'Form Data'!F285</f>
        <v>0</v>
      </c>
      <c r="G273" s="203">
        <f>'Form Data'!G285</f>
        <v>0</v>
      </c>
      <c r="H273" s="97">
        <f>'Form Data'!H285</f>
        <v>0</v>
      </c>
      <c r="I273" s="238">
        <f>'Form Data'!I285</f>
        <v>0</v>
      </c>
      <c r="J273" s="239">
        <f>'Form Data'!J285</f>
        <v>0</v>
      </c>
      <c r="K273" s="96">
        <f>'Form Data'!K285</f>
        <v>0</v>
      </c>
      <c r="L273" s="202">
        <f>'Form Data'!L285</f>
        <v>0</v>
      </c>
      <c r="M273" s="201">
        <f>'Form Data'!M285</f>
        <v>0</v>
      </c>
      <c r="N273" s="96">
        <f>'Form Data'!N285</f>
        <v>0</v>
      </c>
      <c r="O273" s="200">
        <f>'Form Data'!O285</f>
        <v>0</v>
      </c>
      <c r="P273" s="199">
        <f>'Form Data'!P285</f>
        <v>0</v>
      </c>
      <c r="Q273" s="96">
        <f>'Form Data'!Q285</f>
        <v>0</v>
      </c>
    </row>
    <row r="274" spans="2:17">
      <c r="B274" s="496"/>
      <c r="C274" s="216" t="s">
        <v>131</v>
      </c>
      <c r="D274" s="99">
        <f>'Form Data'!D286</f>
        <v>0</v>
      </c>
      <c r="E274" s="98">
        <f>'Form Data'!E286</f>
        <v>0</v>
      </c>
      <c r="F274" s="96">
        <f>'Form Data'!F286</f>
        <v>0</v>
      </c>
      <c r="G274" s="203">
        <f>'Form Data'!G286</f>
        <v>0</v>
      </c>
      <c r="H274" s="97">
        <f>'Form Data'!H286</f>
        <v>0</v>
      </c>
      <c r="I274" s="238">
        <f>'Form Data'!I286</f>
        <v>0</v>
      </c>
      <c r="J274" s="239">
        <f>'Form Data'!J286</f>
        <v>0</v>
      </c>
      <c r="K274" s="96">
        <f>'Form Data'!K286</f>
        <v>0</v>
      </c>
      <c r="L274" s="202">
        <f>'Form Data'!L286</f>
        <v>0</v>
      </c>
      <c r="M274" s="201">
        <f>'Form Data'!M286</f>
        <v>0</v>
      </c>
      <c r="N274" s="96">
        <f>'Form Data'!N286</f>
        <v>0</v>
      </c>
      <c r="O274" s="200">
        <f>'Form Data'!O286</f>
        <v>0</v>
      </c>
      <c r="P274" s="199">
        <f>'Form Data'!P286</f>
        <v>0</v>
      </c>
      <c r="Q274" s="96">
        <f>'Form Data'!Q286</f>
        <v>0</v>
      </c>
    </row>
    <row r="275" spans="2:17" ht="15" thickBot="1">
      <c r="B275" s="494"/>
      <c r="C275" s="228" t="s">
        <v>130</v>
      </c>
      <c r="D275" s="94">
        <f>'Form Data'!D287</f>
        <v>50906.045435212553</v>
      </c>
      <c r="E275" s="93">
        <f>'Form Data'!E287</f>
        <v>-16853.776750311255</v>
      </c>
      <c r="F275" s="91">
        <f>'Form Data'!F287</f>
        <v>-0.24872817263549271</v>
      </c>
      <c r="G275" s="215">
        <f>'Form Data'!G287</f>
        <v>0.35163939546604062</v>
      </c>
      <c r="H275" s="92">
        <f>'Form Data'!H287</f>
        <v>-8.209208259008749E-2</v>
      </c>
      <c r="I275" s="240">
        <f>'Form Data'!I287</f>
        <v>4.2673051029436193</v>
      </c>
      <c r="J275" s="241">
        <f>'Form Data'!J287</f>
        <v>0.10033317397258745</v>
      </c>
      <c r="K275" s="91">
        <f>'Form Data'!K287</f>
        <v>2.4078197713552428E-2</v>
      </c>
      <c r="L275" s="214">
        <f>'Form Data'!L287</f>
        <v>217231.62745636224</v>
      </c>
      <c r="M275" s="213">
        <f>'Form Data'!M287</f>
        <v>-65121.649502784014</v>
      </c>
      <c r="N275" s="91">
        <f>'Form Data'!N287</f>
        <v>-0.23063890103958834</v>
      </c>
      <c r="O275" s="212">
        <f>'Form Data'!O287</f>
        <v>38764.019379496574</v>
      </c>
      <c r="P275" s="211">
        <f>'Form Data'!P287</f>
        <v>-16263.104952216148</v>
      </c>
      <c r="Q275" s="91">
        <f>'Form Data'!Q287</f>
        <v>-0.29554706246649248</v>
      </c>
    </row>
    <row r="276" spans="2:17">
      <c r="B276" s="493" t="s">
        <v>68</v>
      </c>
      <c r="C276" s="210" t="s">
        <v>129</v>
      </c>
      <c r="D276" s="104">
        <f>Package!D101</f>
        <v>0</v>
      </c>
      <c r="E276" s="103">
        <f>Package!E101</f>
        <v>0</v>
      </c>
      <c r="F276" s="101">
        <f>Package!F101</f>
        <v>0</v>
      </c>
      <c r="G276" s="209">
        <f>Package!G101</f>
        <v>0</v>
      </c>
      <c r="H276" s="102">
        <f>Package!H101</f>
        <v>0</v>
      </c>
      <c r="I276" s="242">
        <f>Package!I101</f>
        <v>0</v>
      </c>
      <c r="J276" s="243">
        <f>Package!J101</f>
        <v>0</v>
      </c>
      <c r="K276" s="101">
        <f>Package!K101</f>
        <v>0</v>
      </c>
      <c r="L276" s="208">
        <f>Package!L101</f>
        <v>0</v>
      </c>
      <c r="M276" s="207">
        <f>Package!M101</f>
        <v>0</v>
      </c>
      <c r="N276" s="101">
        <f>Package!N101</f>
        <v>0</v>
      </c>
      <c r="O276" s="206">
        <f>Package!O101</f>
        <v>0</v>
      </c>
      <c r="P276" s="205">
        <f>Package!P101</f>
        <v>0</v>
      </c>
      <c r="Q276" s="101">
        <f>Package!Q101</f>
        <v>0</v>
      </c>
    </row>
    <row r="277" spans="2:17">
      <c r="B277" s="494"/>
      <c r="C277" s="204" t="s">
        <v>128</v>
      </c>
      <c r="D277" s="99">
        <f>Package!D102</f>
        <v>11559.461195506561</v>
      </c>
      <c r="E277" s="98">
        <f>Package!E102</f>
        <v>4150.9321429668626</v>
      </c>
      <c r="F277" s="96">
        <f>Package!F102</f>
        <v>0.56029099886486811</v>
      </c>
      <c r="G277" s="203">
        <f>Package!G102</f>
        <v>7.4314934073286557E-2</v>
      </c>
      <c r="H277" s="97">
        <f>Package!H102</f>
        <v>3.0284588660650848E-2</v>
      </c>
      <c r="I277" s="238">
        <f>Package!I102</f>
        <v>15.799612951027967</v>
      </c>
      <c r="J277" s="239">
        <f>Package!J102</f>
        <v>1.1077717416450845</v>
      </c>
      <c r="K277" s="96">
        <f>Package!K102</f>
        <v>7.5400470632476665E-2</v>
      </c>
      <c r="L277" s="202">
        <f>Package!L102</f>
        <v>182635.0128114307</v>
      </c>
      <c r="M277" s="201">
        <f>Package!M102</f>
        <v>73790.080376417638</v>
      </c>
      <c r="N277" s="96">
        <f>Package!N102</f>
        <v>0.67793767450289644</v>
      </c>
      <c r="O277" s="200">
        <f>Package!O102</f>
        <v>30203.185845375061</v>
      </c>
      <c r="P277" s="199">
        <f>Package!P102</f>
        <v>10815.945572716577</v>
      </c>
      <c r="Q277" s="96">
        <f>Package!Q102</f>
        <v>0.55788990184281839</v>
      </c>
    </row>
    <row r="278" spans="2:17">
      <c r="B278" s="494"/>
      <c r="C278" s="204" t="s">
        <v>127</v>
      </c>
      <c r="D278" s="99">
        <f>Package!D103</f>
        <v>12397.628550361989</v>
      </c>
      <c r="E278" s="98">
        <f>Package!E103</f>
        <v>-1886.7557919381998</v>
      </c>
      <c r="F278" s="96">
        <f>Package!F103</f>
        <v>-0.13208520204479313</v>
      </c>
      <c r="G278" s="203">
        <f>Package!G103</f>
        <v>7.9703450948335641E-2</v>
      </c>
      <c r="H278" s="97">
        <f>Package!H103</f>
        <v>-5.191454928116998E-3</v>
      </c>
      <c r="I278" s="238">
        <f>Package!I103</f>
        <v>13.101639999770983</v>
      </c>
      <c r="J278" s="239">
        <f>Package!J103</f>
        <v>0.32507357154546845</v>
      </c>
      <c r="K278" s="96">
        <f>Package!K103</f>
        <v>2.5442952406002292E-2</v>
      </c>
      <c r="L278" s="202">
        <f>Package!L103</f>
        <v>162429.26611772538</v>
      </c>
      <c r="M278" s="201">
        <f>Package!M103</f>
        <v>-20076.119317977427</v>
      </c>
      <c r="N278" s="96">
        <f>Package!N103</f>
        <v>-0.11000288714795381</v>
      </c>
      <c r="O278" s="200">
        <f>Package!O103</f>
        <v>28677.581078767776</v>
      </c>
      <c r="P278" s="199">
        <f>Package!P103</f>
        <v>-4376.9116160869598</v>
      </c>
      <c r="Q278" s="96">
        <f>Package!Q103</f>
        <v>-0.13241502922137632</v>
      </c>
    </row>
    <row r="279" spans="2:17">
      <c r="B279" s="494"/>
      <c r="C279" s="204" t="s">
        <v>126</v>
      </c>
      <c r="D279" s="99">
        <f>Package!D104</f>
        <v>0</v>
      </c>
      <c r="E279" s="98">
        <f>Package!E104</f>
        <v>0</v>
      </c>
      <c r="F279" s="96">
        <f>Package!F104</f>
        <v>0</v>
      </c>
      <c r="G279" s="203">
        <f>Package!G104</f>
        <v>0</v>
      </c>
      <c r="H279" s="97">
        <f>Package!H104</f>
        <v>0</v>
      </c>
      <c r="I279" s="238">
        <f>Package!I104</f>
        <v>0</v>
      </c>
      <c r="J279" s="239">
        <f>Package!J104</f>
        <v>0</v>
      </c>
      <c r="K279" s="96">
        <f>Package!K104</f>
        <v>0</v>
      </c>
      <c r="L279" s="202">
        <f>Package!L104</f>
        <v>0</v>
      </c>
      <c r="M279" s="201">
        <f>Package!M104</f>
        <v>0</v>
      </c>
      <c r="N279" s="96">
        <f>Package!N104</f>
        <v>0</v>
      </c>
      <c r="O279" s="200">
        <f>Package!O104</f>
        <v>0</v>
      </c>
      <c r="P279" s="199">
        <f>Package!P104</f>
        <v>0</v>
      </c>
      <c r="Q279" s="96">
        <f>Package!Q104</f>
        <v>0</v>
      </c>
    </row>
    <row r="280" spans="2:17">
      <c r="B280" s="494"/>
      <c r="C280" s="204" t="s">
        <v>125</v>
      </c>
      <c r="D280" s="99">
        <f>Package!D105</f>
        <v>1996084.7843091276</v>
      </c>
      <c r="E280" s="98">
        <f>Package!E105</f>
        <v>-111714.64247672656</v>
      </c>
      <c r="F280" s="96">
        <f>Package!F105</f>
        <v>-5.300060387960074E-2</v>
      </c>
      <c r="G280" s="203">
        <f>Package!G105</f>
        <v>12.83268369016076</v>
      </c>
      <c r="H280" s="97">
        <f>Package!H105</f>
        <v>0.30561709384070568</v>
      </c>
      <c r="I280" s="238">
        <f>Package!I105</f>
        <v>7.5583390319419603</v>
      </c>
      <c r="J280" s="239">
        <f>Package!J105</f>
        <v>-7.5965478800843478E-2</v>
      </c>
      <c r="K280" s="96">
        <f>Package!K105</f>
        <v>-9.9505434573570837E-3</v>
      </c>
      <c r="L280" s="202">
        <f>Package!L105</f>
        <v>15087085.536309129</v>
      </c>
      <c r="M280" s="201">
        <f>Package!M105</f>
        <v>-1004497.1353432145</v>
      </c>
      <c r="N280" s="96">
        <f>Package!N105</f>
        <v>-6.2423762524787686E-2</v>
      </c>
      <c r="O280" s="200">
        <f>Package!O105</f>
        <v>4523152.361521895</v>
      </c>
      <c r="P280" s="199">
        <f>Package!P105</f>
        <v>-912033.75000450201</v>
      </c>
      <c r="Q280" s="96">
        <f>Package!Q105</f>
        <v>-0.16780175164017888</v>
      </c>
    </row>
    <row r="281" spans="2:17">
      <c r="B281" s="494"/>
      <c r="C281" s="204" t="s">
        <v>124</v>
      </c>
      <c r="D281" s="99">
        <f>Package!D106</f>
        <v>0</v>
      </c>
      <c r="E281" s="98">
        <f>Package!E106</f>
        <v>0</v>
      </c>
      <c r="F281" s="96">
        <f>Package!F106</f>
        <v>0</v>
      </c>
      <c r="G281" s="203">
        <f>Package!G106</f>
        <v>0</v>
      </c>
      <c r="H281" s="97">
        <f>Package!H106</f>
        <v>0</v>
      </c>
      <c r="I281" s="238">
        <f>Package!I106</f>
        <v>0</v>
      </c>
      <c r="J281" s="239">
        <f>Package!J106</f>
        <v>0</v>
      </c>
      <c r="K281" s="96">
        <f>Package!K106</f>
        <v>0</v>
      </c>
      <c r="L281" s="202">
        <f>Package!L106</f>
        <v>0</v>
      </c>
      <c r="M281" s="201">
        <f>Package!M106</f>
        <v>0</v>
      </c>
      <c r="N281" s="96">
        <f>Package!N106</f>
        <v>0</v>
      </c>
      <c r="O281" s="200">
        <f>Package!O106</f>
        <v>0</v>
      </c>
      <c r="P281" s="199">
        <f>Package!P106</f>
        <v>0</v>
      </c>
      <c r="Q281" s="96">
        <f>Package!Q106</f>
        <v>0</v>
      </c>
    </row>
    <row r="282" spans="2:17" ht="15" thickBot="1">
      <c r="B282" s="495"/>
      <c r="C282" s="198" t="s">
        <v>123</v>
      </c>
      <c r="D282" s="197">
        <f>Package!D107</f>
        <v>0</v>
      </c>
      <c r="E282" s="139">
        <f>Package!E107</f>
        <v>0</v>
      </c>
      <c r="F282" s="137">
        <f>Package!F107</f>
        <v>0</v>
      </c>
      <c r="G282" s="196">
        <f>Package!G107</f>
        <v>0</v>
      </c>
      <c r="H282" s="138">
        <f>Package!H107</f>
        <v>0</v>
      </c>
      <c r="I282" s="244">
        <f>Package!I107</f>
        <v>0</v>
      </c>
      <c r="J282" s="245">
        <f>Package!J107</f>
        <v>0</v>
      </c>
      <c r="K282" s="137">
        <f>Package!K107</f>
        <v>0</v>
      </c>
      <c r="L282" s="195">
        <f>Package!L107</f>
        <v>0</v>
      </c>
      <c r="M282" s="194">
        <f>Package!M107</f>
        <v>0</v>
      </c>
      <c r="N282" s="137">
        <f>Package!N107</f>
        <v>0</v>
      </c>
      <c r="O282" s="193">
        <f>Package!O107</f>
        <v>0</v>
      </c>
      <c r="P282" s="192">
        <f>Package!P107</f>
        <v>0</v>
      </c>
      <c r="Q282" s="137">
        <f>Package!Q107</f>
        <v>0</v>
      </c>
    </row>
    <row r="283" spans="2:17">
      <c r="B283" s="493" t="s">
        <v>122</v>
      </c>
      <c r="C283" s="219" t="s">
        <v>12</v>
      </c>
      <c r="D283" s="136">
        <f>'NB &amp; PL'!D31</f>
        <v>13107111.730970092</v>
      </c>
      <c r="E283" s="119">
        <f>'NB &amp; PL'!E31</f>
        <v>-1353801.9783529192</v>
      </c>
      <c r="F283" s="117">
        <f>'NB &amp; PL'!F31</f>
        <v>-9.3618010975345042E-2</v>
      </c>
      <c r="G283" s="181">
        <f>'NB &amp; PL'!G31</f>
        <v>84.264666640075035</v>
      </c>
      <c r="H283" s="118">
        <f>'NB &amp; PL'!H31</f>
        <v>-1.6793879878189273</v>
      </c>
      <c r="I283" s="246">
        <f>'NB &amp; PL'!I31</f>
        <v>13.042007961279692</v>
      </c>
      <c r="J283" s="247">
        <f>'NB &amp; PL'!J31</f>
        <v>0.21533603696251014</v>
      </c>
      <c r="K283" s="117">
        <f>'NB &amp; PL'!K31</f>
        <v>1.6788145688381547E-2</v>
      </c>
      <c r="L283" s="180">
        <f>'NB &amp; PL'!L31</f>
        <v>170943055.54469439</v>
      </c>
      <c r="M283" s="179">
        <f>'NB &amp; PL'!M31</f>
        <v>-14542340.330652505</v>
      </c>
      <c r="N283" s="117">
        <f>'NB &amp; PL'!N31</f>
        <v>-7.8401538094274012E-2</v>
      </c>
      <c r="O283" s="178">
        <f>'NB &amp; PL'!O31</f>
        <v>91425643.001566172</v>
      </c>
      <c r="P283" s="177">
        <f>'NB &amp; PL'!P31</f>
        <v>-10315914.151452601</v>
      </c>
      <c r="Q283" s="117">
        <f>'NB &amp; PL'!Q31</f>
        <v>-0.1013933189162568</v>
      </c>
    </row>
    <row r="284" spans="2:17" ht="15" thickBot="1">
      <c r="B284" s="495"/>
      <c r="C284" s="217" t="s">
        <v>11</v>
      </c>
      <c r="D284" s="134">
        <f>'NB &amp; PL'!D32</f>
        <v>2391374.3371121585</v>
      </c>
      <c r="E284" s="113">
        <f>'NB &amp; PL'!E32</f>
        <v>33839.136193945538</v>
      </c>
      <c r="F284" s="111">
        <f>'NB &amp; PL'!F32</f>
        <v>1.4353608031288724E-2</v>
      </c>
      <c r="G284" s="171">
        <f>'NB &amp; PL'!G32</f>
        <v>15.373971433557946</v>
      </c>
      <c r="H284" s="112">
        <f>'NB &amp; PL'!H32</f>
        <v>1.3626760086865275</v>
      </c>
      <c r="I284" s="234">
        <f>'NB &amp; PL'!I32</f>
        <v>11.638006370203195</v>
      </c>
      <c r="J284" s="235">
        <f>'NB &amp; PL'!J32</f>
        <v>1.6167091865468564</v>
      </c>
      <c r="K284" s="111">
        <f>'NB &amp; PL'!K32</f>
        <v>0.16132733686249079</v>
      </c>
      <c r="L284" s="170">
        <f>'NB &amp; PL'!L32</f>
        <v>27830829.768851742</v>
      </c>
      <c r="M284" s="169">
        <f>'NB &amp; PL'!M32</f>
        <v>4205268.8995193727</v>
      </c>
      <c r="N284" s="111">
        <f>'NB &amp; PL'!N32</f>
        <v>0.17799657425183527</v>
      </c>
      <c r="O284" s="168">
        <f>'NB &amp; PL'!O32</f>
        <v>17222280.137910087</v>
      </c>
      <c r="P284" s="167">
        <f>'NB &amp; PL'!P32</f>
        <v>2916735.0276641455</v>
      </c>
      <c r="Q284" s="111">
        <f>'NB &amp; PL'!Q32</f>
        <v>0.20388842264913881</v>
      </c>
    </row>
    <row r="285" spans="2:17">
      <c r="B285" s="493" t="s">
        <v>121</v>
      </c>
      <c r="C285" s="120" t="s">
        <v>120</v>
      </c>
      <c r="D285" s="166">
        <f>Sodium!D59</f>
        <v>0</v>
      </c>
      <c r="E285" s="165">
        <f>Sodium!E59</f>
        <v>0</v>
      </c>
      <c r="F285" s="158">
        <f>Sodium!F59</f>
        <v>0</v>
      </c>
      <c r="G285" s="164">
        <f>Sodium!G59</f>
        <v>0</v>
      </c>
      <c r="H285" s="163">
        <f>Sodium!H59</f>
        <v>0</v>
      </c>
      <c r="I285" s="248">
        <f>Sodium!I59</f>
        <v>0</v>
      </c>
      <c r="J285" s="249">
        <f>Sodium!J59</f>
        <v>0</v>
      </c>
      <c r="K285" s="158">
        <f>Sodium!K59</f>
        <v>0</v>
      </c>
      <c r="L285" s="162">
        <f>Sodium!L59</f>
        <v>0</v>
      </c>
      <c r="M285" s="161">
        <f>Sodium!M59</f>
        <v>0</v>
      </c>
      <c r="N285" s="158">
        <f>Sodium!N59</f>
        <v>0</v>
      </c>
      <c r="O285" s="160">
        <f>Sodium!O59</f>
        <v>0</v>
      </c>
      <c r="P285" s="159">
        <f>Sodium!P59</f>
        <v>0</v>
      </c>
      <c r="Q285" s="158">
        <f>Sodium!Q59</f>
        <v>0</v>
      </c>
    </row>
    <row r="286" spans="2:17">
      <c r="B286" s="494"/>
      <c r="C286" s="100" t="s">
        <v>119</v>
      </c>
      <c r="D286" s="157">
        <f>Sodium!D60</f>
        <v>0</v>
      </c>
      <c r="E286" s="156">
        <f>Sodium!E60</f>
        <v>0</v>
      </c>
      <c r="F286" s="149">
        <f>Sodium!F60</f>
        <v>0</v>
      </c>
      <c r="G286" s="155">
        <f>Sodium!G60</f>
        <v>0</v>
      </c>
      <c r="H286" s="154">
        <f>Sodium!H60</f>
        <v>0</v>
      </c>
      <c r="I286" s="250">
        <f>Sodium!I60</f>
        <v>0</v>
      </c>
      <c r="J286" s="251">
        <f>Sodium!J60</f>
        <v>0</v>
      </c>
      <c r="K286" s="149">
        <f>Sodium!K60</f>
        <v>0</v>
      </c>
      <c r="L286" s="153">
        <f>Sodium!L60</f>
        <v>0</v>
      </c>
      <c r="M286" s="152">
        <f>Sodium!M60</f>
        <v>0</v>
      </c>
      <c r="N286" s="149">
        <f>Sodium!N60</f>
        <v>0</v>
      </c>
      <c r="O286" s="151">
        <f>Sodium!O60</f>
        <v>0</v>
      </c>
      <c r="P286" s="150">
        <f>Sodium!P60</f>
        <v>0</v>
      </c>
      <c r="Q286" s="149">
        <f>Sodium!Q60</f>
        <v>0</v>
      </c>
    </row>
    <row r="287" spans="2:17">
      <c r="B287" s="494"/>
      <c r="C287" s="100" t="s">
        <v>118</v>
      </c>
      <c r="D287" s="157">
        <f>Sodium!D61</f>
        <v>0</v>
      </c>
      <c r="E287" s="156">
        <f>Sodium!E61</f>
        <v>0</v>
      </c>
      <c r="F287" s="149">
        <f>Sodium!F61</f>
        <v>0</v>
      </c>
      <c r="G287" s="155">
        <f>Sodium!G61</f>
        <v>0</v>
      </c>
      <c r="H287" s="154">
        <f>Sodium!H61</f>
        <v>0</v>
      </c>
      <c r="I287" s="250">
        <f>Sodium!I61</f>
        <v>0</v>
      </c>
      <c r="J287" s="251">
        <f>Sodium!J61</f>
        <v>0</v>
      </c>
      <c r="K287" s="149">
        <f>Sodium!K61</f>
        <v>0</v>
      </c>
      <c r="L287" s="153">
        <f>Sodium!L61</f>
        <v>0</v>
      </c>
      <c r="M287" s="152">
        <f>Sodium!M61</f>
        <v>0</v>
      </c>
      <c r="N287" s="149">
        <f>Sodium!N61</f>
        <v>0</v>
      </c>
      <c r="O287" s="151">
        <f>Sodium!O61</f>
        <v>0</v>
      </c>
      <c r="P287" s="150">
        <f>Sodium!P61</f>
        <v>0</v>
      </c>
      <c r="Q287" s="149">
        <f>Sodium!Q61</f>
        <v>0</v>
      </c>
    </row>
    <row r="288" spans="2:17" ht="15" thickBot="1">
      <c r="B288" s="495"/>
      <c r="C288" s="297" t="s">
        <v>117</v>
      </c>
      <c r="D288" s="148">
        <f>Sodium!D62</f>
        <v>0</v>
      </c>
      <c r="E288" s="147">
        <f>Sodium!E62</f>
        <v>0</v>
      </c>
      <c r="F288" s="140">
        <f>Sodium!F62</f>
        <v>0</v>
      </c>
      <c r="G288" s="146">
        <f>Sodium!G62</f>
        <v>0</v>
      </c>
      <c r="H288" s="145">
        <f>Sodium!H62</f>
        <v>0</v>
      </c>
      <c r="I288" s="254">
        <f>Sodium!I62</f>
        <v>0</v>
      </c>
      <c r="J288" s="255">
        <f>Sodium!J62</f>
        <v>0</v>
      </c>
      <c r="K288" s="140">
        <f>Sodium!K62</f>
        <v>0</v>
      </c>
      <c r="L288" s="144">
        <f>Sodium!L62</f>
        <v>0</v>
      </c>
      <c r="M288" s="143">
        <f>Sodium!M62</f>
        <v>0</v>
      </c>
      <c r="N288" s="140">
        <f>Sodium!N62</f>
        <v>0</v>
      </c>
      <c r="O288" s="142">
        <f>Sodium!O62</f>
        <v>0</v>
      </c>
      <c r="P288" s="141">
        <f>Sodium!P62</f>
        <v>0</v>
      </c>
      <c r="Q288" s="140">
        <f>Sodium!Q62</f>
        <v>0</v>
      </c>
    </row>
    <row r="289" spans="2:17">
      <c r="B289" s="505"/>
      <c r="C289" s="285" t="s">
        <v>114</v>
      </c>
      <c r="D289" s="286">
        <f>'Flavor Groups'!D171</f>
        <v>0</v>
      </c>
      <c r="E289" s="287">
        <f>'Flavor Groups'!E171</f>
        <v>0</v>
      </c>
      <c r="F289" s="288">
        <f>'Flavor Groups'!F171</f>
        <v>0</v>
      </c>
      <c r="G289" s="289">
        <f>'Flavor Groups'!G171</f>
        <v>0</v>
      </c>
      <c r="H289" s="290">
        <f>'Flavor Groups'!H171</f>
        <v>0</v>
      </c>
      <c r="I289" s="291">
        <f>'Flavor Groups'!I171</f>
        <v>0</v>
      </c>
      <c r="J289" s="292">
        <f>'Flavor Groups'!J171</f>
        <v>0</v>
      </c>
      <c r="K289" s="288">
        <f>'Flavor Groups'!K171</f>
        <v>0</v>
      </c>
      <c r="L289" s="293">
        <f>'Flavor Groups'!L171</f>
        <v>0</v>
      </c>
      <c r="M289" s="294">
        <f>'Flavor Groups'!M171</f>
        <v>0</v>
      </c>
      <c r="N289" s="288">
        <f>'Flavor Groups'!N171</f>
        <v>0</v>
      </c>
      <c r="O289" s="295">
        <f>'Flavor Groups'!O171</f>
        <v>0</v>
      </c>
      <c r="P289" s="296">
        <f>'Flavor Groups'!P171</f>
        <v>0</v>
      </c>
      <c r="Q289" s="288">
        <f>'Flavor Groups'!Q171</f>
        <v>0</v>
      </c>
    </row>
    <row r="290" spans="2:17">
      <c r="B290" s="505"/>
      <c r="C290" s="218" t="s">
        <v>113</v>
      </c>
      <c r="D290" s="135">
        <f>'Flavor Groups'!D172</f>
        <v>0</v>
      </c>
      <c r="E290" s="116">
        <f>'Flavor Groups'!E172</f>
        <v>0</v>
      </c>
      <c r="F290" s="114">
        <f>'Flavor Groups'!F172</f>
        <v>0</v>
      </c>
      <c r="G290" s="176">
        <f>'Flavor Groups'!G172</f>
        <v>0</v>
      </c>
      <c r="H290" s="115">
        <f>'Flavor Groups'!H172</f>
        <v>0</v>
      </c>
      <c r="I290" s="232">
        <f>'Flavor Groups'!I172</f>
        <v>0</v>
      </c>
      <c r="J290" s="233">
        <f>'Flavor Groups'!J172</f>
        <v>0</v>
      </c>
      <c r="K290" s="114">
        <f>'Flavor Groups'!K172</f>
        <v>0</v>
      </c>
      <c r="L290" s="175">
        <f>'Flavor Groups'!L172</f>
        <v>0</v>
      </c>
      <c r="M290" s="174">
        <f>'Flavor Groups'!M172</f>
        <v>0</v>
      </c>
      <c r="N290" s="114">
        <f>'Flavor Groups'!N172</f>
        <v>0</v>
      </c>
      <c r="O290" s="173">
        <f>'Flavor Groups'!O172</f>
        <v>0</v>
      </c>
      <c r="P290" s="172">
        <f>'Flavor Groups'!P172</f>
        <v>0</v>
      </c>
      <c r="Q290" s="114">
        <f>'Flavor Groups'!Q172</f>
        <v>0</v>
      </c>
    </row>
    <row r="291" spans="2:17">
      <c r="B291" s="505"/>
      <c r="C291" s="218" t="s">
        <v>112</v>
      </c>
      <c r="D291" s="135">
        <f>'Flavor Groups'!D173</f>
        <v>0</v>
      </c>
      <c r="E291" s="116">
        <f>'Flavor Groups'!E173</f>
        <v>0</v>
      </c>
      <c r="F291" s="114">
        <f>'Flavor Groups'!F173</f>
        <v>0</v>
      </c>
      <c r="G291" s="176">
        <f>'Flavor Groups'!G173</f>
        <v>0</v>
      </c>
      <c r="H291" s="115">
        <f>'Flavor Groups'!H173</f>
        <v>0</v>
      </c>
      <c r="I291" s="232">
        <f>'Flavor Groups'!I173</f>
        <v>0</v>
      </c>
      <c r="J291" s="233">
        <f>'Flavor Groups'!J173</f>
        <v>0</v>
      </c>
      <c r="K291" s="114">
        <f>'Flavor Groups'!K173</f>
        <v>0</v>
      </c>
      <c r="L291" s="175">
        <f>'Flavor Groups'!L173</f>
        <v>0</v>
      </c>
      <c r="M291" s="174">
        <f>'Flavor Groups'!M173</f>
        <v>0</v>
      </c>
      <c r="N291" s="114">
        <f>'Flavor Groups'!N173</f>
        <v>0</v>
      </c>
      <c r="O291" s="173">
        <f>'Flavor Groups'!O173</f>
        <v>0</v>
      </c>
      <c r="P291" s="172">
        <f>'Flavor Groups'!P173</f>
        <v>0</v>
      </c>
      <c r="Q291" s="114">
        <f>'Flavor Groups'!Q173</f>
        <v>0</v>
      </c>
    </row>
    <row r="292" spans="2:17">
      <c r="B292" s="505"/>
      <c r="C292" s="218" t="s">
        <v>111</v>
      </c>
      <c r="D292" s="135">
        <f>'Flavor Groups'!D174</f>
        <v>0</v>
      </c>
      <c r="E292" s="116">
        <f>'Flavor Groups'!E174</f>
        <v>0</v>
      </c>
      <c r="F292" s="114">
        <f>'Flavor Groups'!F174</f>
        <v>0</v>
      </c>
      <c r="G292" s="176">
        <f>'Flavor Groups'!G174</f>
        <v>0</v>
      </c>
      <c r="H292" s="115">
        <f>'Flavor Groups'!H174</f>
        <v>0</v>
      </c>
      <c r="I292" s="232">
        <f>'Flavor Groups'!I174</f>
        <v>0</v>
      </c>
      <c r="J292" s="233">
        <f>'Flavor Groups'!J174</f>
        <v>0</v>
      </c>
      <c r="K292" s="114">
        <f>'Flavor Groups'!K174</f>
        <v>0</v>
      </c>
      <c r="L292" s="175">
        <f>'Flavor Groups'!L174</f>
        <v>0</v>
      </c>
      <c r="M292" s="174">
        <f>'Flavor Groups'!M174</f>
        <v>0</v>
      </c>
      <c r="N292" s="114">
        <f>'Flavor Groups'!N174</f>
        <v>0</v>
      </c>
      <c r="O292" s="173">
        <f>'Flavor Groups'!O174</f>
        <v>0</v>
      </c>
      <c r="P292" s="172">
        <f>'Flavor Groups'!P174</f>
        <v>0</v>
      </c>
      <c r="Q292" s="114">
        <f>'Flavor Groups'!Q174</f>
        <v>0</v>
      </c>
    </row>
    <row r="293" spans="2:17">
      <c r="B293" s="505"/>
      <c r="C293" s="218" t="s">
        <v>110</v>
      </c>
      <c r="D293" s="135">
        <f>'Flavor Groups'!D175</f>
        <v>0</v>
      </c>
      <c r="E293" s="116">
        <f>'Flavor Groups'!E175</f>
        <v>0</v>
      </c>
      <c r="F293" s="114">
        <f>'Flavor Groups'!F175</f>
        <v>0</v>
      </c>
      <c r="G293" s="176">
        <f>'Flavor Groups'!G175</f>
        <v>0</v>
      </c>
      <c r="H293" s="115">
        <f>'Flavor Groups'!H175</f>
        <v>0</v>
      </c>
      <c r="I293" s="232">
        <f>'Flavor Groups'!I175</f>
        <v>0</v>
      </c>
      <c r="J293" s="233">
        <f>'Flavor Groups'!J175</f>
        <v>0</v>
      </c>
      <c r="K293" s="114">
        <f>'Flavor Groups'!K175</f>
        <v>0</v>
      </c>
      <c r="L293" s="175">
        <f>'Flavor Groups'!L175</f>
        <v>0</v>
      </c>
      <c r="M293" s="174">
        <f>'Flavor Groups'!M175</f>
        <v>0</v>
      </c>
      <c r="N293" s="114">
        <f>'Flavor Groups'!N175</f>
        <v>0</v>
      </c>
      <c r="O293" s="173">
        <f>'Flavor Groups'!O175</f>
        <v>0</v>
      </c>
      <c r="P293" s="172">
        <f>'Flavor Groups'!P175</f>
        <v>0</v>
      </c>
      <c r="Q293" s="114">
        <f>'Flavor Groups'!Q175</f>
        <v>0</v>
      </c>
    </row>
    <row r="294" spans="2:17">
      <c r="B294" s="505"/>
      <c r="C294" s="218" t="s">
        <v>109</v>
      </c>
      <c r="D294" s="135">
        <f>'Flavor Groups'!D176</f>
        <v>0</v>
      </c>
      <c r="E294" s="116">
        <f>'Flavor Groups'!E176</f>
        <v>0</v>
      </c>
      <c r="F294" s="114">
        <f>'Flavor Groups'!F176</f>
        <v>0</v>
      </c>
      <c r="G294" s="176">
        <f>'Flavor Groups'!G176</f>
        <v>0</v>
      </c>
      <c r="H294" s="115">
        <f>'Flavor Groups'!H176</f>
        <v>0</v>
      </c>
      <c r="I294" s="232">
        <f>'Flavor Groups'!I176</f>
        <v>0</v>
      </c>
      <c r="J294" s="233">
        <f>'Flavor Groups'!J176</f>
        <v>0</v>
      </c>
      <c r="K294" s="114">
        <f>'Flavor Groups'!K176</f>
        <v>0</v>
      </c>
      <c r="L294" s="175">
        <f>'Flavor Groups'!L176</f>
        <v>0</v>
      </c>
      <c r="M294" s="174">
        <f>'Flavor Groups'!M176</f>
        <v>0</v>
      </c>
      <c r="N294" s="114">
        <f>'Flavor Groups'!N176</f>
        <v>0</v>
      </c>
      <c r="O294" s="173">
        <f>'Flavor Groups'!O176</f>
        <v>0</v>
      </c>
      <c r="P294" s="172">
        <f>'Flavor Groups'!P176</f>
        <v>0</v>
      </c>
      <c r="Q294" s="114">
        <f>'Flavor Groups'!Q176</f>
        <v>0</v>
      </c>
    </row>
    <row r="295" spans="2:17">
      <c r="B295" s="505"/>
      <c r="C295" s="218" t="s">
        <v>108</v>
      </c>
      <c r="D295" s="135">
        <f>'Flavor Groups'!D177</f>
        <v>0</v>
      </c>
      <c r="E295" s="116">
        <f>'Flavor Groups'!E177</f>
        <v>0</v>
      </c>
      <c r="F295" s="114">
        <f>'Flavor Groups'!F177</f>
        <v>0</v>
      </c>
      <c r="G295" s="176">
        <f>'Flavor Groups'!G177</f>
        <v>0</v>
      </c>
      <c r="H295" s="115">
        <f>'Flavor Groups'!H177</f>
        <v>0</v>
      </c>
      <c r="I295" s="232">
        <f>'Flavor Groups'!I177</f>
        <v>0</v>
      </c>
      <c r="J295" s="233">
        <f>'Flavor Groups'!J177</f>
        <v>0</v>
      </c>
      <c r="K295" s="114">
        <f>'Flavor Groups'!K177</f>
        <v>0</v>
      </c>
      <c r="L295" s="175">
        <f>'Flavor Groups'!L177</f>
        <v>0</v>
      </c>
      <c r="M295" s="174">
        <f>'Flavor Groups'!M177</f>
        <v>0</v>
      </c>
      <c r="N295" s="114">
        <f>'Flavor Groups'!N177</f>
        <v>0</v>
      </c>
      <c r="O295" s="173">
        <f>'Flavor Groups'!O177</f>
        <v>0</v>
      </c>
      <c r="P295" s="172">
        <f>'Flavor Groups'!P177</f>
        <v>0</v>
      </c>
      <c r="Q295" s="114">
        <f>'Flavor Groups'!Q177</f>
        <v>0</v>
      </c>
    </row>
    <row r="296" spans="2:17">
      <c r="B296" s="505"/>
      <c r="C296" s="218" t="s">
        <v>107</v>
      </c>
      <c r="D296" s="135">
        <f>'Flavor Groups'!D178</f>
        <v>0</v>
      </c>
      <c r="E296" s="116">
        <f>'Flavor Groups'!E178</f>
        <v>0</v>
      </c>
      <c r="F296" s="114">
        <f>'Flavor Groups'!F178</f>
        <v>0</v>
      </c>
      <c r="G296" s="176">
        <f>'Flavor Groups'!G178</f>
        <v>0</v>
      </c>
      <c r="H296" s="115">
        <f>'Flavor Groups'!H178</f>
        <v>0</v>
      </c>
      <c r="I296" s="232">
        <f>'Flavor Groups'!I178</f>
        <v>0</v>
      </c>
      <c r="J296" s="233">
        <f>'Flavor Groups'!J178</f>
        <v>0</v>
      </c>
      <c r="K296" s="114">
        <f>'Flavor Groups'!K178</f>
        <v>0</v>
      </c>
      <c r="L296" s="175">
        <f>'Flavor Groups'!L178</f>
        <v>0</v>
      </c>
      <c r="M296" s="174">
        <f>'Flavor Groups'!M178</f>
        <v>0</v>
      </c>
      <c r="N296" s="114">
        <f>'Flavor Groups'!N178</f>
        <v>0</v>
      </c>
      <c r="O296" s="173">
        <f>'Flavor Groups'!O178</f>
        <v>0</v>
      </c>
      <c r="P296" s="172">
        <f>'Flavor Groups'!P178</f>
        <v>0</v>
      </c>
      <c r="Q296" s="114">
        <f>'Flavor Groups'!Q178</f>
        <v>0</v>
      </c>
    </row>
    <row r="297" spans="2:17">
      <c r="B297" s="505"/>
      <c r="C297" s="218" t="s">
        <v>106</v>
      </c>
      <c r="D297" s="135">
        <f>'Flavor Groups'!D179</f>
        <v>0</v>
      </c>
      <c r="E297" s="116">
        <f>'Flavor Groups'!E179</f>
        <v>0</v>
      </c>
      <c r="F297" s="114">
        <f>'Flavor Groups'!F179</f>
        <v>0</v>
      </c>
      <c r="G297" s="176">
        <f>'Flavor Groups'!G179</f>
        <v>0</v>
      </c>
      <c r="H297" s="115">
        <f>'Flavor Groups'!H179</f>
        <v>0</v>
      </c>
      <c r="I297" s="232">
        <f>'Flavor Groups'!I179</f>
        <v>0</v>
      </c>
      <c r="J297" s="233">
        <f>'Flavor Groups'!J179</f>
        <v>0</v>
      </c>
      <c r="K297" s="114">
        <f>'Flavor Groups'!K179</f>
        <v>0</v>
      </c>
      <c r="L297" s="175">
        <f>'Flavor Groups'!L179</f>
        <v>0</v>
      </c>
      <c r="M297" s="174">
        <f>'Flavor Groups'!M179</f>
        <v>0</v>
      </c>
      <c r="N297" s="114">
        <f>'Flavor Groups'!N179</f>
        <v>0</v>
      </c>
      <c r="O297" s="173">
        <f>'Flavor Groups'!O179</f>
        <v>0</v>
      </c>
      <c r="P297" s="172">
        <f>'Flavor Groups'!P179</f>
        <v>0</v>
      </c>
      <c r="Q297" s="114">
        <f>'Flavor Groups'!Q179</f>
        <v>0</v>
      </c>
    </row>
    <row r="298" spans="2:17">
      <c r="B298" s="505"/>
      <c r="C298" s="218" t="s">
        <v>105</v>
      </c>
      <c r="D298" s="135">
        <f>'Flavor Groups'!D180</f>
        <v>0</v>
      </c>
      <c r="E298" s="116">
        <f>'Flavor Groups'!E180</f>
        <v>0</v>
      </c>
      <c r="F298" s="114">
        <f>'Flavor Groups'!F180</f>
        <v>0</v>
      </c>
      <c r="G298" s="176">
        <f>'Flavor Groups'!G180</f>
        <v>0</v>
      </c>
      <c r="H298" s="115">
        <f>'Flavor Groups'!H180</f>
        <v>0</v>
      </c>
      <c r="I298" s="232">
        <f>'Flavor Groups'!I180</f>
        <v>0</v>
      </c>
      <c r="J298" s="233">
        <f>'Flavor Groups'!J180</f>
        <v>0</v>
      </c>
      <c r="K298" s="114">
        <f>'Flavor Groups'!K180</f>
        <v>0</v>
      </c>
      <c r="L298" s="175">
        <f>'Flavor Groups'!L180</f>
        <v>0</v>
      </c>
      <c r="M298" s="174">
        <f>'Flavor Groups'!M180</f>
        <v>0</v>
      </c>
      <c r="N298" s="114">
        <f>'Flavor Groups'!N180</f>
        <v>0</v>
      </c>
      <c r="O298" s="173">
        <f>'Flavor Groups'!O180</f>
        <v>0</v>
      </c>
      <c r="P298" s="172">
        <f>'Flavor Groups'!P180</f>
        <v>0</v>
      </c>
      <c r="Q298" s="114">
        <f>'Flavor Groups'!Q180</f>
        <v>0</v>
      </c>
    </row>
    <row r="299" spans="2:17">
      <c r="B299" s="505"/>
      <c r="C299" s="218" t="s">
        <v>104</v>
      </c>
      <c r="D299" s="135">
        <f>'Flavor Groups'!D181</f>
        <v>0</v>
      </c>
      <c r="E299" s="116">
        <f>'Flavor Groups'!E181</f>
        <v>0</v>
      </c>
      <c r="F299" s="114">
        <f>'Flavor Groups'!F181</f>
        <v>0</v>
      </c>
      <c r="G299" s="176">
        <f>'Flavor Groups'!G181</f>
        <v>0</v>
      </c>
      <c r="H299" s="115">
        <f>'Flavor Groups'!H181</f>
        <v>0</v>
      </c>
      <c r="I299" s="232">
        <f>'Flavor Groups'!I181</f>
        <v>0</v>
      </c>
      <c r="J299" s="233">
        <f>'Flavor Groups'!J181</f>
        <v>0</v>
      </c>
      <c r="K299" s="114">
        <f>'Flavor Groups'!K181</f>
        <v>0</v>
      </c>
      <c r="L299" s="175">
        <f>'Flavor Groups'!L181</f>
        <v>0</v>
      </c>
      <c r="M299" s="174">
        <f>'Flavor Groups'!M181</f>
        <v>0</v>
      </c>
      <c r="N299" s="114">
        <f>'Flavor Groups'!N181</f>
        <v>0</v>
      </c>
      <c r="O299" s="173">
        <f>'Flavor Groups'!O181</f>
        <v>0</v>
      </c>
      <c r="P299" s="172">
        <f>'Flavor Groups'!P181</f>
        <v>0</v>
      </c>
      <c r="Q299" s="114">
        <f>'Flavor Groups'!Q181</f>
        <v>0</v>
      </c>
    </row>
    <row r="300" spans="2:17" ht="15" thickBot="1">
      <c r="B300" s="506"/>
      <c r="C300" s="217" t="s">
        <v>103</v>
      </c>
      <c r="D300" s="134">
        <f>'Flavor Groups'!D182</f>
        <v>0</v>
      </c>
      <c r="E300" s="113">
        <f>'Flavor Groups'!E182</f>
        <v>0</v>
      </c>
      <c r="F300" s="111">
        <f>'Flavor Groups'!F182</f>
        <v>0</v>
      </c>
      <c r="G300" s="171">
        <f>'Flavor Groups'!G182</f>
        <v>0</v>
      </c>
      <c r="H300" s="112">
        <f>'Flavor Groups'!H182</f>
        <v>0</v>
      </c>
      <c r="I300" s="234">
        <f>'Flavor Groups'!I182</f>
        <v>0</v>
      </c>
      <c r="J300" s="235">
        <f>'Flavor Groups'!J182</f>
        <v>0</v>
      </c>
      <c r="K300" s="111">
        <f>'Flavor Groups'!K182</f>
        <v>0</v>
      </c>
      <c r="L300" s="170">
        <f>'Flavor Groups'!L182</f>
        <v>0</v>
      </c>
      <c r="M300" s="169">
        <f>'Flavor Groups'!M182</f>
        <v>0</v>
      </c>
      <c r="N300" s="111">
        <f>'Flavor Groups'!N182</f>
        <v>0</v>
      </c>
      <c r="O300" s="168">
        <f>'Flavor Groups'!O182</f>
        <v>0</v>
      </c>
      <c r="P300" s="167">
        <f>'Flavor Groups'!P182</f>
        <v>0</v>
      </c>
      <c r="Q300" s="111">
        <f>'Flavor Groups'!Q182</f>
        <v>0</v>
      </c>
    </row>
    <row r="301" spans="2:17">
      <c r="B301" s="504" t="s">
        <v>102</v>
      </c>
      <c r="C301" s="120" t="s">
        <v>101</v>
      </c>
      <c r="D301" s="166">
        <f>'Cheddar Sharpness'!D73</f>
        <v>0</v>
      </c>
      <c r="E301" s="165">
        <f>'Cheddar Sharpness'!E73</f>
        <v>0</v>
      </c>
      <c r="F301" s="158">
        <f>'Cheddar Sharpness'!F73</f>
        <v>0</v>
      </c>
      <c r="G301" s="164">
        <f>'Cheddar Sharpness'!G73</f>
        <v>0</v>
      </c>
      <c r="H301" s="163">
        <f>'Cheddar Sharpness'!H73</f>
        <v>0</v>
      </c>
      <c r="I301" s="248">
        <f>'Cheddar Sharpness'!I73</f>
        <v>0</v>
      </c>
      <c r="J301" s="249">
        <f>'Cheddar Sharpness'!J73</f>
        <v>0</v>
      </c>
      <c r="K301" s="158">
        <f>'Cheddar Sharpness'!K73</f>
        <v>0</v>
      </c>
      <c r="L301" s="162">
        <f>'Cheddar Sharpness'!L73</f>
        <v>0</v>
      </c>
      <c r="M301" s="161">
        <f>'Cheddar Sharpness'!M73</f>
        <v>0</v>
      </c>
      <c r="N301" s="158">
        <f>'Cheddar Sharpness'!N73</f>
        <v>0</v>
      </c>
      <c r="O301" s="160">
        <f>'Cheddar Sharpness'!O73</f>
        <v>0</v>
      </c>
      <c r="P301" s="159">
        <f>'Cheddar Sharpness'!P73</f>
        <v>0</v>
      </c>
      <c r="Q301" s="158">
        <f>'Cheddar Sharpness'!Q73</f>
        <v>0</v>
      </c>
    </row>
    <row r="302" spans="2:17">
      <c r="B302" s="505"/>
      <c r="C302" s="106" t="s">
        <v>100</v>
      </c>
      <c r="D302" s="157">
        <f>'Cheddar Sharpness'!D74</f>
        <v>0</v>
      </c>
      <c r="E302" s="156">
        <f>'Cheddar Sharpness'!E74</f>
        <v>0</v>
      </c>
      <c r="F302" s="149">
        <f>'Cheddar Sharpness'!F74</f>
        <v>0</v>
      </c>
      <c r="G302" s="155">
        <f>'Cheddar Sharpness'!G74</f>
        <v>0</v>
      </c>
      <c r="H302" s="154">
        <f>'Cheddar Sharpness'!H74</f>
        <v>0</v>
      </c>
      <c r="I302" s="250">
        <f>'Cheddar Sharpness'!I74</f>
        <v>0</v>
      </c>
      <c r="J302" s="251">
        <f>'Cheddar Sharpness'!J74</f>
        <v>0</v>
      </c>
      <c r="K302" s="149">
        <f>'Cheddar Sharpness'!K74</f>
        <v>0</v>
      </c>
      <c r="L302" s="153">
        <f>'Cheddar Sharpness'!L74</f>
        <v>0</v>
      </c>
      <c r="M302" s="152">
        <f>'Cheddar Sharpness'!M74</f>
        <v>0</v>
      </c>
      <c r="N302" s="149">
        <f>'Cheddar Sharpness'!N74</f>
        <v>0</v>
      </c>
      <c r="O302" s="151">
        <f>'Cheddar Sharpness'!O74</f>
        <v>0</v>
      </c>
      <c r="P302" s="150">
        <f>'Cheddar Sharpness'!P74</f>
        <v>0</v>
      </c>
      <c r="Q302" s="149">
        <f>'Cheddar Sharpness'!Q74</f>
        <v>0</v>
      </c>
    </row>
    <row r="303" spans="2:17">
      <c r="B303" s="505"/>
      <c r="C303" s="106" t="s">
        <v>99</v>
      </c>
      <c r="D303" s="157">
        <f>'Cheddar Sharpness'!D75</f>
        <v>0</v>
      </c>
      <c r="E303" s="156">
        <f>'Cheddar Sharpness'!E75</f>
        <v>0</v>
      </c>
      <c r="F303" s="149">
        <f>'Cheddar Sharpness'!F75</f>
        <v>0</v>
      </c>
      <c r="G303" s="155">
        <f>'Cheddar Sharpness'!G75</f>
        <v>0</v>
      </c>
      <c r="H303" s="154">
        <f>'Cheddar Sharpness'!H75</f>
        <v>0</v>
      </c>
      <c r="I303" s="250">
        <f>'Cheddar Sharpness'!I75</f>
        <v>0</v>
      </c>
      <c r="J303" s="251">
        <f>'Cheddar Sharpness'!J75</f>
        <v>0</v>
      </c>
      <c r="K303" s="149">
        <f>'Cheddar Sharpness'!K75</f>
        <v>0</v>
      </c>
      <c r="L303" s="153">
        <f>'Cheddar Sharpness'!L75</f>
        <v>0</v>
      </c>
      <c r="M303" s="152">
        <f>'Cheddar Sharpness'!M75</f>
        <v>0</v>
      </c>
      <c r="N303" s="149">
        <f>'Cheddar Sharpness'!N75</f>
        <v>0</v>
      </c>
      <c r="O303" s="151">
        <f>'Cheddar Sharpness'!O75</f>
        <v>0</v>
      </c>
      <c r="P303" s="150">
        <f>'Cheddar Sharpness'!P75</f>
        <v>0</v>
      </c>
      <c r="Q303" s="149">
        <f>'Cheddar Sharpness'!Q75</f>
        <v>0</v>
      </c>
    </row>
    <row r="304" spans="2:17">
      <c r="B304" s="505"/>
      <c r="C304" s="106" t="s">
        <v>98</v>
      </c>
      <c r="D304" s="157">
        <f>'Cheddar Sharpness'!D76</f>
        <v>0</v>
      </c>
      <c r="E304" s="156">
        <f>'Cheddar Sharpness'!E76</f>
        <v>0</v>
      </c>
      <c r="F304" s="149">
        <f>'Cheddar Sharpness'!F76</f>
        <v>0</v>
      </c>
      <c r="G304" s="155">
        <f>'Cheddar Sharpness'!G76</f>
        <v>0</v>
      </c>
      <c r="H304" s="154">
        <f>'Cheddar Sharpness'!H76</f>
        <v>0</v>
      </c>
      <c r="I304" s="250">
        <f>'Cheddar Sharpness'!I76</f>
        <v>0</v>
      </c>
      <c r="J304" s="251">
        <f>'Cheddar Sharpness'!J76</f>
        <v>0</v>
      </c>
      <c r="K304" s="149">
        <f>'Cheddar Sharpness'!K76</f>
        <v>0</v>
      </c>
      <c r="L304" s="153">
        <f>'Cheddar Sharpness'!L76</f>
        <v>0</v>
      </c>
      <c r="M304" s="152">
        <f>'Cheddar Sharpness'!M76</f>
        <v>0</v>
      </c>
      <c r="N304" s="149">
        <f>'Cheddar Sharpness'!N76</f>
        <v>0</v>
      </c>
      <c r="O304" s="151">
        <f>'Cheddar Sharpness'!O76</f>
        <v>0</v>
      </c>
      <c r="P304" s="150">
        <f>'Cheddar Sharpness'!P76</f>
        <v>0</v>
      </c>
      <c r="Q304" s="149">
        <f>'Cheddar Sharpness'!Q76</f>
        <v>0</v>
      </c>
    </row>
    <row r="305" spans="2:17" ht="15" thickBot="1">
      <c r="B305" s="506"/>
      <c r="C305" s="105" t="s">
        <v>97</v>
      </c>
      <c r="D305" s="148">
        <f>'Cheddar Sharpness'!D77</f>
        <v>0</v>
      </c>
      <c r="E305" s="147">
        <f>'Cheddar Sharpness'!E77</f>
        <v>0</v>
      </c>
      <c r="F305" s="140">
        <f>'Cheddar Sharpness'!F77</f>
        <v>0</v>
      </c>
      <c r="G305" s="146">
        <f>'Cheddar Sharpness'!G77</f>
        <v>0</v>
      </c>
      <c r="H305" s="145">
        <f>'Cheddar Sharpness'!H77</f>
        <v>0</v>
      </c>
      <c r="I305" s="254">
        <f>'Cheddar Sharpness'!I77</f>
        <v>0</v>
      </c>
      <c r="J305" s="255">
        <f>'Cheddar Sharpness'!J77</f>
        <v>0</v>
      </c>
      <c r="K305" s="140">
        <f>'Cheddar Sharpness'!K77</f>
        <v>0</v>
      </c>
      <c r="L305" s="144">
        <f>'Cheddar Sharpness'!L77</f>
        <v>0</v>
      </c>
      <c r="M305" s="143">
        <f>'Cheddar Sharpness'!M77</f>
        <v>0</v>
      </c>
      <c r="N305" s="140">
        <f>'Cheddar Sharpness'!N77</f>
        <v>0</v>
      </c>
      <c r="O305" s="142">
        <f>'Cheddar Sharpness'!O77</f>
        <v>0</v>
      </c>
      <c r="P305" s="141">
        <f>'Cheddar Sharpness'!P77</f>
        <v>0</v>
      </c>
      <c r="Q305" s="140">
        <f>'Cheddar Sharpness'!Q77</f>
        <v>0</v>
      </c>
    </row>
    <row r="306" spans="2:17">
      <c r="B306" s="493" t="s">
        <v>69</v>
      </c>
      <c r="C306" s="362" t="s">
        <v>294</v>
      </c>
      <c r="D306" s="317">
        <f>Size!D87</f>
        <v>2329765.4039980602</v>
      </c>
      <c r="E306" s="318">
        <f>Size!E87</f>
        <v>-226216.89433519682</v>
      </c>
      <c r="F306" s="321">
        <f>Size!F87</f>
        <v>-8.8504875203052738E-2</v>
      </c>
      <c r="G306" s="333">
        <f>Size!G87</f>
        <v>14.97789208995675</v>
      </c>
      <c r="H306" s="334">
        <f>Size!H87</f>
        <v>-0.21281346928189748</v>
      </c>
      <c r="I306" s="332">
        <f>Size!I87</f>
        <v>17.871236648765478</v>
      </c>
      <c r="J306" s="319">
        <f>Size!J87</f>
        <v>0.45776222651169718</v>
      </c>
      <c r="K306" s="321">
        <f>Size!K87</f>
        <v>2.6287816860183506E-2</v>
      </c>
      <c r="L306" s="337">
        <f>Size!L87</f>
        <v>41635788.870956041</v>
      </c>
      <c r="M306" s="340">
        <f>Size!M87</f>
        <v>-2872743.5048035607</v>
      </c>
      <c r="N306" s="321">
        <f>Size!N87</f>
        <v>-6.4543658293440484E-2</v>
      </c>
      <c r="O306" s="329">
        <f>Size!O87</f>
        <v>20651984.687963493</v>
      </c>
      <c r="P306" s="320">
        <f>Size!P87</f>
        <v>-1776187.2918531671</v>
      </c>
      <c r="Q306" s="321">
        <f>Size!Q87</f>
        <v>-7.9194474407079454E-2</v>
      </c>
    </row>
    <row r="307" spans="2:17">
      <c r="B307" s="494"/>
      <c r="C307" s="362" t="s">
        <v>295</v>
      </c>
      <c r="D307" s="157">
        <f>Size!D88</f>
        <v>928303.85190098162</v>
      </c>
      <c r="E307" s="357">
        <f>Size!E88</f>
        <v>-23031.777255120687</v>
      </c>
      <c r="F307" s="325">
        <f>Size!F88</f>
        <v>-2.4209938689620399E-2</v>
      </c>
      <c r="G307" s="313">
        <f>Size!G88</f>
        <v>5.9679978493129315</v>
      </c>
      <c r="H307" s="335">
        <f>Size!H88</f>
        <v>0.31402307806857621</v>
      </c>
      <c r="I307" s="315">
        <f>Size!I88</f>
        <v>13.704694775269036</v>
      </c>
      <c r="J307" s="358">
        <f>Size!J88</f>
        <v>0.17244954961810599</v>
      </c>
      <c r="K307" s="325">
        <f>Size!K88</f>
        <v>1.2743602169669578E-2</v>
      </c>
      <c r="L307" s="338">
        <f>Size!L88</f>
        <v>12722120.949009504</v>
      </c>
      <c r="M307" s="359">
        <f>Size!M88</f>
        <v>-151586.07662978582</v>
      </c>
      <c r="N307" s="325">
        <f>Size!N88</f>
        <v>-1.1774858347163471E-2</v>
      </c>
      <c r="O307" s="360">
        <f>Size!O88</f>
        <v>2728498.168814119</v>
      </c>
      <c r="P307" s="361">
        <f>Size!P88</f>
        <v>-165549.92719395692</v>
      </c>
      <c r="Q307" s="325">
        <f>Size!Q88</f>
        <v>-5.7203585324759908E-2</v>
      </c>
    </row>
    <row r="308" spans="2:17">
      <c r="B308" s="494"/>
      <c r="C308" s="100" t="s">
        <v>96</v>
      </c>
      <c r="D308" s="157">
        <f>Size!D89</f>
        <v>4120258.1889002225</v>
      </c>
      <c r="E308" s="322">
        <f>Size!E89</f>
        <v>-413867.8278774987</v>
      </c>
      <c r="F308" s="325">
        <f>Size!F89</f>
        <v>-9.1278413159681701E-2</v>
      </c>
      <c r="G308" s="313">
        <f>Size!G89</f>
        <v>26.488839790566111</v>
      </c>
      <c r="H308" s="335">
        <f>Size!H89</f>
        <v>-0.45836298711664014</v>
      </c>
      <c r="I308" s="315">
        <f>Size!I89</f>
        <v>9.309160517868623</v>
      </c>
      <c r="J308" s="323">
        <f>Size!J89</f>
        <v>0.16874603775054808</v>
      </c>
      <c r="K308" s="325">
        <f>Size!K89</f>
        <v>1.8461530176514297E-2</v>
      </c>
      <c r="L308" s="338">
        <f>Size!L89</f>
        <v>38356144.855534829</v>
      </c>
      <c r="M308" s="341">
        <f>Size!M89</f>
        <v>-3087646.2429003417</v>
      </c>
      <c r="N308" s="325">
        <f>Size!N89</f>
        <v>-7.4502022162179188E-2</v>
      </c>
      <c r="O308" s="330">
        <f>Size!O89</f>
        <v>8072586.5123415301</v>
      </c>
      <c r="P308" s="324">
        <f>Size!P89</f>
        <v>-796325.44382815529</v>
      </c>
      <c r="Q308" s="325">
        <f>Size!Q89</f>
        <v>-8.9788403331052244E-2</v>
      </c>
    </row>
    <row r="309" spans="2:17">
      <c r="B309" s="494"/>
      <c r="C309" s="100" t="s">
        <v>95</v>
      </c>
      <c r="D309" s="157">
        <f>Size!D90</f>
        <v>2141774.5480338172</v>
      </c>
      <c r="E309" s="322">
        <f>Size!E90</f>
        <v>-296848.76047601644</v>
      </c>
      <c r="F309" s="325">
        <f>Size!F90</f>
        <v>-0.12172800917637887</v>
      </c>
      <c r="G309" s="313">
        <f>Size!G90</f>
        <v>13.769312569589991</v>
      </c>
      <c r="H309" s="335">
        <f>Size!H90</f>
        <v>-0.72390542868242491</v>
      </c>
      <c r="I309" s="315">
        <f>Size!I90</f>
        <v>8.0296958319657623</v>
      </c>
      <c r="J309" s="323">
        <f>Size!J90</f>
        <v>-4.0093800034229687E-2</v>
      </c>
      <c r="K309" s="325">
        <f>Size!K90</f>
        <v>-4.9683823076677848E-3</v>
      </c>
      <c r="L309" s="338">
        <f>Size!L90</f>
        <v>17197798.161357496</v>
      </c>
      <c r="M309" s="341">
        <f>Size!M90</f>
        <v>-2481378.9300086796</v>
      </c>
      <c r="N309" s="325">
        <f>Size!N90</f>
        <v>-0.12609160019690724</v>
      </c>
      <c r="O309" s="330">
        <f>Size!O90</f>
        <v>2815765.774034664</v>
      </c>
      <c r="P309" s="324">
        <f>Size!P90</f>
        <v>-398946.48318089591</v>
      </c>
      <c r="Q309" s="325">
        <f>Size!Q90</f>
        <v>-0.12410021527912596</v>
      </c>
    </row>
    <row r="310" spans="2:17">
      <c r="B310" s="494"/>
      <c r="C310" s="100" t="s">
        <v>94</v>
      </c>
      <c r="D310" s="157">
        <f>Size!D91</f>
        <v>1405874.6316457507</v>
      </c>
      <c r="E310" s="322">
        <f>Size!E91</f>
        <v>-40406.866790364729</v>
      </c>
      <c r="F310" s="325">
        <f>Size!F91</f>
        <v>-2.7938452392606311E-2</v>
      </c>
      <c r="G310" s="313">
        <f>Size!G91</f>
        <v>9.0382656076282242</v>
      </c>
      <c r="H310" s="335">
        <f>Size!H91</f>
        <v>0.44273017968569128</v>
      </c>
      <c r="I310" s="315">
        <f>Size!I91</f>
        <v>6.6327231190849254</v>
      </c>
      <c r="J310" s="323">
        <f>Size!J91</f>
        <v>-4.1471047460253985E-2</v>
      </c>
      <c r="K310" s="325">
        <f>Size!K91</f>
        <v>-6.2136411415973231E-3</v>
      </c>
      <c r="L310" s="338">
        <f>Size!L91</f>
        <v>9324777.1718517747</v>
      </c>
      <c r="M310" s="341">
        <f>Size!M91</f>
        <v>-327986.36819276772</v>
      </c>
      <c r="N310" s="325">
        <f>Size!N91</f>
        <v>-3.3978494016984308E-2</v>
      </c>
      <c r="O310" s="330">
        <f>Size!O91</f>
        <v>1362121.2037385993</v>
      </c>
      <c r="P310" s="324">
        <f>Size!P91</f>
        <v>-41436.357538092649</v>
      </c>
      <c r="Q310" s="325">
        <f>Size!Q91</f>
        <v>-2.9522378476876762E-2</v>
      </c>
    </row>
    <row r="311" spans="2:17" ht="15" thickBot="1">
      <c r="B311" s="495"/>
      <c r="C311" s="95" t="s">
        <v>93</v>
      </c>
      <c r="D311" s="148">
        <f>Size!D92</f>
        <v>260957.16848556401</v>
      </c>
      <c r="E311" s="147">
        <f>Size!E92</f>
        <v>-26393.909373062837</v>
      </c>
      <c r="F311" s="328">
        <f>Size!F92</f>
        <v>-9.1852480838955863E-2</v>
      </c>
      <c r="G311" s="314">
        <f>Size!G92</f>
        <v>1.6776746289433238</v>
      </c>
      <c r="H311" s="336">
        <f>Size!H92</f>
        <v>-3.0109348561800475E-2</v>
      </c>
      <c r="I311" s="316">
        <f>Size!I92</f>
        <v>4.3579268672658467</v>
      </c>
      <c r="J311" s="326">
        <f>Size!J92</f>
        <v>-0.17580193183197235</v>
      </c>
      <c r="K311" s="328">
        <f>Size!K92</f>
        <v>-3.8776455236351086E-2</v>
      </c>
      <c r="L311" s="339">
        <f>Size!L92</f>
        <v>1137232.2557488596</v>
      </c>
      <c r="M311" s="342">
        <f>Size!M92</f>
        <v>-165539.60139059648</v>
      </c>
      <c r="N311" s="328">
        <f>Size!N92</f>
        <v>-0.12706722246370739</v>
      </c>
      <c r="O311" s="331">
        <f>Size!O92</f>
        <v>123075.93992745876</v>
      </c>
      <c r="P311" s="327">
        <f>Size!P92</f>
        <v>-18351.015059351921</v>
      </c>
      <c r="Q311" s="328">
        <f>Size!Q92</f>
        <v>-0.12975613496778826</v>
      </c>
    </row>
    <row r="312" spans="2:17">
      <c r="B312" s="493" t="s">
        <v>92</v>
      </c>
      <c r="C312" s="120" t="s">
        <v>189</v>
      </c>
      <c r="D312" s="129">
        <f>Variety!D689</f>
        <v>0</v>
      </c>
      <c r="E312" s="128">
        <f>Variety!E689</f>
        <v>0</v>
      </c>
      <c r="F312" s="127">
        <f>Variety!F689</f>
        <v>0</v>
      </c>
      <c r="G312" s="133">
        <f>Variety!G689</f>
        <v>0</v>
      </c>
      <c r="H312" s="132">
        <f>Variety!H689</f>
        <v>0</v>
      </c>
      <c r="I312" s="256">
        <f>Variety!I689</f>
        <v>0</v>
      </c>
      <c r="J312" s="257">
        <f>Variety!J689</f>
        <v>0</v>
      </c>
      <c r="K312" s="127">
        <f>Variety!K689</f>
        <v>0</v>
      </c>
      <c r="L312" s="131">
        <f>Variety!L689</f>
        <v>0</v>
      </c>
      <c r="M312" s="130">
        <f>Variety!M689</f>
        <v>0</v>
      </c>
      <c r="N312" s="127">
        <f>Variety!N689</f>
        <v>0</v>
      </c>
      <c r="O312" s="129">
        <f>Variety!O689</f>
        <v>0</v>
      </c>
      <c r="P312" s="128">
        <f>Variety!P689</f>
        <v>0</v>
      </c>
      <c r="Q312" s="127">
        <f>Variety!Q689</f>
        <v>0</v>
      </c>
    </row>
    <row r="313" spans="2:17">
      <c r="B313" s="494"/>
      <c r="C313" s="120" t="s">
        <v>176</v>
      </c>
      <c r="D313" s="124">
        <f>Variety!D690</f>
        <v>0</v>
      </c>
      <c r="E313" s="88">
        <f>Variety!E690</f>
        <v>0</v>
      </c>
      <c r="F313" s="87">
        <f>Variety!F690</f>
        <v>0</v>
      </c>
      <c r="G313" s="126">
        <f>Variety!G690</f>
        <v>0</v>
      </c>
      <c r="H313" s="90">
        <f>Variety!H690</f>
        <v>0</v>
      </c>
      <c r="I313" s="258">
        <f>Variety!I690</f>
        <v>0</v>
      </c>
      <c r="J313" s="259">
        <f>Variety!J690</f>
        <v>0</v>
      </c>
      <c r="K313" s="87">
        <f>Variety!K690</f>
        <v>0</v>
      </c>
      <c r="L313" s="125">
        <f>Variety!L690</f>
        <v>0</v>
      </c>
      <c r="M313" s="89">
        <f>Variety!M690</f>
        <v>0</v>
      </c>
      <c r="N313" s="87">
        <f>Variety!N690</f>
        <v>0</v>
      </c>
      <c r="O313" s="124">
        <f>Variety!O690</f>
        <v>0</v>
      </c>
      <c r="P313" s="88">
        <f>Variety!P690</f>
        <v>0</v>
      </c>
      <c r="Q313" s="87">
        <f>Variety!Q690</f>
        <v>0</v>
      </c>
    </row>
    <row r="314" spans="2:17">
      <c r="B314" s="494"/>
      <c r="C314" s="120" t="s">
        <v>171</v>
      </c>
      <c r="D314" s="124">
        <f>Variety!D691</f>
        <v>0</v>
      </c>
      <c r="E314" s="88">
        <f>Variety!E691</f>
        <v>0</v>
      </c>
      <c r="F314" s="87">
        <f>Variety!F691</f>
        <v>0</v>
      </c>
      <c r="G314" s="126">
        <f>Variety!G691</f>
        <v>0</v>
      </c>
      <c r="H314" s="90">
        <f>Variety!H691</f>
        <v>0</v>
      </c>
      <c r="I314" s="258">
        <f>Variety!I691</f>
        <v>0</v>
      </c>
      <c r="J314" s="259">
        <f>Variety!J691</f>
        <v>0</v>
      </c>
      <c r="K314" s="87">
        <f>Variety!K691</f>
        <v>0</v>
      </c>
      <c r="L314" s="125">
        <f>Variety!L691</f>
        <v>0</v>
      </c>
      <c r="M314" s="89">
        <f>Variety!M691</f>
        <v>0</v>
      </c>
      <c r="N314" s="87">
        <f>Variety!N691</f>
        <v>0</v>
      </c>
      <c r="O314" s="124">
        <f>Variety!O691</f>
        <v>0</v>
      </c>
      <c r="P314" s="88">
        <f>Variety!P691</f>
        <v>0</v>
      </c>
      <c r="Q314" s="87">
        <f>Variety!Q691</f>
        <v>0</v>
      </c>
    </row>
    <row r="315" spans="2:17">
      <c r="B315" s="494"/>
      <c r="C315" s="120" t="s">
        <v>173</v>
      </c>
      <c r="D315" s="124">
        <f>Variety!D692</f>
        <v>0</v>
      </c>
      <c r="E315" s="88">
        <f>Variety!E692</f>
        <v>0</v>
      </c>
      <c r="F315" s="87">
        <f>Variety!F692</f>
        <v>0</v>
      </c>
      <c r="G315" s="126">
        <f>Variety!G692</f>
        <v>0</v>
      </c>
      <c r="H315" s="90">
        <f>Variety!H692</f>
        <v>0</v>
      </c>
      <c r="I315" s="258">
        <f>Variety!I692</f>
        <v>0</v>
      </c>
      <c r="J315" s="259">
        <f>Variety!J692</f>
        <v>0</v>
      </c>
      <c r="K315" s="87">
        <f>Variety!K692</f>
        <v>0</v>
      </c>
      <c r="L315" s="125">
        <f>Variety!L692</f>
        <v>0</v>
      </c>
      <c r="M315" s="89">
        <f>Variety!M692</f>
        <v>0</v>
      </c>
      <c r="N315" s="87">
        <f>Variety!N692</f>
        <v>0</v>
      </c>
      <c r="O315" s="124">
        <f>Variety!O692</f>
        <v>0</v>
      </c>
      <c r="P315" s="88">
        <f>Variety!P692</f>
        <v>0</v>
      </c>
      <c r="Q315" s="87">
        <f>Variety!Q692</f>
        <v>0</v>
      </c>
    </row>
    <row r="316" spans="2:17">
      <c r="B316" s="494"/>
      <c r="C316" s="120" t="s">
        <v>169</v>
      </c>
      <c r="D316" s="124">
        <f>Variety!D693</f>
        <v>0</v>
      </c>
      <c r="E316" s="88">
        <f>Variety!E693</f>
        <v>0</v>
      </c>
      <c r="F316" s="87">
        <f>Variety!F693</f>
        <v>0</v>
      </c>
      <c r="G316" s="126">
        <f>Variety!G693</f>
        <v>0</v>
      </c>
      <c r="H316" s="90">
        <f>Variety!H693</f>
        <v>0</v>
      </c>
      <c r="I316" s="258">
        <f>Variety!I693</f>
        <v>0</v>
      </c>
      <c r="J316" s="259">
        <f>Variety!J693</f>
        <v>0</v>
      </c>
      <c r="K316" s="87">
        <f>Variety!K693</f>
        <v>0</v>
      </c>
      <c r="L316" s="125">
        <f>Variety!L693</f>
        <v>0</v>
      </c>
      <c r="M316" s="89">
        <f>Variety!M693</f>
        <v>0</v>
      </c>
      <c r="N316" s="87">
        <f>Variety!N693</f>
        <v>0</v>
      </c>
      <c r="O316" s="124">
        <f>Variety!O693</f>
        <v>0</v>
      </c>
      <c r="P316" s="88">
        <f>Variety!P693</f>
        <v>0</v>
      </c>
      <c r="Q316" s="87">
        <f>Variety!Q693</f>
        <v>0</v>
      </c>
    </row>
    <row r="317" spans="2:17">
      <c r="B317" s="494"/>
      <c r="C317" s="120" t="s">
        <v>233</v>
      </c>
      <c r="D317" s="124">
        <f>Variety!D694</f>
        <v>0</v>
      </c>
      <c r="E317" s="88">
        <f>Variety!E694</f>
        <v>0</v>
      </c>
      <c r="F317" s="87">
        <f>Variety!F694</f>
        <v>0</v>
      </c>
      <c r="G317" s="126">
        <f>Variety!G694</f>
        <v>0</v>
      </c>
      <c r="H317" s="90">
        <f>Variety!H694</f>
        <v>0</v>
      </c>
      <c r="I317" s="258">
        <f>Variety!I694</f>
        <v>0</v>
      </c>
      <c r="J317" s="259">
        <f>Variety!J694</f>
        <v>0</v>
      </c>
      <c r="K317" s="87">
        <f>Variety!K694</f>
        <v>0</v>
      </c>
      <c r="L317" s="125">
        <f>Variety!L694</f>
        <v>0</v>
      </c>
      <c r="M317" s="89">
        <f>Variety!M694</f>
        <v>0</v>
      </c>
      <c r="N317" s="87">
        <f>Variety!N694</f>
        <v>0</v>
      </c>
      <c r="O317" s="124">
        <f>Variety!O694</f>
        <v>0</v>
      </c>
      <c r="P317" s="88">
        <f>Variety!P694</f>
        <v>0</v>
      </c>
      <c r="Q317" s="87">
        <f>Variety!Q694</f>
        <v>0</v>
      </c>
    </row>
    <row r="318" spans="2:17">
      <c r="B318" s="494"/>
      <c r="C318" s="120" t="s">
        <v>153</v>
      </c>
      <c r="D318" s="124">
        <f>Variety!D695</f>
        <v>0</v>
      </c>
      <c r="E318" s="88">
        <f>Variety!E695</f>
        <v>0</v>
      </c>
      <c r="F318" s="87">
        <f>Variety!F695</f>
        <v>0</v>
      </c>
      <c r="G318" s="126">
        <f>Variety!G695</f>
        <v>0</v>
      </c>
      <c r="H318" s="90">
        <f>Variety!H695</f>
        <v>0</v>
      </c>
      <c r="I318" s="258">
        <f>Variety!I695</f>
        <v>0</v>
      </c>
      <c r="J318" s="259">
        <f>Variety!J695</f>
        <v>0</v>
      </c>
      <c r="K318" s="87">
        <f>Variety!K695</f>
        <v>0</v>
      </c>
      <c r="L318" s="125">
        <f>Variety!L695</f>
        <v>0</v>
      </c>
      <c r="M318" s="89">
        <f>Variety!M695</f>
        <v>0</v>
      </c>
      <c r="N318" s="87">
        <f>Variety!N695</f>
        <v>0</v>
      </c>
      <c r="O318" s="124">
        <f>Variety!O695</f>
        <v>0</v>
      </c>
      <c r="P318" s="88">
        <f>Variety!P695</f>
        <v>0</v>
      </c>
      <c r="Q318" s="87">
        <f>Variety!Q695</f>
        <v>0</v>
      </c>
    </row>
    <row r="319" spans="2:17">
      <c r="B319" s="494"/>
      <c r="C319" s="120" t="s">
        <v>234</v>
      </c>
      <c r="D319" s="124">
        <f>Variety!D696</f>
        <v>0</v>
      </c>
      <c r="E319" s="88">
        <f>Variety!E696</f>
        <v>0</v>
      </c>
      <c r="F319" s="87">
        <f>Variety!F696</f>
        <v>0</v>
      </c>
      <c r="G319" s="126">
        <f>Variety!G696</f>
        <v>0</v>
      </c>
      <c r="H319" s="90">
        <f>Variety!H696</f>
        <v>0</v>
      </c>
      <c r="I319" s="258">
        <f>Variety!I696</f>
        <v>0</v>
      </c>
      <c r="J319" s="259">
        <f>Variety!J696</f>
        <v>0</v>
      </c>
      <c r="K319" s="87">
        <f>Variety!K696</f>
        <v>0</v>
      </c>
      <c r="L319" s="125">
        <f>Variety!L696</f>
        <v>0</v>
      </c>
      <c r="M319" s="89">
        <f>Variety!M696</f>
        <v>0</v>
      </c>
      <c r="N319" s="87">
        <f>Variety!N696</f>
        <v>0</v>
      </c>
      <c r="O319" s="124">
        <f>Variety!O696</f>
        <v>0</v>
      </c>
      <c r="P319" s="88">
        <f>Variety!P696</f>
        <v>0</v>
      </c>
      <c r="Q319" s="87">
        <f>Variety!Q696</f>
        <v>0</v>
      </c>
    </row>
    <row r="320" spans="2:17">
      <c r="B320" s="494"/>
      <c r="C320" s="120" t="s">
        <v>235</v>
      </c>
      <c r="D320" s="124">
        <f>Variety!D697</f>
        <v>0</v>
      </c>
      <c r="E320" s="88">
        <f>Variety!E697</f>
        <v>0</v>
      </c>
      <c r="F320" s="87">
        <f>Variety!F697</f>
        <v>0</v>
      </c>
      <c r="G320" s="126">
        <f>Variety!G697</f>
        <v>0</v>
      </c>
      <c r="H320" s="90">
        <f>Variety!H697</f>
        <v>0</v>
      </c>
      <c r="I320" s="258">
        <f>Variety!I697</f>
        <v>0</v>
      </c>
      <c r="J320" s="259">
        <f>Variety!J697</f>
        <v>0</v>
      </c>
      <c r="K320" s="87">
        <f>Variety!K697</f>
        <v>0</v>
      </c>
      <c r="L320" s="125">
        <f>Variety!L697</f>
        <v>0</v>
      </c>
      <c r="M320" s="89">
        <f>Variety!M697</f>
        <v>0</v>
      </c>
      <c r="N320" s="87">
        <f>Variety!N697</f>
        <v>0</v>
      </c>
      <c r="O320" s="124">
        <f>Variety!O697</f>
        <v>0</v>
      </c>
      <c r="P320" s="88">
        <f>Variety!P697</f>
        <v>0</v>
      </c>
      <c r="Q320" s="87">
        <f>Variety!Q697</f>
        <v>0</v>
      </c>
    </row>
    <row r="321" spans="2:17">
      <c r="B321" s="494"/>
      <c r="C321" s="120" t="s">
        <v>236</v>
      </c>
      <c r="D321" s="124">
        <f>Variety!D698</f>
        <v>48328.500161227515</v>
      </c>
      <c r="E321" s="88">
        <f>Variety!E698</f>
        <v>-30669.916015669638</v>
      </c>
      <c r="F321" s="87">
        <f>Variety!F698</f>
        <v>-0.38823456848795612</v>
      </c>
      <c r="G321" s="126">
        <f>Variety!G698</f>
        <v>0.31070040744966182</v>
      </c>
      <c r="H321" s="90">
        <f>Variety!H698</f>
        <v>-0.15880271883254338</v>
      </c>
      <c r="I321" s="258">
        <f>Variety!I698</f>
        <v>13.582358311419622</v>
      </c>
      <c r="J321" s="259">
        <f>Variety!J698</f>
        <v>-2.8544750214935917</v>
      </c>
      <c r="K321" s="87">
        <f>Variety!K698</f>
        <v>-0.17366331845549432</v>
      </c>
      <c r="L321" s="125">
        <f>Variety!L698</f>
        <v>656415.00584329304</v>
      </c>
      <c r="M321" s="89">
        <f>Variety!M698</f>
        <v>-642068.79442048061</v>
      </c>
      <c r="N321" s="87">
        <f>Variety!N698</f>
        <v>-0.49447578344069515</v>
      </c>
      <c r="O321" s="124">
        <f>Variety!O698</f>
        <v>418293.52712860849</v>
      </c>
      <c r="P321" s="88">
        <f>Variety!P698</f>
        <v>-620845.04890400777</v>
      </c>
      <c r="Q321" s="87">
        <f>Variety!Q698</f>
        <v>-0.59746126572874036</v>
      </c>
    </row>
    <row r="322" spans="2:17">
      <c r="B322" s="494"/>
      <c r="C322" s="120" t="s">
        <v>160</v>
      </c>
      <c r="D322" s="124">
        <f>Variety!D699</f>
        <v>0</v>
      </c>
      <c r="E322" s="88">
        <f>Variety!E699</f>
        <v>0</v>
      </c>
      <c r="F322" s="87">
        <f>Variety!F699</f>
        <v>0</v>
      </c>
      <c r="G322" s="126">
        <f>Variety!G699</f>
        <v>0</v>
      </c>
      <c r="H322" s="90">
        <f>Variety!H699</f>
        <v>0</v>
      </c>
      <c r="I322" s="258">
        <f>Variety!I699</f>
        <v>0</v>
      </c>
      <c r="J322" s="259">
        <f>Variety!J699</f>
        <v>0</v>
      </c>
      <c r="K322" s="87">
        <f>Variety!K699</f>
        <v>0</v>
      </c>
      <c r="L322" s="125">
        <f>Variety!L699</f>
        <v>0</v>
      </c>
      <c r="M322" s="89">
        <f>Variety!M699</f>
        <v>0</v>
      </c>
      <c r="N322" s="87">
        <f>Variety!N699</f>
        <v>0</v>
      </c>
      <c r="O322" s="124">
        <f>Variety!O699</f>
        <v>0</v>
      </c>
      <c r="P322" s="88">
        <f>Variety!P699</f>
        <v>0</v>
      </c>
      <c r="Q322" s="87">
        <f>Variety!Q699</f>
        <v>0</v>
      </c>
    </row>
    <row r="323" spans="2:17">
      <c r="B323" s="494"/>
      <c r="C323" s="120" t="s">
        <v>155</v>
      </c>
      <c r="D323" s="124">
        <f>Variety!D700</f>
        <v>0</v>
      </c>
      <c r="E323" s="88">
        <f>Variety!E700</f>
        <v>0</v>
      </c>
      <c r="F323" s="87">
        <f>Variety!F700</f>
        <v>0</v>
      </c>
      <c r="G323" s="126">
        <f>Variety!G700</f>
        <v>0</v>
      </c>
      <c r="H323" s="90">
        <f>Variety!H700</f>
        <v>0</v>
      </c>
      <c r="I323" s="258">
        <f>Variety!I700</f>
        <v>0</v>
      </c>
      <c r="J323" s="259">
        <f>Variety!J700</f>
        <v>0</v>
      </c>
      <c r="K323" s="87">
        <f>Variety!K700</f>
        <v>0</v>
      </c>
      <c r="L323" s="125">
        <f>Variety!L700</f>
        <v>0</v>
      </c>
      <c r="M323" s="89">
        <f>Variety!M700</f>
        <v>0</v>
      </c>
      <c r="N323" s="87">
        <f>Variety!N700</f>
        <v>0</v>
      </c>
      <c r="O323" s="124">
        <f>Variety!O700</f>
        <v>0</v>
      </c>
      <c r="P323" s="88">
        <f>Variety!P700</f>
        <v>0</v>
      </c>
      <c r="Q323" s="87">
        <f>Variety!Q700</f>
        <v>0</v>
      </c>
    </row>
    <row r="324" spans="2:17">
      <c r="B324" s="494"/>
      <c r="C324" s="120" t="s">
        <v>168</v>
      </c>
      <c r="D324" s="124">
        <f>Variety!D701</f>
        <v>0</v>
      </c>
      <c r="E324" s="88">
        <f>Variety!E701</f>
        <v>0</v>
      </c>
      <c r="F324" s="87">
        <f>Variety!F701</f>
        <v>0</v>
      </c>
      <c r="G324" s="126">
        <f>Variety!G701</f>
        <v>0</v>
      </c>
      <c r="H324" s="90">
        <f>Variety!H701</f>
        <v>0</v>
      </c>
      <c r="I324" s="258">
        <f>Variety!I701</f>
        <v>0</v>
      </c>
      <c r="J324" s="259">
        <f>Variety!J701</f>
        <v>0</v>
      </c>
      <c r="K324" s="87">
        <f>Variety!K701</f>
        <v>0</v>
      </c>
      <c r="L324" s="125">
        <f>Variety!L701</f>
        <v>0</v>
      </c>
      <c r="M324" s="89">
        <f>Variety!M701</f>
        <v>0</v>
      </c>
      <c r="N324" s="87">
        <f>Variety!N701</f>
        <v>0</v>
      </c>
      <c r="O324" s="124">
        <f>Variety!O701</f>
        <v>0</v>
      </c>
      <c r="P324" s="88">
        <f>Variety!P701</f>
        <v>0</v>
      </c>
      <c r="Q324" s="87">
        <f>Variety!Q701</f>
        <v>0</v>
      </c>
    </row>
    <row r="325" spans="2:17">
      <c r="B325" s="494"/>
      <c r="C325" s="120" t="s">
        <v>157</v>
      </c>
      <c r="D325" s="124">
        <f>Variety!D702</f>
        <v>0</v>
      </c>
      <c r="E325" s="88">
        <f>Variety!E702</f>
        <v>0</v>
      </c>
      <c r="F325" s="87">
        <f>Variety!F702</f>
        <v>0</v>
      </c>
      <c r="G325" s="126">
        <f>Variety!G702</f>
        <v>0</v>
      </c>
      <c r="H325" s="90">
        <f>Variety!H702</f>
        <v>0</v>
      </c>
      <c r="I325" s="258">
        <f>Variety!I702</f>
        <v>0</v>
      </c>
      <c r="J325" s="259">
        <f>Variety!J702</f>
        <v>0</v>
      </c>
      <c r="K325" s="87">
        <f>Variety!K702</f>
        <v>0</v>
      </c>
      <c r="L325" s="125">
        <f>Variety!L702</f>
        <v>0</v>
      </c>
      <c r="M325" s="89">
        <f>Variety!M702</f>
        <v>0</v>
      </c>
      <c r="N325" s="87">
        <f>Variety!N702</f>
        <v>0</v>
      </c>
      <c r="O325" s="124">
        <f>Variety!O702</f>
        <v>0</v>
      </c>
      <c r="P325" s="88">
        <f>Variety!P702</f>
        <v>0</v>
      </c>
      <c r="Q325" s="87">
        <f>Variety!Q702</f>
        <v>0</v>
      </c>
    </row>
    <row r="326" spans="2:17" ht="15" customHeight="1">
      <c r="B326" s="494"/>
      <c r="C326" s="120" t="s">
        <v>178</v>
      </c>
      <c r="D326" s="124">
        <f>Variety!D703</f>
        <v>0</v>
      </c>
      <c r="E326" s="88">
        <f>Variety!E703</f>
        <v>0</v>
      </c>
      <c r="F326" s="87">
        <f>Variety!F703</f>
        <v>0</v>
      </c>
      <c r="G326" s="126">
        <f>Variety!G703</f>
        <v>0</v>
      </c>
      <c r="H326" s="90">
        <f>Variety!H703</f>
        <v>0</v>
      </c>
      <c r="I326" s="258">
        <f>Variety!I703</f>
        <v>0</v>
      </c>
      <c r="J326" s="259">
        <f>Variety!J703</f>
        <v>0</v>
      </c>
      <c r="K326" s="87">
        <f>Variety!K703</f>
        <v>0</v>
      </c>
      <c r="L326" s="125">
        <f>Variety!L703</f>
        <v>0</v>
      </c>
      <c r="M326" s="89">
        <f>Variety!M703</f>
        <v>0</v>
      </c>
      <c r="N326" s="87">
        <f>Variety!N703</f>
        <v>0</v>
      </c>
      <c r="O326" s="124">
        <f>Variety!O703</f>
        <v>0</v>
      </c>
      <c r="P326" s="88">
        <f>Variety!P703</f>
        <v>0</v>
      </c>
      <c r="Q326" s="87">
        <f>Variety!Q703</f>
        <v>0</v>
      </c>
    </row>
    <row r="327" spans="2:17">
      <c r="B327" s="494"/>
      <c r="C327" s="120" t="s">
        <v>154</v>
      </c>
      <c r="D327" s="124">
        <f>Variety!D704</f>
        <v>0</v>
      </c>
      <c r="E327" s="88">
        <f>Variety!E704</f>
        <v>0</v>
      </c>
      <c r="F327" s="87">
        <f>Variety!F704</f>
        <v>0</v>
      </c>
      <c r="G327" s="126">
        <f>Variety!G704</f>
        <v>0</v>
      </c>
      <c r="H327" s="90">
        <f>Variety!H704</f>
        <v>0</v>
      </c>
      <c r="I327" s="258">
        <f>Variety!I704</f>
        <v>0</v>
      </c>
      <c r="J327" s="259">
        <f>Variety!J704</f>
        <v>0</v>
      </c>
      <c r="K327" s="87">
        <f>Variety!K704</f>
        <v>0</v>
      </c>
      <c r="L327" s="125">
        <f>Variety!L704</f>
        <v>0</v>
      </c>
      <c r="M327" s="89">
        <f>Variety!M704</f>
        <v>0</v>
      </c>
      <c r="N327" s="87">
        <f>Variety!N704</f>
        <v>0</v>
      </c>
      <c r="O327" s="124">
        <f>Variety!O704</f>
        <v>0</v>
      </c>
      <c r="P327" s="88">
        <f>Variety!P704</f>
        <v>0</v>
      </c>
      <c r="Q327" s="87">
        <f>Variety!Q704</f>
        <v>0</v>
      </c>
    </row>
    <row r="328" spans="2:17">
      <c r="B328" s="494"/>
      <c r="C328" s="120" t="s">
        <v>237</v>
      </c>
      <c r="D328" s="124">
        <f>Variety!D705</f>
        <v>0</v>
      </c>
      <c r="E328" s="88">
        <f>Variety!E705</f>
        <v>0</v>
      </c>
      <c r="F328" s="87">
        <f>Variety!F705</f>
        <v>0</v>
      </c>
      <c r="G328" s="126">
        <f>Variety!G705</f>
        <v>0</v>
      </c>
      <c r="H328" s="90">
        <f>Variety!H705</f>
        <v>0</v>
      </c>
      <c r="I328" s="258">
        <f>Variety!I705</f>
        <v>0</v>
      </c>
      <c r="J328" s="259">
        <f>Variety!J705</f>
        <v>0</v>
      </c>
      <c r="K328" s="87">
        <f>Variety!K705</f>
        <v>0</v>
      </c>
      <c r="L328" s="125">
        <f>Variety!L705</f>
        <v>0</v>
      </c>
      <c r="M328" s="89">
        <f>Variety!M705</f>
        <v>0</v>
      </c>
      <c r="N328" s="87">
        <f>Variety!N705</f>
        <v>0</v>
      </c>
      <c r="O328" s="124">
        <f>Variety!O705</f>
        <v>0</v>
      </c>
      <c r="P328" s="88">
        <f>Variety!P705</f>
        <v>0</v>
      </c>
      <c r="Q328" s="87">
        <f>Variety!Q705</f>
        <v>0</v>
      </c>
    </row>
    <row r="329" spans="2:17">
      <c r="B329" s="494"/>
      <c r="C329" s="120" t="s">
        <v>183</v>
      </c>
      <c r="D329" s="124">
        <f>Variety!D706</f>
        <v>0</v>
      </c>
      <c r="E329" s="88">
        <f>Variety!E706</f>
        <v>0</v>
      </c>
      <c r="F329" s="87">
        <f>Variety!F706</f>
        <v>0</v>
      </c>
      <c r="G329" s="126">
        <f>Variety!G706</f>
        <v>0</v>
      </c>
      <c r="H329" s="90">
        <f>Variety!H706</f>
        <v>0</v>
      </c>
      <c r="I329" s="258">
        <f>Variety!I706</f>
        <v>0</v>
      </c>
      <c r="J329" s="259">
        <f>Variety!J706</f>
        <v>0</v>
      </c>
      <c r="K329" s="87">
        <f>Variety!K706</f>
        <v>0</v>
      </c>
      <c r="L329" s="125">
        <f>Variety!L706</f>
        <v>0</v>
      </c>
      <c r="M329" s="89">
        <f>Variety!M706</f>
        <v>0</v>
      </c>
      <c r="N329" s="87">
        <f>Variety!N706</f>
        <v>0</v>
      </c>
      <c r="O329" s="124">
        <f>Variety!O706</f>
        <v>0</v>
      </c>
      <c r="P329" s="88">
        <f>Variety!P706</f>
        <v>0</v>
      </c>
      <c r="Q329" s="87">
        <f>Variety!Q706</f>
        <v>0</v>
      </c>
    </row>
    <row r="330" spans="2:17">
      <c r="B330" s="494"/>
      <c r="C330" s="120" t="s">
        <v>167</v>
      </c>
      <c r="D330" s="124">
        <f>Variety!D707</f>
        <v>0</v>
      </c>
      <c r="E330" s="88">
        <f>Variety!E707</f>
        <v>0</v>
      </c>
      <c r="F330" s="87">
        <f>Variety!F707</f>
        <v>0</v>
      </c>
      <c r="G330" s="126">
        <f>Variety!G707</f>
        <v>0</v>
      </c>
      <c r="H330" s="90">
        <f>Variety!H707</f>
        <v>0</v>
      </c>
      <c r="I330" s="258">
        <f>Variety!I707</f>
        <v>0</v>
      </c>
      <c r="J330" s="259">
        <f>Variety!J707</f>
        <v>0</v>
      </c>
      <c r="K330" s="87">
        <f>Variety!K707</f>
        <v>0</v>
      </c>
      <c r="L330" s="125">
        <f>Variety!L707</f>
        <v>0</v>
      </c>
      <c r="M330" s="89">
        <f>Variety!M707</f>
        <v>0</v>
      </c>
      <c r="N330" s="87">
        <f>Variety!N707</f>
        <v>0</v>
      </c>
      <c r="O330" s="124">
        <f>Variety!O707</f>
        <v>0</v>
      </c>
      <c r="P330" s="88">
        <f>Variety!P707</f>
        <v>0</v>
      </c>
      <c r="Q330" s="87">
        <f>Variety!Q707</f>
        <v>0</v>
      </c>
    </row>
    <row r="331" spans="2:17">
      <c r="B331" s="494"/>
      <c r="C331" s="120" t="s">
        <v>187</v>
      </c>
      <c r="D331" s="124">
        <f>Variety!D708</f>
        <v>0</v>
      </c>
      <c r="E331" s="88">
        <f>Variety!E708</f>
        <v>0</v>
      </c>
      <c r="F331" s="87">
        <f>Variety!F708</f>
        <v>0</v>
      </c>
      <c r="G331" s="126">
        <f>Variety!G708</f>
        <v>0</v>
      </c>
      <c r="H331" s="90">
        <f>Variety!H708</f>
        <v>0</v>
      </c>
      <c r="I331" s="258">
        <f>Variety!I708</f>
        <v>0</v>
      </c>
      <c r="J331" s="259">
        <f>Variety!J708</f>
        <v>0</v>
      </c>
      <c r="K331" s="87">
        <f>Variety!K708</f>
        <v>0</v>
      </c>
      <c r="L331" s="125">
        <f>Variety!L708</f>
        <v>0</v>
      </c>
      <c r="M331" s="89">
        <f>Variety!M708</f>
        <v>0</v>
      </c>
      <c r="N331" s="87">
        <f>Variety!N708</f>
        <v>0</v>
      </c>
      <c r="O331" s="124">
        <f>Variety!O708</f>
        <v>0</v>
      </c>
      <c r="P331" s="88">
        <f>Variety!P708</f>
        <v>0</v>
      </c>
      <c r="Q331" s="87">
        <f>Variety!Q708</f>
        <v>0</v>
      </c>
    </row>
    <row r="332" spans="2:17">
      <c r="B332" s="494"/>
      <c r="C332" s="120" t="s">
        <v>165</v>
      </c>
      <c r="D332" s="124">
        <f>Variety!D709</f>
        <v>0</v>
      </c>
      <c r="E332" s="88">
        <f>Variety!E709</f>
        <v>0</v>
      </c>
      <c r="F332" s="87">
        <f>Variety!F709</f>
        <v>0</v>
      </c>
      <c r="G332" s="126">
        <f>Variety!G709</f>
        <v>0</v>
      </c>
      <c r="H332" s="90">
        <f>Variety!H709</f>
        <v>0</v>
      </c>
      <c r="I332" s="258">
        <f>Variety!I709</f>
        <v>0</v>
      </c>
      <c r="J332" s="259">
        <f>Variety!J709</f>
        <v>0</v>
      </c>
      <c r="K332" s="87">
        <f>Variety!K709</f>
        <v>0</v>
      </c>
      <c r="L332" s="125">
        <f>Variety!L709</f>
        <v>0</v>
      </c>
      <c r="M332" s="89">
        <f>Variety!M709</f>
        <v>0</v>
      </c>
      <c r="N332" s="87">
        <f>Variety!N709</f>
        <v>0</v>
      </c>
      <c r="O332" s="124">
        <f>Variety!O709</f>
        <v>0</v>
      </c>
      <c r="P332" s="88">
        <f>Variety!P709</f>
        <v>0</v>
      </c>
      <c r="Q332" s="87">
        <f>Variety!Q709</f>
        <v>0</v>
      </c>
    </row>
    <row r="333" spans="2:17">
      <c r="B333" s="494"/>
      <c r="C333" s="120" t="s">
        <v>238</v>
      </c>
      <c r="D333" s="124">
        <f>Variety!D710</f>
        <v>0</v>
      </c>
      <c r="E333" s="88">
        <f>Variety!E710</f>
        <v>0</v>
      </c>
      <c r="F333" s="87">
        <f>Variety!F710</f>
        <v>0</v>
      </c>
      <c r="G333" s="126">
        <f>Variety!G710</f>
        <v>0</v>
      </c>
      <c r="H333" s="90">
        <f>Variety!H710</f>
        <v>0</v>
      </c>
      <c r="I333" s="258">
        <f>Variety!I710</f>
        <v>0</v>
      </c>
      <c r="J333" s="259">
        <f>Variety!J710</f>
        <v>0</v>
      </c>
      <c r="K333" s="87">
        <f>Variety!K710</f>
        <v>0</v>
      </c>
      <c r="L333" s="125">
        <f>Variety!L710</f>
        <v>0</v>
      </c>
      <c r="M333" s="89">
        <f>Variety!M710</f>
        <v>0</v>
      </c>
      <c r="N333" s="87">
        <f>Variety!N710</f>
        <v>0</v>
      </c>
      <c r="O333" s="124">
        <f>Variety!O710</f>
        <v>0</v>
      </c>
      <c r="P333" s="88">
        <f>Variety!P710</f>
        <v>0</v>
      </c>
      <c r="Q333" s="87">
        <f>Variety!Q710</f>
        <v>0</v>
      </c>
    </row>
    <row r="334" spans="2:17">
      <c r="B334" s="494"/>
      <c r="C334" s="120" t="s">
        <v>184</v>
      </c>
      <c r="D334" s="124">
        <f>Variety!D711</f>
        <v>0</v>
      </c>
      <c r="E334" s="88">
        <f>Variety!E711</f>
        <v>0</v>
      </c>
      <c r="F334" s="87">
        <f>Variety!F711</f>
        <v>0</v>
      </c>
      <c r="G334" s="126">
        <f>Variety!G711</f>
        <v>0</v>
      </c>
      <c r="H334" s="90">
        <f>Variety!H711</f>
        <v>0</v>
      </c>
      <c r="I334" s="258">
        <f>Variety!I711</f>
        <v>0</v>
      </c>
      <c r="J334" s="259">
        <f>Variety!J711</f>
        <v>0</v>
      </c>
      <c r="K334" s="87">
        <f>Variety!K711</f>
        <v>0</v>
      </c>
      <c r="L334" s="125">
        <f>Variety!L711</f>
        <v>0</v>
      </c>
      <c r="M334" s="89">
        <f>Variety!M711</f>
        <v>0</v>
      </c>
      <c r="N334" s="87">
        <f>Variety!N711</f>
        <v>0</v>
      </c>
      <c r="O334" s="124">
        <f>Variety!O711</f>
        <v>0</v>
      </c>
      <c r="P334" s="88">
        <f>Variety!P711</f>
        <v>0</v>
      </c>
      <c r="Q334" s="87">
        <f>Variety!Q711</f>
        <v>0</v>
      </c>
    </row>
    <row r="335" spans="2:17">
      <c r="B335" s="494"/>
      <c r="C335" s="120" t="s">
        <v>170</v>
      </c>
      <c r="D335" s="124">
        <f>Variety!D712</f>
        <v>0</v>
      </c>
      <c r="E335" s="88">
        <f>Variety!E712</f>
        <v>0</v>
      </c>
      <c r="F335" s="87">
        <f>Variety!F712</f>
        <v>0</v>
      </c>
      <c r="G335" s="126">
        <f>Variety!G712</f>
        <v>0</v>
      </c>
      <c r="H335" s="90">
        <f>Variety!H712</f>
        <v>0</v>
      </c>
      <c r="I335" s="258">
        <f>Variety!I712</f>
        <v>0</v>
      </c>
      <c r="J335" s="259">
        <f>Variety!J712</f>
        <v>0</v>
      </c>
      <c r="K335" s="87">
        <f>Variety!K712</f>
        <v>0</v>
      </c>
      <c r="L335" s="125">
        <f>Variety!L712</f>
        <v>0</v>
      </c>
      <c r="M335" s="89">
        <f>Variety!M712</f>
        <v>0</v>
      </c>
      <c r="N335" s="87">
        <f>Variety!N712</f>
        <v>0</v>
      </c>
      <c r="O335" s="124">
        <f>Variety!O712</f>
        <v>0</v>
      </c>
      <c r="P335" s="88">
        <f>Variety!P712</f>
        <v>0</v>
      </c>
      <c r="Q335" s="87">
        <f>Variety!Q712</f>
        <v>0</v>
      </c>
    </row>
    <row r="336" spans="2:17">
      <c r="B336" s="494"/>
      <c r="C336" s="120" t="s">
        <v>174</v>
      </c>
      <c r="D336" s="124">
        <f>Variety!D713</f>
        <v>0</v>
      </c>
      <c r="E336" s="88">
        <f>Variety!E713</f>
        <v>0</v>
      </c>
      <c r="F336" s="87">
        <f>Variety!F713</f>
        <v>0</v>
      </c>
      <c r="G336" s="126">
        <f>Variety!G713</f>
        <v>0</v>
      </c>
      <c r="H336" s="90">
        <f>Variety!H713</f>
        <v>0</v>
      </c>
      <c r="I336" s="258">
        <f>Variety!I713</f>
        <v>0</v>
      </c>
      <c r="J336" s="259">
        <f>Variety!J713</f>
        <v>0</v>
      </c>
      <c r="K336" s="87">
        <f>Variety!K713</f>
        <v>0</v>
      </c>
      <c r="L336" s="125">
        <f>Variety!L713</f>
        <v>0</v>
      </c>
      <c r="M336" s="89">
        <f>Variety!M713</f>
        <v>0</v>
      </c>
      <c r="N336" s="87">
        <f>Variety!N713</f>
        <v>0</v>
      </c>
      <c r="O336" s="124">
        <f>Variety!O713</f>
        <v>0</v>
      </c>
      <c r="P336" s="88">
        <f>Variety!P713</f>
        <v>0</v>
      </c>
      <c r="Q336" s="87">
        <f>Variety!Q713</f>
        <v>0</v>
      </c>
    </row>
    <row r="337" spans="2:17">
      <c r="B337" s="494"/>
      <c r="C337" s="120" t="s">
        <v>182</v>
      </c>
      <c r="D337" s="124">
        <f>Variety!D714</f>
        <v>0</v>
      </c>
      <c r="E337" s="88">
        <f>Variety!E714</f>
        <v>0</v>
      </c>
      <c r="F337" s="87">
        <f>Variety!F714</f>
        <v>0</v>
      </c>
      <c r="G337" s="126">
        <f>Variety!G714</f>
        <v>0</v>
      </c>
      <c r="H337" s="90">
        <f>Variety!H714</f>
        <v>0</v>
      </c>
      <c r="I337" s="258">
        <f>Variety!I714</f>
        <v>0</v>
      </c>
      <c r="J337" s="259">
        <f>Variety!J714</f>
        <v>0</v>
      </c>
      <c r="K337" s="87">
        <f>Variety!K714</f>
        <v>0</v>
      </c>
      <c r="L337" s="125">
        <f>Variety!L714</f>
        <v>0</v>
      </c>
      <c r="M337" s="89">
        <f>Variety!M714</f>
        <v>0</v>
      </c>
      <c r="N337" s="87">
        <f>Variety!N714</f>
        <v>0</v>
      </c>
      <c r="O337" s="124">
        <f>Variety!O714</f>
        <v>0</v>
      </c>
      <c r="P337" s="88">
        <f>Variety!P714</f>
        <v>0</v>
      </c>
      <c r="Q337" s="87">
        <f>Variety!Q714</f>
        <v>0</v>
      </c>
    </row>
    <row r="338" spans="2:17">
      <c r="B338" s="494"/>
      <c r="C338" s="120" t="s">
        <v>172</v>
      </c>
      <c r="D338" s="124">
        <f>Variety!D715</f>
        <v>0</v>
      </c>
      <c r="E338" s="88">
        <f>Variety!E715</f>
        <v>0</v>
      </c>
      <c r="F338" s="87">
        <f>Variety!F715</f>
        <v>0</v>
      </c>
      <c r="G338" s="126">
        <f>Variety!G715</f>
        <v>0</v>
      </c>
      <c r="H338" s="90">
        <f>Variety!H715</f>
        <v>0</v>
      </c>
      <c r="I338" s="258">
        <f>Variety!I715</f>
        <v>0</v>
      </c>
      <c r="J338" s="259">
        <f>Variety!J715</f>
        <v>0</v>
      </c>
      <c r="K338" s="87">
        <f>Variety!K715</f>
        <v>0</v>
      </c>
      <c r="L338" s="125">
        <f>Variety!L715</f>
        <v>0</v>
      </c>
      <c r="M338" s="89">
        <f>Variety!M715</f>
        <v>0</v>
      </c>
      <c r="N338" s="87">
        <f>Variety!N715</f>
        <v>0</v>
      </c>
      <c r="O338" s="124">
        <f>Variety!O715</f>
        <v>0</v>
      </c>
      <c r="P338" s="88">
        <f>Variety!P715</f>
        <v>0</v>
      </c>
      <c r="Q338" s="87">
        <f>Variety!Q715</f>
        <v>0</v>
      </c>
    </row>
    <row r="339" spans="2:17">
      <c r="B339" s="494"/>
      <c r="C339" s="120" t="s">
        <v>162</v>
      </c>
      <c r="D339" s="124">
        <f>Variety!D716</f>
        <v>0</v>
      </c>
      <c r="E339" s="88">
        <f>Variety!E716</f>
        <v>0</v>
      </c>
      <c r="F339" s="87">
        <f>Variety!F716</f>
        <v>0</v>
      </c>
      <c r="G339" s="126">
        <f>Variety!G716</f>
        <v>0</v>
      </c>
      <c r="H339" s="90">
        <f>Variety!H716</f>
        <v>0</v>
      </c>
      <c r="I339" s="258">
        <f>Variety!I716</f>
        <v>0</v>
      </c>
      <c r="J339" s="259">
        <f>Variety!J716</f>
        <v>0</v>
      </c>
      <c r="K339" s="87">
        <f>Variety!K716</f>
        <v>0</v>
      </c>
      <c r="L339" s="125">
        <f>Variety!L716</f>
        <v>0</v>
      </c>
      <c r="M339" s="89">
        <f>Variety!M716</f>
        <v>0</v>
      </c>
      <c r="N339" s="87">
        <f>Variety!N716</f>
        <v>0</v>
      </c>
      <c r="O339" s="124">
        <f>Variety!O716</f>
        <v>0</v>
      </c>
      <c r="P339" s="88">
        <f>Variety!P716</f>
        <v>0</v>
      </c>
      <c r="Q339" s="87">
        <f>Variety!Q716</f>
        <v>0</v>
      </c>
    </row>
    <row r="340" spans="2:17">
      <c r="B340" s="494"/>
      <c r="C340" s="120" t="s">
        <v>188</v>
      </c>
      <c r="D340" s="124">
        <f>Variety!D717</f>
        <v>0</v>
      </c>
      <c r="E340" s="88">
        <f>Variety!E717</f>
        <v>0</v>
      </c>
      <c r="F340" s="87">
        <f>Variety!F717</f>
        <v>0</v>
      </c>
      <c r="G340" s="126">
        <f>Variety!G717</f>
        <v>0</v>
      </c>
      <c r="H340" s="90">
        <f>Variety!H717</f>
        <v>0</v>
      </c>
      <c r="I340" s="258">
        <f>Variety!I717</f>
        <v>0</v>
      </c>
      <c r="J340" s="259">
        <f>Variety!J717</f>
        <v>0</v>
      </c>
      <c r="K340" s="87">
        <f>Variety!K717</f>
        <v>0</v>
      </c>
      <c r="L340" s="125">
        <f>Variety!L717</f>
        <v>0</v>
      </c>
      <c r="M340" s="89">
        <f>Variety!M717</f>
        <v>0</v>
      </c>
      <c r="N340" s="87">
        <f>Variety!N717</f>
        <v>0</v>
      </c>
      <c r="O340" s="124">
        <f>Variety!O717</f>
        <v>0</v>
      </c>
      <c r="P340" s="88">
        <f>Variety!P717</f>
        <v>0</v>
      </c>
      <c r="Q340" s="87">
        <f>Variety!Q717</f>
        <v>0</v>
      </c>
    </row>
    <row r="341" spans="2:17">
      <c r="B341" s="494"/>
      <c r="C341" s="120" t="s">
        <v>179</v>
      </c>
      <c r="D341" s="124">
        <f>Variety!D718</f>
        <v>0</v>
      </c>
      <c r="E341" s="88">
        <f>Variety!E718</f>
        <v>0</v>
      </c>
      <c r="F341" s="87">
        <f>Variety!F718</f>
        <v>0</v>
      </c>
      <c r="G341" s="126">
        <f>Variety!G718</f>
        <v>0</v>
      </c>
      <c r="H341" s="90">
        <f>Variety!H718</f>
        <v>0</v>
      </c>
      <c r="I341" s="258">
        <f>Variety!I718</f>
        <v>0</v>
      </c>
      <c r="J341" s="259">
        <f>Variety!J718</f>
        <v>0</v>
      </c>
      <c r="K341" s="87">
        <f>Variety!K718</f>
        <v>0</v>
      </c>
      <c r="L341" s="125">
        <f>Variety!L718</f>
        <v>0</v>
      </c>
      <c r="M341" s="89">
        <f>Variety!M718</f>
        <v>0</v>
      </c>
      <c r="N341" s="87">
        <f>Variety!N718</f>
        <v>0</v>
      </c>
      <c r="O341" s="124">
        <f>Variety!O718</f>
        <v>0</v>
      </c>
      <c r="P341" s="88">
        <f>Variety!P718</f>
        <v>0</v>
      </c>
      <c r="Q341" s="87">
        <f>Variety!Q718</f>
        <v>0</v>
      </c>
    </row>
    <row r="342" spans="2:17">
      <c r="B342" s="494"/>
      <c r="C342" s="120" t="s">
        <v>158</v>
      </c>
      <c r="D342" s="124">
        <f>Variety!D719</f>
        <v>0</v>
      </c>
      <c r="E342" s="88">
        <f>Variety!E719</f>
        <v>0</v>
      </c>
      <c r="F342" s="87">
        <f>Variety!F719</f>
        <v>0</v>
      </c>
      <c r="G342" s="126">
        <f>Variety!G719</f>
        <v>0</v>
      </c>
      <c r="H342" s="90">
        <f>Variety!H719</f>
        <v>0</v>
      </c>
      <c r="I342" s="258">
        <f>Variety!I719</f>
        <v>0</v>
      </c>
      <c r="J342" s="259">
        <f>Variety!J719</f>
        <v>0</v>
      </c>
      <c r="K342" s="87">
        <f>Variety!K719</f>
        <v>0</v>
      </c>
      <c r="L342" s="125">
        <f>Variety!L719</f>
        <v>0</v>
      </c>
      <c r="M342" s="89">
        <f>Variety!M719</f>
        <v>0</v>
      </c>
      <c r="N342" s="87">
        <f>Variety!N719</f>
        <v>0</v>
      </c>
      <c r="O342" s="124">
        <f>Variety!O719</f>
        <v>0</v>
      </c>
      <c r="P342" s="88">
        <f>Variety!P719</f>
        <v>0</v>
      </c>
      <c r="Q342" s="87">
        <f>Variety!Q719</f>
        <v>0</v>
      </c>
    </row>
    <row r="343" spans="2:17">
      <c r="B343" s="494"/>
      <c r="C343" s="120" t="s">
        <v>156</v>
      </c>
      <c r="D343" s="124">
        <f>Variety!D720</f>
        <v>0</v>
      </c>
      <c r="E343" s="88">
        <f>Variety!E720</f>
        <v>0</v>
      </c>
      <c r="F343" s="87">
        <f>Variety!F720</f>
        <v>0</v>
      </c>
      <c r="G343" s="126">
        <f>Variety!G720</f>
        <v>0</v>
      </c>
      <c r="H343" s="90">
        <f>Variety!H720</f>
        <v>0</v>
      </c>
      <c r="I343" s="258">
        <f>Variety!I720</f>
        <v>0</v>
      </c>
      <c r="J343" s="259">
        <f>Variety!J720</f>
        <v>0</v>
      </c>
      <c r="K343" s="87">
        <f>Variety!K720</f>
        <v>0</v>
      </c>
      <c r="L343" s="125">
        <f>Variety!L720</f>
        <v>0</v>
      </c>
      <c r="M343" s="89">
        <f>Variety!M720</f>
        <v>0</v>
      </c>
      <c r="N343" s="87">
        <f>Variety!N720</f>
        <v>0</v>
      </c>
      <c r="O343" s="124">
        <f>Variety!O720</f>
        <v>0</v>
      </c>
      <c r="P343" s="88">
        <f>Variety!P720</f>
        <v>0</v>
      </c>
      <c r="Q343" s="87">
        <f>Variety!Q720</f>
        <v>0</v>
      </c>
    </row>
    <row r="344" spans="2:17">
      <c r="B344" s="494"/>
      <c r="C344" s="120" t="s">
        <v>166</v>
      </c>
      <c r="D344" s="124">
        <f>Variety!D721</f>
        <v>0</v>
      </c>
      <c r="E344" s="88">
        <f>Variety!E721</f>
        <v>0</v>
      </c>
      <c r="F344" s="87">
        <f>Variety!F721</f>
        <v>0</v>
      </c>
      <c r="G344" s="126">
        <f>Variety!G721</f>
        <v>0</v>
      </c>
      <c r="H344" s="90">
        <f>Variety!H721</f>
        <v>0</v>
      </c>
      <c r="I344" s="258">
        <f>Variety!I721</f>
        <v>0</v>
      </c>
      <c r="J344" s="259">
        <f>Variety!J721</f>
        <v>0</v>
      </c>
      <c r="K344" s="87">
        <f>Variety!K721</f>
        <v>0</v>
      </c>
      <c r="L344" s="125">
        <f>Variety!L721</f>
        <v>0</v>
      </c>
      <c r="M344" s="89">
        <f>Variety!M721</f>
        <v>0</v>
      </c>
      <c r="N344" s="87">
        <f>Variety!N721</f>
        <v>0</v>
      </c>
      <c r="O344" s="124">
        <f>Variety!O721</f>
        <v>0</v>
      </c>
      <c r="P344" s="88">
        <f>Variety!P721</f>
        <v>0</v>
      </c>
      <c r="Q344" s="87">
        <f>Variety!Q721</f>
        <v>0</v>
      </c>
    </row>
    <row r="345" spans="2:17">
      <c r="B345" s="494"/>
      <c r="C345" s="120" t="s">
        <v>186</v>
      </c>
      <c r="D345" s="124">
        <f>Variety!D722</f>
        <v>0</v>
      </c>
      <c r="E345" s="88">
        <f>Variety!E722</f>
        <v>0</v>
      </c>
      <c r="F345" s="87">
        <f>Variety!F722</f>
        <v>0</v>
      </c>
      <c r="G345" s="126">
        <f>Variety!G722</f>
        <v>0</v>
      </c>
      <c r="H345" s="90">
        <f>Variety!H722</f>
        <v>0</v>
      </c>
      <c r="I345" s="258">
        <f>Variety!I722</f>
        <v>0</v>
      </c>
      <c r="J345" s="259">
        <f>Variety!J722</f>
        <v>0</v>
      </c>
      <c r="K345" s="87">
        <f>Variety!K722</f>
        <v>0</v>
      </c>
      <c r="L345" s="125">
        <f>Variety!L722</f>
        <v>0</v>
      </c>
      <c r="M345" s="89">
        <f>Variety!M722</f>
        <v>0</v>
      </c>
      <c r="N345" s="87">
        <f>Variety!N722</f>
        <v>0</v>
      </c>
      <c r="O345" s="124">
        <f>Variety!O722</f>
        <v>0</v>
      </c>
      <c r="P345" s="88">
        <f>Variety!P722</f>
        <v>0</v>
      </c>
      <c r="Q345" s="87">
        <f>Variety!Q722</f>
        <v>0</v>
      </c>
    </row>
    <row r="346" spans="2:17">
      <c r="B346" s="494"/>
      <c r="C346" s="120" t="s">
        <v>181</v>
      </c>
      <c r="D346" s="124">
        <f>Variety!D723</f>
        <v>0</v>
      </c>
      <c r="E346" s="88">
        <f>Variety!E723</f>
        <v>0</v>
      </c>
      <c r="F346" s="87">
        <f>Variety!F723</f>
        <v>0</v>
      </c>
      <c r="G346" s="126">
        <f>Variety!G723</f>
        <v>0</v>
      </c>
      <c r="H346" s="90">
        <f>Variety!H723</f>
        <v>0</v>
      </c>
      <c r="I346" s="258">
        <f>Variety!I723</f>
        <v>0</v>
      </c>
      <c r="J346" s="259">
        <f>Variety!J723</f>
        <v>0</v>
      </c>
      <c r="K346" s="87">
        <f>Variety!K723</f>
        <v>0</v>
      </c>
      <c r="L346" s="125">
        <f>Variety!L723</f>
        <v>0</v>
      </c>
      <c r="M346" s="89">
        <f>Variety!M723</f>
        <v>0</v>
      </c>
      <c r="N346" s="87">
        <f>Variety!N723</f>
        <v>0</v>
      </c>
      <c r="O346" s="124">
        <f>Variety!O723</f>
        <v>0</v>
      </c>
      <c r="P346" s="88">
        <f>Variety!P723</f>
        <v>0</v>
      </c>
      <c r="Q346" s="87">
        <f>Variety!Q723</f>
        <v>0</v>
      </c>
    </row>
    <row r="347" spans="2:17">
      <c r="B347" s="494"/>
      <c r="C347" s="120" t="s">
        <v>159</v>
      </c>
      <c r="D347" s="124">
        <f>Variety!D724</f>
        <v>0</v>
      </c>
      <c r="E347" s="88">
        <f>Variety!E724</f>
        <v>0</v>
      </c>
      <c r="F347" s="87">
        <f>Variety!F724</f>
        <v>0</v>
      </c>
      <c r="G347" s="126">
        <f>Variety!G724</f>
        <v>0</v>
      </c>
      <c r="H347" s="90">
        <f>Variety!H724</f>
        <v>0</v>
      </c>
      <c r="I347" s="258">
        <f>Variety!I724</f>
        <v>0</v>
      </c>
      <c r="J347" s="259">
        <f>Variety!J724</f>
        <v>0</v>
      </c>
      <c r="K347" s="87">
        <f>Variety!K724</f>
        <v>0</v>
      </c>
      <c r="L347" s="125">
        <f>Variety!L724</f>
        <v>0</v>
      </c>
      <c r="M347" s="89">
        <f>Variety!M724</f>
        <v>0</v>
      </c>
      <c r="N347" s="87">
        <f>Variety!N724</f>
        <v>0</v>
      </c>
      <c r="O347" s="124">
        <f>Variety!O724</f>
        <v>0</v>
      </c>
      <c r="P347" s="88">
        <f>Variety!P724</f>
        <v>0</v>
      </c>
      <c r="Q347" s="87">
        <f>Variety!Q724</f>
        <v>0</v>
      </c>
    </row>
    <row r="348" spans="2:17">
      <c r="B348" s="494"/>
      <c r="C348" s="120" t="s">
        <v>161</v>
      </c>
      <c r="D348" s="124">
        <f>Variety!D725</f>
        <v>0</v>
      </c>
      <c r="E348" s="88">
        <f>Variety!E725</f>
        <v>0</v>
      </c>
      <c r="F348" s="87">
        <f>Variety!F725</f>
        <v>0</v>
      </c>
      <c r="G348" s="126">
        <f>Variety!G725</f>
        <v>0</v>
      </c>
      <c r="H348" s="90">
        <f>Variety!H725</f>
        <v>0</v>
      </c>
      <c r="I348" s="258">
        <f>Variety!I725</f>
        <v>0</v>
      </c>
      <c r="J348" s="259">
        <f>Variety!J725</f>
        <v>0</v>
      </c>
      <c r="K348" s="87">
        <f>Variety!K725</f>
        <v>0</v>
      </c>
      <c r="L348" s="125">
        <f>Variety!L725</f>
        <v>0</v>
      </c>
      <c r="M348" s="89">
        <f>Variety!M725</f>
        <v>0</v>
      </c>
      <c r="N348" s="87">
        <f>Variety!N725</f>
        <v>0</v>
      </c>
      <c r="O348" s="124">
        <f>Variety!O725</f>
        <v>0</v>
      </c>
      <c r="P348" s="88">
        <f>Variety!P725</f>
        <v>0</v>
      </c>
      <c r="Q348" s="87">
        <f>Variety!Q725</f>
        <v>0</v>
      </c>
    </row>
    <row r="349" spans="2:17">
      <c r="B349" s="494"/>
      <c r="C349" s="120" t="s">
        <v>177</v>
      </c>
      <c r="D349" s="124">
        <f>Variety!D726</f>
        <v>0</v>
      </c>
      <c r="E349" s="88">
        <f>Variety!E726</f>
        <v>0</v>
      </c>
      <c r="F349" s="87">
        <f>Variety!F726</f>
        <v>0</v>
      </c>
      <c r="G349" s="126">
        <f>Variety!G726</f>
        <v>0</v>
      </c>
      <c r="H349" s="90">
        <f>Variety!H726</f>
        <v>0</v>
      </c>
      <c r="I349" s="258">
        <f>Variety!I726</f>
        <v>0</v>
      </c>
      <c r="J349" s="259">
        <f>Variety!J726</f>
        <v>0</v>
      </c>
      <c r="K349" s="87">
        <f>Variety!K726</f>
        <v>0</v>
      </c>
      <c r="L349" s="125">
        <f>Variety!L726</f>
        <v>0</v>
      </c>
      <c r="M349" s="89">
        <f>Variety!M726</f>
        <v>0</v>
      </c>
      <c r="N349" s="87">
        <f>Variety!N726</f>
        <v>0</v>
      </c>
      <c r="O349" s="124">
        <f>Variety!O726</f>
        <v>0</v>
      </c>
      <c r="P349" s="88">
        <f>Variety!P726</f>
        <v>0</v>
      </c>
      <c r="Q349" s="87">
        <f>Variety!Q726</f>
        <v>0</v>
      </c>
    </row>
    <row r="350" spans="2:17">
      <c r="B350" s="494"/>
      <c r="C350" s="120" t="s">
        <v>164</v>
      </c>
      <c r="D350" s="124">
        <f>Variety!D727</f>
        <v>0</v>
      </c>
      <c r="E350" s="88">
        <f>Variety!E727</f>
        <v>0</v>
      </c>
      <c r="F350" s="87">
        <f>Variety!F727</f>
        <v>0</v>
      </c>
      <c r="G350" s="126">
        <f>Variety!G727</f>
        <v>0</v>
      </c>
      <c r="H350" s="90">
        <f>Variety!H727</f>
        <v>0</v>
      </c>
      <c r="I350" s="258">
        <f>Variety!I727</f>
        <v>0</v>
      </c>
      <c r="J350" s="259">
        <f>Variety!J727</f>
        <v>0</v>
      </c>
      <c r="K350" s="87">
        <f>Variety!K727</f>
        <v>0</v>
      </c>
      <c r="L350" s="125">
        <f>Variety!L727</f>
        <v>0</v>
      </c>
      <c r="M350" s="89">
        <f>Variety!M727</f>
        <v>0</v>
      </c>
      <c r="N350" s="87">
        <f>Variety!N727</f>
        <v>0</v>
      </c>
      <c r="O350" s="124">
        <f>Variety!O727</f>
        <v>0</v>
      </c>
      <c r="P350" s="88">
        <f>Variety!P727</f>
        <v>0</v>
      </c>
      <c r="Q350" s="87">
        <f>Variety!Q727</f>
        <v>0</v>
      </c>
    </row>
    <row r="351" spans="2:17">
      <c r="B351" s="494"/>
      <c r="C351" s="120" t="s">
        <v>190</v>
      </c>
      <c r="D351" s="124">
        <f>Variety!D728</f>
        <v>0</v>
      </c>
      <c r="E351" s="88">
        <f>Variety!E728</f>
        <v>0</v>
      </c>
      <c r="F351" s="87">
        <f>Variety!F728</f>
        <v>0</v>
      </c>
      <c r="G351" s="126">
        <f>Variety!G728</f>
        <v>0</v>
      </c>
      <c r="H351" s="90">
        <f>Variety!H728</f>
        <v>0</v>
      </c>
      <c r="I351" s="258">
        <f>Variety!I728</f>
        <v>0</v>
      </c>
      <c r="J351" s="259">
        <f>Variety!J728</f>
        <v>0</v>
      </c>
      <c r="K351" s="87">
        <f>Variety!K728</f>
        <v>0</v>
      </c>
      <c r="L351" s="125">
        <f>Variety!L728</f>
        <v>0</v>
      </c>
      <c r="M351" s="89">
        <f>Variety!M728</f>
        <v>0</v>
      </c>
      <c r="N351" s="87">
        <f>Variety!N728</f>
        <v>0</v>
      </c>
      <c r="O351" s="124">
        <f>Variety!O728</f>
        <v>0</v>
      </c>
      <c r="P351" s="88">
        <f>Variety!P728</f>
        <v>0</v>
      </c>
      <c r="Q351" s="87">
        <f>Variety!Q728</f>
        <v>0</v>
      </c>
    </row>
    <row r="352" spans="2:17">
      <c r="B352" s="494"/>
      <c r="C352" s="120" t="s">
        <v>180</v>
      </c>
      <c r="D352" s="124">
        <f>Variety!D729</f>
        <v>0</v>
      </c>
      <c r="E352" s="88">
        <f>Variety!E729</f>
        <v>0</v>
      </c>
      <c r="F352" s="87">
        <f>Variety!F729</f>
        <v>0</v>
      </c>
      <c r="G352" s="126">
        <f>Variety!G729</f>
        <v>0</v>
      </c>
      <c r="H352" s="90">
        <f>Variety!H729</f>
        <v>0</v>
      </c>
      <c r="I352" s="258">
        <f>Variety!I729</f>
        <v>0</v>
      </c>
      <c r="J352" s="259">
        <f>Variety!J729</f>
        <v>0</v>
      </c>
      <c r="K352" s="87">
        <f>Variety!K729</f>
        <v>0</v>
      </c>
      <c r="L352" s="125">
        <f>Variety!L729</f>
        <v>0</v>
      </c>
      <c r="M352" s="89">
        <f>Variety!M729</f>
        <v>0</v>
      </c>
      <c r="N352" s="87">
        <f>Variety!N729</f>
        <v>0</v>
      </c>
      <c r="O352" s="124">
        <f>Variety!O729</f>
        <v>0</v>
      </c>
      <c r="P352" s="88">
        <f>Variety!P729</f>
        <v>0</v>
      </c>
      <c r="Q352" s="87">
        <f>Variety!Q729</f>
        <v>0</v>
      </c>
    </row>
    <row r="353" spans="2:17">
      <c r="B353" s="494"/>
      <c r="C353" s="120" t="s">
        <v>185</v>
      </c>
      <c r="D353" s="124">
        <f>Variety!D730</f>
        <v>0</v>
      </c>
      <c r="E353" s="88">
        <f>Variety!E730</f>
        <v>0</v>
      </c>
      <c r="F353" s="87">
        <f>Variety!F730</f>
        <v>0</v>
      </c>
      <c r="G353" s="126">
        <f>Variety!G730</f>
        <v>0</v>
      </c>
      <c r="H353" s="90">
        <f>Variety!H730</f>
        <v>0</v>
      </c>
      <c r="I353" s="258">
        <f>Variety!I730</f>
        <v>0</v>
      </c>
      <c r="J353" s="259">
        <f>Variety!J730</f>
        <v>0</v>
      </c>
      <c r="K353" s="87">
        <f>Variety!K730</f>
        <v>0</v>
      </c>
      <c r="L353" s="125">
        <f>Variety!L730</f>
        <v>0</v>
      </c>
      <c r="M353" s="89">
        <f>Variety!M730</f>
        <v>0</v>
      </c>
      <c r="N353" s="87">
        <f>Variety!N730</f>
        <v>0</v>
      </c>
      <c r="O353" s="124">
        <f>Variety!O730</f>
        <v>0</v>
      </c>
      <c r="P353" s="88">
        <f>Variety!P730</f>
        <v>0</v>
      </c>
      <c r="Q353" s="87">
        <f>Variety!Q730</f>
        <v>0</v>
      </c>
    </row>
    <row r="354" spans="2:17">
      <c r="B354" s="494"/>
      <c r="C354" s="120" t="s">
        <v>163</v>
      </c>
      <c r="D354" s="124">
        <f>Variety!D731</f>
        <v>0</v>
      </c>
      <c r="E354" s="88">
        <f>Variety!E731</f>
        <v>0</v>
      </c>
      <c r="F354" s="87">
        <f>Variety!F731</f>
        <v>0</v>
      </c>
      <c r="G354" s="126">
        <f>Variety!G731</f>
        <v>0</v>
      </c>
      <c r="H354" s="90">
        <f>Variety!H731</f>
        <v>0</v>
      </c>
      <c r="I354" s="258">
        <f>Variety!I731</f>
        <v>0</v>
      </c>
      <c r="J354" s="259">
        <f>Variety!J731</f>
        <v>0</v>
      </c>
      <c r="K354" s="87">
        <f>Variety!K731</f>
        <v>0</v>
      </c>
      <c r="L354" s="125">
        <f>Variety!L731</f>
        <v>0</v>
      </c>
      <c r="M354" s="89">
        <f>Variety!M731</f>
        <v>0</v>
      </c>
      <c r="N354" s="87">
        <f>Variety!N731</f>
        <v>0</v>
      </c>
      <c r="O354" s="124">
        <f>Variety!O731</f>
        <v>0</v>
      </c>
      <c r="P354" s="88">
        <f>Variety!P731</f>
        <v>0</v>
      </c>
      <c r="Q354" s="87">
        <f>Variety!Q731</f>
        <v>0</v>
      </c>
    </row>
    <row r="355" spans="2:17">
      <c r="B355" s="494"/>
      <c r="C355" s="120" t="s">
        <v>175</v>
      </c>
      <c r="D355" s="124">
        <f>Variety!D732</f>
        <v>0</v>
      </c>
      <c r="E355" s="88">
        <f>Variety!E732</f>
        <v>0</v>
      </c>
      <c r="F355" s="87">
        <f>Variety!F732</f>
        <v>0</v>
      </c>
      <c r="G355" s="126">
        <f>Variety!G732</f>
        <v>0</v>
      </c>
      <c r="H355" s="90">
        <f>Variety!H732</f>
        <v>0</v>
      </c>
      <c r="I355" s="258">
        <f>Variety!I732</f>
        <v>0</v>
      </c>
      <c r="J355" s="259">
        <f>Variety!J732</f>
        <v>0</v>
      </c>
      <c r="K355" s="87">
        <f>Variety!K732</f>
        <v>0</v>
      </c>
      <c r="L355" s="125">
        <f>Variety!L732</f>
        <v>0</v>
      </c>
      <c r="M355" s="89">
        <f>Variety!M732</f>
        <v>0</v>
      </c>
      <c r="N355" s="87">
        <f>Variety!N732</f>
        <v>0</v>
      </c>
      <c r="O355" s="124">
        <f>Variety!O732</f>
        <v>0</v>
      </c>
      <c r="P355" s="88">
        <f>Variety!P732</f>
        <v>0</v>
      </c>
      <c r="Q355" s="87">
        <f>Variety!Q732</f>
        <v>0</v>
      </c>
    </row>
    <row r="356" spans="2:17">
      <c r="B356" s="494"/>
      <c r="C356" s="120" t="s">
        <v>207</v>
      </c>
      <c r="D356" s="124">
        <f>Variety!D733</f>
        <v>0</v>
      </c>
      <c r="E356" s="88">
        <f>Variety!E733</f>
        <v>0</v>
      </c>
      <c r="F356" s="87">
        <f>Variety!F733</f>
        <v>0</v>
      </c>
      <c r="G356" s="126">
        <f>Variety!G733</f>
        <v>0</v>
      </c>
      <c r="H356" s="90">
        <f>Variety!H733</f>
        <v>0</v>
      </c>
      <c r="I356" s="258">
        <f>Variety!I733</f>
        <v>0</v>
      </c>
      <c r="J356" s="259">
        <f>Variety!J733</f>
        <v>0</v>
      </c>
      <c r="K356" s="87">
        <f>Variety!K733</f>
        <v>0</v>
      </c>
      <c r="L356" s="125">
        <f>Variety!L733</f>
        <v>0</v>
      </c>
      <c r="M356" s="89">
        <f>Variety!M733</f>
        <v>0</v>
      </c>
      <c r="N356" s="87">
        <f>Variety!N733</f>
        <v>0</v>
      </c>
      <c r="O356" s="124">
        <f>Variety!O733</f>
        <v>0</v>
      </c>
      <c r="P356" s="88">
        <f>Variety!P733</f>
        <v>0</v>
      </c>
      <c r="Q356" s="87">
        <f>Variety!Q733</f>
        <v>0</v>
      </c>
    </row>
    <row r="357" spans="2:17">
      <c r="B357" s="494"/>
      <c r="C357" s="120" t="s">
        <v>208</v>
      </c>
      <c r="D357" s="124">
        <f>Variety!D734</f>
        <v>0</v>
      </c>
      <c r="E357" s="88">
        <f>Variety!E734</f>
        <v>0</v>
      </c>
      <c r="F357" s="87">
        <f>Variety!F734</f>
        <v>0</v>
      </c>
      <c r="G357" s="126">
        <f>Variety!G734</f>
        <v>0</v>
      </c>
      <c r="H357" s="90">
        <f>Variety!H734</f>
        <v>0</v>
      </c>
      <c r="I357" s="258">
        <f>Variety!I734</f>
        <v>0</v>
      </c>
      <c r="J357" s="259">
        <f>Variety!J734</f>
        <v>0</v>
      </c>
      <c r="K357" s="87">
        <f>Variety!K734</f>
        <v>0</v>
      </c>
      <c r="L357" s="125">
        <f>Variety!L734</f>
        <v>0</v>
      </c>
      <c r="M357" s="89">
        <f>Variety!M734</f>
        <v>0</v>
      </c>
      <c r="N357" s="87">
        <f>Variety!N734</f>
        <v>0</v>
      </c>
      <c r="O357" s="124">
        <f>Variety!O734</f>
        <v>0</v>
      </c>
      <c r="P357" s="88">
        <f>Variety!P734</f>
        <v>0</v>
      </c>
      <c r="Q357" s="87">
        <f>Variety!Q734</f>
        <v>0</v>
      </c>
    </row>
    <row r="358" spans="2:17">
      <c r="B358" s="494"/>
      <c r="C358" s="120" t="s">
        <v>239</v>
      </c>
      <c r="D358" s="124">
        <f>Variety!D735</f>
        <v>0</v>
      </c>
      <c r="E358" s="88">
        <f>Variety!E735</f>
        <v>0</v>
      </c>
      <c r="F358" s="87">
        <f>Variety!F735</f>
        <v>0</v>
      </c>
      <c r="G358" s="126">
        <f>Variety!G735</f>
        <v>0</v>
      </c>
      <c r="H358" s="90">
        <f>Variety!H735</f>
        <v>0</v>
      </c>
      <c r="I358" s="258">
        <f>Variety!I735</f>
        <v>0</v>
      </c>
      <c r="J358" s="259">
        <f>Variety!J735</f>
        <v>0</v>
      </c>
      <c r="K358" s="87">
        <f>Variety!K735</f>
        <v>0</v>
      </c>
      <c r="L358" s="125">
        <f>Variety!L735</f>
        <v>0</v>
      </c>
      <c r="M358" s="89">
        <f>Variety!M735</f>
        <v>0</v>
      </c>
      <c r="N358" s="87">
        <f>Variety!N735</f>
        <v>0</v>
      </c>
      <c r="O358" s="124">
        <f>Variety!O735</f>
        <v>0</v>
      </c>
      <c r="P358" s="88">
        <f>Variety!P735</f>
        <v>0</v>
      </c>
      <c r="Q358" s="87">
        <f>Variety!Q735</f>
        <v>0</v>
      </c>
    </row>
    <row r="359" spans="2:17">
      <c r="B359" s="494"/>
      <c r="C359" s="120" t="s">
        <v>209</v>
      </c>
      <c r="D359" s="124">
        <f>Variety!D736</f>
        <v>0</v>
      </c>
      <c r="E359" s="88">
        <f>Variety!E736</f>
        <v>0</v>
      </c>
      <c r="F359" s="87">
        <f>Variety!F736</f>
        <v>0</v>
      </c>
      <c r="G359" s="126">
        <f>Variety!G736</f>
        <v>0</v>
      </c>
      <c r="H359" s="90">
        <f>Variety!H736</f>
        <v>0</v>
      </c>
      <c r="I359" s="258">
        <f>Variety!I736</f>
        <v>0</v>
      </c>
      <c r="J359" s="259">
        <f>Variety!J736</f>
        <v>0</v>
      </c>
      <c r="K359" s="87">
        <f>Variety!K736</f>
        <v>0</v>
      </c>
      <c r="L359" s="125">
        <f>Variety!L736</f>
        <v>0</v>
      </c>
      <c r="M359" s="89">
        <f>Variety!M736</f>
        <v>0</v>
      </c>
      <c r="N359" s="87">
        <f>Variety!N736</f>
        <v>0</v>
      </c>
      <c r="O359" s="124">
        <f>Variety!O736</f>
        <v>0</v>
      </c>
      <c r="P359" s="88">
        <f>Variety!P736</f>
        <v>0</v>
      </c>
      <c r="Q359" s="87">
        <f>Variety!Q736</f>
        <v>0</v>
      </c>
    </row>
    <row r="360" spans="2:17" ht="15" thickBot="1">
      <c r="B360" s="495"/>
      <c r="C360" s="95" t="s">
        <v>210</v>
      </c>
      <c r="D360" s="121">
        <f>Variety!D737</f>
        <v>0</v>
      </c>
      <c r="E360" s="84">
        <f>Variety!E737</f>
        <v>0</v>
      </c>
      <c r="F360" s="83">
        <f>Variety!F737</f>
        <v>0</v>
      </c>
      <c r="G360" s="123">
        <f>Variety!G737</f>
        <v>0</v>
      </c>
      <c r="H360" s="86">
        <f>Variety!H737</f>
        <v>0</v>
      </c>
      <c r="I360" s="260">
        <f>Variety!I737</f>
        <v>0</v>
      </c>
      <c r="J360" s="261">
        <f>Variety!J737</f>
        <v>0</v>
      </c>
      <c r="K360" s="83">
        <f>Variety!K737</f>
        <v>0</v>
      </c>
      <c r="L360" s="122">
        <f>Variety!L737</f>
        <v>0</v>
      </c>
      <c r="M360" s="85">
        <f>Variety!M737</f>
        <v>0</v>
      </c>
      <c r="N360" s="83">
        <f>Variety!N737</f>
        <v>0</v>
      </c>
      <c r="O360" s="121">
        <f>Variety!O737</f>
        <v>0</v>
      </c>
      <c r="P360" s="84">
        <f>Variety!P737</f>
        <v>0</v>
      </c>
      <c r="Q360" s="83">
        <f>Variety!Q737</f>
        <v>0</v>
      </c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  <row r="507" spans="9:11" s="1" customFormat="1">
      <c r="I507" s="19"/>
      <c r="J507" s="19"/>
      <c r="K507" s="19"/>
    </row>
  </sheetData>
  <mergeCells count="54">
    <mergeCell ref="B2:Q2"/>
    <mergeCell ref="B4:Q4"/>
    <mergeCell ref="B3:Q3"/>
    <mergeCell ref="B242:Q242"/>
    <mergeCell ref="B243:Q243"/>
    <mergeCell ref="G5:H5"/>
    <mergeCell ref="I5:K5"/>
    <mergeCell ref="L5:N5"/>
    <mergeCell ref="O5:Q5"/>
    <mergeCell ref="B13:B16"/>
    <mergeCell ref="D5:F5"/>
    <mergeCell ref="B17:B35"/>
    <mergeCell ref="B36:B42"/>
    <mergeCell ref="G125:H125"/>
    <mergeCell ref="B186:B191"/>
    <mergeCell ref="B8:B12"/>
    <mergeCell ref="B312:B360"/>
    <mergeCell ref="B289:B300"/>
    <mergeCell ref="B301:B305"/>
    <mergeCell ref="B306:B311"/>
    <mergeCell ref="B43:B44"/>
    <mergeCell ref="B45:B48"/>
    <mergeCell ref="B49:B60"/>
    <mergeCell ref="B61:B65"/>
    <mergeCell ref="B66:B71"/>
    <mergeCell ref="B72:B120"/>
    <mergeCell ref="B285:B288"/>
    <mergeCell ref="B244:Q244"/>
    <mergeCell ref="D245:F245"/>
    <mergeCell ref="L245:N245"/>
    <mergeCell ref="O245:Q245"/>
    <mergeCell ref="B253:B256"/>
    <mergeCell ref="B283:B284"/>
    <mergeCell ref="B122:Q122"/>
    <mergeCell ref="B123:Q123"/>
    <mergeCell ref="B124:Q124"/>
    <mergeCell ref="D125:F125"/>
    <mergeCell ref="L125:N125"/>
    <mergeCell ref="O125:Q125"/>
    <mergeCell ref="B133:B136"/>
    <mergeCell ref="I125:K125"/>
    <mergeCell ref="G245:H245"/>
    <mergeCell ref="I245:K245"/>
    <mergeCell ref="B257:B275"/>
    <mergeCell ref="B276:B282"/>
    <mergeCell ref="B137:B155"/>
    <mergeCell ref="B128:B132"/>
    <mergeCell ref="B248:B252"/>
    <mergeCell ref="B192:B240"/>
    <mergeCell ref="B156:B162"/>
    <mergeCell ref="B163:B164"/>
    <mergeCell ref="B165:B168"/>
    <mergeCell ref="B169:B180"/>
    <mergeCell ref="B181:B185"/>
  </mergeCells>
  <conditionalFormatting sqref="C8:C12">
    <cfRule type="cellIs" dxfId="91" priority="6" operator="lessThan">
      <formula>0</formula>
    </cfRule>
  </conditionalFormatting>
  <conditionalFormatting sqref="C128:C132">
    <cfRule type="cellIs" dxfId="90" priority="5" operator="lessThan">
      <formula>0</formula>
    </cfRule>
  </conditionalFormatting>
  <conditionalFormatting sqref="C248:C252">
    <cfRule type="cellIs" dxfId="89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{9CC2C932-CB6C-4944-9291-9F6627420F40}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{53869CCA-3C68-488C-9231-8039CABB356E}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{A13127C7-F4A4-49D8-ADA6-C15C544F2D98}</x14:id>
        </ext>
      </extLst>
    </cfRule>
  </conditionalFormatting>
  <conditionalFormatting sqref="D192:D239">
    <cfRule type="dataBar" priority="2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{0D6193F4-2312-4AEB-8E99-142A08BD32B4}</x14:id>
        </ext>
      </extLst>
    </cfRule>
  </conditionalFormatting>
  <conditionalFormatting sqref="D240">
    <cfRule type="dataBar" priority="1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{7000ABAE-6741-4407-B591-EBE44B2C36B2}</x14:id>
        </ext>
      </extLst>
    </cfRule>
  </conditionalFormatting>
  <conditionalFormatting sqref="D312:D359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{6E8D19A7-9895-47F9-BF7E-35DCB0F35B92}</x14:id>
        </ext>
      </extLst>
    </cfRule>
  </conditionalFormatting>
  <conditionalFormatting sqref="D360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{67B26769-1098-483B-9C04-347E26969BC7}</x14:id>
        </ext>
      </extLst>
    </cfRule>
  </conditionalFormatting>
  <conditionalFormatting sqref="D7:Q121">
    <cfRule type="cellIs" dxfId="88" priority="3" operator="lessThan">
      <formula>0</formula>
    </cfRule>
  </conditionalFormatting>
  <conditionalFormatting sqref="D127:Q240">
    <cfRule type="cellIs" dxfId="87" priority="2" operator="lessThan">
      <formula>0</formula>
    </cfRule>
  </conditionalFormatting>
  <conditionalFormatting sqref="D247:Q360">
    <cfRule type="cellIs" dxfId="8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CC2C932-CB6C-4944-9291-9F6627420F4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53869CCA-3C68-488C-9231-8039CABB356E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A13127C7-F4A4-49D8-ADA6-C15C544F2D9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0D6193F4-2312-4AEB-8E99-142A08BD32B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D192:D239</xm:sqref>
        </x14:conditionalFormatting>
        <x14:conditionalFormatting xmlns:xm="http://schemas.microsoft.com/office/excel/2006/main">
          <x14:cfRule type="dataBar" id="{7000ABAE-6741-4407-B591-EBE44B2C36B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D240</xm:sqref>
        </x14:conditionalFormatting>
        <x14:conditionalFormatting xmlns:xm="http://schemas.microsoft.com/office/excel/2006/main">
          <x14:cfRule type="dataBar" id="{6E8D19A7-9895-47F9-BF7E-35DCB0F35B92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D312:D359</xm:sqref>
        </x14:conditionalFormatting>
        <x14:conditionalFormatting xmlns:xm="http://schemas.microsoft.com/office/excel/2006/main">
          <x14:cfRule type="dataBar" id="{67B26769-1098-483B-9C04-347E26969BC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D360</xm:sqref>
        </x14:conditionalFormatting>
      </x14:conditionalFormattings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3F9C35"/>
    <pageSetUpPr fitToPage="1"/>
  </sheetPr>
  <dimension ref="B2:Q506"/>
  <sheetViews>
    <sheetView showGridLines="0" topLeftCell="A118" zoomScale="80" zoomScaleNormal="80" workbookViewId="0">
      <selection activeCell="B6" sqref="B6"/>
    </sheetView>
  </sheetViews>
  <sheetFormatPr defaultColWidth="9.1796875" defaultRowHeight="14.5"/>
  <cols>
    <col min="1" max="1" width="9.1796875" style="1"/>
    <col min="2" max="2" width="40.90625" style="1" bestFit="1" customWidth="1"/>
    <col min="3" max="3" width="34.453125" style="68" bestFit="1" customWidth="1"/>
    <col min="4" max="4" width="14.453125" style="1" bestFit="1" customWidth="1"/>
    <col min="5" max="5" width="12.36328125" style="1" bestFit="1" customWidth="1"/>
    <col min="6" max="6" width="11.54296875" style="19" bestFit="1" customWidth="1"/>
    <col min="7" max="7" width="9.1796875" style="19" bestFit="1" customWidth="1"/>
    <col min="8" max="8" width="10.08984375" style="19" bestFit="1" customWidth="1"/>
    <col min="9" max="9" width="9.1796875" style="19" bestFit="1" customWidth="1"/>
    <col min="10" max="10" width="10.08984375" style="19" bestFit="1" customWidth="1"/>
    <col min="11" max="11" width="12" style="19" bestFit="1" customWidth="1"/>
    <col min="12" max="13" width="14.08984375" style="1" bestFit="1" customWidth="1"/>
    <col min="14" max="14" width="11.54296875" style="19" bestFit="1" customWidth="1"/>
    <col min="15" max="15" width="14.453125" style="1" bestFit="1" customWidth="1"/>
    <col min="16" max="16" width="12.7265625" style="1" bestFit="1" customWidth="1"/>
    <col min="17" max="17" width="11.54296875" style="19" bestFit="1" customWidth="1"/>
    <col min="18" max="16384" width="9.1796875" style="1"/>
  </cols>
  <sheetData>
    <row r="2" spans="2:17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L2" s="509"/>
      <c r="M2" s="509"/>
      <c r="N2" s="509"/>
      <c r="O2" s="509"/>
      <c r="P2" s="509"/>
      <c r="Q2" s="509"/>
    </row>
    <row r="3" spans="2:17">
      <c r="B3" s="510" t="s">
        <v>17</v>
      </c>
      <c r="C3" s="510"/>
      <c r="D3" s="510"/>
      <c r="E3" s="510"/>
      <c r="F3" s="510"/>
      <c r="G3" s="510"/>
      <c r="H3" s="510"/>
      <c r="I3" s="510"/>
      <c r="J3" s="510"/>
      <c r="K3" s="510"/>
      <c r="L3" s="510"/>
      <c r="M3" s="510"/>
      <c r="N3" s="510"/>
      <c r="O3" s="510"/>
      <c r="P3" s="510"/>
      <c r="Q3" s="510"/>
    </row>
    <row r="4" spans="2:17" ht="15" thickBot="1">
      <c r="B4" s="510" t="str">
        <f>'HOME PAGE'!H5</f>
        <v>4 WEEKS ENDING 12-29-2024</v>
      </c>
      <c r="C4" s="510"/>
      <c r="D4" s="510"/>
      <c r="E4" s="510"/>
      <c r="F4" s="510"/>
      <c r="G4" s="510"/>
      <c r="H4" s="510"/>
      <c r="I4" s="510"/>
      <c r="J4" s="510"/>
      <c r="K4" s="510"/>
      <c r="L4" s="510"/>
      <c r="M4" s="510"/>
      <c r="N4" s="510"/>
      <c r="O4" s="510"/>
      <c r="P4" s="510"/>
      <c r="Q4" s="510"/>
    </row>
    <row r="5" spans="2:17">
      <c r="D5" s="500" t="s">
        <v>70</v>
      </c>
      <c r="E5" s="498"/>
      <c r="F5" s="501"/>
      <c r="G5" s="497" t="s">
        <v>19</v>
      </c>
      <c r="H5" s="499"/>
      <c r="I5" s="500" t="s">
        <v>20</v>
      </c>
      <c r="J5" s="498"/>
      <c r="K5" s="501"/>
      <c r="L5" s="497" t="s">
        <v>21</v>
      </c>
      <c r="M5" s="498"/>
      <c r="N5" s="499"/>
      <c r="O5" s="500" t="s">
        <v>22</v>
      </c>
      <c r="P5" s="498"/>
      <c r="Q5" s="501"/>
    </row>
    <row r="6" spans="2:17" s="14" customFormat="1" ht="29.25" customHeight="1" thickBot="1">
      <c r="C6" s="69"/>
      <c r="D6" s="229" t="s">
        <v>18</v>
      </c>
      <c r="E6" s="230" t="s">
        <v>24</v>
      </c>
      <c r="F6" s="17" t="s">
        <v>25</v>
      </c>
      <c r="G6" s="433" t="s">
        <v>18</v>
      </c>
      <c r="H6" s="434" t="s">
        <v>24</v>
      </c>
      <c r="I6" s="435" t="s">
        <v>18</v>
      </c>
      <c r="J6" s="436" t="s">
        <v>24</v>
      </c>
      <c r="K6" s="437" t="s">
        <v>25</v>
      </c>
      <c r="L6" s="18" t="s">
        <v>18</v>
      </c>
      <c r="M6" s="16" t="s">
        <v>24</v>
      </c>
      <c r="N6" s="49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423" t="s">
        <v>152</v>
      </c>
      <c r="D7" s="424">
        <f>'Segment Data'!D93</f>
        <v>214169057.32929996</v>
      </c>
      <c r="E7" s="425">
        <f>'Segment Data'!E93</f>
        <v>1150613.3355619013</v>
      </c>
      <c r="F7" s="426">
        <f>'Segment Data'!F93</f>
        <v>5.4014728208029023E-3</v>
      </c>
      <c r="G7" s="427">
        <f>'Segment Data'!G93</f>
        <v>100.61008274602506</v>
      </c>
      <c r="H7" s="428">
        <f>'Segment Data'!H93</f>
        <v>-7.3271471459989357E-2</v>
      </c>
      <c r="I7" s="429">
        <f>'Segment Data'!I93</f>
        <v>4.8315748606170921</v>
      </c>
      <c r="J7" s="430">
        <f>'Segment Data'!J93</f>
        <v>0.16691089659901337</v>
      </c>
      <c r="K7" s="426">
        <f>'Segment Data'!K93</f>
        <v>3.5781976555335528E-2</v>
      </c>
      <c r="L7" s="431">
        <f>'Segment Data'!L93</f>
        <v>1034773833.3143065</v>
      </c>
      <c r="M7" s="432">
        <f>'Segment Data'!M93</f>
        <v>41114373.945513248</v>
      </c>
      <c r="N7" s="426">
        <f>'Segment Data'!N93</f>
        <v>4.1376724749976737E-2</v>
      </c>
      <c r="O7" s="424">
        <f>'Segment Data'!O93</f>
        <v>214984494.82969582</v>
      </c>
      <c r="P7" s="425">
        <f>'Segment Data'!P93</f>
        <v>1248576.1655902863</v>
      </c>
      <c r="Q7" s="426">
        <f>'Segment Data'!Q93</f>
        <v>5.8416768383814472E-3</v>
      </c>
    </row>
    <row r="8" spans="2:17">
      <c r="B8" s="493" t="s">
        <v>66</v>
      </c>
      <c r="C8" s="421" t="s">
        <v>194</v>
      </c>
      <c r="D8" s="355">
        <f>'Segment Data'!D94</f>
        <v>184581454.52336597</v>
      </c>
      <c r="E8" s="347">
        <f>'Segment Data'!E94</f>
        <v>1854695.8110032082</v>
      </c>
      <c r="F8" s="114">
        <f>'Segment Data'!F94</f>
        <v>1.0150105130046969E-2</v>
      </c>
      <c r="G8" s="348">
        <f>'Segment Data'!G94</f>
        <v>86.710730506805533</v>
      </c>
      <c r="H8" s="115">
        <f>'Segment Data'!H94</f>
        <v>0.34476788156656824</v>
      </c>
      <c r="I8" s="349">
        <f>'Segment Data'!I94</f>
        <v>4.9037073358146426</v>
      </c>
      <c r="J8" s="350">
        <f>'Segment Data'!J94</f>
        <v>0.17790499106618896</v>
      </c>
      <c r="K8" s="114">
        <f>'Segment Data'!K94</f>
        <v>3.7645457445736344E-2</v>
      </c>
      <c r="L8" s="351">
        <f>'Segment Data'!L94</f>
        <v>905133432.60156655</v>
      </c>
      <c r="M8" s="352">
        <f>'Segment Data'!M94</f>
        <v>41602887.830397606</v>
      </c>
      <c r="N8" s="114">
        <f>'Segment Data'!N94</f>
        <v>4.8177667926526155E-2</v>
      </c>
      <c r="O8" s="353">
        <f>'Segment Data'!O94</f>
        <v>189953010.67922294</v>
      </c>
      <c r="P8" s="354">
        <f>'Segment Data'!P94</f>
        <v>1548088.6395221949</v>
      </c>
      <c r="Q8" s="114">
        <f>'Segment Data'!Q94</f>
        <v>8.2168163271020122E-3</v>
      </c>
    </row>
    <row r="9" spans="2:17">
      <c r="B9" s="494"/>
      <c r="C9" s="421" t="s">
        <v>195</v>
      </c>
      <c r="D9" s="355">
        <f>'Segment Data'!D95</f>
        <v>27539008.501728576</v>
      </c>
      <c r="E9" s="347">
        <f>'Segment Data'!E95</f>
        <v>-980070.18409406021</v>
      </c>
      <c r="F9" s="114">
        <f>'Segment Data'!F95</f>
        <v>-3.4365422350802352E-2</v>
      </c>
      <c r="G9" s="348">
        <f>'Segment Data'!G95</f>
        <v>12.93698519596251</v>
      </c>
      <c r="H9" s="115">
        <f>'Segment Data'!H95</f>
        <v>-0.54258233559554014</v>
      </c>
      <c r="I9" s="349">
        <f>'Segment Data'!I95</f>
        <v>4.2367913861891893</v>
      </c>
      <c r="J9" s="350">
        <f>'Segment Data'!J95</f>
        <v>0.13739704391865182</v>
      </c>
      <c r="K9" s="114">
        <f>'Segment Data'!K95</f>
        <v>3.3516425219670749E-2</v>
      </c>
      <c r="L9" s="351">
        <f>'Segment Data'!L95</f>
        <v>116677034.00431448</v>
      </c>
      <c r="M9" s="352">
        <f>'Segment Data'!M95</f>
        <v>-233915.80711510777</v>
      </c>
      <c r="N9" s="114">
        <f>'Segment Data'!N95</f>
        <v>-2.0008032394946756E-3</v>
      </c>
      <c r="O9" s="353">
        <f>'Segment Data'!O95</f>
        <v>22492646.562867247</v>
      </c>
      <c r="P9" s="354">
        <f>'Segment Data'!P95</f>
        <v>22089.396024934947</v>
      </c>
      <c r="Q9" s="114">
        <f>'Segment Data'!Q95</f>
        <v>9.8303730792800251E-4</v>
      </c>
    </row>
    <row r="10" spans="2:17">
      <c r="B10" s="494"/>
      <c r="C10" s="421" t="s">
        <v>293</v>
      </c>
      <c r="D10" s="355">
        <f>'Segment Data'!D96</f>
        <v>364272.7847387353</v>
      </c>
      <c r="E10" s="347">
        <f>'Segment Data'!E96</f>
        <v>-22288.372377111111</v>
      </c>
      <c r="F10" s="114">
        <f>'Segment Data'!F96</f>
        <v>-5.765807548644012E-2</v>
      </c>
      <c r="G10" s="348">
        <f>'Segment Data'!G96</f>
        <v>0.17112422995044485</v>
      </c>
      <c r="H10" s="115">
        <f>'Segment Data'!H96</f>
        <v>-1.1584239696248139E-2</v>
      </c>
      <c r="I10" s="349">
        <f>'Segment Data'!I96</f>
        <v>9.3059945737299969</v>
      </c>
      <c r="J10" s="350">
        <f>'Segment Data'!J96</f>
        <v>-0.78012790103828245</v>
      </c>
      <c r="K10" s="114">
        <f>'Segment Data'!K96</f>
        <v>-7.7346661513368664E-2</v>
      </c>
      <c r="L10" s="351">
        <f>'Segment Data'!L96</f>
        <v>3389920.5581361856</v>
      </c>
      <c r="M10" s="352">
        <f>'Segment Data'!M96</f>
        <v>-508982.61652238481</v>
      </c>
      <c r="N10" s="114">
        <f>'Segment Data'!N96</f>
        <v>-0.13054507735164692</v>
      </c>
      <c r="O10" s="353">
        <f>'Segment Data'!O96</f>
        <v>729099.22259581089</v>
      </c>
      <c r="P10" s="354">
        <f>'Segment Data'!P96</f>
        <v>-26186.535320162773</v>
      </c>
      <c r="Q10" s="114">
        <f>'Segment Data'!Q96</f>
        <v>-3.4671030197124482E-2</v>
      </c>
    </row>
    <row r="11" spans="2:17">
      <c r="B11" s="494"/>
      <c r="C11" s="421" t="s">
        <v>193</v>
      </c>
      <c r="D11" s="355">
        <f>'Segment Data'!D97</f>
        <v>342058.30256903073</v>
      </c>
      <c r="E11" s="347">
        <f>'Segment Data'!E97</f>
        <v>-27673.671565438155</v>
      </c>
      <c r="F11" s="114">
        <f>'Segment Data'!F97</f>
        <v>-7.4847926339671772E-2</v>
      </c>
      <c r="G11" s="348">
        <f>'Segment Data'!G97</f>
        <v>0.16068854462257975</v>
      </c>
      <c r="H11" s="115">
        <f>'Segment Data'!H97</f>
        <v>-1.40655969408853E-2</v>
      </c>
      <c r="I11" s="349">
        <f>'Segment Data'!I97</f>
        <v>2.3384599473635501</v>
      </c>
      <c r="J11" s="350">
        <f>'Segment Data'!J97</f>
        <v>-1.9578479294148021E-2</v>
      </c>
      <c r="K11" s="114">
        <f>'Segment Data'!K97</f>
        <v>-8.3028669392375878E-3</v>
      </c>
      <c r="L11" s="351">
        <f>'Segment Data'!L97</f>
        <v>799889.64022084093</v>
      </c>
      <c r="M11" s="352">
        <f>'Segment Data'!M97</f>
        <v>-71952.562352246838</v>
      </c>
      <c r="N11" s="114">
        <f>'Segment Data'!N97</f>
        <v>-8.2529340905833193E-2</v>
      </c>
      <c r="O11" s="353">
        <f>'Segment Data'!O97</f>
        <v>513893.67068231106</v>
      </c>
      <c r="P11" s="354">
        <f>'Segment Data'!P97</f>
        <v>-44089.546310872887</v>
      </c>
      <c r="Q11" s="114">
        <f>'Segment Data'!Q97</f>
        <v>-7.9015900421627677E-2</v>
      </c>
    </row>
    <row r="12" spans="2:17" ht="15" thickBot="1">
      <c r="B12" s="495"/>
      <c r="C12" s="422" t="s">
        <v>292</v>
      </c>
      <c r="D12" s="356">
        <f>'Segment Data'!D98</f>
        <v>102859.67317727242</v>
      </c>
      <c r="E12" s="113">
        <f>'Segment Data'!E98</f>
        <v>-117598.81093947541</v>
      </c>
      <c r="F12" s="111">
        <f>'Segment Data'!F98</f>
        <v>-0.53342837500959506</v>
      </c>
      <c r="G12" s="171">
        <f>'Segment Data'!G98</f>
        <v>4.8320333285506264E-2</v>
      </c>
      <c r="H12" s="112">
        <f>'Segment Data'!H98</f>
        <v>-5.5879562415679207E-2</v>
      </c>
      <c r="I12" s="234">
        <f>'Segment Data'!I98</f>
        <v>17.499441373753285</v>
      </c>
      <c r="J12" s="235">
        <f>'Segment Data'!J98</f>
        <v>0.40497608892340509</v>
      </c>
      <c r="K12" s="111">
        <f>'Segment Data'!K98</f>
        <v>2.3690480057471732E-2</v>
      </c>
      <c r="L12" s="170">
        <f>'Segment Data'!L98</f>
        <v>1799986.820489102</v>
      </c>
      <c r="M12" s="169">
        <f>'Segment Data'!M98</f>
        <v>-1968633.0829908634</v>
      </c>
      <c r="N12" s="111">
        <f>'Segment Data'!N98</f>
        <v>-0.52237506923237764</v>
      </c>
      <c r="O12" s="168">
        <f>'Segment Data'!O98</f>
        <v>307904.77356421947</v>
      </c>
      <c r="P12" s="167">
        <f>'Segment Data'!P98</f>
        <v>-353631.62873244344</v>
      </c>
      <c r="Q12" s="111">
        <f>'Segment Data'!Q98</f>
        <v>-0.53456110276734092</v>
      </c>
    </row>
    <row r="13" spans="2:17">
      <c r="B13" s="493" t="s">
        <v>151</v>
      </c>
      <c r="C13" s="224" t="s">
        <v>150</v>
      </c>
      <c r="D13" s="110">
        <f>Fat!D63</f>
        <v>205002468.69137198</v>
      </c>
      <c r="E13" s="109">
        <f>Fat!E63</f>
        <v>2230658.4807368815</v>
      </c>
      <c r="F13" s="107">
        <f>Fat!F63</f>
        <v>1.1000831320782313E-2</v>
      </c>
      <c r="G13" s="223">
        <f>Fat!G63</f>
        <v>96.303899337174045</v>
      </c>
      <c r="H13" s="108">
        <f>Fat!H63</f>
        <v>0.46362555619488433</v>
      </c>
      <c r="I13" s="236">
        <f>Fat!I63</f>
        <v>4.8390339257617319</v>
      </c>
      <c r="J13" s="237">
        <f>Fat!J63</f>
        <v>0.1685501971555512</v>
      </c>
      <c r="K13" s="107">
        <f>Fat!K63</f>
        <v>3.6088381193408389E-2</v>
      </c>
      <c r="L13" s="222">
        <f>Fat!L63</f>
        <v>992013900.86245632</v>
      </c>
      <c r="M13" s="221">
        <f>Fat!M63</f>
        <v>44971460.653664589</v>
      </c>
      <c r="N13" s="107">
        <f>Fat!N63</f>
        <v>4.7486214708339636E-2</v>
      </c>
      <c r="O13" s="225">
        <f>Fat!O63</f>
        <v>206081965.26299602</v>
      </c>
      <c r="P13" s="226">
        <f>Fat!P63</f>
        <v>2529516.8733309507</v>
      </c>
      <c r="Q13" s="107">
        <f>Fat!Q63</f>
        <v>1.2426855551688768E-2</v>
      </c>
    </row>
    <row r="14" spans="2:17">
      <c r="B14" s="494"/>
      <c r="C14" s="220" t="s">
        <v>213</v>
      </c>
      <c r="D14" s="99">
        <f>Fat!D64</f>
        <v>8603161.7350852545</v>
      </c>
      <c r="E14" s="98">
        <f>Fat!E64</f>
        <v>-1083346.0337606352</v>
      </c>
      <c r="F14" s="96">
        <f>Fat!F64</f>
        <v>-0.11184072315978864</v>
      </c>
      <c r="G14" s="203">
        <f>Fat!G64</f>
        <v>4.0415026560699561</v>
      </c>
      <c r="H14" s="97">
        <f>Fat!H64</f>
        <v>-0.53683372897002268</v>
      </c>
      <c r="I14" s="238">
        <f>Fat!I64</f>
        <v>4.6522642972852388</v>
      </c>
      <c r="J14" s="239">
        <f>Fat!J64</f>
        <v>0.10335500976530643</v>
      </c>
      <c r="K14" s="96">
        <f>Fat!K64</f>
        <v>2.2720833332259223E-2</v>
      </c>
      <c r="L14" s="202">
        <f>Fat!L64</f>
        <v>40024182.183907658</v>
      </c>
      <c r="M14" s="201">
        <f>Fat!M64</f>
        <v>-4038862.9694293886</v>
      </c>
      <c r="N14" s="96">
        <f>Fat!N64</f>
        <v>-9.1661004258202339E-2</v>
      </c>
      <c r="O14" s="200">
        <f>Fat!O64</f>
        <v>7942137.5953567065</v>
      </c>
      <c r="P14" s="199">
        <f>Fat!P64</f>
        <v>-1286545.0715702549</v>
      </c>
      <c r="Q14" s="96">
        <f>Fat!Q64</f>
        <v>-0.13940722831232191</v>
      </c>
    </row>
    <row r="15" spans="2:17">
      <c r="B15" s="494"/>
      <c r="C15" s="220" t="s">
        <v>65</v>
      </c>
      <c r="D15" s="99">
        <f>Fat!D65</f>
        <v>55.435950011014938</v>
      </c>
      <c r="E15" s="98">
        <f>Fat!E65</f>
        <v>-30.564049988985062</v>
      </c>
      <c r="F15" s="96">
        <f>Fat!F65</f>
        <v>-0.35539593010447745</v>
      </c>
      <c r="G15" s="203">
        <f>Fat!G65</f>
        <v>2.6042116388162728E-5</v>
      </c>
      <c r="H15" s="97">
        <f>Fat!H65</f>
        <v>-1.4605858971934505E-5</v>
      </c>
      <c r="I15" s="238">
        <f>Fat!I65</f>
        <v>2.9043164516402249</v>
      </c>
      <c r="J15" s="239">
        <f>Fat!J65</f>
        <v>-2.0724277344062867</v>
      </c>
      <c r="K15" s="96">
        <f>Fat!K65</f>
        <v>-0.41642239523116975</v>
      </c>
      <c r="L15" s="202">
        <f>Fat!L65</f>
        <v>161.0035416292958</v>
      </c>
      <c r="M15" s="201">
        <f>Fat!M65</f>
        <v>-266.9964583707042</v>
      </c>
      <c r="N15" s="96">
        <f>Fat!N65</f>
        <v>-0.62382350086613136</v>
      </c>
      <c r="O15" s="200">
        <f>Fat!O65</f>
        <v>32.565840005874634</v>
      </c>
      <c r="P15" s="199">
        <f>Fat!P65</f>
        <v>-104.43415999412537</v>
      </c>
      <c r="Q15" s="96">
        <f>Fat!Q65</f>
        <v>-0.76229313864325088</v>
      </c>
    </row>
    <row r="16" spans="2:17" ht="15" thickBot="1">
      <c r="B16" s="495"/>
      <c r="C16" s="227" t="s">
        <v>13</v>
      </c>
      <c r="D16" s="94">
        <f>Fat!D66</f>
        <v>555269.46916228603</v>
      </c>
      <c r="E16" s="93">
        <f>Fat!E66</f>
        <v>3451.1052389894612</v>
      </c>
      <c r="F16" s="91">
        <f>Fat!F66</f>
        <v>6.2540601484389327E-3</v>
      </c>
      <c r="G16" s="215">
        <f>Fat!G66</f>
        <v>0.26084863955329268</v>
      </c>
      <c r="H16" s="92">
        <f>Fat!H66</f>
        <v>3.1206297440078412E-5</v>
      </c>
      <c r="I16" s="240">
        <f>Fat!I66</f>
        <v>4.7000972207351754</v>
      </c>
      <c r="J16" s="241">
        <f>Fat!J66</f>
        <v>0.29257472383057159</v>
      </c>
      <c r="K16" s="91">
        <f>Fat!K66</f>
        <v>6.6380766981007214E-2</v>
      </c>
      <c r="L16" s="214">
        <f>Fat!L66</f>
        <v>2609820.4887687569</v>
      </c>
      <c r="M16" s="213">
        <f>Fat!M66</f>
        <v>177668.63557173545</v>
      </c>
      <c r="N16" s="91">
        <f>Fat!N66</f>
        <v>7.3049976438844935E-2</v>
      </c>
      <c r="O16" s="212">
        <f>Fat!O66</f>
        <v>900208.18829876184</v>
      </c>
      <c r="P16" s="211">
        <f>Fat!P66</f>
        <v>6791.1817567943363</v>
      </c>
      <c r="Q16" s="91">
        <f>Fat!Q66</f>
        <v>7.6013571569228085E-3</v>
      </c>
    </row>
    <row r="17" spans="2:17">
      <c r="B17" s="493" t="s">
        <v>67</v>
      </c>
      <c r="C17" s="224" t="s">
        <v>148</v>
      </c>
      <c r="D17" s="110">
        <f>'Form Data'!D288</f>
        <v>1362991.8255262431</v>
      </c>
      <c r="E17" s="109">
        <f>'Form Data'!E288</f>
        <v>-157470.81120045483</v>
      </c>
      <c r="F17" s="107">
        <f>'Form Data'!F288</f>
        <v>-0.10356769538215235</v>
      </c>
      <c r="G17" s="223">
        <f>'Form Data'!G288</f>
        <v>0.63281137338350424</v>
      </c>
      <c r="H17" s="108">
        <f>'Form Data'!H288</f>
        <v>-0.12217263917756216</v>
      </c>
      <c r="I17" s="236">
        <f>'Form Data'!I288</f>
        <v>7.0471819633518127</v>
      </c>
      <c r="J17" s="237">
        <f>'Form Data'!J288</f>
        <v>0.67484466577005886</v>
      </c>
      <c r="K17" s="107">
        <f>'Form Data'!K288</f>
        <v>0.10590221990071939</v>
      </c>
      <c r="L17" s="222">
        <f>'Form Data'!L288</f>
        <v>9605251.4090445004</v>
      </c>
      <c r="M17" s="221">
        <f>'Form Data'!M288</f>
        <v>-83649.360548533499</v>
      </c>
      <c r="N17" s="107">
        <f>'Form Data'!N288</f>
        <v>-8.6335243324044339E-3</v>
      </c>
      <c r="O17" s="225">
        <f>'Form Data'!O288</f>
        <v>1438231.1788827199</v>
      </c>
      <c r="P17" s="226">
        <f>'Form Data'!P288</f>
        <v>-60694.45703030983</v>
      </c>
      <c r="Q17" s="107">
        <f>'Form Data'!Q288</f>
        <v>-4.049197343491924E-2</v>
      </c>
    </row>
    <row r="18" spans="2:17">
      <c r="B18" s="494"/>
      <c r="C18" s="220" t="s">
        <v>147</v>
      </c>
      <c r="D18" s="99">
        <f>'Form Data'!D289</f>
        <v>48005387.086540744</v>
      </c>
      <c r="E18" s="98">
        <f>'Form Data'!E289</f>
        <v>6258765.0960770026</v>
      </c>
      <c r="F18" s="96">
        <f>'Form Data'!F289</f>
        <v>0.14992267152793115</v>
      </c>
      <c r="G18" s="203">
        <f>'Form Data'!G289</f>
        <v>22.28799495573767</v>
      </c>
      <c r="H18" s="97">
        <f>'Form Data'!H289</f>
        <v>1.5587567489485679</v>
      </c>
      <c r="I18" s="238">
        <f>'Form Data'!I289</f>
        <v>4.5004535345344072</v>
      </c>
      <c r="J18" s="239">
        <f>'Form Data'!J289</f>
        <v>0.16504626961491464</v>
      </c>
      <c r="K18" s="96">
        <f>'Form Data'!K289</f>
        <v>3.8069380690115971E-2</v>
      </c>
      <c r="L18" s="202">
        <f>'Form Data'!L289</f>
        <v>216046013.99031466</v>
      </c>
      <c r="M18" s="201">
        <f>'Form Data'!M289</f>
        <v>35057405.72701031</v>
      </c>
      <c r="N18" s="96">
        <f>'Form Data'!N289</f>
        <v>0.19369951547452305</v>
      </c>
      <c r="O18" s="200">
        <f>'Form Data'!O289</f>
        <v>48689380.745436057</v>
      </c>
      <c r="P18" s="199">
        <f>'Form Data'!P289</f>
        <v>6222131.8153483868</v>
      </c>
      <c r="Q18" s="96">
        <f>'Form Data'!Q289</f>
        <v>0.14651600873867912</v>
      </c>
    </row>
    <row r="19" spans="2:17">
      <c r="B19" s="494"/>
      <c r="C19" s="220" t="s">
        <v>146</v>
      </c>
      <c r="D19" s="99">
        <f>'Form Data'!D290</f>
        <v>91306.950370751263</v>
      </c>
      <c r="E19" s="98">
        <f>'Form Data'!E290</f>
        <v>-8229.4031148530194</v>
      </c>
      <c r="F19" s="96">
        <f>'Form Data'!F290</f>
        <v>-8.2677361854965076E-2</v>
      </c>
      <c r="G19" s="203">
        <f>'Form Data'!G290</f>
        <v>4.2392093321077712E-2</v>
      </c>
      <c r="H19" s="97">
        <f>'Form Data'!H290</f>
        <v>-7.0325710771478589E-3</v>
      </c>
      <c r="I19" s="238">
        <f>'Form Data'!I290</f>
        <v>5.7772791419844749</v>
      </c>
      <c r="J19" s="239">
        <f>'Form Data'!J290</f>
        <v>-6.8031763534444956E-2</v>
      </c>
      <c r="K19" s="96">
        <f>'Form Data'!K290</f>
        <v>-1.1638690333855803E-2</v>
      </c>
      <c r="L19" s="202">
        <f>'Form Data'!L290</f>
        <v>527505.73989515286</v>
      </c>
      <c r="M19" s="201">
        <f>'Form Data'!M290</f>
        <v>-54315.192629836034</v>
      </c>
      <c r="N19" s="96">
        <f>'Form Data'!N290</f>
        <v>-9.3353795976570897E-2</v>
      </c>
      <c r="O19" s="200">
        <f>'Form Data'!O290</f>
        <v>87308.221292376518</v>
      </c>
      <c r="P19" s="199">
        <f>'Form Data'!P290</f>
        <v>-6013.2932604552479</v>
      </c>
      <c r="Q19" s="96">
        <f>'Form Data'!Q290</f>
        <v>-6.4436301631720344E-2</v>
      </c>
    </row>
    <row r="20" spans="2:17">
      <c r="B20" s="494"/>
      <c r="C20" s="220" t="s">
        <v>145</v>
      </c>
      <c r="D20" s="99">
        <f>'Form Data'!D291</f>
        <v>1957634.540250909</v>
      </c>
      <c r="E20" s="98">
        <f>'Form Data'!E291</f>
        <v>463751.97953212168</v>
      </c>
      <c r="F20" s="96">
        <f>'Form Data'!F291</f>
        <v>0.31043402722968105</v>
      </c>
      <c r="G20" s="203">
        <f>'Form Data'!G291</f>
        <v>0.90889275988200735</v>
      </c>
      <c r="H20" s="97">
        <f>'Form Data'!H291</f>
        <v>0.16710705417432914</v>
      </c>
      <c r="I20" s="238">
        <f>'Form Data'!I291</f>
        <v>5.7591756416658129</v>
      </c>
      <c r="J20" s="239">
        <f>'Form Data'!J291</f>
        <v>-1.1243993621565966</v>
      </c>
      <c r="K20" s="96">
        <f>'Form Data'!K291</f>
        <v>-0.16334526195069046</v>
      </c>
      <c r="L20" s="202">
        <f>'Form Data'!L291</f>
        <v>11274361.159496687</v>
      </c>
      <c r="M20" s="201">
        <f>'Form Data'!M291</f>
        <v>991108.50588662922</v>
      </c>
      <c r="N20" s="96">
        <f>'Form Data'!N291</f>
        <v>9.6380837782750459E-2</v>
      </c>
      <c r="O20" s="200">
        <f>'Form Data'!O291</f>
        <v>2277180.3100179443</v>
      </c>
      <c r="P20" s="199">
        <f>'Form Data'!P291</f>
        <v>132937.5107814353</v>
      </c>
      <c r="Q20" s="96">
        <f>'Form Data'!Q291</f>
        <v>6.1997415044961215E-2</v>
      </c>
    </row>
    <row r="21" spans="2:17">
      <c r="B21" s="494"/>
      <c r="C21" s="220" t="s">
        <v>144</v>
      </c>
      <c r="D21" s="99">
        <f>'Form Data'!D292</f>
        <v>1220762.6077515797</v>
      </c>
      <c r="E21" s="98">
        <f>'Form Data'!E292</f>
        <v>46224.845775139518</v>
      </c>
      <c r="F21" s="96">
        <f>'Form Data'!F292</f>
        <v>3.9355776605560285E-2</v>
      </c>
      <c r="G21" s="203">
        <f>'Form Data'!G292</f>
        <v>0.56677703264158807</v>
      </c>
      <c r="H21" s="97">
        <f>'Form Data'!H292</f>
        <v>-1.6438372342323704E-2</v>
      </c>
      <c r="I21" s="238">
        <f>'Form Data'!I292</f>
        <v>5.3118686330582374</v>
      </c>
      <c r="J21" s="239">
        <f>'Form Data'!J292</f>
        <v>8.3360075093345642E-2</v>
      </c>
      <c r="K21" s="96">
        <f>'Form Data'!K292</f>
        <v>1.5943375471071646E-2</v>
      </c>
      <c r="L21" s="202">
        <f>'Form Data'!L292</f>
        <v>6484530.6045259926</v>
      </c>
      <c r="M21" s="201">
        <f>'Form Data'!M292</f>
        <v>343449.86437924393</v>
      </c>
      <c r="N21" s="96">
        <f>'Form Data'!N292</f>
        <v>5.5926616000009921E-2</v>
      </c>
      <c r="O21" s="200">
        <f>'Form Data'!O292</f>
        <v>1786865.1290510311</v>
      </c>
      <c r="P21" s="199">
        <f>'Form Data'!P292</f>
        <v>17411.575650789309</v>
      </c>
      <c r="Q21" s="96">
        <f>'Form Data'!Q292</f>
        <v>9.8400862895387312E-3</v>
      </c>
    </row>
    <row r="22" spans="2:17">
      <c r="B22" s="494"/>
      <c r="C22" s="220" t="s">
        <v>143</v>
      </c>
      <c r="D22" s="99">
        <f>'Form Data'!D293</f>
        <v>137498.39463199675</v>
      </c>
      <c r="E22" s="98">
        <f>'Form Data'!E293</f>
        <v>-44467.113940127252</v>
      </c>
      <c r="F22" s="96">
        <f>'Form Data'!F293</f>
        <v>-0.244371113454736</v>
      </c>
      <c r="G22" s="203">
        <f>'Form Data'!G293</f>
        <v>6.3837908867506704E-2</v>
      </c>
      <c r="H22" s="97">
        <f>'Form Data'!H293</f>
        <v>-2.6516859800308615E-2</v>
      </c>
      <c r="I22" s="238">
        <f>'Form Data'!I293</f>
        <v>9.1721621394049446</v>
      </c>
      <c r="J22" s="239">
        <f>'Form Data'!J293</f>
        <v>-0.10075447130829751</v>
      </c>
      <c r="K22" s="96">
        <f>'Form Data'!K293</f>
        <v>-1.0865456418738118E-2</v>
      </c>
      <c r="L22" s="202">
        <f>'Form Data'!L293</f>
        <v>1261157.5694725607</v>
      </c>
      <c r="M22" s="201">
        <f>'Form Data'!M293</f>
        <v>-426193.41754277097</v>
      </c>
      <c r="N22" s="96">
        <f>'Form Data'!N293</f>
        <v>-0.25258136619023325</v>
      </c>
      <c r="O22" s="200">
        <f>'Form Data'!O293</f>
        <v>228732.93471980083</v>
      </c>
      <c r="P22" s="199">
        <f>'Form Data'!P293</f>
        <v>-78921.572209596634</v>
      </c>
      <c r="Q22" s="96">
        <f>'Form Data'!Q293</f>
        <v>-0.25652662461306985</v>
      </c>
    </row>
    <row r="23" spans="2:17">
      <c r="B23" s="494"/>
      <c r="C23" s="220" t="s">
        <v>142</v>
      </c>
      <c r="D23" s="99">
        <f>'Form Data'!D294</f>
        <v>4195568.2229220634</v>
      </c>
      <c r="E23" s="98">
        <f>'Form Data'!E294</f>
        <v>193459.49996082205</v>
      </c>
      <c r="F23" s="96">
        <f>'Form Data'!F294</f>
        <v>4.8339391394064242E-2</v>
      </c>
      <c r="G23" s="203">
        <f>'Form Data'!G294</f>
        <v>1.9479231199691296</v>
      </c>
      <c r="H23" s="97">
        <f>'Form Data'!H294</f>
        <v>-3.9319466189888796E-2</v>
      </c>
      <c r="I23" s="238">
        <f>'Form Data'!I294</f>
        <v>6.4318404288030786</v>
      </c>
      <c r="J23" s="239">
        <f>'Form Data'!J294</f>
        <v>-3.5588952249707262E-2</v>
      </c>
      <c r="K23" s="96">
        <f>'Form Data'!K294</f>
        <v>-5.5027971938850914E-3</v>
      </c>
      <c r="L23" s="202">
        <f>'Form Data'!L294</f>
        <v>26985225.317991614</v>
      </c>
      <c r="M23" s="201">
        <f>'Form Data'!M294</f>
        <v>1101869.7769444361</v>
      </c>
      <c r="N23" s="96">
        <f>'Form Data'!N294</f>
        <v>4.2570592332861687E-2</v>
      </c>
      <c r="O23" s="200">
        <f>'Form Data'!O294</f>
        <v>5526262.8712639883</v>
      </c>
      <c r="P23" s="199">
        <f>'Form Data'!P294</f>
        <v>235932.00380861573</v>
      </c>
      <c r="Q23" s="96">
        <f>'Form Data'!Q294</f>
        <v>4.4596833302053572E-2</v>
      </c>
    </row>
    <row r="24" spans="2:17" ht="15" customHeight="1">
      <c r="B24" s="494"/>
      <c r="C24" s="220" t="s">
        <v>141</v>
      </c>
      <c r="D24" s="99">
        <f>'Form Data'!D295</f>
        <v>8370950.8659266829</v>
      </c>
      <c r="E24" s="98">
        <f>'Form Data'!E295</f>
        <v>199057.27774846461</v>
      </c>
      <c r="F24" s="96">
        <f>'Form Data'!F295</f>
        <v>2.4358770167593552E-2</v>
      </c>
      <c r="G24" s="203">
        <f>'Form Data'!G295</f>
        <v>3.886474456255574</v>
      </c>
      <c r="H24" s="97">
        <f>'Form Data'!H295</f>
        <v>-0.17127011595375441</v>
      </c>
      <c r="I24" s="238">
        <f>'Form Data'!I295</f>
        <v>3.8741230971392593</v>
      </c>
      <c r="J24" s="239">
        <f>'Form Data'!J295</f>
        <v>4.6989465892776749E-2</v>
      </c>
      <c r="K24" s="96">
        <f>'Form Data'!K295</f>
        <v>1.2277978879319263E-2</v>
      </c>
      <c r="L24" s="202">
        <f>'Form Data'!L295</f>
        <v>32430094.094704445</v>
      </c>
      <c r="M24" s="201">
        <f>'Form Data'!M295</f>
        <v>1155165.3124200925</v>
      </c>
      <c r="N24" s="96">
        <f>'Form Data'!N295</f>
        <v>3.6935825512556711E-2</v>
      </c>
      <c r="O24" s="200">
        <f>'Form Data'!O295</f>
        <v>4165599.9559546709</v>
      </c>
      <c r="P24" s="199">
        <f>'Form Data'!P295</f>
        <v>118013.98407659587</v>
      </c>
      <c r="Q24" s="96">
        <f>'Form Data'!Q295</f>
        <v>2.9156634323899863E-2</v>
      </c>
    </row>
    <row r="25" spans="2:17">
      <c r="B25" s="494"/>
      <c r="C25" s="220" t="s">
        <v>140</v>
      </c>
      <c r="D25" s="99">
        <f>'Form Data'!D296</f>
        <v>1134590.4816188561</v>
      </c>
      <c r="E25" s="98">
        <f>'Form Data'!E296</f>
        <v>-22010.085815479048</v>
      </c>
      <c r="F25" s="96">
        <f>'Form Data'!F296</f>
        <v>-1.9029980129011696E-2</v>
      </c>
      <c r="G25" s="203">
        <f>'Form Data'!G296</f>
        <v>0.52676894127657092</v>
      </c>
      <c r="H25" s="97">
        <f>'Form Data'!H296</f>
        <v>-4.7539769927189002E-2</v>
      </c>
      <c r="I25" s="238">
        <f>'Form Data'!I296</f>
        <v>7.4921405437898647</v>
      </c>
      <c r="J25" s="239">
        <f>'Form Data'!J296</f>
        <v>0.39354240740939161</v>
      </c>
      <c r="K25" s="96">
        <f>'Form Data'!K296</f>
        <v>5.5439454361062929E-2</v>
      </c>
      <c r="L25" s="202">
        <f>'Form Data'!L296</f>
        <v>8500511.3479347005</v>
      </c>
      <c r="M25" s="201">
        <f>'Form Data'!M296</f>
        <v>290268.71540873125</v>
      </c>
      <c r="N25" s="96">
        <f>'Form Data'!N296</f>
        <v>3.5354462517196886E-2</v>
      </c>
      <c r="O25" s="200">
        <f>'Form Data'!O296</f>
        <v>1393681.6897032275</v>
      </c>
      <c r="P25" s="199">
        <f>'Form Data'!P296</f>
        <v>27203.356830413453</v>
      </c>
      <c r="Q25" s="96">
        <f>'Form Data'!Q296</f>
        <v>1.9907638618186143E-2</v>
      </c>
    </row>
    <row r="26" spans="2:17">
      <c r="B26" s="494"/>
      <c r="C26" s="220" t="s">
        <v>139</v>
      </c>
      <c r="D26" s="99">
        <f>'Form Data'!D297</f>
        <v>1916656.5074257222</v>
      </c>
      <c r="E26" s="98">
        <f>'Form Data'!E297</f>
        <v>94862.467655129265</v>
      </c>
      <c r="F26" s="96">
        <f>'Form Data'!F297</f>
        <v>5.2070906800790004E-2</v>
      </c>
      <c r="G26" s="203">
        <f>'Form Data'!G297</f>
        <v>0.88986743284407821</v>
      </c>
      <c r="H26" s="97">
        <f>'Form Data'!H297</f>
        <v>-1.4742349062104143E-2</v>
      </c>
      <c r="I26" s="238">
        <f>'Form Data'!I297</f>
        <v>9.7807269776618977</v>
      </c>
      <c r="J26" s="239">
        <f>'Form Data'!J297</f>
        <v>0.47464119657500703</v>
      </c>
      <c r="K26" s="96">
        <f>'Form Data'!K297</f>
        <v>5.1003311998223597E-2</v>
      </c>
      <c r="L26" s="202">
        <f>'Form Data'!L297</f>
        <v>18746294.009089991</v>
      </c>
      <c r="M26" s="201">
        <f>'Form Data'!M297</f>
        <v>1792522.3995120302</v>
      </c>
      <c r="N26" s="96">
        <f>'Form Data'!N297</f>
        <v>0.1057300075046046</v>
      </c>
      <c r="O26" s="200">
        <f>'Form Data'!O297</f>
        <v>2781137.3971423823</v>
      </c>
      <c r="P26" s="199">
        <f>'Form Data'!P297</f>
        <v>249459.0565667022</v>
      </c>
      <c r="Q26" s="96">
        <f>'Form Data'!Q297</f>
        <v>9.8535051854169414E-2</v>
      </c>
    </row>
    <row r="27" spans="2:17">
      <c r="B27" s="494"/>
      <c r="C27" s="220" t="s">
        <v>138</v>
      </c>
      <c r="D27" s="99">
        <f>'Form Data'!D298</f>
        <v>6895721.5103106368</v>
      </c>
      <c r="E27" s="98">
        <f>'Form Data'!E298</f>
        <v>788826.01482016873</v>
      </c>
      <c r="F27" s="96">
        <f>'Form Data'!F298</f>
        <v>0.12916972550171585</v>
      </c>
      <c r="G27" s="203">
        <f>'Form Data'!G298</f>
        <v>3.2015533165248811</v>
      </c>
      <c r="H27" s="97">
        <f>'Form Data'!H298</f>
        <v>0.16918122522353585</v>
      </c>
      <c r="I27" s="238">
        <f>'Form Data'!I298</f>
        <v>6.1903268918259764</v>
      </c>
      <c r="J27" s="239">
        <f>'Form Data'!J298</f>
        <v>-2.6777548921476324E-2</v>
      </c>
      <c r="K27" s="96">
        <f>'Form Data'!K298</f>
        <v>-4.307077221668322E-3</v>
      </c>
      <c r="L27" s="202">
        <f>'Form Data'!L298</f>
        <v>42686770.30381877</v>
      </c>
      <c r="M27" s="201">
        <f>'Form Data'!M298</f>
        <v>4719563.1996243671</v>
      </c>
      <c r="N27" s="96">
        <f>'Form Data'!N298</f>
        <v>0.12430630429760993</v>
      </c>
      <c r="O27" s="200">
        <f>'Form Data'!O298</f>
        <v>6204153.932288412</v>
      </c>
      <c r="P27" s="199">
        <f>'Form Data'!P298</f>
        <v>221743.59997528046</v>
      </c>
      <c r="Q27" s="96">
        <f>'Form Data'!Q298</f>
        <v>3.7065929559790343E-2</v>
      </c>
    </row>
    <row r="28" spans="2:17">
      <c r="B28" s="494"/>
      <c r="C28" s="220" t="s">
        <v>137</v>
      </c>
      <c r="D28" s="99">
        <f>'Form Data'!D299</f>
        <v>411070.38825254573</v>
      </c>
      <c r="E28" s="98">
        <f>'Form Data'!E299</f>
        <v>58104.213758493075</v>
      </c>
      <c r="F28" s="96">
        <f>'Form Data'!F299</f>
        <v>0.16461694620392614</v>
      </c>
      <c r="G28" s="203">
        <f>'Form Data'!G299</f>
        <v>0.19085222088323903</v>
      </c>
      <c r="H28" s="97">
        <f>'Form Data'!H299</f>
        <v>1.5587263835991516E-2</v>
      </c>
      <c r="I28" s="238">
        <f>'Form Data'!I299</f>
        <v>8.3515625877055619</v>
      </c>
      <c r="J28" s="239">
        <f>'Form Data'!J299</f>
        <v>-9.2831328196453455E-2</v>
      </c>
      <c r="K28" s="96">
        <f>'Form Data'!K299</f>
        <v>-1.099324938189331E-2</v>
      </c>
      <c r="L28" s="202">
        <f>'Form Data'!L299</f>
        <v>3433080.0754435612</v>
      </c>
      <c r="M28" s="201">
        <f>'Form Data'!M299</f>
        <v>452494.65902677365</v>
      </c>
      <c r="N28" s="96">
        <f>'Form Data'!N299</f>
        <v>0.15181402167992741</v>
      </c>
      <c r="O28" s="200">
        <f>'Form Data'!O299</f>
        <v>600892.96882510139</v>
      </c>
      <c r="P28" s="199">
        <f>'Form Data'!P299</f>
        <v>66711.577521286905</v>
      </c>
      <c r="Q28" s="96">
        <f>'Form Data'!Q299</f>
        <v>0.12488562613246264</v>
      </c>
    </row>
    <row r="29" spans="2:17">
      <c r="B29" s="494"/>
      <c r="C29" s="220" t="s">
        <v>136</v>
      </c>
      <c r="D29" s="99">
        <f>'Form Data'!D300</f>
        <v>36171034.720925562</v>
      </c>
      <c r="E29" s="98">
        <f>'Form Data'!E300</f>
        <v>868369.94737347215</v>
      </c>
      <c r="F29" s="96">
        <f>'Form Data'!F300</f>
        <v>2.4597858347056963E-2</v>
      </c>
      <c r="G29" s="203">
        <f>'Form Data'!G300</f>
        <v>16.793528566918472</v>
      </c>
      <c r="H29" s="97">
        <f>'Form Data'!H300</f>
        <v>-0.73596992981138598</v>
      </c>
      <c r="I29" s="238">
        <f>'Form Data'!I300</f>
        <v>4.2912306217514997</v>
      </c>
      <c r="J29" s="239">
        <f>'Form Data'!J300</f>
        <v>0.23681369136546149</v>
      </c>
      <c r="K29" s="96">
        <f>'Form Data'!K300</f>
        <v>5.8408815726534925E-2</v>
      </c>
      <c r="L29" s="202">
        <f>'Form Data'!L300</f>
        <v>155218251.81487247</v>
      </c>
      <c r="M29" s="201">
        <f>'Form Data'!M300</f>
        <v>12086530.069240093</v>
      </c>
      <c r="N29" s="96">
        <f>'Form Data'!N300</f>
        <v>8.4443405849052536E-2</v>
      </c>
      <c r="O29" s="200">
        <f>'Form Data'!O300</f>
        <v>26603891.294306695</v>
      </c>
      <c r="P29" s="199">
        <f>'Form Data'!P300</f>
        <v>18109.159614764154</v>
      </c>
      <c r="Q29" s="96">
        <f>'Form Data'!Q300</f>
        <v>6.8115955825626866E-4</v>
      </c>
    </row>
    <row r="30" spans="2:17">
      <c r="B30" s="494"/>
      <c r="C30" s="220" t="s">
        <v>135</v>
      </c>
      <c r="D30" s="99">
        <f>'Form Data'!D301</f>
        <v>29544780.213946659</v>
      </c>
      <c r="E30" s="98">
        <f>'Form Data'!E301</f>
        <v>1575657.2489826567</v>
      </c>
      <c r="F30" s="96">
        <f>'Form Data'!F301</f>
        <v>5.6335597328397838E-2</v>
      </c>
      <c r="G30" s="203">
        <f>'Form Data'!G301</f>
        <v>13.717083692914185</v>
      </c>
      <c r="H30" s="97">
        <f>'Form Data'!H301</f>
        <v>-0.17095286506538621</v>
      </c>
      <c r="I30" s="238">
        <f>'Form Data'!I301</f>
        <v>4.1112809026541068</v>
      </c>
      <c r="J30" s="239">
        <f>'Form Data'!J301</f>
        <v>0.22352287365498213</v>
      </c>
      <c r="K30" s="96">
        <f>'Form Data'!K301</f>
        <v>5.7494029203388072E-2</v>
      </c>
      <c r="L30" s="202">
        <f>'Form Data'!L301</f>
        <v>121466890.66671181</v>
      </c>
      <c r="M30" s="201">
        <f>'Form Data'!M301</f>
        <v>12729708.295609206</v>
      </c>
      <c r="N30" s="96">
        <f>'Form Data'!N301</f>
        <v>0.11706858700977509</v>
      </c>
      <c r="O30" s="200">
        <f>'Form Data'!O301</f>
        <v>32313721.176024318</v>
      </c>
      <c r="P30" s="199">
        <f>'Form Data'!P301</f>
        <v>2752260.168814227</v>
      </c>
      <c r="Q30" s="96">
        <f>'Form Data'!Q301</f>
        <v>9.310298189060906E-2</v>
      </c>
    </row>
    <row r="31" spans="2:17">
      <c r="B31" s="494"/>
      <c r="C31" s="220" t="s">
        <v>134</v>
      </c>
      <c r="D31" s="99">
        <f>'Form Data'!D302</f>
        <v>40153502.947803281</v>
      </c>
      <c r="E31" s="98">
        <f>'Form Data'!E302</f>
        <v>1075700.274665229</v>
      </c>
      <c r="F31" s="96">
        <f>'Form Data'!F302</f>
        <v>2.752714331618911E-2</v>
      </c>
      <c r="G31" s="203">
        <f>'Form Data'!G302</f>
        <v>18.642513381727351</v>
      </c>
      <c r="H31" s="97">
        <f>'Form Data'!H302</f>
        <v>-0.76152559403506004</v>
      </c>
      <c r="I31" s="238">
        <f>'Form Data'!I302</f>
        <v>4.6782327998594493</v>
      </c>
      <c r="J31" s="239">
        <f>'Form Data'!J302</f>
        <v>3.7655484628321467E-2</v>
      </c>
      <c r="K31" s="96">
        <f>'Form Data'!K302</f>
        <v>8.1143965654294908E-3</v>
      </c>
      <c r="L31" s="202">
        <f>'Form Data'!L302</f>
        <v>187847434.5196664</v>
      </c>
      <c r="M31" s="201">
        <f>'Form Data'!M302</f>
        <v>6503869.9056236148</v>
      </c>
      <c r="N31" s="96">
        <f>'Form Data'!N302</f>
        <v>3.5864906038799521E-2</v>
      </c>
      <c r="O31" s="200">
        <f>'Form Data'!O302</f>
        <v>42863610.678864166</v>
      </c>
      <c r="P31" s="199">
        <f>'Form Data'!P302</f>
        <v>1373901.6425697058</v>
      </c>
      <c r="Q31" s="96">
        <f>'Form Data'!Q302</f>
        <v>3.311427518973057E-2</v>
      </c>
    </row>
    <row r="32" spans="2:17">
      <c r="B32" s="494"/>
      <c r="C32" s="220" t="s">
        <v>133</v>
      </c>
      <c r="D32" s="99">
        <f>'Form Data'!D303</f>
        <v>12956688.547778435</v>
      </c>
      <c r="E32" s="98">
        <f>'Form Data'!E303</f>
        <v>377699.5511490386</v>
      </c>
      <c r="F32" s="96">
        <f>'Form Data'!F303</f>
        <v>3.0026224782472192E-2</v>
      </c>
      <c r="G32" s="203">
        <f>'Form Data'!G303</f>
        <v>6.0155458902010306</v>
      </c>
      <c r="H32" s="97">
        <f>'Form Data'!H303</f>
        <v>-0.23053695145437381</v>
      </c>
      <c r="I32" s="238">
        <f>'Form Data'!I303</f>
        <v>5.3893265516914743</v>
      </c>
      <c r="J32" s="239">
        <f>'Form Data'!J303</f>
        <v>0.26143564133738106</v>
      </c>
      <c r="K32" s="96">
        <f>'Form Data'!K303</f>
        <v>5.098307392021495E-2</v>
      </c>
      <c r="L32" s="202">
        <f>'Form Data'!L303</f>
        <v>69827825.612539172</v>
      </c>
      <c r="M32" s="201">
        <f>'Form Data'!M303</f>
        <v>5324142.2752791345</v>
      </c>
      <c r="N32" s="96">
        <f>'Form Data'!N303</f>
        <v>8.2540127940316954E-2</v>
      </c>
      <c r="O32" s="200">
        <f>'Form Data'!O303</f>
        <v>17609951.427278996</v>
      </c>
      <c r="P32" s="199">
        <f>'Form Data'!P303</f>
        <v>-879561.27534750104</v>
      </c>
      <c r="Q32" s="96">
        <f>'Form Data'!Q303</f>
        <v>-4.7570819712439281E-2</v>
      </c>
    </row>
    <row r="33" spans="2:17">
      <c r="B33" s="494"/>
      <c r="C33" s="220" t="s">
        <v>132</v>
      </c>
      <c r="D33" s="99">
        <f>'Form Data'!D304</f>
        <v>2173899.3886448457</v>
      </c>
      <c r="E33" s="98">
        <f>'Form Data'!E304</f>
        <v>272.75492961658165</v>
      </c>
      <c r="F33" s="96">
        <f>'Form Data'!F304</f>
        <v>1.2548379992491195E-4</v>
      </c>
      <c r="G33" s="203">
        <f>'Form Data'!G304</f>
        <v>1.0093004462405837</v>
      </c>
      <c r="H33" s="97">
        <f>'Form Data'!H304</f>
        <v>-7.0011414565703811E-2</v>
      </c>
      <c r="I33" s="238">
        <f>'Form Data'!I304</f>
        <v>7.7360253045285461</v>
      </c>
      <c r="J33" s="239">
        <f>'Form Data'!J304</f>
        <v>0.27243207403071068</v>
      </c>
      <c r="K33" s="96">
        <f>'Form Data'!K304</f>
        <v>3.6501463251975612E-2</v>
      </c>
      <c r="L33" s="202">
        <f>'Form Data'!L304</f>
        <v>16817340.680055663</v>
      </c>
      <c r="M33" s="201">
        <f>'Form Data'!M304</f>
        <v>594275.65102888085</v>
      </c>
      <c r="N33" s="96">
        <f>'Form Data'!N304</f>
        <v>3.6631527394212222E-2</v>
      </c>
      <c r="O33" s="200">
        <f>'Form Data'!O304</f>
        <v>5314953.6555702686</v>
      </c>
      <c r="P33" s="199">
        <f>'Form Data'!P304</f>
        <v>-62740.651712558232</v>
      </c>
      <c r="Q33" s="96">
        <f>'Form Data'!Q304</f>
        <v>-1.1666831197078406E-2</v>
      </c>
    </row>
    <row r="34" spans="2:17">
      <c r="B34" s="496"/>
      <c r="C34" s="216" t="s">
        <v>131</v>
      </c>
      <c r="D34" s="99">
        <f>'Form Data'!D305</f>
        <v>10051975.307559103</v>
      </c>
      <c r="E34" s="98">
        <f>'Form Data'!E305</f>
        <v>535290.86821702868</v>
      </c>
      <c r="F34" s="96">
        <f>'Form Data'!F305</f>
        <v>5.6247621913797057E-2</v>
      </c>
      <c r="G34" s="203">
        <f>'Form Data'!G305</f>
        <v>4.6669423693260974</v>
      </c>
      <c r="H34" s="97">
        <f>'Form Data'!H305</f>
        <v>-5.8556587859674991E-2</v>
      </c>
      <c r="I34" s="238">
        <f>'Form Data'!I305</f>
        <v>4.7661327881490774</v>
      </c>
      <c r="J34" s="239">
        <f>'Form Data'!J305</f>
        <v>0.15352727808150046</v>
      </c>
      <c r="K34" s="96">
        <f>'Form Data'!K305</f>
        <v>3.3284285366786376E-2</v>
      </c>
      <c r="L34" s="202">
        <f>'Form Data'!L305</f>
        <v>47909049.099022344</v>
      </c>
      <c r="M34" s="201">
        <f>'Form Data'!M305</f>
        <v>4012338.0165387243</v>
      </c>
      <c r="N34" s="96">
        <f>'Form Data'!N305</f>
        <v>9.1404069179565312E-2</v>
      </c>
      <c r="O34" s="200">
        <f>'Form Data'!O305</f>
        <v>9319470.3256668989</v>
      </c>
      <c r="P34" s="199">
        <f>'Form Data'!P305</f>
        <v>-142252.62892536633</v>
      </c>
      <c r="Q34" s="96">
        <f>'Form Data'!Q305</f>
        <v>-1.5034537536984608E-2</v>
      </c>
    </row>
    <row r="35" spans="2:17" ht="15" thickBot="1">
      <c r="B35" s="494"/>
      <c r="C35" s="228" t="s">
        <v>130</v>
      </c>
      <c r="D35" s="94">
        <f>'Form Data'!D306</f>
        <v>2450920.6463666456</v>
      </c>
      <c r="E35" s="93">
        <f>'Form Data'!E306</f>
        <v>140067.98767460044</v>
      </c>
      <c r="F35" s="91">
        <f>'Form Data'!F306</f>
        <v>6.0613119208508807E-2</v>
      </c>
      <c r="G35" s="215">
        <f>'Form Data'!G306</f>
        <v>1.1379161864616776</v>
      </c>
      <c r="H35" s="92">
        <f>'Form Data'!H306</f>
        <v>-9.5351027411161304E-3</v>
      </c>
      <c r="I35" s="240">
        <f>'Form Data'!I306</f>
        <v>2.7301609499643726</v>
      </c>
      <c r="J35" s="241">
        <f>'Form Data'!J306</f>
        <v>0.10154878203829654</v>
      </c>
      <c r="K35" s="91">
        <f>'Form Data'!K306</f>
        <v>3.8632090072997172E-2</v>
      </c>
      <c r="L35" s="214">
        <f>'Form Data'!L306</f>
        <v>6691407.8401716556</v>
      </c>
      <c r="M35" s="213">
        <f>'Form Data'!M306</f>
        <v>617072.42324942164</v>
      </c>
      <c r="N35" s="91">
        <f>'Form Data'!N306</f>
        <v>0.10158682076237438</v>
      </c>
      <c r="O35" s="212">
        <f>'Form Data'!O306</f>
        <v>1658481.6942608356</v>
      </c>
      <c r="P35" s="211">
        <f>'Form Data'!P306</f>
        <v>97015.084549922496</v>
      </c>
      <c r="Q35" s="91">
        <f>'Form Data'!Q306</f>
        <v>6.2130745509751041E-2</v>
      </c>
    </row>
    <row r="36" spans="2:17">
      <c r="B36" s="493" t="s">
        <v>68</v>
      </c>
      <c r="C36" s="210" t="s">
        <v>129</v>
      </c>
      <c r="D36" s="104">
        <f>Package!D108</f>
        <v>83513179.715544015</v>
      </c>
      <c r="E36" s="103">
        <f>Package!E108</f>
        <v>-882042.2901198566</v>
      </c>
      <c r="F36" s="101">
        <f>Package!F108</f>
        <v>-1.0451329698032688E-2</v>
      </c>
      <c r="G36" s="209">
        <f>Package!G108</f>
        <v>39.231941468769051</v>
      </c>
      <c r="H36" s="102">
        <f>Package!H108</f>
        <v>-0.6575341660700289</v>
      </c>
      <c r="I36" s="242">
        <f>Package!I108</f>
        <v>4.2841039087165802</v>
      </c>
      <c r="J36" s="243">
        <f>Package!J108</f>
        <v>0.20116385063959896</v>
      </c>
      <c r="K36" s="101">
        <f>Package!K108</f>
        <v>4.9269361729093047E-2</v>
      </c>
      <c r="L36" s="208">
        <f>Package!L108</f>
        <v>357779139.64871234</v>
      </c>
      <c r="M36" s="207">
        <f>Package!M108</f>
        <v>13198507.011487365</v>
      </c>
      <c r="N36" s="101">
        <f>Package!N108</f>
        <v>3.8303101687617983E-2</v>
      </c>
      <c r="O36" s="206">
        <f>Package!O108</f>
        <v>80673072.491704941</v>
      </c>
      <c r="P36" s="205">
        <f>Package!P108</f>
        <v>-320341.1878439188</v>
      </c>
      <c r="Q36" s="101">
        <f>Package!Q108</f>
        <v>-3.9551510831652495E-3</v>
      </c>
    </row>
    <row r="37" spans="2:17">
      <c r="B37" s="494"/>
      <c r="C37" s="204" t="s">
        <v>128</v>
      </c>
      <c r="D37" s="99">
        <f>Package!D109</f>
        <v>1081126.1707016125</v>
      </c>
      <c r="E37" s="98">
        <f>Package!E109</f>
        <v>44917.849171854439</v>
      </c>
      <c r="F37" s="96">
        <f>Package!F109</f>
        <v>4.3348280686978137E-2</v>
      </c>
      <c r="G37" s="203">
        <f>Package!G109</f>
        <v>0.50788005909713418</v>
      </c>
      <c r="H37" s="97">
        <f>Package!H109</f>
        <v>1.8115287917258471E-2</v>
      </c>
      <c r="I37" s="238">
        <f>Package!I109</f>
        <v>10.846137975437516</v>
      </c>
      <c r="J37" s="239">
        <f>Package!J109</f>
        <v>0.32798506643475633</v>
      </c>
      <c r="K37" s="96">
        <f>Package!K109</f>
        <v>3.1182762721962846E-2</v>
      </c>
      <c r="L37" s="202">
        <f>Package!L109</f>
        <v>11726043.616286103</v>
      </c>
      <c r="M37" s="201">
        <f>Package!M109</f>
        <v>827046.04485501163</v>
      </c>
      <c r="N37" s="96">
        <f>Package!N109</f>
        <v>7.5882762560008213E-2</v>
      </c>
      <c r="O37" s="200">
        <f>Package!O109</f>
        <v>1159145.6120182872</v>
      </c>
      <c r="P37" s="199">
        <f>Package!P109</f>
        <v>47950.26704600919</v>
      </c>
      <c r="Q37" s="96">
        <f>Package!Q109</f>
        <v>4.3151968970141293E-2</v>
      </c>
    </row>
    <row r="38" spans="2:17">
      <c r="B38" s="494"/>
      <c r="C38" s="204" t="s">
        <v>127</v>
      </c>
      <c r="D38" s="99">
        <f>Package!D110</f>
        <v>266993.29905220418</v>
      </c>
      <c r="E38" s="98">
        <f>Package!E110</f>
        <v>50311.240738559631</v>
      </c>
      <c r="F38" s="96">
        <f>Package!F110</f>
        <v>0.23218923214092207</v>
      </c>
      <c r="G38" s="203">
        <f>Package!G110</f>
        <v>0.1254252983379103</v>
      </c>
      <c r="H38" s="97">
        <f>Package!H110</f>
        <v>2.3010333601768726E-2</v>
      </c>
      <c r="I38" s="238">
        <f>Package!I110</f>
        <v>6.2871228734278484</v>
      </c>
      <c r="J38" s="239">
        <f>Package!J110</f>
        <v>0.28778005428730058</v>
      </c>
      <c r="K38" s="96">
        <f>Package!K110</f>
        <v>4.7968596388450309E-2</v>
      </c>
      <c r="L38" s="202">
        <f>Package!L110</f>
        <v>1678619.6775230747</v>
      </c>
      <c r="M38" s="201">
        <f>Package!M110</f>
        <v>378669.72694251779</v>
      </c>
      <c r="N38" s="96">
        <f>Package!N110</f>
        <v>0.29129562009168442</v>
      </c>
      <c r="O38" s="200">
        <f>Package!O110</f>
        <v>528504.58753401041</v>
      </c>
      <c r="P38" s="199">
        <f>Package!P110</f>
        <v>105029.54781617998</v>
      </c>
      <c r="Q38" s="96">
        <f>Package!Q110</f>
        <v>0.24801827254367387</v>
      </c>
    </row>
    <row r="39" spans="2:17">
      <c r="B39" s="494"/>
      <c r="C39" s="204" t="s">
        <v>126</v>
      </c>
      <c r="D39" s="99">
        <f>Package!D111</f>
        <v>19985851.404683717</v>
      </c>
      <c r="E39" s="98">
        <f>Package!E111</f>
        <v>137099.30465942621</v>
      </c>
      <c r="F39" s="96">
        <f>Package!F111</f>
        <v>6.9072002092896529E-3</v>
      </c>
      <c r="G39" s="203">
        <f>Package!G111</f>
        <v>9.388742653348265</v>
      </c>
      <c r="H39" s="97">
        <f>Package!H111</f>
        <v>7.2125802033173869E-3</v>
      </c>
      <c r="I39" s="238">
        <f>Package!I111</f>
        <v>5.6869603892962806</v>
      </c>
      <c r="J39" s="239">
        <f>Package!J111</f>
        <v>6.3019358389064806E-3</v>
      </c>
      <c r="K39" s="96">
        <f>Package!K111</f>
        <v>1.10936714300628E-3</v>
      </c>
      <c r="L39" s="202">
        <f>Package!L111</f>
        <v>113658745.28479773</v>
      </c>
      <c r="M39" s="201">
        <f>Package!M111</f>
        <v>904763.8772149384</v>
      </c>
      <c r="N39" s="96">
        <f>Package!N111</f>
        <v>8.0242299732583306E-3</v>
      </c>
      <c r="O39" s="200">
        <f>Package!O111</f>
        <v>24713881.162973881</v>
      </c>
      <c r="P39" s="199">
        <f>Package!P111</f>
        <v>46843.660739049315</v>
      </c>
      <c r="Q39" s="96">
        <f>Package!Q111</f>
        <v>1.8990387773483251E-3</v>
      </c>
    </row>
    <row r="40" spans="2:17">
      <c r="B40" s="494"/>
      <c r="C40" s="204" t="s">
        <v>125</v>
      </c>
      <c r="D40" s="99">
        <f>Package!D112</f>
        <v>30774856.098930895</v>
      </c>
      <c r="E40" s="98">
        <f>Package!E112</f>
        <v>-200974.25067215785</v>
      </c>
      <c r="F40" s="96">
        <f>Package!F112</f>
        <v>-6.4880988952967095E-3</v>
      </c>
      <c r="G40" s="203">
        <f>Package!G112</f>
        <v>14.457087579415035</v>
      </c>
      <c r="H40" s="97">
        <f>Package!H112</f>
        <v>-0.18366577883167423</v>
      </c>
      <c r="I40" s="238">
        <f>Package!I112</f>
        <v>4.6907650873448832</v>
      </c>
      <c r="J40" s="239">
        <f>Package!J112</f>
        <v>0.12355290596261259</v>
      </c>
      <c r="K40" s="96">
        <f>Package!K112</f>
        <v>2.7052149332203613E-2</v>
      </c>
      <c r="L40" s="202">
        <f>Package!L112</f>
        <v>144357620.5569278</v>
      </c>
      <c r="M40" s="201">
        <f>Package!M112</f>
        <v>2884430.8557901084</v>
      </c>
      <c r="N40" s="96">
        <f>Package!N112</f>
        <v>2.0388533416709362E-2</v>
      </c>
      <c r="O40" s="200">
        <f>Package!O112</f>
        <v>26464003.477628112</v>
      </c>
      <c r="P40" s="199">
        <f>Package!P112</f>
        <v>-211583.56228106841</v>
      </c>
      <c r="Q40" s="96">
        <f>Package!Q112</f>
        <v>-7.931730310733914E-3</v>
      </c>
    </row>
    <row r="41" spans="2:17">
      <c r="B41" s="494"/>
      <c r="C41" s="204" t="s">
        <v>124</v>
      </c>
      <c r="D41" s="99">
        <f>Package!D113</f>
        <v>37185005.944890186</v>
      </c>
      <c r="E41" s="98">
        <f>Package!E113</f>
        <v>1420569.8428729624</v>
      </c>
      <c r="F41" s="96">
        <f>Package!F113</f>
        <v>3.9720180092335855E-2</v>
      </c>
      <c r="G41" s="203">
        <f>Package!G113</f>
        <v>17.468380221118945</v>
      </c>
      <c r="H41" s="97">
        <f>Package!H113</f>
        <v>0.56428815783327124</v>
      </c>
      <c r="I41" s="238">
        <f>Package!I113</f>
        <v>5.1064588810297966</v>
      </c>
      <c r="J41" s="239">
        <f>Package!J113</f>
        <v>0.21456576405530736</v>
      </c>
      <c r="K41" s="96">
        <f>Package!K113</f>
        <v>4.3861498794971789E-2</v>
      </c>
      <c r="L41" s="202">
        <f>Package!L113</f>
        <v>189883703.84843028</v>
      </c>
      <c r="M41" s="201">
        <f>Package!M113</f>
        <v>14927905.048498273</v>
      </c>
      <c r="N41" s="96">
        <f>Package!N113</f>
        <v>8.5323865518563621E-2</v>
      </c>
      <c r="O41" s="200">
        <f>Package!O113</f>
        <v>43085315.039203107</v>
      </c>
      <c r="P41" s="199">
        <f>Package!P113</f>
        <v>1720625.7803943753</v>
      </c>
      <c r="Q41" s="96">
        <f>Package!Q113</f>
        <v>4.1596487516897353E-2</v>
      </c>
    </row>
    <row r="42" spans="2:17" ht="15" thickBot="1">
      <c r="B42" s="495"/>
      <c r="C42" s="198" t="s">
        <v>123</v>
      </c>
      <c r="D42" s="197">
        <f>Package!D114</f>
        <v>3899443.6672014073</v>
      </c>
      <c r="E42" s="139">
        <f>Package!E114</f>
        <v>391974.8825508235</v>
      </c>
      <c r="F42" s="137">
        <f>Package!F114</f>
        <v>0.11175434668618792</v>
      </c>
      <c r="G42" s="196">
        <f>Package!G114</f>
        <v>1.8318395519543798</v>
      </c>
      <c r="H42" s="138">
        <f>Package!H114</f>
        <v>0.17403135736383191</v>
      </c>
      <c r="I42" s="244">
        <f>Package!I114</f>
        <v>6.4404524010029762</v>
      </c>
      <c r="J42" s="245">
        <f>Package!J114</f>
        <v>-0.54397532730422515</v>
      </c>
      <c r="K42" s="137">
        <f>Package!K114</f>
        <v>-7.7884022637895789E-2</v>
      </c>
      <c r="L42" s="195">
        <f>Package!L114</f>
        <v>25114181.329003155</v>
      </c>
      <c r="M42" s="194">
        <f>Package!M114</f>
        <v>616519.09331765771</v>
      </c>
      <c r="N42" s="137">
        <f>Package!N114</f>
        <v>2.5166445981101845E-2</v>
      </c>
      <c r="O42" s="193">
        <f>Package!O114</f>
        <v>2676149.8326423177</v>
      </c>
      <c r="P42" s="192">
        <f>Package!P114</f>
        <v>391811.69369947072</v>
      </c>
      <c r="Q42" s="137">
        <f>Package!Q114</f>
        <v>0.1715208825786162</v>
      </c>
    </row>
    <row r="43" spans="2:17">
      <c r="B43" s="502" t="s">
        <v>122</v>
      </c>
      <c r="C43" s="219" t="s">
        <v>12</v>
      </c>
      <c r="D43" s="136">
        <f>'NB &amp; PL'!D33</f>
        <v>91215005.712513387</v>
      </c>
      <c r="E43" s="119">
        <f>'NB &amp; PL'!E33</f>
        <v>-1035198.4785630703</v>
      </c>
      <c r="F43" s="117">
        <f>'NB &amp; PL'!F33</f>
        <v>-1.1221638885686142E-2</v>
      </c>
      <c r="G43" s="181">
        <f>'NB &amp; PL'!G33</f>
        <v>42.850024120452701</v>
      </c>
      <c r="H43" s="118">
        <f>'NB &amp; PL'!H33</f>
        <v>-0.75211572748699496</v>
      </c>
      <c r="I43" s="246">
        <f>'NB &amp; PL'!I33</f>
        <v>5.4510742552120997</v>
      </c>
      <c r="J43" s="247">
        <f>'NB &amp; PL'!J33</f>
        <v>7.5959315791388704E-2</v>
      </c>
      <c r="K43" s="117">
        <f>'NB &amp; PL'!K33</f>
        <v>1.4131663536031291E-2</v>
      </c>
      <c r="L43" s="180">
        <f>'NB &amp; PL'!L33</f>
        <v>497219769.32850629</v>
      </c>
      <c r="M43" s="179">
        <f>'NB &amp; PL'!M33</f>
        <v>1364318.6164401174</v>
      </c>
      <c r="N43" s="117">
        <f>'NB &amp; PL'!N33</f>
        <v>2.7514442252896624E-3</v>
      </c>
      <c r="O43" s="178">
        <f>'NB &amp; PL'!O33</f>
        <v>87170620.281927228</v>
      </c>
      <c r="P43" s="177">
        <f>'NB &amp; PL'!P33</f>
        <v>-2831852.596688509</v>
      </c>
      <c r="Q43" s="117">
        <f>'NB &amp; PL'!Q33</f>
        <v>-3.1464164329215304E-2</v>
      </c>
    </row>
    <row r="44" spans="2:17" ht="15" thickBot="1">
      <c r="B44" s="503"/>
      <c r="C44" s="217" t="s">
        <v>11</v>
      </c>
      <c r="D44" s="134">
        <f>'NB &amp; PL'!D34</f>
        <v>112696432.51699241</v>
      </c>
      <c r="E44" s="113">
        <f>'NB &amp; PL'!E34</f>
        <v>1567788.5843203217</v>
      </c>
      <c r="F44" s="111">
        <f>'NB &amp; PL'!F34</f>
        <v>1.4107871101803197E-2</v>
      </c>
      <c r="G44" s="171">
        <f>'NB &amp; PL'!G34</f>
        <v>52.941342424096554</v>
      </c>
      <c r="H44" s="112">
        <f>'NB &amp; PL'!H34</f>
        <v>0.41629148948872086</v>
      </c>
      <c r="I44" s="234">
        <f>'NB &amp; PL'!I34</f>
        <v>4.0412176081377043</v>
      </c>
      <c r="J44" s="235">
        <f>'NB &amp; PL'!J34</f>
        <v>0.26513209590290288</v>
      </c>
      <c r="K44" s="111">
        <f>'NB &amp; PL'!K34</f>
        <v>7.0213477699023211E-2</v>
      </c>
      <c r="L44" s="170">
        <f>'NB &amp; PL'!L34</f>
        <v>455430807.46197224</v>
      </c>
      <c r="M44" s="169">
        <f>'NB &amp; PL'!M34</f>
        <v>35799545.113509297</v>
      </c>
      <c r="N44" s="111">
        <f>'NB &amp; PL'!N34</f>
        <v>8.531191149381348E-2</v>
      </c>
      <c r="O44" s="168">
        <f>'NB &amp; PL'!O34</f>
        <v>110854688.9431408</v>
      </c>
      <c r="P44" s="167">
        <f>'NB &amp; PL'!P34</f>
        <v>4194156.5557704866</v>
      </c>
      <c r="Q44" s="111">
        <f>'NB &amp; PL'!Q34</f>
        <v>3.9322479101624258E-2</v>
      </c>
    </row>
    <row r="45" spans="2:17">
      <c r="B45" s="493" t="s">
        <v>121</v>
      </c>
      <c r="C45" s="120" t="s">
        <v>120</v>
      </c>
      <c r="D45" s="166">
        <f>Sodium!D63</f>
        <v>214128217.25731459</v>
      </c>
      <c r="E45" s="165">
        <f>Sodium!E63</f>
        <v>1151357.9634456336</v>
      </c>
      <c r="F45" s="158">
        <f>Sodium!F63</f>
        <v>5.4060237683239152E-3</v>
      </c>
      <c r="G45" s="164">
        <f>Sodium!G63</f>
        <v>100.59089732739811</v>
      </c>
      <c r="H45" s="163">
        <f>Sodium!H63</f>
        <v>-7.2801845253948727E-2</v>
      </c>
      <c r="I45" s="248">
        <f>Sodium!I63</f>
        <v>4.8310830444007902</v>
      </c>
      <c r="J45" s="249">
        <f>Sodium!J63</f>
        <v>0.16695415402438929</v>
      </c>
      <c r="K45" s="158">
        <f>Sodium!K63</f>
        <v>3.579535599217025E-2</v>
      </c>
      <c r="L45" s="162">
        <f>Sodium!L63</f>
        <v>1034471199.7195811</v>
      </c>
      <c r="M45" s="161">
        <f>Sodium!M63</f>
        <v>41119677.305417299</v>
      </c>
      <c r="N45" s="158">
        <f>Sodium!N63</f>
        <v>4.1394890305783451E-2</v>
      </c>
      <c r="O45" s="160">
        <f>Sodium!O63</f>
        <v>214928169.42118281</v>
      </c>
      <c r="P45" s="159">
        <f>Sodium!P63</f>
        <v>1250508.9130092263</v>
      </c>
      <c r="Q45" s="158">
        <f>Sodium!Q63</f>
        <v>5.8523146969843946E-3</v>
      </c>
    </row>
    <row r="46" spans="2:17">
      <c r="B46" s="494"/>
      <c r="C46" s="100" t="s">
        <v>119</v>
      </c>
      <c r="D46" s="157">
        <f>Sodium!D64</f>
        <v>28980.31433231337</v>
      </c>
      <c r="E46" s="156">
        <f>Sodium!E64</f>
        <v>-3922.8509059376083</v>
      </c>
      <c r="F46" s="149">
        <f>Sodium!F64</f>
        <v>-0.11922411954996869</v>
      </c>
      <c r="G46" s="155">
        <f>Sodium!G64</f>
        <v>1.3614066659950566E-2</v>
      </c>
      <c r="H46" s="154">
        <f>Sodium!H64</f>
        <v>-1.9376432223009825E-3</v>
      </c>
      <c r="I46" s="250">
        <f>Sodium!I64</f>
        <v>7.4199818943649589</v>
      </c>
      <c r="J46" s="251">
        <f>Sodium!J64</f>
        <v>-8.8591231296453188E-2</v>
      </c>
      <c r="K46" s="149">
        <f>Sodium!K64</f>
        <v>-1.1798677300442406E-2</v>
      </c>
      <c r="L46" s="153">
        <f>Sodium!L64</f>
        <v>215033.40763877053</v>
      </c>
      <c r="M46" s="152">
        <f>Sodium!M64</f>
        <v>-32022.41461835755</v>
      </c>
      <c r="N46" s="149">
        <f>Sodium!N64</f>
        <v>-0.12961610993741168</v>
      </c>
      <c r="O46" s="151">
        <f>Sodium!O64</f>
        <v>40607.203220970521</v>
      </c>
      <c r="P46" s="150">
        <f>Sodium!P64</f>
        <v>-5321.873456419853</v>
      </c>
      <c r="Q46" s="149">
        <f>Sodium!Q64</f>
        <v>-0.11587155330382824</v>
      </c>
    </row>
    <row r="47" spans="2:17">
      <c r="B47" s="494"/>
      <c r="C47" s="100" t="s">
        <v>118</v>
      </c>
      <c r="D47" s="157">
        <f>Sodium!D65</f>
        <v>11859.757653067587</v>
      </c>
      <c r="E47" s="156">
        <f>Sodium!E65</f>
        <v>3182.5980222559301</v>
      </c>
      <c r="F47" s="149">
        <f>Sodium!F65</f>
        <v>0.36677877988493701</v>
      </c>
      <c r="G47" s="155">
        <f>Sodium!G65</f>
        <v>5.5713519670037475E-3</v>
      </c>
      <c r="H47" s="154">
        <f>Sodium!H65</f>
        <v>1.4700848638774392E-3</v>
      </c>
      <c r="I47" s="250">
        <f>Sodium!I65</f>
        <v>7.3863387136857179</v>
      </c>
      <c r="J47" s="251">
        <f>Sodium!J65</f>
        <v>0.38459217912055443</v>
      </c>
      <c r="K47" s="149">
        <f>Sodium!K65</f>
        <v>5.4928035058389779E-2</v>
      </c>
      <c r="L47" s="153">
        <f>Sodium!L65</f>
        <v>87600.18708778359</v>
      </c>
      <c r="M47" s="152">
        <f>Sodium!M65</f>
        <v>26844.914712879341</v>
      </c>
      <c r="N47" s="149">
        <f>Sodium!N65</f>
        <v>0.44185325262352015</v>
      </c>
      <c r="O47" s="151">
        <f>Sodium!O65</f>
        <v>15718.205291747116</v>
      </c>
      <c r="P47" s="150">
        <f>Sodium!P65</f>
        <v>3403.1260370567907</v>
      </c>
      <c r="Q47" s="149">
        <f>Sodium!Q65</f>
        <v>0.27633813527920864</v>
      </c>
    </row>
    <row r="48" spans="2:17" ht="15" thickBot="1">
      <c r="B48" s="495"/>
      <c r="C48" s="297" t="s">
        <v>117</v>
      </c>
      <c r="D48" s="148">
        <f>Sodium!D66</f>
        <v>0</v>
      </c>
      <c r="E48" s="147">
        <f>Sodium!E66</f>
        <v>-4.375</v>
      </c>
      <c r="F48" s="140">
        <f>Sodium!F66</f>
        <v>-1</v>
      </c>
      <c r="G48" s="146">
        <f>Sodium!G66</f>
        <v>0</v>
      </c>
      <c r="H48" s="145">
        <f>Sodium!H66</f>
        <v>-2.0678475837258762E-6</v>
      </c>
      <c r="I48" s="254">
        <f>Sodium!I66</f>
        <v>0</v>
      </c>
      <c r="J48" s="255">
        <f>Sodium!J66</f>
        <v>-28.767999999996807</v>
      </c>
      <c r="K48" s="140">
        <f>Sodium!K66</f>
        <v>-1</v>
      </c>
      <c r="L48" s="144">
        <f>Sodium!L66</f>
        <v>0</v>
      </c>
      <c r="M48" s="143">
        <f>Sodium!M66</f>
        <v>-125.85999999998603</v>
      </c>
      <c r="N48" s="140">
        <f>Sodium!N66</f>
        <v>-1</v>
      </c>
      <c r="O48" s="142">
        <f>Sodium!O66</f>
        <v>0</v>
      </c>
      <c r="P48" s="141">
        <f>Sodium!P66</f>
        <v>-14</v>
      </c>
      <c r="Q48" s="140">
        <f>Sodium!Q66</f>
        <v>-1</v>
      </c>
    </row>
    <row r="49" spans="2:17" hidden="1">
      <c r="B49" s="507"/>
      <c r="C49" s="285" t="s">
        <v>114</v>
      </c>
      <c r="D49" s="286">
        <f>'Flavor Groups'!D183</f>
        <v>893964.85876519047</v>
      </c>
      <c r="E49" s="287">
        <f>'Flavor Groups'!E183</f>
        <v>-10590.706160192145</v>
      </c>
      <c r="F49" s="288">
        <f>'Flavor Groups'!F183</f>
        <v>-1.170818750207543E-2</v>
      </c>
      <c r="G49" s="289">
        <f>'Flavor Groups'!G183</f>
        <v>0.41995739036247592</v>
      </c>
      <c r="H49" s="290">
        <f>'Flavor Groups'!H183</f>
        <v>-7.5815900436373429E-3</v>
      </c>
      <c r="I49" s="291">
        <f>'Flavor Groups'!I183</f>
        <v>6.3658410426549468</v>
      </c>
      <c r="J49" s="292">
        <f>'Flavor Groups'!J183</f>
        <v>0.10349398350431027</v>
      </c>
      <c r="K49" s="288">
        <f>'Flavor Groups'!K183</f>
        <v>1.6526388992300148E-2</v>
      </c>
      <c r="L49" s="293">
        <f>'Flavor Groups'!L183</f>
        <v>5690838.1886186823</v>
      </c>
      <c r="M49" s="294">
        <f>'Flavor Groups'!M183</f>
        <v>26197.306769870222</v>
      </c>
      <c r="N49" s="288">
        <f>'Flavor Groups'!N183</f>
        <v>4.6247074291706916E-3</v>
      </c>
      <c r="O49" s="295">
        <f>'Flavor Groups'!O183</f>
        <v>1630517.9734487538</v>
      </c>
      <c r="P49" s="296">
        <f>'Flavor Groups'!P183</f>
        <v>-47009.220954654738</v>
      </c>
      <c r="Q49" s="288">
        <f>'Flavor Groups'!Q183</f>
        <v>-2.8022926311709048E-2</v>
      </c>
    </row>
    <row r="50" spans="2:17" hidden="1">
      <c r="B50" s="507"/>
      <c r="C50" s="218" t="s">
        <v>113</v>
      </c>
      <c r="D50" s="135">
        <f>'Flavor Groups'!D184</f>
        <v>122292.05435423029</v>
      </c>
      <c r="E50" s="116">
        <f>'Flavor Groups'!E184</f>
        <v>-17316.279930964229</v>
      </c>
      <c r="F50" s="114">
        <f>'Flavor Groups'!F184</f>
        <v>-0.12403471483006313</v>
      </c>
      <c r="G50" s="176">
        <f>'Flavor Groups'!G184</f>
        <v>5.7449072527982002E-2</v>
      </c>
      <c r="H50" s="115">
        <f>'Flavor Groups'!H184</f>
        <v>-8.5369290079342561E-3</v>
      </c>
      <c r="I50" s="232">
        <f>'Flavor Groups'!I184</f>
        <v>7.9150135218179214</v>
      </c>
      <c r="J50" s="233">
        <f>'Flavor Groups'!J184</f>
        <v>-0.32364853778851188</v>
      </c>
      <c r="K50" s="114">
        <f>'Flavor Groups'!K184</f>
        <v>-3.9284113785336257E-2</v>
      </c>
      <c r="L50" s="175">
        <f>'Flavor Groups'!L184</f>
        <v>967943.26382462494</v>
      </c>
      <c r="M50" s="174">
        <f>'Flavor Groups'!M184</f>
        <v>-182242.62305565923</v>
      </c>
      <c r="N50" s="114">
        <f>'Flavor Groups'!N184</f>
        <v>-0.15844623476468353</v>
      </c>
      <c r="O50" s="173">
        <f>'Flavor Groups'!O184</f>
        <v>183354.14944848791</v>
      </c>
      <c r="P50" s="172">
        <f>'Flavor Groups'!P184</f>
        <v>-17188.905046208529</v>
      </c>
      <c r="Q50" s="114">
        <f>'Flavor Groups'!Q184</f>
        <v>-8.571179435517727E-2</v>
      </c>
    </row>
    <row r="51" spans="2:17" hidden="1">
      <c r="B51" s="507"/>
      <c r="C51" s="218" t="s">
        <v>112</v>
      </c>
      <c r="D51" s="135">
        <f>'Flavor Groups'!D185</f>
        <v>124725.82540526756</v>
      </c>
      <c r="E51" s="116">
        <f>'Flavor Groups'!E185</f>
        <v>34754.554887982697</v>
      </c>
      <c r="F51" s="114">
        <f>'Flavor Groups'!F185</f>
        <v>0.38628502952290544</v>
      </c>
      <c r="G51" s="176">
        <f>'Flavor Groups'!G185</f>
        <v>5.8592383844206584E-2</v>
      </c>
      <c r="H51" s="115">
        <f>'Flavor Groups'!H185</f>
        <v>1.6067383994168981E-2</v>
      </c>
      <c r="I51" s="232">
        <f>'Flavor Groups'!I185</f>
        <v>13.218606216216061</v>
      </c>
      <c r="J51" s="233">
        <f>'Flavor Groups'!J185</f>
        <v>1.5258639248238044</v>
      </c>
      <c r="K51" s="114">
        <f>'Flavor Groups'!K185</f>
        <v>0.13049666936960427</v>
      </c>
      <c r="L51" s="175">
        <f>'Flavor Groups'!L185</f>
        <v>1648701.571024749</v>
      </c>
      <c r="M51" s="174">
        <f>'Flavor Groups'!M185</f>
        <v>596690.69123699889</v>
      </c>
      <c r="N51" s="114">
        <f>'Flavor Groups'!N185</f>
        <v>0.56719060867258808</v>
      </c>
      <c r="O51" s="173">
        <f>'Flavor Groups'!O185</f>
        <v>391105.23669922334</v>
      </c>
      <c r="P51" s="172">
        <f>'Flavor Groups'!P185</f>
        <v>70941.256169428059</v>
      </c>
      <c r="Q51" s="114">
        <f>'Flavor Groups'!Q185</f>
        <v>0.22157788034755546</v>
      </c>
    </row>
    <row r="52" spans="2:17" hidden="1">
      <c r="B52" s="507"/>
      <c r="C52" s="218" t="s">
        <v>111</v>
      </c>
      <c r="D52" s="135">
        <f>'Flavor Groups'!D186</f>
        <v>79869.370425262547</v>
      </c>
      <c r="E52" s="116">
        <f>'Flavor Groups'!E186</f>
        <v>-28789.231154699111</v>
      </c>
      <c r="F52" s="114">
        <f>'Flavor Groups'!F186</f>
        <v>-0.26495123935046383</v>
      </c>
      <c r="G52" s="176">
        <f>'Flavor Groups'!G186</f>
        <v>3.7520191140418498E-2</v>
      </c>
      <c r="H52" s="115">
        <f>'Flavor Groups'!H186</f>
        <v>-1.3837392111731489E-2</v>
      </c>
      <c r="I52" s="232">
        <f>'Flavor Groups'!I186</f>
        <v>8.4753868487737538</v>
      </c>
      <c r="J52" s="233">
        <f>'Flavor Groups'!J186</f>
        <v>0.84139337548775206</v>
      </c>
      <c r="K52" s="114">
        <f>'Flavor Groups'!K186</f>
        <v>0.11021667472366595</v>
      </c>
      <c r="L52" s="175">
        <f>'Flavor Groups'!L186</f>
        <v>676923.81172210956</v>
      </c>
      <c r="M52" s="174">
        <f>'Flavor Groups'!M186</f>
        <v>-152575.2435557018</v>
      </c>
      <c r="N52" s="114">
        <f>'Flavor Groups'!N186</f>
        <v>-0.1839366091919202</v>
      </c>
      <c r="O52" s="173">
        <f>'Flavor Groups'!O186</f>
        <v>206018.56869339943</v>
      </c>
      <c r="P52" s="172">
        <f>'Flavor Groups'!P186</f>
        <v>-56127.393474459532</v>
      </c>
      <c r="Q52" s="114">
        <f>'Flavor Groups'!Q186</f>
        <v>-0.2141074118033513</v>
      </c>
    </row>
    <row r="53" spans="2:17" hidden="1">
      <c r="B53" s="507"/>
      <c r="C53" s="218" t="s">
        <v>110</v>
      </c>
      <c r="D53" s="135">
        <f>'Flavor Groups'!D187</f>
        <v>6969043.4247429464</v>
      </c>
      <c r="E53" s="116">
        <f>'Flavor Groups'!E187</f>
        <v>40082.545435259119</v>
      </c>
      <c r="F53" s="114">
        <f>'Flavor Groups'!F187</f>
        <v>5.7847844912733868E-3</v>
      </c>
      <c r="G53" s="176">
        <f>'Flavor Groups'!G187</f>
        <v>3.2738437772826923</v>
      </c>
      <c r="H53" s="115">
        <f>'Flavor Groups'!H187</f>
        <v>-1.1356540333102849E-3</v>
      </c>
      <c r="I53" s="232">
        <f>'Flavor Groups'!I187</f>
        <v>4.8866279137166329</v>
      </c>
      <c r="J53" s="233">
        <f>'Flavor Groups'!J187</f>
        <v>0.17937311604598882</v>
      </c>
      <c r="K53" s="114">
        <f>'Flavor Groups'!K187</f>
        <v>3.810567384938468E-2</v>
      </c>
      <c r="L53" s="175">
        <f>'Flavor Groups'!L187</f>
        <v>34055122.131252244</v>
      </c>
      <c r="M53" s="174">
        <f>'Flavor Groups'!M187</f>
        <v>1438737.7892589271</v>
      </c>
      <c r="N53" s="114">
        <f>'Flavor Groups'!N187</f>
        <v>4.4110891451771508E-2</v>
      </c>
      <c r="O53" s="173">
        <f>'Flavor Groups'!O187</f>
        <v>7349952.9026908195</v>
      </c>
      <c r="P53" s="172">
        <f>'Flavor Groups'!P187</f>
        <v>250820.55245632213</v>
      </c>
      <c r="Q53" s="114">
        <f>'Flavor Groups'!Q187</f>
        <v>3.5331155989511462E-2</v>
      </c>
    </row>
    <row r="54" spans="2:17" hidden="1">
      <c r="B54" s="507"/>
      <c r="C54" s="218" t="s">
        <v>109</v>
      </c>
      <c r="D54" s="135">
        <f>'Flavor Groups'!D188</f>
        <v>6779656.7136784587</v>
      </c>
      <c r="E54" s="116">
        <f>'Flavor Groups'!E188</f>
        <v>581967.19743443467</v>
      </c>
      <c r="F54" s="114">
        <f>'Flavor Groups'!F188</f>
        <v>9.3900669904342565E-2</v>
      </c>
      <c r="G54" s="176">
        <f>'Flavor Groups'!G188</f>
        <v>3.1848756839978698</v>
      </c>
      <c r="H54" s="115">
        <f>'Flavor Groups'!H188</f>
        <v>0.25553230323252407</v>
      </c>
      <c r="I54" s="232">
        <f>'Flavor Groups'!I188</f>
        <v>5.0522463323612605</v>
      </c>
      <c r="J54" s="233">
        <f>'Flavor Groups'!J188</f>
        <v>-0.15070696166255271</v>
      </c>
      <c r="K54" s="114">
        <f>'Flavor Groups'!K188</f>
        <v>-2.8965657223111514E-2</v>
      </c>
      <c r="L54" s="175">
        <f>'Flavor Groups'!L188</f>
        <v>34252495.766350389</v>
      </c>
      <c r="M54" s="174">
        <f>'Flavor Groups'!M188</f>
        <v>2006206.6824716926</v>
      </c>
      <c r="N54" s="114">
        <f>'Flavor Groups'!N188</f>
        <v>6.2215118063761371E-2</v>
      </c>
      <c r="O54" s="173">
        <f>'Flavor Groups'!O188</f>
        <v>9095295.5025122408</v>
      </c>
      <c r="P54" s="172">
        <f>'Flavor Groups'!P188</f>
        <v>443295.17102970742</v>
      </c>
      <c r="Q54" s="114">
        <f>'Flavor Groups'!Q188</f>
        <v>5.1236148179128436E-2</v>
      </c>
    </row>
    <row r="55" spans="2:17" hidden="1">
      <c r="B55" s="507"/>
      <c r="C55" s="218" t="s">
        <v>108</v>
      </c>
      <c r="D55" s="135">
        <f>'Flavor Groups'!D189</f>
        <v>193806217.92171639</v>
      </c>
      <c r="E55" s="116">
        <f>'Flavor Groups'!E189</f>
        <v>971951.15643426776</v>
      </c>
      <c r="F55" s="114">
        <f>'Flavor Groups'!F189</f>
        <v>5.0403446064766419E-3</v>
      </c>
      <c r="G55" s="176">
        <f>'Flavor Groups'!G189</f>
        <v>91.044242641536968</v>
      </c>
      <c r="H55" s="115">
        <f>'Flavor Groups'!H189</f>
        <v>-9.9042521923450977E-2</v>
      </c>
      <c r="I55" s="232">
        <f>'Flavor Groups'!I189</f>
        <v>4.7463153169637415</v>
      </c>
      <c r="J55" s="233">
        <f>'Flavor Groups'!J189</f>
        <v>0.17931308507690602</v>
      </c>
      <c r="K55" s="114">
        <f>'Flavor Groups'!K189</f>
        <v>3.9262753984427912E-2</v>
      </c>
      <c r="L55" s="175">
        <f>'Flavor Groups'!L189</f>
        <v>919865420.64465523</v>
      </c>
      <c r="M55" s="174">
        <f>'Flavor Groups'!M189</f>
        <v>39190893.943350315</v>
      </c>
      <c r="N55" s="114">
        <f>'Flavor Groups'!N189</f>
        <v>4.4500996401185273E-2</v>
      </c>
      <c r="O55" s="173">
        <f>'Flavor Groups'!O189</f>
        <v>188185339.31618214</v>
      </c>
      <c r="P55" s="172">
        <f>'Flavor Groups'!P189</f>
        <v>1055076.4044272304</v>
      </c>
      <c r="Q55" s="114">
        <f>'Flavor Groups'!Q189</f>
        <v>5.6381922838679129E-3</v>
      </c>
    </row>
    <row r="56" spans="2:17" hidden="1">
      <c r="B56" s="507"/>
      <c r="C56" s="218" t="s">
        <v>107</v>
      </c>
      <c r="D56" s="135">
        <f>'Flavor Groups'!D190</f>
        <v>1260797.5966019272</v>
      </c>
      <c r="E56" s="116">
        <f>'Flavor Groups'!E190</f>
        <v>-405172.36197307566</v>
      </c>
      <c r="F56" s="114">
        <f>'Flavor Groups'!F190</f>
        <v>-0.24320508295338183</v>
      </c>
      <c r="G56" s="176">
        <f>'Flavor Groups'!G190</f>
        <v>0.59228420810140692</v>
      </c>
      <c r="H56" s="115">
        <f>'Flavor Groups'!H190</f>
        <v>-0.19513795267555645</v>
      </c>
      <c r="I56" s="232">
        <f>'Flavor Groups'!I190</f>
        <v>6.293166269318613</v>
      </c>
      <c r="J56" s="233">
        <f>'Flavor Groups'!J190</f>
        <v>0.32690856847147565</v>
      </c>
      <c r="K56" s="114">
        <f>'Flavor Groups'!K190</f>
        <v>5.4792901155620306E-2</v>
      </c>
      <c r="L56" s="175">
        <f>'Flavor Groups'!L190</f>
        <v>7934408.9073732235</v>
      </c>
      <c r="M56" s="174">
        <f>'Flavor Groups'!M190</f>
        <v>-2005197.1873548739</v>
      </c>
      <c r="N56" s="114">
        <f>'Flavor Groups'!N190</f>
        <v>-0.20173809386857067</v>
      </c>
      <c r="O56" s="173">
        <f>'Flavor Groups'!O190</f>
        <v>1748363.488679423</v>
      </c>
      <c r="P56" s="172">
        <f>'Flavor Groups'!P190</f>
        <v>-520278.22508484777</v>
      </c>
      <c r="Q56" s="114">
        <f>'Flavor Groups'!Q190</f>
        <v>-0.2293346815974612</v>
      </c>
    </row>
    <row r="57" spans="2:17" hidden="1">
      <c r="B57" s="507"/>
      <c r="C57" s="218" t="s">
        <v>106</v>
      </c>
      <c r="D57" s="135">
        <f>'Flavor Groups'!D191</f>
        <v>775016.90262960549</v>
      </c>
      <c r="E57" s="116">
        <f>'Flavor Groups'!E191</f>
        <v>-108507.24748384207</v>
      </c>
      <c r="F57" s="114">
        <f>'Flavor Groups'!F191</f>
        <v>-0.12281186368240117</v>
      </c>
      <c r="G57" s="176">
        <f>'Flavor Groups'!G191</f>
        <v>0.3640792730540961</v>
      </c>
      <c r="H57" s="115">
        <f>'Flavor Groups'!H191</f>
        <v>-5.3519190711743769E-2</v>
      </c>
      <c r="I57" s="232">
        <f>'Flavor Groups'!I191</f>
        <v>4.6006677005307726</v>
      </c>
      <c r="J57" s="233">
        <f>'Flavor Groups'!J191</f>
        <v>0.16520333457736402</v>
      </c>
      <c r="K57" s="114">
        <f>'Flavor Groups'!K191</f>
        <v>3.7246006493810116E-2</v>
      </c>
      <c r="L57" s="175">
        <f>'Flavor Groups'!L191</f>
        <v>3565595.2312934287</v>
      </c>
      <c r="M57" s="174">
        <f>'Flavor Groups'!M191</f>
        <v>-353244.65299403854</v>
      </c>
      <c r="N57" s="114">
        <f>'Flavor Groups'!N191</f>
        <v>-9.0140108660822796E-2</v>
      </c>
      <c r="O57" s="173">
        <f>'Flavor Groups'!O191</f>
        <v>1025834.2786377664</v>
      </c>
      <c r="P57" s="172">
        <f>'Flavor Groups'!P191</f>
        <v>-56610.774888673332</v>
      </c>
      <c r="Q57" s="114">
        <f>'Flavor Groups'!Q191</f>
        <v>-5.229898247882802E-2</v>
      </c>
    </row>
    <row r="58" spans="2:17" hidden="1">
      <c r="B58" s="507"/>
      <c r="C58" s="218" t="s">
        <v>105</v>
      </c>
      <c r="D58" s="135">
        <f>'Flavor Groups'!D192</f>
        <v>542927.80641568126</v>
      </c>
      <c r="E58" s="116">
        <f>'Flavor Groups'!E192</f>
        <v>173980.5626472648</v>
      </c>
      <c r="F58" s="114">
        <f>'Flavor Groups'!F192</f>
        <v>0.47155945893573392</v>
      </c>
      <c r="G58" s="176">
        <f>'Flavor Groups'!G192</f>
        <v>0.25505090328997082</v>
      </c>
      <c r="H58" s="115">
        <f>'Flavor Groups'!H192</f>
        <v>8.066766522166427E-2</v>
      </c>
      <c r="I58" s="232">
        <f>'Flavor Groups'!I192</f>
        <v>4.1962126317353201</v>
      </c>
      <c r="J58" s="233">
        <f>'Flavor Groups'!J192</f>
        <v>-0.19138918394171522</v>
      </c>
      <c r="K58" s="114">
        <f>'Flavor Groups'!K192</f>
        <v>-4.3620454175644613E-2</v>
      </c>
      <c r="L58" s="175">
        <f>'Flavor Groups'!L192</f>
        <v>2278240.5194018302</v>
      </c>
      <c r="M58" s="174">
        <f>'Flavor Groups'!M192</f>
        <v>659446.92275448842</v>
      </c>
      <c r="N58" s="114">
        <f>'Flavor Groups'!N192</f>
        <v>0.40736936699049137</v>
      </c>
      <c r="O58" s="173">
        <f>'Flavor Groups'!O192</f>
        <v>433107.37158429623</v>
      </c>
      <c r="P58" s="172">
        <f>'Flavor Groups'!P192</f>
        <v>125508.11771929287</v>
      </c>
      <c r="Q58" s="114">
        <f>'Flavor Groups'!Q192</f>
        <v>0.40802477945663307</v>
      </c>
    </row>
    <row r="59" spans="2:17" hidden="1">
      <c r="B59" s="507"/>
      <c r="C59" s="218" t="s">
        <v>104</v>
      </c>
      <c r="D59" s="135">
        <f>'Flavor Groups'!D193</f>
        <v>567286.960413391</v>
      </c>
      <c r="E59" s="116">
        <f>'Flavor Groups'!E193</f>
        <v>43715.914677762892</v>
      </c>
      <c r="F59" s="114">
        <f>'Flavor Groups'!F193</f>
        <v>8.3495668895022898E-2</v>
      </c>
      <c r="G59" s="176">
        <f>'Flavor Groups'!G193</f>
        <v>0.26649408994771706</v>
      </c>
      <c r="H59" s="115">
        <f>'Flavor Groups'!H193</f>
        <v>1.9027776385831863E-2</v>
      </c>
      <c r="I59" s="232">
        <f>'Flavor Groups'!I193</f>
        <v>6.4599520737560141</v>
      </c>
      <c r="J59" s="233">
        <f>'Flavor Groups'!J193</f>
        <v>6.6825521953500555E-2</v>
      </c>
      <c r="K59" s="114">
        <f>'Flavor Groups'!K193</f>
        <v>1.0452713771896069E-2</v>
      </c>
      <c r="L59" s="175">
        <f>'Flavor Groups'!L193</f>
        <v>3664646.5763372313</v>
      </c>
      <c r="M59" s="174">
        <f>'Flavor Groups'!M193</f>
        <v>317390.622089779</v>
      </c>
      <c r="N59" s="114">
        <f>'Flavor Groups'!N193</f>
        <v>9.4821138995071691E-2</v>
      </c>
      <c r="O59" s="173">
        <f>'Flavor Groups'!O193</f>
        <v>932797.35701313801</v>
      </c>
      <c r="P59" s="172">
        <f>'Flavor Groups'!P193</f>
        <v>59870.907672313042</v>
      </c>
      <c r="Q59" s="114">
        <f>'Flavor Groups'!Q193</f>
        <v>6.8586428693417995E-2</v>
      </c>
    </row>
    <row r="60" spans="2:17" ht="15" hidden="1" thickBot="1">
      <c r="B60" s="508"/>
      <c r="C60" s="217" t="s">
        <v>103</v>
      </c>
      <c r="D60" s="134">
        <f>'Flavor Groups'!D194</f>
        <v>120166.87683860166</v>
      </c>
      <c r="E60" s="113">
        <f>'Flavor Groups'!E194</f>
        <v>-6760.6989210501779</v>
      </c>
      <c r="F60" s="111">
        <f>'Flavor Groups'!F194</f>
        <v>-5.326422474066736E-2</v>
      </c>
      <c r="G60" s="171">
        <f>'Flavor Groups'!G194</f>
        <v>5.6450729030729577E-2</v>
      </c>
      <c r="H60" s="112">
        <f>'Flavor Groups'!H194</f>
        <v>-3.5417008761913227E-3</v>
      </c>
      <c r="I60" s="234">
        <f>'Flavor Groups'!I194</f>
        <v>6.5645869077557419</v>
      </c>
      <c r="J60" s="235">
        <f>'Flavor Groups'!J194</f>
        <v>3.1494723058358431E-3</v>
      </c>
      <c r="K60" s="111">
        <f>'Flavor Groups'!K194</f>
        <v>4.7999730803192356E-4</v>
      </c>
      <c r="L60" s="170">
        <f>'Flavor Groups'!L194</f>
        <v>788845.9064405812</v>
      </c>
      <c r="M60" s="169">
        <f>'Flavor Groups'!M194</f>
        <v>-43981.440739702433</v>
      </c>
      <c r="N60" s="111">
        <f>'Flavor Groups'!N194</f>
        <v>-5.2809794117125324E-2</v>
      </c>
      <c r="O60" s="168">
        <f>'Flavor Groups'!O194</f>
        <v>150426.58983552572</v>
      </c>
      <c r="P60" s="167">
        <f>'Flavor Groups'!P194</f>
        <v>-15454.642172336346</v>
      </c>
      <c r="Q60" s="111">
        <f>'Flavor Groups'!Q194</f>
        <v>-9.3166912165228322E-2</v>
      </c>
    </row>
    <row r="61" spans="2:17">
      <c r="B61" s="504" t="s">
        <v>102</v>
      </c>
      <c r="C61" s="120" t="s">
        <v>101</v>
      </c>
      <c r="D61" s="166">
        <f>'Cheddar Sharpness'!D78</f>
        <v>214169057.32930022</v>
      </c>
      <c r="E61" s="165">
        <f>'Cheddar Sharpness'!E78</f>
        <v>1150613.3355624676</v>
      </c>
      <c r="F61" s="158">
        <f>'Cheddar Sharpness'!F78</f>
        <v>5.4014728208055677E-3</v>
      </c>
      <c r="G61" s="164">
        <f>'Cheddar Sharpness'!G78</f>
        <v>100.61008274602523</v>
      </c>
      <c r="H61" s="163">
        <f>'Cheddar Sharpness'!H78</f>
        <v>-7.327147145970514E-2</v>
      </c>
      <c r="I61" s="248">
        <f>'Cheddar Sharpness'!I78</f>
        <v>4.8315748606170761</v>
      </c>
      <c r="J61" s="249">
        <f>'Cheddar Sharpness'!J78</f>
        <v>0.16691089659898495</v>
      </c>
      <c r="K61" s="158">
        <f>'Cheddar Sharpness'!K78</f>
        <v>3.5781976555329338E-2</v>
      </c>
      <c r="L61" s="162">
        <f>'Cheddar Sharpness'!L78</f>
        <v>1034773833.3143044</v>
      </c>
      <c r="M61" s="161">
        <f>'Cheddar Sharpness'!M78</f>
        <v>41114373.945509911</v>
      </c>
      <c r="N61" s="158">
        <f>'Cheddar Sharpness'!N78</f>
        <v>4.1376724749973323E-2</v>
      </c>
      <c r="O61" s="160">
        <f>'Cheddar Sharpness'!O78</f>
        <v>214984494.82969606</v>
      </c>
      <c r="P61" s="159">
        <f>'Cheddar Sharpness'!P78</f>
        <v>1248576.1655906439</v>
      </c>
      <c r="Q61" s="158">
        <f>'Cheddar Sharpness'!Q78</f>
        <v>5.8416768383831238E-3</v>
      </c>
    </row>
    <row r="62" spans="2:17">
      <c r="B62" s="505"/>
      <c r="C62" s="106" t="s">
        <v>100</v>
      </c>
      <c r="D62" s="157">
        <f>'Cheddar Sharpness'!D79</f>
        <v>6021251.1529386006</v>
      </c>
      <c r="E62" s="156">
        <f>'Cheddar Sharpness'!E79</f>
        <v>467370.01379843242</v>
      </c>
      <c r="F62" s="149">
        <f>'Cheddar Sharpness'!F79</f>
        <v>8.4151965461541897E-2</v>
      </c>
      <c r="G62" s="155">
        <f>'Cheddar Sharpness'!G79</f>
        <v>2.8285999120792407</v>
      </c>
      <c r="H62" s="154">
        <f>'Cheddar Sharpness'!H79</f>
        <v>0.20355312490856248</v>
      </c>
      <c r="I62" s="250">
        <f>'Cheddar Sharpness'!I79</f>
        <v>5.3946393224783735</v>
      </c>
      <c r="J62" s="251">
        <f>'Cheddar Sharpness'!J79</f>
        <v>0.18957611647159744</v>
      </c>
      <c r="K62" s="149">
        <f>'Cheddar Sharpness'!K79</f>
        <v>3.6421482116263594E-2</v>
      </c>
      <c r="L62" s="153">
        <f>'Cheddar Sharpness'!L79</f>
        <v>32482478.240160815</v>
      </c>
      <c r="M62" s="152">
        <f>'Cheddar Sharpness'!M79</f>
        <v>3574175.8722873256</v>
      </c>
      <c r="N62" s="149">
        <f>'Cheddar Sharpness'!N79</f>
        <v>0.12363838688291137</v>
      </c>
      <c r="O62" s="151">
        <f>'Cheddar Sharpness'!O79</f>
        <v>7147834.6834051162</v>
      </c>
      <c r="P62" s="150">
        <f>'Cheddar Sharpness'!P79</f>
        <v>357484.94276440889</v>
      </c>
      <c r="Q62" s="149">
        <f>'Cheddar Sharpness'!Q79</f>
        <v>5.2646028027810862E-2</v>
      </c>
    </row>
    <row r="63" spans="2:17">
      <c r="B63" s="505"/>
      <c r="C63" s="106" t="s">
        <v>99</v>
      </c>
      <c r="D63" s="157">
        <f>'Cheddar Sharpness'!D80</f>
        <v>17384316.594626669</v>
      </c>
      <c r="E63" s="156">
        <f>'Cheddar Sharpness'!E80</f>
        <v>599439.06943363696</v>
      </c>
      <c r="F63" s="149">
        <f>'Cheddar Sharpness'!F80</f>
        <v>3.5713043990575274E-2</v>
      </c>
      <c r="G63" s="155">
        <f>'Cheddar Sharpness'!G80</f>
        <v>8.1666210463784168</v>
      </c>
      <c r="H63" s="154">
        <f>'Cheddar Sharpness'!H80</f>
        <v>0.23323397584008987</v>
      </c>
      <c r="I63" s="250">
        <f>'Cheddar Sharpness'!I80</f>
        <v>4.6423624551511384</v>
      </c>
      <c r="J63" s="251">
        <f>'Cheddar Sharpness'!J80</f>
        <v>0.13045565699686179</v>
      </c>
      <c r="K63" s="149">
        <f>'Cheddar Sharpness'!K80</f>
        <v>2.8913641800009781E-2</v>
      </c>
      <c r="L63" s="153">
        <f>'Cheddar Sharpness'!L80</f>
        <v>80704298.667355746</v>
      </c>
      <c r="M63" s="152">
        <f>'Cheddar Sharpness'!M80</f>
        <v>4972495.6552503705</v>
      </c>
      <c r="N63" s="149">
        <f>'Cheddar Sharpness'!N80</f>
        <v>6.5659279952116553E-2</v>
      </c>
      <c r="O63" s="151">
        <f>'Cheddar Sharpness'!O80</f>
        <v>19908743.669115268</v>
      </c>
      <c r="P63" s="150">
        <f>'Cheddar Sharpness'!P80</f>
        <v>574579.91159056872</v>
      </c>
      <c r="Q63" s="149">
        <f>'Cheddar Sharpness'!Q80</f>
        <v>2.9718374106919774E-2</v>
      </c>
    </row>
    <row r="64" spans="2:17">
      <c r="B64" s="505"/>
      <c r="C64" s="106" t="s">
        <v>98</v>
      </c>
      <c r="D64" s="157">
        <f>'Cheddar Sharpness'!D81</f>
        <v>5066727.3731065067</v>
      </c>
      <c r="E64" s="156">
        <f>'Cheddar Sharpness'!E81</f>
        <v>-58600.690901363268</v>
      </c>
      <c r="F64" s="149">
        <f>'Cheddar Sharpness'!F81</f>
        <v>-1.1433549261535288E-2</v>
      </c>
      <c r="G64" s="155">
        <f>'Cheddar Sharpness'!G81</f>
        <v>2.38019378997405</v>
      </c>
      <c r="H64" s="154">
        <f>'Cheddar Sharpness'!H81</f>
        <v>-4.2297010702772919E-2</v>
      </c>
      <c r="I64" s="250">
        <f>'Cheddar Sharpness'!I81</f>
        <v>4.7658023381418202</v>
      </c>
      <c r="J64" s="251">
        <f>'Cheddar Sharpness'!J81</f>
        <v>4.1837450111406049E-2</v>
      </c>
      <c r="K64" s="149">
        <f>'Cheddar Sharpness'!K81</f>
        <v>8.8564269851822593E-3</v>
      </c>
      <c r="L64" s="153">
        <f>'Cheddar Sharpness'!L81</f>
        <v>24147021.161478151</v>
      </c>
      <c r="M64" s="152">
        <f>'Cheddar Sharpness'!M81</f>
        <v>-64848.652531925589</v>
      </c>
      <c r="N64" s="149">
        <f>'Cheddar Sharpness'!N81</f>
        <v>-2.678382670569344E-3</v>
      </c>
      <c r="O64" s="151">
        <f>'Cheddar Sharpness'!O81</f>
        <v>4733464.9963341504</v>
      </c>
      <c r="P64" s="150">
        <f>'Cheddar Sharpness'!P81</f>
        <v>25766.489397040568</v>
      </c>
      <c r="Q64" s="149">
        <f>'Cheddar Sharpness'!Q81</f>
        <v>5.4732666841497846E-3</v>
      </c>
    </row>
    <row r="65" spans="2:17" ht="15" thickBot="1">
      <c r="B65" s="506"/>
      <c r="C65" s="105" t="s">
        <v>97</v>
      </c>
      <c r="D65" s="148">
        <f>'Cheddar Sharpness'!D82</f>
        <v>9243100.2352879196</v>
      </c>
      <c r="E65" s="147">
        <f>'Cheddar Sharpness'!E82</f>
        <v>-735971.24828035757</v>
      </c>
      <c r="F65" s="140">
        <f>'Cheddar Sharpness'!F82</f>
        <v>-7.375147572519361E-2</v>
      </c>
      <c r="G65" s="146">
        <f>'Cheddar Sharpness'!G82</f>
        <v>4.342126220746537</v>
      </c>
      <c r="H65" s="145">
        <f>'Cheddar Sharpness'!H82</f>
        <v>-0.37449066042476886</v>
      </c>
      <c r="I65" s="254">
        <f>'Cheddar Sharpness'!I82</f>
        <v>4.61763002928961</v>
      </c>
      <c r="J65" s="255">
        <f>'Cheddar Sharpness'!J82</f>
        <v>0.29135491281539494</v>
      </c>
      <c r="K65" s="140">
        <f>'Cheddar Sharpness'!K82</f>
        <v>6.7345442666355559E-2</v>
      </c>
      <c r="L65" s="144">
        <f>'Cheddar Sharpness'!L82</f>
        <v>42681217.210199356</v>
      </c>
      <c r="M65" s="143">
        <f>'Cheddar Sharpness'!M82</f>
        <v>-490991.43467950821</v>
      </c>
      <c r="N65" s="140">
        <f>'Cheddar Sharpness'!N82</f>
        <v>-1.1372858838848176E-2</v>
      </c>
      <c r="O65" s="142">
        <f>'Cheddar Sharpness'!O82</f>
        <v>10952135.994860426</v>
      </c>
      <c r="P65" s="141">
        <f>'Cheddar Sharpness'!P82</f>
        <v>-521547.49374822155</v>
      </c>
      <c r="Q65" s="140">
        <f>'Cheddar Sharpness'!Q82</f>
        <v>-4.545597708582659E-2</v>
      </c>
    </row>
    <row r="66" spans="2:17">
      <c r="B66" s="493" t="s">
        <v>69</v>
      </c>
      <c r="C66" s="362" t="s">
        <v>294</v>
      </c>
      <c r="D66" s="317">
        <f>Size!D93</f>
        <v>65978.896669225738</v>
      </c>
      <c r="E66" s="318">
        <f>Size!E93</f>
        <v>-39187.815444868203</v>
      </c>
      <c r="F66" s="321">
        <f>Size!F93</f>
        <v>-0.37262565936599668</v>
      </c>
      <c r="G66" s="333">
        <f>Size!G93</f>
        <v>3.0994870763126275E-2</v>
      </c>
      <c r="H66" s="334">
        <f>Size!H93</f>
        <v>-1.8712267873107747E-2</v>
      </c>
      <c r="I66" s="332">
        <f>Size!I93</f>
        <v>17.405634127846049</v>
      </c>
      <c r="J66" s="319">
        <f>Size!J93</f>
        <v>-0.38285070659838638</v>
      </c>
      <c r="K66" s="321">
        <f>Size!K93</f>
        <v>-2.1522389914685695E-2</v>
      </c>
      <c r="L66" s="337">
        <f>Size!L93</f>
        <v>1148404.5355835035</v>
      </c>
      <c r="M66" s="340">
        <f>Size!M93</f>
        <v>-722351.92794644041</v>
      </c>
      <c r="N66" s="321">
        <f>Size!N93</f>
        <v>-0.38612825454759048</v>
      </c>
      <c r="O66" s="329">
        <f>Size!O93</f>
        <v>459502.81761264801</v>
      </c>
      <c r="P66" s="320">
        <f>Size!P93</f>
        <v>-279127.68836719845</v>
      </c>
      <c r="Q66" s="321">
        <f>Size!Q93</f>
        <v>-0.37789894420474213</v>
      </c>
    </row>
    <row r="67" spans="2:17">
      <c r="B67" s="494"/>
      <c r="C67" s="362" t="s">
        <v>295</v>
      </c>
      <c r="D67" s="157">
        <f>Size!D94</f>
        <v>7999736.501231336</v>
      </c>
      <c r="E67" s="357">
        <f>Size!E94</f>
        <v>80152.940279059112</v>
      </c>
      <c r="F67" s="325">
        <f>Size!F94</f>
        <v>1.0120852903712688E-2</v>
      </c>
      <c r="G67" s="313">
        <f>Size!G94</f>
        <v>3.7580319088660947</v>
      </c>
      <c r="H67" s="335">
        <f>Size!H94</f>
        <v>1.4833799007734516E-2</v>
      </c>
      <c r="I67" s="315">
        <f>Size!I94</f>
        <v>8.776457971853743</v>
      </c>
      <c r="J67" s="358">
        <f>Size!J94</f>
        <v>0.12622151694801254</v>
      </c>
      <c r="K67" s="325">
        <f>Size!K94</f>
        <v>1.4591684008409928E-2</v>
      </c>
      <c r="L67" s="338">
        <f>Size!L94</f>
        <v>70209351.188961133</v>
      </c>
      <c r="M67" s="359">
        <f>Size!M94</f>
        <v>1703080.7623396069</v>
      </c>
      <c r="N67" s="325">
        <f>Size!N94</f>
        <v>2.4860217199589221E-2</v>
      </c>
      <c r="O67" s="360">
        <f>Size!O94</f>
        <v>20356025.703668535</v>
      </c>
      <c r="P67" s="361">
        <f>Size!P94</f>
        <v>282175.76268944889</v>
      </c>
      <c r="Q67" s="325">
        <f>Size!Q94</f>
        <v>1.4056883134979039E-2</v>
      </c>
    </row>
    <row r="68" spans="2:17">
      <c r="B68" s="494"/>
      <c r="C68" s="100" t="s">
        <v>96</v>
      </c>
      <c r="D68" s="157">
        <f>Size!D95</f>
        <v>39580499.963355556</v>
      </c>
      <c r="E68" s="322">
        <f>Size!E95</f>
        <v>304329.14572780579</v>
      </c>
      <c r="F68" s="325">
        <f>Size!F95</f>
        <v>7.7484423606595122E-3</v>
      </c>
      <c r="G68" s="313">
        <f>Size!G95</f>
        <v>18.593710156361819</v>
      </c>
      <c r="H68" s="335">
        <f>Size!H95</f>
        <v>2.9793602479244896E-2</v>
      </c>
      <c r="I68" s="315">
        <f>Size!I95</f>
        <v>5.393675118120508</v>
      </c>
      <c r="J68" s="323">
        <f>Size!J95</f>
        <v>8.4925221448134636E-2</v>
      </c>
      <c r="K68" s="325">
        <f>Size!K95</f>
        <v>1.5997216501264715E-2</v>
      </c>
      <c r="L68" s="338">
        <f>Size!L95</f>
        <v>213484357.81512055</v>
      </c>
      <c r="M68" s="341">
        <f>Size!M95</f>
        <v>4976990.045352757</v>
      </c>
      <c r="N68" s="325">
        <f>Size!N95</f>
        <v>2.3869612371915368E-2</v>
      </c>
      <c r="O68" s="330">
        <f>Size!O95</f>
        <v>77395154.79609859</v>
      </c>
      <c r="P68" s="324">
        <f>Size!P95</f>
        <v>434148.11567287147</v>
      </c>
      <c r="Q68" s="325">
        <f>Size!Q95</f>
        <v>5.6411439298817388E-3</v>
      </c>
    </row>
    <row r="69" spans="2:17">
      <c r="B69" s="494"/>
      <c r="C69" s="100" t="s">
        <v>95</v>
      </c>
      <c r="D69" s="157">
        <f>Size!D96</f>
        <v>9778100.6560555249</v>
      </c>
      <c r="E69" s="322">
        <f>Size!E96</f>
        <v>-298304.63900733367</v>
      </c>
      <c r="F69" s="325">
        <f>Size!F96</f>
        <v>-2.9604271590136826E-2</v>
      </c>
      <c r="G69" s="313">
        <f>Size!G96</f>
        <v>4.5934530803489677</v>
      </c>
      <c r="H69" s="335">
        <f>Size!H96</f>
        <v>-0.16916871211693962</v>
      </c>
      <c r="I69" s="315">
        <f>Size!I96</f>
        <v>5.4142957636445193</v>
      </c>
      <c r="J69" s="323">
        <f>Size!J96</f>
        <v>0.13656991683655573</v>
      </c>
      <c r="K69" s="325">
        <f>Size!K96</f>
        <v>2.5876659910092709E-2</v>
      </c>
      <c r="L69" s="338">
        <f>Size!L96</f>
        <v>52941528.958571121</v>
      </c>
      <c r="M69" s="341">
        <f>Size!M96</f>
        <v>-238975.71009474993</v>
      </c>
      <c r="N69" s="325">
        <f>Size!N96</f>
        <v>-4.493671347868107E-3</v>
      </c>
      <c r="O69" s="330">
        <f>Size!O96</f>
        <v>12341173.460825205</v>
      </c>
      <c r="P69" s="324">
        <f>Size!P96</f>
        <v>-407899.20793181285</v>
      </c>
      <c r="Q69" s="325">
        <f>Size!Q96</f>
        <v>-3.1994421753624012E-2</v>
      </c>
    </row>
    <row r="70" spans="2:17">
      <c r="B70" s="494"/>
      <c r="C70" s="100" t="s">
        <v>94</v>
      </c>
      <c r="D70" s="157">
        <f>Size!D97</f>
        <v>58426242.543602645</v>
      </c>
      <c r="E70" s="322">
        <f>Size!E97</f>
        <v>2280426.0584113598</v>
      </c>
      <c r="F70" s="325">
        <f>Size!F97</f>
        <v>4.0616134935233021E-2</v>
      </c>
      <c r="G70" s="313">
        <f>Size!G97</f>
        <v>27.446864501126026</v>
      </c>
      <c r="H70" s="335">
        <f>Size!H97</f>
        <v>0.90949513993306752</v>
      </c>
      <c r="I70" s="315">
        <f>Size!I97</f>
        <v>5.0335972934671505</v>
      </c>
      <c r="J70" s="323">
        <f>Size!J97</f>
        <v>0.15507228849673105</v>
      </c>
      <c r="K70" s="325">
        <f>Size!K97</f>
        <v>3.1786715931298441E-2</v>
      </c>
      <c r="L70" s="338">
        <f>Size!L97</f>
        <v>294094176.33493358</v>
      </c>
      <c r="M70" s="341">
        <f>Size!M97</f>
        <v>20185406.687447488</v>
      </c>
      <c r="N70" s="325">
        <f>Size!N97</f>
        <v>7.3693904409945013E-2</v>
      </c>
      <c r="O70" s="330">
        <f>Size!O97</f>
        <v>53914980.147441804</v>
      </c>
      <c r="P70" s="324">
        <f>Size!P97</f>
        <v>2137557.5528428853</v>
      </c>
      <c r="Q70" s="325">
        <f>Size!Q97</f>
        <v>4.1283583572309011E-2</v>
      </c>
    </row>
    <row r="71" spans="2:17" ht="15" thickBot="1">
      <c r="B71" s="495"/>
      <c r="C71" s="95" t="s">
        <v>93</v>
      </c>
      <c r="D71" s="148">
        <f>Size!D98</f>
        <v>86138417.166441143</v>
      </c>
      <c r="E71" s="147">
        <f>Size!E98</f>
        <v>-1853101.548793748</v>
      </c>
      <c r="F71" s="328">
        <f>Size!F98</f>
        <v>-2.1060001871213312E-2</v>
      </c>
      <c r="G71" s="314">
        <f>Size!G98</f>
        <v>40.465197852564081</v>
      </c>
      <c r="H71" s="336">
        <f>Size!H98</f>
        <v>-1.1240705734173062</v>
      </c>
      <c r="I71" s="316">
        <f>Size!I98</f>
        <v>3.6739199762984676</v>
      </c>
      <c r="J71" s="326">
        <f>Size!J98</f>
        <v>0.20556933969839264</v>
      </c>
      <c r="K71" s="328">
        <f>Size!K98</f>
        <v>5.9270056934008955E-2</v>
      </c>
      <c r="L71" s="339">
        <f>Size!L98</f>
        <v>316465651.55451894</v>
      </c>
      <c r="M71" s="342">
        <f>Size!M98</f>
        <v>11280211.603126585</v>
      </c>
      <c r="N71" s="328">
        <f>Size!N98</f>
        <v>3.6961827552858394E-2</v>
      </c>
      <c r="O71" s="331">
        <f>Size!O98</f>
        <v>33442870.820563138</v>
      </c>
      <c r="P71" s="327">
        <f>Size!P98</f>
        <v>-613470.94724589586</v>
      </c>
      <c r="Q71" s="328">
        <f>Size!Q98</f>
        <v>-1.8013412932852496E-2</v>
      </c>
    </row>
    <row r="72" spans="2:17">
      <c r="B72" s="493" t="s">
        <v>92</v>
      </c>
      <c r="C72" s="120" t="s">
        <v>189</v>
      </c>
      <c r="D72" s="129">
        <f>Variety!D738</f>
        <v>49877.249999999942</v>
      </c>
      <c r="E72" s="128">
        <f>Variety!E738</f>
        <v>669.99999999993452</v>
      </c>
      <c r="F72" s="127">
        <f>Variety!F738</f>
        <v>1.3615879773812485E-2</v>
      </c>
      <c r="G72" s="133">
        <f>Variety!G738</f>
        <v>2.3430808876972384E-2</v>
      </c>
      <c r="H72" s="132">
        <f>Variety!H738</f>
        <v>1.7295904513350835E-4</v>
      </c>
      <c r="I72" s="256">
        <f>Variety!I738</f>
        <v>3.2716202276589068</v>
      </c>
      <c r="J72" s="257">
        <f>Variety!J738</f>
        <v>0.56671068689001558</v>
      </c>
      <c r="K72" s="127">
        <f>Variety!K738</f>
        <v>0.20951188139508861</v>
      </c>
      <c r="L72" s="131">
        <f>Variety!L738</f>
        <v>163179.42000000001</v>
      </c>
      <c r="M72" s="130">
        <f>Variety!M738</f>
        <v>30078.25999999998</v>
      </c>
      <c r="N72" s="127">
        <f>Variety!N738</f>
        <v>0.22598044975716194</v>
      </c>
      <c r="O72" s="129">
        <f>Variety!O738</f>
        <v>9977.9999999999709</v>
      </c>
      <c r="P72" s="128">
        <f>Variety!P738</f>
        <v>133.99999999997817</v>
      </c>
      <c r="Q72" s="127">
        <f>Variety!Q738</f>
        <v>1.3612352702151389E-2</v>
      </c>
    </row>
    <row r="73" spans="2:17">
      <c r="B73" s="494"/>
      <c r="C73" s="120" t="s">
        <v>176</v>
      </c>
      <c r="D73" s="124">
        <f>Variety!D739</f>
        <v>48628.50007115287</v>
      </c>
      <c r="E73" s="88">
        <f>Variety!E739</f>
        <v>-26518.106389922264</v>
      </c>
      <c r="F73" s="87">
        <f>Variety!F739</f>
        <v>-0.35288494901839995</v>
      </c>
      <c r="G73" s="126">
        <f>Variety!G739</f>
        <v>2.2844184295265316E-2</v>
      </c>
      <c r="H73" s="90">
        <f>Variety!H739</f>
        <v>-1.2673925098045186E-2</v>
      </c>
      <c r="I73" s="258">
        <f>Variety!I739</f>
        <v>9.903698272218584</v>
      </c>
      <c r="J73" s="259">
        <f>Variety!J739</f>
        <v>1.5048978063150855</v>
      </c>
      <c r="K73" s="87">
        <f>Variety!K739</f>
        <v>0.17918008796904983</v>
      </c>
      <c r="L73" s="125">
        <f>Variety!L739</f>
        <v>481601.99213525793</v>
      </c>
      <c r="M73" s="89">
        <f>Variety!M739</f>
        <v>-149539.3612210867</v>
      </c>
      <c r="N73" s="87">
        <f>Variety!N739</f>
        <v>-0.23693481725742069</v>
      </c>
      <c r="O73" s="124">
        <f>Variety!O739</f>
        <v>81477.928331434727</v>
      </c>
      <c r="P73" s="88">
        <f>Variety!P739</f>
        <v>-26382.713205481297</v>
      </c>
      <c r="Q73" s="87">
        <f>Variety!Q739</f>
        <v>-0.24460000264741275</v>
      </c>
    </row>
    <row r="74" spans="2:17">
      <c r="B74" s="494"/>
      <c r="C74" s="120" t="s">
        <v>171</v>
      </c>
      <c r="D74" s="124">
        <f>Variety!D740</f>
        <v>567709.85489752423</v>
      </c>
      <c r="E74" s="88">
        <f>Variety!E740</f>
        <v>-415485.8289382346</v>
      </c>
      <c r="F74" s="87">
        <f>Variety!F740</f>
        <v>-0.4225871164499953</v>
      </c>
      <c r="G74" s="126">
        <f>Variety!G740</f>
        <v>0.26669275286182836</v>
      </c>
      <c r="H74" s="90">
        <f>Variety!H740</f>
        <v>-0.19801554865805354</v>
      </c>
      <c r="I74" s="258">
        <f>Variety!I740</f>
        <v>5.8226166132767805</v>
      </c>
      <c r="J74" s="259">
        <f>Variety!J740</f>
        <v>0.90815414430607877</v>
      </c>
      <c r="K74" s="87">
        <f>Variety!K740</f>
        <v>0.18479216191802256</v>
      </c>
      <c r="L74" s="125">
        <f>Variety!L740</f>
        <v>3305556.8326472752</v>
      </c>
      <c r="M74" s="89">
        <f>Variety!M740</f>
        <v>-1526321.4552175459</v>
      </c>
      <c r="N74" s="87">
        <f>Variety!N740</f>
        <v>-0.31588574137947056</v>
      </c>
      <c r="O74" s="124">
        <f>Variety!O740</f>
        <v>646143.67283511208</v>
      </c>
      <c r="P74" s="88">
        <f>Variety!P740</f>
        <v>-667665.48052456649</v>
      </c>
      <c r="Q74" s="87">
        <f>Variety!Q740</f>
        <v>-0.50819061415214639</v>
      </c>
    </row>
    <row r="75" spans="2:17">
      <c r="B75" s="494"/>
      <c r="C75" s="120" t="s">
        <v>173</v>
      </c>
      <c r="D75" s="124">
        <f>Variety!D741</f>
        <v>176445.56364390068</v>
      </c>
      <c r="E75" s="88">
        <f>Variety!E741</f>
        <v>-51475.684634554433</v>
      </c>
      <c r="F75" s="87">
        <f>Variety!F741</f>
        <v>-0.2258485552503896</v>
      </c>
      <c r="G75" s="126">
        <f>Variety!G741</f>
        <v>8.2888737428986323E-2</v>
      </c>
      <c r="H75" s="90">
        <f>Variety!H741</f>
        <v>-2.4838440292702504E-2</v>
      </c>
      <c r="I75" s="258">
        <f>Variety!I741</f>
        <v>10.305063834543656</v>
      </c>
      <c r="J75" s="259">
        <f>Variety!J741</f>
        <v>0.1005129761506911</v>
      </c>
      <c r="K75" s="87">
        <f>Variety!K741</f>
        <v>9.8498187274966564E-3</v>
      </c>
      <c r="L75" s="125">
        <f>Variety!L741</f>
        <v>1818282.7966724318</v>
      </c>
      <c r="M75" s="89">
        <f>Variety!M741</f>
        <v>-507551.17309347354</v>
      </c>
      <c r="N75" s="87">
        <f>Variety!N741</f>
        <v>-0.21822330385197636</v>
      </c>
      <c r="O75" s="124">
        <f>Variety!O741</f>
        <v>439773.67099416233</v>
      </c>
      <c r="P75" s="88">
        <f>Variety!P741</f>
        <v>-69820.796511769062</v>
      </c>
      <c r="Q75" s="87">
        <f>Variety!Q741</f>
        <v>-0.13701246964765446</v>
      </c>
    </row>
    <row r="76" spans="2:17">
      <c r="B76" s="494"/>
      <c r="C76" s="120" t="s">
        <v>169</v>
      </c>
      <c r="D76" s="124">
        <f>Variety!D742</f>
        <v>1480205.5768551354</v>
      </c>
      <c r="E76" s="88">
        <f>Variety!E742</f>
        <v>-40752.335478849011</v>
      </c>
      <c r="F76" s="87">
        <f>Variety!F742</f>
        <v>-2.6793861387204698E-2</v>
      </c>
      <c r="G76" s="126">
        <f>Variety!G742</f>
        <v>0.69535537684859061</v>
      </c>
      <c r="H76" s="90">
        <f>Variety!H742</f>
        <v>-2.3526713201370675E-2</v>
      </c>
      <c r="I76" s="258">
        <f>Variety!I742</f>
        <v>7.6379928990572239</v>
      </c>
      <c r="J76" s="259">
        <f>Variety!J742</f>
        <v>-0.11335615313790814</v>
      </c>
      <c r="K76" s="87">
        <f>Variety!K742</f>
        <v>-1.4624054777381804E-2</v>
      </c>
      <c r="L76" s="125">
        <f>Variety!L742</f>
        <v>11305799.685164426</v>
      </c>
      <c r="M76" s="89">
        <f>Variety!M742</f>
        <v>-483675.98703429103</v>
      </c>
      <c r="N76" s="87">
        <f>Variety!N742</f>
        <v>-4.1026081267962471E-2</v>
      </c>
      <c r="O76" s="124">
        <f>Variety!O742</f>
        <v>1538403.2886849632</v>
      </c>
      <c r="P76" s="88">
        <f>Variety!P742</f>
        <v>-78549.210367400199</v>
      </c>
      <c r="Q76" s="87">
        <f>Variety!Q742</f>
        <v>-4.8578551573676416E-2</v>
      </c>
    </row>
    <row r="77" spans="2:17">
      <c r="B77" s="494"/>
      <c r="C77" s="120" t="s">
        <v>233</v>
      </c>
      <c r="D77" s="124">
        <f>Variety!D743</f>
        <v>178695.30514413124</v>
      </c>
      <c r="E77" s="88">
        <f>Variety!E743</f>
        <v>-27447.397935807734</v>
      </c>
      <c r="F77" s="87">
        <f>Variety!F743</f>
        <v>-0.13314756004321945</v>
      </c>
      <c r="G77" s="126">
        <f>Variety!G743</f>
        <v>8.3945597282215928E-2</v>
      </c>
      <c r="H77" s="90">
        <f>Variety!H743</f>
        <v>-1.3487931967286301E-2</v>
      </c>
      <c r="I77" s="258">
        <f>Variety!I743</f>
        <v>8.3089138009623511</v>
      </c>
      <c r="J77" s="259">
        <f>Variety!J743</f>
        <v>0.50104149461561853</v>
      </c>
      <c r="K77" s="87">
        <f>Variety!K743</f>
        <v>6.4171322859409505E-2</v>
      </c>
      <c r="L77" s="125">
        <f>Variety!L743</f>
        <v>1484763.8870792505</v>
      </c>
      <c r="M77" s="89">
        <f>Variety!M743</f>
        <v>-124772.01545406226</v>
      </c>
      <c r="N77" s="87">
        <f>Variety!N743</f>
        <v>-7.7520492247286063E-2</v>
      </c>
      <c r="O77" s="124">
        <f>Variety!O743</f>
        <v>203028.63222026825</v>
      </c>
      <c r="P77" s="88">
        <f>Variety!P743</f>
        <v>-20725.811460256518</v>
      </c>
      <c r="Q77" s="87">
        <f>Variety!Q743</f>
        <v>-9.2627485377893573E-2</v>
      </c>
    </row>
    <row r="78" spans="2:17">
      <c r="B78" s="494"/>
      <c r="C78" s="120" t="s">
        <v>153</v>
      </c>
      <c r="D78" s="124">
        <f>Variety!D744</f>
        <v>36657140.945754118</v>
      </c>
      <c r="E78" s="88">
        <f>Variety!E744</f>
        <v>-379269.39885188639</v>
      </c>
      <c r="F78" s="87">
        <f>Variety!F744</f>
        <v>-1.0240447044488569E-2</v>
      </c>
      <c r="G78" s="126">
        <f>Variety!G744</f>
        <v>17.220405364694411</v>
      </c>
      <c r="H78" s="90">
        <f>Variety!H744</f>
        <v>-0.2848864389566792</v>
      </c>
      <c r="I78" s="258">
        <f>Variety!I744</f>
        <v>4.8625824902534571</v>
      </c>
      <c r="J78" s="259">
        <f>Variety!J744</f>
        <v>0.19827255202146699</v>
      </c>
      <c r="K78" s="87">
        <f>Variety!K744</f>
        <v>4.2508442759406836E-2</v>
      </c>
      <c r="L78" s="125">
        <f>Variety!L744</f>
        <v>178248371.70557702</v>
      </c>
      <c r="M78" s="89">
        <f>Variety!M744</f>
        <v>5499074.8587931395</v>
      </c>
      <c r="N78" s="87">
        <f>Variety!N744</f>
        <v>3.1832690257896798E-2</v>
      </c>
      <c r="O78" s="124">
        <f>Variety!O744</f>
        <v>42301827.930231959</v>
      </c>
      <c r="P78" s="88">
        <f>Variety!P744</f>
        <v>-514345.42733283341</v>
      </c>
      <c r="Q78" s="87">
        <f>Variety!Q744</f>
        <v>-1.2012877074217995E-2</v>
      </c>
    </row>
    <row r="79" spans="2:17">
      <c r="B79" s="494"/>
      <c r="C79" s="120" t="s">
        <v>234</v>
      </c>
      <c r="D79" s="124">
        <f>Variety!D745</f>
        <v>4796336.7340965169</v>
      </c>
      <c r="E79" s="88">
        <f>Variety!E745</f>
        <v>-366253.76790403575</v>
      </c>
      <c r="F79" s="87">
        <f>Variety!F745</f>
        <v>-7.0943796096573794E-2</v>
      </c>
      <c r="G79" s="126">
        <f>Variety!G745</f>
        <v>2.2531725250734058</v>
      </c>
      <c r="H79" s="90">
        <f>Variety!H745</f>
        <v>-0.18693039957299273</v>
      </c>
      <c r="I79" s="258">
        <f>Variety!I745</f>
        <v>2.362854033549195</v>
      </c>
      <c r="J79" s="259">
        <f>Variety!J745</f>
        <v>8.5054766007740312E-2</v>
      </c>
      <c r="K79" s="87">
        <f>Variety!K745</f>
        <v>3.7340764491308437E-2</v>
      </c>
      <c r="L79" s="125">
        <f>Variety!L745</f>
        <v>11333043.598420128</v>
      </c>
      <c r="M79" s="89">
        <f>Variety!M745</f>
        <v>-426301.26565320045</v>
      </c>
      <c r="N79" s="87">
        <f>Variety!N745</f>
        <v>-3.6252127187426798E-2</v>
      </c>
      <c r="O79" s="124">
        <f>Variety!O745</f>
        <v>2181826.9701437959</v>
      </c>
      <c r="P79" s="88">
        <f>Variety!P745</f>
        <v>-179861.44041073229</v>
      </c>
      <c r="Q79" s="87">
        <f>Variety!Q745</f>
        <v>-7.6157989177116109E-2</v>
      </c>
    </row>
    <row r="80" spans="2:17">
      <c r="B80" s="494"/>
      <c r="C80" s="120" t="s">
        <v>235</v>
      </c>
      <c r="D80" s="124">
        <f>Variety!D746</f>
        <v>12988029.112911558</v>
      </c>
      <c r="E80" s="88">
        <f>Variety!E746</f>
        <v>38225.833162745461</v>
      </c>
      <c r="F80" s="87">
        <f>Variety!F746</f>
        <v>2.9518466294019973E-3</v>
      </c>
      <c r="G80" s="126">
        <f>Variety!G746</f>
        <v>6.1013794431967323</v>
      </c>
      <c r="H80" s="90">
        <f>Variety!H746</f>
        <v>-1.9356424632751335E-2</v>
      </c>
      <c r="I80" s="258">
        <f>Variety!I746</f>
        <v>3.9383958984236243</v>
      </c>
      <c r="J80" s="259">
        <f>Variety!J746</f>
        <v>0.28605596205014727</v>
      </c>
      <c r="K80" s="87">
        <f>Variety!K746</f>
        <v>7.8321286362567119E-2</v>
      </c>
      <c r="L80" s="125">
        <f>Variety!L746</f>
        <v>51152000.5868975</v>
      </c>
      <c r="M80" s="89">
        <f>Variety!M746</f>
        <v>3854916.9000906795</v>
      </c>
      <c r="N80" s="87">
        <f>Variety!N746</f>
        <v>8.1504325417128848E-2</v>
      </c>
      <c r="O80" s="124">
        <f>Variety!O746</f>
        <v>9683390.6718220711</v>
      </c>
      <c r="P80" s="88">
        <f>Variety!P746</f>
        <v>413911.19112322479</v>
      </c>
      <c r="Q80" s="87">
        <f>Variety!Q746</f>
        <v>4.465312124430304E-2</v>
      </c>
    </row>
    <row r="81" spans="2:17">
      <c r="B81" s="494"/>
      <c r="C81" s="120" t="s">
        <v>236</v>
      </c>
      <c r="D81" s="124">
        <f>Variety!D747</f>
        <v>292000.02696519002</v>
      </c>
      <c r="E81" s="88">
        <f>Variety!E747</f>
        <v>-22276.644747586339</v>
      </c>
      <c r="F81" s="87">
        <f>Variety!F747</f>
        <v>-7.0882272699977558E-2</v>
      </c>
      <c r="G81" s="126">
        <f>Variety!G747</f>
        <v>0.137172695445161</v>
      </c>
      <c r="H81" s="90">
        <f>Variety!H747</f>
        <v>-1.1370448834307489E-2</v>
      </c>
      <c r="I81" s="258">
        <f>Variety!I747</f>
        <v>5.9518838321239009</v>
      </c>
      <c r="J81" s="259">
        <f>Variety!J747</f>
        <v>-0.26105536180611644</v>
      </c>
      <c r="K81" s="87">
        <f>Variety!K747</f>
        <v>-4.2018013319873634E-2</v>
      </c>
      <c r="L81" s="125">
        <f>Variety!L747</f>
        <v>1737950.2394738577</v>
      </c>
      <c r="M81" s="89">
        <f>Variety!M747</f>
        <v>-214631.61194832763</v>
      </c>
      <c r="N81" s="87">
        <f>Variety!N747</f>
        <v>-0.10992195374140051</v>
      </c>
      <c r="O81" s="124">
        <f>Variety!O747</f>
        <v>521880.37229502201</v>
      </c>
      <c r="P81" s="88">
        <f>Variety!P747</f>
        <v>-6994.1088269951288</v>
      </c>
      <c r="Q81" s="87">
        <f>Variety!Q747</f>
        <v>-1.3224515601805925E-2</v>
      </c>
    </row>
    <row r="82" spans="2:17">
      <c r="B82" s="494"/>
      <c r="C82" s="120" t="s">
        <v>160</v>
      </c>
      <c r="D82" s="124">
        <f>Variety!D748</f>
        <v>1908513.713790542</v>
      </c>
      <c r="E82" s="88">
        <f>Variety!E748</f>
        <v>-85815.511881754268</v>
      </c>
      <c r="F82" s="87">
        <f>Variety!F748</f>
        <v>-4.3029761975646487E-2</v>
      </c>
      <c r="G82" s="126">
        <f>Variety!G748</f>
        <v>0.89656145972175705</v>
      </c>
      <c r="H82" s="90">
        <f>Variety!H748</f>
        <v>-4.6059996383466473E-2</v>
      </c>
      <c r="I82" s="258">
        <f>Variety!I748</f>
        <v>4.5908466404337398</v>
      </c>
      <c r="J82" s="259">
        <f>Variety!J748</f>
        <v>6.5377980836236027E-2</v>
      </c>
      <c r="K82" s="87">
        <f>Variety!K748</f>
        <v>1.4446676301157008E-2</v>
      </c>
      <c r="L82" s="125">
        <f>Variety!L748</f>
        <v>8761693.7711770292</v>
      </c>
      <c r="M82" s="89">
        <f>Variety!M748</f>
        <v>-263580.63652230427</v>
      </c>
      <c r="N82" s="87">
        <f>Variety!N748</f>
        <v>-2.9204722717067456E-2</v>
      </c>
      <c r="O82" s="124">
        <f>Variety!O748</f>
        <v>1981696.1932487492</v>
      </c>
      <c r="P82" s="88">
        <f>Variety!P748</f>
        <v>-114179.44098793762</v>
      </c>
      <c r="Q82" s="87">
        <f>Variety!Q748</f>
        <v>-5.4478156586577002E-2</v>
      </c>
    </row>
    <row r="83" spans="2:17">
      <c r="B83" s="494"/>
      <c r="C83" s="120" t="s">
        <v>155</v>
      </c>
      <c r="D83" s="124">
        <f>Variety!D749</f>
        <v>20200471.015680842</v>
      </c>
      <c r="E83" s="88">
        <f>Variety!E749</f>
        <v>-625334.16845507175</v>
      </c>
      <c r="F83" s="87">
        <f>Variety!F749</f>
        <v>-3.0026890337542432E-2</v>
      </c>
      <c r="G83" s="126">
        <f>Variety!G749</f>
        <v>9.4895643924482318</v>
      </c>
      <c r="H83" s="90">
        <f>Variety!H749</f>
        <v>-0.35377067707433874</v>
      </c>
      <c r="I83" s="258">
        <f>Variety!I749</f>
        <v>4.0869952924220998</v>
      </c>
      <c r="J83" s="259">
        <f>Variety!J749</f>
        <v>8.4722661059903004E-2</v>
      </c>
      <c r="K83" s="87">
        <f>Variety!K749</f>
        <v>2.1168638137244327E-2</v>
      </c>
      <c r="L83" s="125">
        <f>Variety!L749</f>
        <v>82559229.945796683</v>
      </c>
      <c r="M83" s="89">
        <f>Variety!M749</f>
        <v>-791320.16875143349</v>
      </c>
      <c r="N83" s="87">
        <f>Variety!N749</f>
        <v>-9.4938805762400762E-3</v>
      </c>
      <c r="O83" s="124">
        <f>Variety!O749</f>
        <v>16357826.612770863</v>
      </c>
      <c r="P83" s="88">
        <f>Variety!P749</f>
        <v>97582.890348918736</v>
      </c>
      <c r="Q83" s="87">
        <f>Variety!Q749</f>
        <v>6.0013178163103127E-3</v>
      </c>
    </row>
    <row r="84" spans="2:17">
      <c r="B84" s="494"/>
      <c r="C84" s="120" t="s">
        <v>168</v>
      </c>
      <c r="D84" s="124">
        <f>Variety!D750</f>
        <v>354767.25228577654</v>
      </c>
      <c r="E84" s="88">
        <f>Variety!E750</f>
        <v>-103895.83361216704</v>
      </c>
      <c r="F84" s="87">
        <f>Variety!F750</f>
        <v>-0.22651884750822252</v>
      </c>
      <c r="G84" s="126">
        <f>Variety!G750</f>
        <v>0.16665882108810495</v>
      </c>
      <c r="H84" s="90">
        <f>Variety!H750</f>
        <v>-5.0128688378938718E-2</v>
      </c>
      <c r="I84" s="258">
        <f>Variety!I750</f>
        <v>5.5132960495255414</v>
      </c>
      <c r="J84" s="259">
        <f>Variety!J750</f>
        <v>0.56209941056303325</v>
      </c>
      <c r="K84" s="87">
        <f>Variety!K750</f>
        <v>0.1135279916252362</v>
      </c>
      <c r="L84" s="125">
        <f>Variety!L750</f>
        <v>1955936.890528203</v>
      </c>
      <c r="M84" s="89">
        <f>Variety!M750</f>
        <v>-314994.23878586758</v>
      </c>
      <c r="N84" s="87">
        <f>Variety!N750</f>
        <v>-0.13870708570585796</v>
      </c>
      <c r="O84" s="124">
        <f>Variety!O750</f>
        <v>489592.24473266373</v>
      </c>
      <c r="P84" s="88">
        <f>Variety!P750</f>
        <v>-145446.91264996119</v>
      </c>
      <c r="Q84" s="87">
        <f>Variety!Q750</f>
        <v>-0.22903613258973612</v>
      </c>
    </row>
    <row r="85" spans="2:17">
      <c r="B85" s="494"/>
      <c r="C85" s="120" t="s">
        <v>157</v>
      </c>
      <c r="D85" s="124">
        <f>Variety!D751</f>
        <v>14482077.464990256</v>
      </c>
      <c r="E85" s="88">
        <f>Variety!E751</f>
        <v>338297.25143597089</v>
      </c>
      <c r="F85" s="87">
        <f>Variety!F751</f>
        <v>2.3918446577087887E-2</v>
      </c>
      <c r="G85" s="126">
        <f>Variety!G751</f>
        <v>6.8032377331086975</v>
      </c>
      <c r="H85" s="90">
        <f>Variety!H751</f>
        <v>0.11816762125771074</v>
      </c>
      <c r="I85" s="258">
        <f>Variety!I751</f>
        <v>4.7470864477953674</v>
      </c>
      <c r="J85" s="259">
        <f>Variety!J751</f>
        <v>0.1629086169638061</v>
      </c>
      <c r="K85" s="87">
        <f>Variety!K751</f>
        <v>3.5537150384555384E-2</v>
      </c>
      <c r="L85" s="125">
        <f>Variety!L751</f>
        <v>68747673.669977933</v>
      </c>
      <c r="M85" s="89">
        <f>Variety!M751</f>
        <v>3910069.9708482921</v>
      </c>
      <c r="N85" s="87">
        <f>Variety!N751</f>
        <v>6.0305590394618171E-2</v>
      </c>
      <c r="O85" s="124">
        <f>Variety!O751</f>
        <v>18054055.316503525</v>
      </c>
      <c r="P85" s="88">
        <f>Variety!P751</f>
        <v>469312.9129505679</v>
      </c>
      <c r="Q85" s="87">
        <f>Variety!Q751</f>
        <v>2.6688643039533198E-2</v>
      </c>
    </row>
    <row r="86" spans="2:17">
      <c r="B86" s="494"/>
      <c r="C86" s="120" t="s">
        <v>178</v>
      </c>
      <c r="D86" s="124">
        <f>Variety!D752</f>
        <v>434894.34210750379</v>
      </c>
      <c r="E86" s="88">
        <f>Variety!E752</f>
        <v>-185940.59286595287</v>
      </c>
      <c r="F86" s="87">
        <f>Variety!F752</f>
        <v>-0.29950085343361454</v>
      </c>
      <c r="G86" s="126">
        <f>Variety!G752</f>
        <v>0.20430008093063623</v>
      </c>
      <c r="H86" s="90">
        <f>Variety!H752</f>
        <v>-8.9138095109929039E-2</v>
      </c>
      <c r="I86" s="258">
        <f>Variety!I752</f>
        <v>5.5830767246783077</v>
      </c>
      <c r="J86" s="259">
        <f>Variety!J752</f>
        <v>2.1758350567820761</v>
      </c>
      <c r="K86" s="87">
        <f>Variety!K752</f>
        <v>0.63859135008921286</v>
      </c>
      <c r="L86" s="125">
        <f>Variety!L752</f>
        <v>2428048.4791146899</v>
      </c>
      <c r="M86" s="89">
        <f>Variety!M752</f>
        <v>312713.81978748087</v>
      </c>
      <c r="N86" s="87">
        <f>Variety!N752</f>
        <v>0.14783184230855501</v>
      </c>
      <c r="O86" s="124">
        <f>Variety!O752</f>
        <v>360793.88253420568</v>
      </c>
      <c r="P86" s="88">
        <f>Variety!P752</f>
        <v>-46500.447494446998</v>
      </c>
      <c r="Q86" s="87">
        <f>Variety!Q752</f>
        <v>-0.11416915008656209</v>
      </c>
    </row>
    <row r="87" spans="2:17" ht="15" customHeight="1">
      <c r="B87" s="494"/>
      <c r="C87" s="120" t="s">
        <v>154</v>
      </c>
      <c r="D87" s="124">
        <f>Variety!D753</f>
        <v>27913445.852474358</v>
      </c>
      <c r="E87" s="88">
        <f>Variety!E753</f>
        <v>472256.20637847856</v>
      </c>
      <c r="F87" s="87">
        <f>Variety!F753</f>
        <v>1.720975702836074E-2</v>
      </c>
      <c r="G87" s="126">
        <f>Variety!G753</f>
        <v>13.112884428613141</v>
      </c>
      <c r="H87" s="90">
        <f>Variety!H753</f>
        <v>0.14278209621477167</v>
      </c>
      <c r="I87" s="258">
        <f>Variety!I753</f>
        <v>4.4547011453861503</v>
      </c>
      <c r="J87" s="259">
        <f>Variety!J753</f>
        <v>0.13638623680320183</v>
      </c>
      <c r="K87" s="87">
        <f>Variety!K753</f>
        <v>3.1583207730433181E-2</v>
      </c>
      <c r="L87" s="125">
        <f>Variety!L753</f>
        <v>124346059.21069181</v>
      </c>
      <c r="M87" s="89">
        <f>Variety!M753</f>
        <v>5846360.8527039289</v>
      </c>
      <c r="N87" s="87">
        <f>Variety!N753</f>
        <v>4.9336504090010919E-2</v>
      </c>
      <c r="O87" s="124">
        <f>Variety!O753</f>
        <v>30521114.676473476</v>
      </c>
      <c r="P87" s="88">
        <f>Variety!P753</f>
        <v>-336938.58984213322</v>
      </c>
      <c r="Q87" s="87">
        <f>Variety!Q753</f>
        <v>-1.0918983998576883E-2</v>
      </c>
    </row>
    <row r="88" spans="2:17">
      <c r="B88" s="494"/>
      <c r="C88" s="120" t="s">
        <v>237</v>
      </c>
      <c r="D88" s="124">
        <f>Variety!D754</f>
        <v>438866.23168159253</v>
      </c>
      <c r="E88" s="88">
        <f>Variety!E754</f>
        <v>-21485.387808485655</v>
      </c>
      <c r="F88" s="87">
        <f>Variety!F754</f>
        <v>-4.6671689419241248E-2</v>
      </c>
      <c r="G88" s="126">
        <f>Variety!G754</f>
        <v>0.20616595335726184</v>
      </c>
      <c r="H88" s="90">
        <f>Variety!H754</f>
        <v>-1.1419642991732787E-2</v>
      </c>
      <c r="I88" s="258">
        <f>Variety!I754</f>
        <v>7.5074367119986158</v>
      </c>
      <c r="J88" s="259">
        <f>Variety!J754</f>
        <v>0.16918805118726699</v>
      </c>
      <c r="K88" s="87">
        <f>Variety!K754</f>
        <v>2.3055644337972164E-2</v>
      </c>
      <c r="L88" s="125">
        <f>Variety!L754</f>
        <v>3294760.4593828777</v>
      </c>
      <c r="M88" s="89">
        <f>Variety!M754</f>
        <v>-83414.195842524059</v>
      </c>
      <c r="N88" s="87">
        <f>Variety!N754</f>
        <v>-2.4692090953171399E-2</v>
      </c>
      <c r="O88" s="124">
        <f>Variety!O754</f>
        <v>311276.54243957991</v>
      </c>
      <c r="P88" s="88">
        <f>Variety!P754</f>
        <v>-2376.3845554591971</v>
      </c>
      <c r="Q88" s="87">
        <f>Variety!Q754</f>
        <v>-7.5764781735857458E-3</v>
      </c>
    </row>
    <row r="89" spans="2:17">
      <c r="B89" s="494"/>
      <c r="C89" s="120" t="s">
        <v>183</v>
      </c>
      <c r="D89" s="124">
        <f>Variety!D755</f>
        <v>8371.3889235033421</v>
      </c>
      <c r="E89" s="88">
        <f>Variety!E755</f>
        <v>945.34893453016412</v>
      </c>
      <c r="F89" s="87">
        <f>Variety!F755</f>
        <v>0.1273018911740173</v>
      </c>
      <c r="G89" s="126">
        <f>Variety!G755</f>
        <v>3.9326228671671074E-3</v>
      </c>
      <c r="H89" s="90">
        <f>Variety!H755</f>
        <v>4.2269855908712815E-4</v>
      </c>
      <c r="I89" s="258">
        <f>Variety!I755</f>
        <v>5.1439755569233387</v>
      </c>
      <c r="J89" s="259">
        <f>Variety!J755</f>
        <v>0.10941877356165097</v>
      </c>
      <c r="K89" s="87">
        <f>Variety!K755</f>
        <v>2.1733546421258073E-2</v>
      </c>
      <c r="L89" s="125">
        <f>Variety!L755</f>
        <v>43062.219999999972</v>
      </c>
      <c r="M89" s="89">
        <f>Variety!M755</f>
        <v>5675.3999999999069</v>
      </c>
      <c r="N89" s="87">
        <f>Variety!N755</f>
        <v>0.15180215915661982</v>
      </c>
      <c r="O89" s="124">
        <f>Variety!O755</f>
        <v>6563.9700039029412</v>
      </c>
      <c r="P89" s="88">
        <f>Variety!P755</f>
        <v>647.52579766514827</v>
      </c>
      <c r="Q89" s="87">
        <f>Variety!Q755</f>
        <v>0.10944509490725061</v>
      </c>
    </row>
    <row r="90" spans="2:17">
      <c r="B90" s="494"/>
      <c r="C90" s="120" t="s">
        <v>167</v>
      </c>
      <c r="D90" s="124">
        <f>Variety!D756</f>
        <v>1759925.0223100646</v>
      </c>
      <c r="E90" s="88">
        <f>Variety!E756</f>
        <v>71534.863785710651</v>
      </c>
      <c r="F90" s="87">
        <f>Variety!F756</f>
        <v>4.2368680855278042E-2</v>
      </c>
      <c r="G90" s="126">
        <f>Variety!G756</f>
        <v>0.82675903012993956</v>
      </c>
      <c r="H90" s="90">
        <f>Variety!H756</f>
        <v>2.8739942200537882E-2</v>
      </c>
      <c r="I90" s="258">
        <f>Variety!I756</f>
        <v>6.4785862655884632</v>
      </c>
      <c r="J90" s="259">
        <f>Variety!J756</f>
        <v>0.16636051658624762</v>
      </c>
      <c r="K90" s="87">
        <f>Variety!K756</f>
        <v>2.6355286265315293E-2</v>
      </c>
      <c r="L90" s="125">
        <f>Variety!L756</f>
        <v>11401826.078003455</v>
      </c>
      <c r="M90" s="89">
        <f>Variety!M756</f>
        <v>744326.24500409514</v>
      </c>
      <c r="N90" s="87">
        <f>Variety!N756</f>
        <v>6.9840605833218022E-2</v>
      </c>
      <c r="O90" s="124">
        <f>Variety!O756</f>
        <v>1956626.0837374954</v>
      </c>
      <c r="P90" s="88">
        <f>Variety!P756</f>
        <v>67613.723647773266</v>
      </c>
      <c r="Q90" s="87">
        <f>Variety!Q756</f>
        <v>3.5793161059338878E-2</v>
      </c>
    </row>
    <row r="91" spans="2:17">
      <c r="B91" s="494"/>
      <c r="C91" s="120" t="s">
        <v>187</v>
      </c>
      <c r="D91" s="124">
        <f>Variety!D757</f>
        <v>11703.00766941125</v>
      </c>
      <c r="E91" s="88">
        <f>Variety!E757</f>
        <v>-6226.4658974338381</v>
      </c>
      <c r="F91" s="87">
        <f>Variety!F757</f>
        <v>-0.34727544421313766</v>
      </c>
      <c r="G91" s="126">
        <f>Variety!G757</f>
        <v>5.4977156115807767E-3</v>
      </c>
      <c r="H91" s="90">
        <f>Variety!H757</f>
        <v>-2.9766657810312369E-3</v>
      </c>
      <c r="I91" s="258">
        <f>Variety!I757</f>
        <v>9.6256614343841846</v>
      </c>
      <c r="J91" s="259">
        <f>Variety!J757</f>
        <v>1.1671563914217096</v>
      </c>
      <c r="K91" s="87">
        <f>Variety!K757</f>
        <v>0.13798613176837796</v>
      </c>
      <c r="L91" s="125">
        <f>Variety!L757</f>
        <v>112649.18958975421</v>
      </c>
      <c r="M91" s="89">
        <f>Variety!M757</f>
        <v>-39007.352993067354</v>
      </c>
      <c r="N91" s="87">
        <f>Variety!N757</f>
        <v>-0.25720850764987563</v>
      </c>
      <c r="O91" s="124">
        <f>Variety!O757</f>
        <v>23215.722244978882</v>
      </c>
      <c r="P91" s="88">
        <f>Variety!P757</f>
        <v>-5719.2450787168345</v>
      </c>
      <c r="Q91" s="87">
        <f>Variety!Q757</f>
        <v>-0.19765859814996828</v>
      </c>
    </row>
    <row r="92" spans="2:17">
      <c r="B92" s="494"/>
      <c r="C92" s="120" t="s">
        <v>165</v>
      </c>
      <c r="D92" s="124">
        <f>Variety!D758</f>
        <v>3085553.3848505598</v>
      </c>
      <c r="E92" s="88">
        <f>Variety!E758</f>
        <v>-257304.50834487844</v>
      </c>
      <c r="F92" s="87">
        <f>Variety!F758</f>
        <v>-7.6971416843245183E-2</v>
      </c>
      <c r="G92" s="126">
        <f>Variety!G758</f>
        <v>1.4494987522393228</v>
      </c>
      <c r="H92" s="90">
        <f>Variety!H758</f>
        <v>-0.13050596025968431</v>
      </c>
      <c r="I92" s="258">
        <f>Variety!I758</f>
        <v>5.5516438264108814</v>
      </c>
      <c r="J92" s="259">
        <f>Variety!J758</f>
        <v>0.44183843719866633</v>
      </c>
      <c r="K92" s="87">
        <f>Variety!K758</f>
        <v>8.646874069440541E-2</v>
      </c>
      <c r="L92" s="125">
        <f>Variety!L758</f>
        <v>17129893.400066808</v>
      </c>
      <c r="M92" s="89">
        <f>Variety!M758</f>
        <v>48540.122046165168</v>
      </c>
      <c r="N92" s="87">
        <f>Variety!N758</f>
        <v>2.841702367260559E-3</v>
      </c>
      <c r="O92" s="124">
        <f>Variety!O758</f>
        <v>2446956.4965121131</v>
      </c>
      <c r="P92" s="88">
        <f>Variety!P758</f>
        <v>-126419.62834631372</v>
      </c>
      <c r="Q92" s="87">
        <f>Variety!Q758</f>
        <v>-4.9125981672527033E-2</v>
      </c>
    </row>
    <row r="93" spans="2:17">
      <c r="B93" s="494"/>
      <c r="C93" s="120" t="s">
        <v>238</v>
      </c>
      <c r="D93" s="124">
        <f>Variety!D759</f>
        <v>976418.49090098147</v>
      </c>
      <c r="E93" s="88">
        <f>Variety!E759</f>
        <v>-166079.50968131842</v>
      </c>
      <c r="F93" s="87">
        <f>Variety!F759</f>
        <v>-0.14536525192750643</v>
      </c>
      <c r="G93" s="126">
        <f>Variety!G759</f>
        <v>0.45869158873519927</v>
      </c>
      <c r="H93" s="90">
        <f>Variety!H759</f>
        <v>-8.1311092388401118E-2</v>
      </c>
      <c r="I93" s="258">
        <f>Variety!I759</f>
        <v>8.5430356436696773</v>
      </c>
      <c r="J93" s="259">
        <f>Variety!J759</f>
        <v>0.66597075621594293</v>
      </c>
      <c r="K93" s="87">
        <f>Variety!K759</f>
        <v>8.4545546562232052E-2</v>
      </c>
      <c r="L93" s="125">
        <f>Variety!L759</f>
        <v>8341577.9709052406</v>
      </c>
      <c r="M93" s="89">
        <f>Variety!M759</f>
        <v>-657952.91346769035</v>
      </c>
      <c r="N93" s="87">
        <f>Variety!N759</f>
        <v>-7.3109690040642064E-2</v>
      </c>
      <c r="O93" s="124">
        <f>Variety!O759</f>
        <v>1380967.4103897801</v>
      </c>
      <c r="P93" s="88">
        <f>Variety!P759</f>
        <v>-127265.4078783188</v>
      </c>
      <c r="Q93" s="87">
        <f>Variety!Q759</f>
        <v>-8.4380479152056542E-2</v>
      </c>
    </row>
    <row r="94" spans="2:17">
      <c r="B94" s="494"/>
      <c r="C94" s="120" t="s">
        <v>184</v>
      </c>
      <c r="D94" s="124">
        <f>Variety!D760</f>
        <v>70212.215632192034</v>
      </c>
      <c r="E94" s="88">
        <f>Variety!E760</f>
        <v>-61390.917960539315</v>
      </c>
      <c r="F94" s="87">
        <f>Variety!F760</f>
        <v>-0.46648522937549591</v>
      </c>
      <c r="G94" s="126">
        <f>Variety!G760</f>
        <v>3.2983554733002844E-2</v>
      </c>
      <c r="H94" s="90">
        <f>Variety!H760</f>
        <v>-2.9218781680821856E-2</v>
      </c>
      <c r="I94" s="258">
        <f>Variety!I760</f>
        <v>7.2964336248080599</v>
      </c>
      <c r="J94" s="259">
        <f>Variety!J760</f>
        <v>1.640755331596857</v>
      </c>
      <c r="K94" s="87">
        <f>Variety!K760</f>
        <v>0.29010761336378321</v>
      </c>
      <c r="L94" s="125">
        <f>Variety!L760</f>
        <v>512298.77101100003</v>
      </c>
      <c r="M94" s="89">
        <f>Variety!M760</f>
        <v>-232006.21496798471</v>
      </c>
      <c r="N94" s="87">
        <f>Variety!N760</f>
        <v>-0.31170853257529479</v>
      </c>
      <c r="O94" s="124">
        <f>Variety!O760</f>
        <v>100241.13675093639</v>
      </c>
      <c r="P94" s="88">
        <f>Variety!P760</f>
        <v>-37949.053110361099</v>
      </c>
      <c r="Q94" s="87">
        <f>Variety!Q760</f>
        <v>-0.27461466800538331</v>
      </c>
    </row>
    <row r="95" spans="2:17">
      <c r="B95" s="494"/>
      <c r="C95" s="120" t="s">
        <v>170</v>
      </c>
      <c r="D95" s="124">
        <f>Variety!D761</f>
        <v>1599990.932231856</v>
      </c>
      <c r="E95" s="88">
        <f>Variety!E761</f>
        <v>-89809.273338871542</v>
      </c>
      <c r="F95" s="87">
        <f>Variety!F761</f>
        <v>-5.3147865080616787E-2</v>
      </c>
      <c r="G95" s="126">
        <f>Variety!G761</f>
        <v>0.75162687874759593</v>
      </c>
      <c r="H95" s="90">
        <f>Variety!H761</f>
        <v>-4.705866915387058E-2</v>
      </c>
      <c r="I95" s="258">
        <f>Variety!I761</f>
        <v>6.7233907923085612</v>
      </c>
      <c r="J95" s="259">
        <f>Variety!J761</f>
        <v>-0.17001446543131138</v>
      </c>
      <c r="K95" s="87">
        <f>Variety!K761</f>
        <v>-2.4663349835760809E-2</v>
      </c>
      <c r="L95" s="125">
        <f>Variety!L761</f>
        <v>10757364.301544853</v>
      </c>
      <c r="M95" s="89">
        <f>Variety!M761</f>
        <v>-891113.32006631792</v>
      </c>
      <c r="N95" s="87">
        <f>Variety!N761</f>
        <v>-7.6500410526870441E-2</v>
      </c>
      <c r="O95" s="124">
        <f>Variety!O761</f>
        <v>2140435.6119869286</v>
      </c>
      <c r="P95" s="88">
        <f>Variety!P761</f>
        <v>-90483.882388589904</v>
      </c>
      <c r="Q95" s="87">
        <f>Variety!Q761</f>
        <v>-4.0559008344636951E-2</v>
      </c>
    </row>
    <row r="96" spans="2:17">
      <c r="B96" s="494"/>
      <c r="C96" s="120" t="s">
        <v>174</v>
      </c>
      <c r="D96" s="124">
        <f>Variety!D762</f>
        <v>602173.5172232294</v>
      </c>
      <c r="E96" s="88">
        <f>Variety!E762</f>
        <v>27347.898062981782</v>
      </c>
      <c r="F96" s="87">
        <f>Variety!F762</f>
        <v>4.7575990268029167E-2</v>
      </c>
      <c r="G96" s="126">
        <f>Variety!G762</f>
        <v>0.28288272895622235</v>
      </c>
      <c r="H96" s="90">
        <f>Variety!H762</f>
        <v>1.1190896351822799E-2</v>
      </c>
      <c r="I96" s="258">
        <f>Variety!I762</f>
        <v>11.973457728934319</v>
      </c>
      <c r="J96" s="259">
        <f>Variety!J762</f>
        <v>-1.6166698674892288E-2</v>
      </c>
      <c r="K96" s="87">
        <f>Variety!K762</f>
        <v>-1.3483907500608846E-3</v>
      </c>
      <c r="L96" s="125">
        <f>Variety!L762</f>
        <v>7210099.1539560389</v>
      </c>
      <c r="M96" s="89">
        <f>Variety!M762</f>
        <v>318155.86885674484</v>
      </c>
      <c r="N96" s="87">
        <f>Variety!N762</f>
        <v>4.6163448492765866E-2</v>
      </c>
      <c r="O96" s="124">
        <f>Variety!O762</f>
        <v>997731.50201225281</v>
      </c>
      <c r="P96" s="88">
        <f>Variety!P762</f>
        <v>92383.617561935913</v>
      </c>
      <c r="Q96" s="87">
        <f>Variety!Q762</f>
        <v>0.10204212010505413</v>
      </c>
    </row>
    <row r="97" spans="2:17">
      <c r="B97" s="494"/>
      <c r="C97" s="120" t="s">
        <v>182</v>
      </c>
      <c r="D97" s="124">
        <f>Variety!D763</f>
        <v>528064.82618648477</v>
      </c>
      <c r="E97" s="88">
        <f>Variety!E763</f>
        <v>129200.09999587096</v>
      </c>
      <c r="F97" s="87">
        <f>Variety!F763</f>
        <v>0.32391959356698646</v>
      </c>
      <c r="G97" s="126">
        <f>Variety!G763</f>
        <v>0.24806872907041144</v>
      </c>
      <c r="H97" s="90">
        <f>Variety!H763</f>
        <v>5.9544966719155795E-2</v>
      </c>
      <c r="I97" s="258">
        <f>Variety!I763</f>
        <v>11.592129857205515</v>
      </c>
      <c r="J97" s="259">
        <f>Variety!J763</f>
        <v>-1.7087435264707995</v>
      </c>
      <c r="K97" s="87">
        <f>Variety!K763</f>
        <v>-0.12846852061368236</v>
      </c>
      <c r="L97" s="125">
        <f>Variety!L763</f>
        <v>6121396.0381763913</v>
      </c>
      <c r="M97" s="89">
        <f>Variety!M763</f>
        <v>816146.81790031493</v>
      </c>
      <c r="N97" s="87">
        <f>Variety!N763</f>
        <v>0.15383760196996815</v>
      </c>
      <c r="O97" s="124">
        <f>Variety!O763</f>
        <v>715254.61053752829</v>
      </c>
      <c r="P97" s="88">
        <f>Variety!P763</f>
        <v>137894.5544385903</v>
      </c>
      <c r="Q97" s="87">
        <f>Variety!Q763</f>
        <v>0.23883632575884384</v>
      </c>
    </row>
    <row r="98" spans="2:17">
      <c r="B98" s="494"/>
      <c r="C98" s="120" t="s">
        <v>172</v>
      </c>
      <c r="D98" s="124">
        <f>Variety!D764</f>
        <v>1052846.6242095549</v>
      </c>
      <c r="E98" s="88">
        <f>Variety!E764</f>
        <v>-96717.231327050366</v>
      </c>
      <c r="F98" s="87">
        <f>Variety!F764</f>
        <v>-8.4133848555897492E-2</v>
      </c>
      <c r="G98" s="126">
        <f>Variety!G764</f>
        <v>0.49459519176818428</v>
      </c>
      <c r="H98" s="90">
        <f>Variety!H764</f>
        <v>-4.8747171891237395E-2</v>
      </c>
      <c r="I98" s="258">
        <f>Variety!I764</f>
        <v>5.7031586274166015</v>
      </c>
      <c r="J98" s="259">
        <f>Variety!J764</f>
        <v>0.15227958908965711</v>
      </c>
      <c r="K98" s="87">
        <f>Variety!K764</f>
        <v>2.7433418750114711E-2</v>
      </c>
      <c r="L98" s="125">
        <f>Variety!L764</f>
        <v>6004551.3082071673</v>
      </c>
      <c r="M98" s="89">
        <f>Variety!M764</f>
        <v>-376538.60070927814</v>
      </c>
      <c r="N98" s="87">
        <f>Variety!N764</f>
        <v>-5.9008508904275427E-2</v>
      </c>
      <c r="O98" s="124">
        <f>Variety!O764</f>
        <v>965633.07287536934</v>
      </c>
      <c r="P98" s="88">
        <f>Variety!P764</f>
        <v>-167799.74574588891</v>
      </c>
      <c r="Q98" s="87">
        <f>Variety!Q764</f>
        <v>-0.14804560357622745</v>
      </c>
    </row>
    <row r="99" spans="2:17">
      <c r="B99" s="494"/>
      <c r="C99" s="120" t="s">
        <v>162</v>
      </c>
      <c r="D99" s="124">
        <f>Variety!D765</f>
        <v>2003227.7017316315</v>
      </c>
      <c r="E99" s="88">
        <f>Variety!E765</f>
        <v>14952.191407345235</v>
      </c>
      <c r="F99" s="87">
        <f>Variety!F765</f>
        <v>7.5201808450110338E-3</v>
      </c>
      <c r="G99" s="126">
        <f>Variety!G765</f>
        <v>0.94105519883976252</v>
      </c>
      <c r="H99" s="90">
        <f>Variety!H765</f>
        <v>1.2950365985268109E-3</v>
      </c>
      <c r="I99" s="258">
        <f>Variety!I765</f>
        <v>5.4687406380736228</v>
      </c>
      <c r="J99" s="259">
        <f>Variety!J765</f>
        <v>0.12729595464342314</v>
      </c>
      <c r="K99" s="87">
        <f>Variety!K765</f>
        <v>2.3831746313560154E-2</v>
      </c>
      <c r="L99" s="125">
        <f>Variety!L765</f>
        <v>10955132.7397746</v>
      </c>
      <c r="M99" s="89">
        <f>Variety!M765</f>
        <v>334869.08595847338</v>
      </c>
      <c r="N99" s="87">
        <f>Variety!N765</f>
        <v>3.1531146200701576E-2</v>
      </c>
      <c r="O99" s="124">
        <f>Variety!O765</f>
        <v>2771613.305724686</v>
      </c>
      <c r="P99" s="88">
        <f>Variety!P765</f>
        <v>58764.922090261243</v>
      </c>
      <c r="Q99" s="87">
        <f>Variety!Q765</f>
        <v>2.1661705255910175E-2</v>
      </c>
    </row>
    <row r="100" spans="2:17">
      <c r="B100" s="494"/>
      <c r="C100" s="120" t="s">
        <v>188</v>
      </c>
      <c r="D100" s="124">
        <f>Variety!D766</f>
        <v>509953.57052687177</v>
      </c>
      <c r="E100" s="88">
        <f>Variety!E766</f>
        <v>-76684.238897864299</v>
      </c>
      <c r="F100" s="87">
        <f>Variety!F766</f>
        <v>-0.1307182006783057</v>
      </c>
      <c r="G100" s="126">
        <f>Variety!G766</f>
        <v>0.23956061425088196</v>
      </c>
      <c r="H100" s="90">
        <f>Variety!H766</f>
        <v>-3.7714260432816477E-2</v>
      </c>
      <c r="I100" s="258">
        <f>Variety!I766</f>
        <v>6.3636205190454618</v>
      </c>
      <c r="J100" s="259">
        <f>Variety!J766</f>
        <v>1.611247276376826E-2</v>
      </c>
      <c r="K100" s="87">
        <f>Variety!K766</f>
        <v>2.5383934366505897E-3</v>
      </c>
      <c r="L100" s="125">
        <f>Variety!L766</f>
        <v>3245151.0051652985</v>
      </c>
      <c r="M100" s="89">
        <f>Variety!M766</f>
        <v>-478537.21041128039</v>
      </c>
      <c r="N100" s="87">
        <f>Variety!N766</f>
        <v>-0.12851162146430761</v>
      </c>
      <c r="O100" s="124">
        <f>Variety!O766</f>
        <v>244055.84363442636</v>
      </c>
      <c r="P100" s="88">
        <f>Variety!P766</f>
        <v>-51964.709664341528</v>
      </c>
      <c r="Q100" s="87">
        <f>Variety!Q766</f>
        <v>-0.1755442623333473</v>
      </c>
    </row>
    <row r="101" spans="2:17">
      <c r="B101" s="494"/>
      <c r="C101" s="120" t="s">
        <v>179</v>
      </c>
      <c r="D101" s="124">
        <f>Variety!D767</f>
        <v>102430.8119647142</v>
      </c>
      <c r="E101" s="88">
        <f>Variety!E767</f>
        <v>2934.7373489970341</v>
      </c>
      <c r="F101" s="87">
        <f>Variety!F767</f>
        <v>2.9496011378658354E-2</v>
      </c>
      <c r="G101" s="126">
        <f>Variety!G767</f>
        <v>4.8118867384595518E-2</v>
      </c>
      <c r="H101" s="90">
        <f>Variety!H767</f>
        <v>1.0919605310366412E-3</v>
      </c>
      <c r="I101" s="258">
        <f>Variety!I767</f>
        <v>7.6544685566601469</v>
      </c>
      <c r="J101" s="259">
        <f>Variety!J767</f>
        <v>0.30441199984305278</v>
      </c>
      <c r="K101" s="87">
        <f>Variety!K767</f>
        <v>4.1416279927902609E-2</v>
      </c>
      <c r="L101" s="125">
        <f>Variety!L767</f>
        <v>784053.4294170728</v>
      </c>
      <c r="M101" s="89">
        <f>Variety!M767</f>
        <v>52751.653810258023</v>
      </c>
      <c r="N101" s="87">
        <f>Variety!N767</f>
        <v>7.2133906370576095E-2</v>
      </c>
      <c r="O101" s="124">
        <f>Variety!O767</f>
        <v>180119.7121157645</v>
      </c>
      <c r="P101" s="88">
        <f>Variety!P767</f>
        <v>10298.415662884596</v>
      </c>
      <c r="Q101" s="87">
        <f>Variety!Q767</f>
        <v>6.0642663069894083E-2</v>
      </c>
    </row>
    <row r="102" spans="2:17">
      <c r="B102" s="494"/>
      <c r="C102" s="120" t="s">
        <v>158</v>
      </c>
      <c r="D102" s="124">
        <f>Variety!D768</f>
        <v>6589877.2817841675</v>
      </c>
      <c r="E102" s="88">
        <f>Variety!E768</f>
        <v>160092.75852885842</v>
      </c>
      <c r="F102" s="87">
        <f>Variety!F768</f>
        <v>2.4898619533801378E-2</v>
      </c>
      <c r="G102" s="126">
        <f>Variety!G768</f>
        <v>3.0957231024602856</v>
      </c>
      <c r="H102" s="90">
        <f>Variety!H768</f>
        <v>5.6679813250795963E-2</v>
      </c>
      <c r="I102" s="258">
        <f>Variety!I768</f>
        <v>4.5259228404772456</v>
      </c>
      <c r="J102" s="259">
        <f>Variety!J768</f>
        <v>9.7503594666645377E-2</v>
      </c>
      <c r="K102" s="87">
        <f>Variety!K768</f>
        <v>2.2017697344009674E-2</v>
      </c>
      <c r="L102" s="125">
        <f>Variety!L768</f>
        <v>29825276.105569072</v>
      </c>
      <c r="M102" s="89">
        <f>Variety!M768</f>
        <v>1351494.5763701275</v>
      </c>
      <c r="N102" s="87">
        <f>Variety!N768</f>
        <v>4.7464527146990058E-2</v>
      </c>
      <c r="O102" s="124">
        <f>Variety!O768</f>
        <v>8458359.9563465249</v>
      </c>
      <c r="P102" s="88">
        <f>Variety!P768</f>
        <v>78778.919918062165</v>
      </c>
      <c r="Q102" s="87">
        <f>Variety!Q768</f>
        <v>9.4012957897999204E-3</v>
      </c>
    </row>
    <row r="103" spans="2:17">
      <c r="B103" s="494"/>
      <c r="C103" s="120" t="s">
        <v>156</v>
      </c>
      <c r="D103" s="124">
        <f>Variety!D769</f>
        <v>22001912.492516067</v>
      </c>
      <c r="E103" s="88">
        <f>Variety!E769</f>
        <v>495963.30969854444</v>
      </c>
      <c r="F103" s="87">
        <f>Variety!F769</f>
        <v>2.3061679606999223E-2</v>
      </c>
      <c r="G103" s="126">
        <f>Variety!G769</f>
        <v>10.33582658506665</v>
      </c>
      <c r="H103" s="90">
        <f>Variety!H769</f>
        <v>0.17102085857049865</v>
      </c>
      <c r="I103" s="258">
        <f>Variety!I769</f>
        <v>3.9557808372578647</v>
      </c>
      <c r="J103" s="259">
        <f>Variety!J769</f>
        <v>0.27594177916507645</v>
      </c>
      <c r="K103" s="87">
        <f>Variety!K769</f>
        <v>7.4987458638501814E-2</v>
      </c>
      <c r="L103" s="125">
        <f>Variety!L769</f>
        <v>87034743.820919484</v>
      </c>
      <c r="M103" s="89">
        <f>Variety!M769</f>
        <v>7896312.0366288871</v>
      </c>
      <c r="N103" s="87">
        <f>Variety!N769</f>
        <v>9.9778474991165378E-2</v>
      </c>
      <c r="O103" s="124">
        <f>Variety!O769</f>
        <v>16212384.215668261</v>
      </c>
      <c r="P103" s="88">
        <f>Variety!P769</f>
        <v>765167.21019619331</v>
      </c>
      <c r="Q103" s="87">
        <f>Variety!Q769</f>
        <v>4.9534308343382384E-2</v>
      </c>
    </row>
    <row r="104" spans="2:17">
      <c r="B104" s="494"/>
      <c r="C104" s="120" t="s">
        <v>166</v>
      </c>
      <c r="D104" s="124">
        <f>Variety!D770</f>
        <v>1276693.4537912607</v>
      </c>
      <c r="E104" s="88">
        <f>Variety!E770</f>
        <v>-66165.091478155926</v>
      </c>
      <c r="F104" s="87">
        <f>Variety!F770</f>
        <v>-4.9271825175660089E-2</v>
      </c>
      <c r="G104" s="126">
        <f>Variety!G770</f>
        <v>0.5997515963743959</v>
      </c>
      <c r="H104" s="90">
        <f>Variety!H770</f>
        <v>-3.4951671767548431E-2</v>
      </c>
      <c r="I104" s="258">
        <f>Variety!I770</f>
        <v>5.0347893624299287</v>
      </c>
      <c r="J104" s="259">
        <f>Variety!J770</f>
        <v>0.15627894088723071</v>
      </c>
      <c r="K104" s="87">
        <f>Variety!K770</f>
        <v>3.2034151284607008E-2</v>
      </c>
      <c r="L104" s="125">
        <f>Variety!L770</f>
        <v>6427882.6202321649</v>
      </c>
      <c r="M104" s="89">
        <f>Variety!M770</f>
        <v>-123266.78752235137</v>
      </c>
      <c r="N104" s="87">
        <f>Variety!N770</f>
        <v>-1.8816054992798967E-2</v>
      </c>
      <c r="O104" s="124">
        <f>Variety!O770</f>
        <v>1689266.3307159813</v>
      </c>
      <c r="P104" s="88">
        <f>Variety!P770</f>
        <v>-18938.04238730669</v>
      </c>
      <c r="Q104" s="87">
        <f>Variety!Q770</f>
        <v>-1.1086520258054382E-2</v>
      </c>
    </row>
    <row r="105" spans="2:17">
      <c r="B105" s="494"/>
      <c r="C105" s="120" t="s">
        <v>186</v>
      </c>
      <c r="D105" s="124">
        <f>Variety!D771</f>
        <v>302937.48754368606</v>
      </c>
      <c r="E105" s="88">
        <f>Variety!E771</f>
        <v>12997.039667053963</v>
      </c>
      <c r="F105" s="87">
        <f>Variety!F771</f>
        <v>4.4826583397512457E-2</v>
      </c>
      <c r="G105" s="126">
        <f>Variety!G771</f>
        <v>0.14231078041203793</v>
      </c>
      <c r="H105" s="90">
        <f>Variety!H771</f>
        <v>5.2701736540741173E-3</v>
      </c>
      <c r="I105" s="258">
        <f>Variety!I771</f>
        <v>3.9262619512477079</v>
      </c>
      <c r="J105" s="259">
        <f>Variety!J771</f>
        <v>0.19407720131118644</v>
      </c>
      <c r="K105" s="87">
        <f>Variety!K771</f>
        <v>5.2000963059100271E-2</v>
      </c>
      <c r="L105" s="125">
        <f>Variety!L771</f>
        <v>1189411.9309493511</v>
      </c>
      <c r="M105" s="89">
        <f>Variety!M771</f>
        <v>107300.61299441988</v>
      </c>
      <c r="N105" s="87">
        <f>Variety!N771</f>
        <v>9.915857196393249E-2</v>
      </c>
      <c r="O105" s="124">
        <f>Variety!O771</f>
        <v>198659.82382866862</v>
      </c>
      <c r="P105" s="88">
        <f>Variety!P771</f>
        <v>8507.2913768602884</v>
      </c>
      <c r="Q105" s="87">
        <f>Variety!Q771</f>
        <v>4.4739300955754298E-2</v>
      </c>
    </row>
    <row r="106" spans="2:17">
      <c r="B106" s="494"/>
      <c r="C106" s="120" t="s">
        <v>181</v>
      </c>
      <c r="D106" s="124">
        <f>Variety!D772</f>
        <v>803563.71668762458</v>
      </c>
      <c r="E106" s="88">
        <f>Variety!E772</f>
        <v>72809.748174910434</v>
      </c>
      <c r="F106" s="87">
        <f>Variety!F772</f>
        <v>9.9636473166335796E-2</v>
      </c>
      <c r="G106" s="126">
        <f>Variety!G772</f>
        <v>0.37748969452360215</v>
      </c>
      <c r="H106" s="90">
        <f>Variety!H772</f>
        <v>3.2098190960834105E-2</v>
      </c>
      <c r="I106" s="258">
        <f>Variety!I772</f>
        <v>4.7553737708970596</v>
      </c>
      <c r="J106" s="259">
        <f>Variety!J772</f>
        <v>0.17961498040814838</v>
      </c>
      <c r="K106" s="87">
        <f>Variety!K772</f>
        <v>3.9253594569165842E-2</v>
      </c>
      <c r="L106" s="125">
        <f>Variety!L772</f>
        <v>3821245.8215808854</v>
      </c>
      <c r="M106" s="89">
        <f>Variety!M772</f>
        <v>477491.92647417681</v>
      </c>
      <c r="N106" s="87">
        <f>Variety!N772</f>
        <v>0.14280115745747451</v>
      </c>
      <c r="O106" s="124">
        <f>Variety!O772</f>
        <v>458929.63044751174</v>
      </c>
      <c r="P106" s="88">
        <f>Variety!P772</f>
        <v>31848.34677804017</v>
      </c>
      <c r="Q106" s="87">
        <f>Variety!Q772</f>
        <v>7.4572096684734065E-2</v>
      </c>
    </row>
    <row r="107" spans="2:17">
      <c r="B107" s="494"/>
      <c r="C107" s="120" t="s">
        <v>159</v>
      </c>
      <c r="D107" s="124">
        <f>Variety!D773</f>
        <v>7071021.6276458763</v>
      </c>
      <c r="E107" s="88">
        <f>Variety!E773</f>
        <v>95229.911474321038</v>
      </c>
      <c r="F107" s="87">
        <f>Variety!F773</f>
        <v>1.3651484354608138E-2</v>
      </c>
      <c r="G107" s="126">
        <f>Variety!G773</f>
        <v>3.3217500227520342</v>
      </c>
      <c r="H107" s="90">
        <f>Variety!H773</f>
        <v>2.4635955355388539E-2</v>
      </c>
      <c r="I107" s="258">
        <f>Variety!I773</f>
        <v>8.1988547347047387</v>
      </c>
      <c r="J107" s="259">
        <f>Variety!J773</f>
        <v>0.12698025628790077</v>
      </c>
      <c r="K107" s="87">
        <f>Variety!K773</f>
        <v>1.5731198078888585E-2</v>
      </c>
      <c r="L107" s="125">
        <f>Variety!L773</f>
        <v>57974279.151023999</v>
      </c>
      <c r="M107" s="89">
        <f>Variety!M773</f>
        <v>1666564.0305072218</v>
      </c>
      <c r="N107" s="87">
        <f>Variety!N773</f>
        <v>2.9597436637949774E-2</v>
      </c>
      <c r="O107" s="124">
        <f>Variety!O773</f>
        <v>11173651.170967992</v>
      </c>
      <c r="P107" s="88">
        <f>Variety!P773</f>
        <v>169996.96920765564</v>
      </c>
      <c r="Q107" s="87">
        <f>Variety!Q773</f>
        <v>1.5449137721945129E-2</v>
      </c>
    </row>
    <row r="108" spans="2:17">
      <c r="B108" s="494"/>
      <c r="C108" s="120" t="s">
        <v>161</v>
      </c>
      <c r="D108" s="124">
        <f>Variety!D774</f>
        <v>4478276.9657065459</v>
      </c>
      <c r="E108" s="88">
        <f>Variety!E774</f>
        <v>-350952.52696562838</v>
      </c>
      <c r="F108" s="87">
        <f>Variety!F774</f>
        <v>-7.2672571783585826E-2</v>
      </c>
      <c r="G108" s="126">
        <f>Variety!G774</f>
        <v>2.1037577589305343</v>
      </c>
      <c r="H108" s="90">
        <f>Variety!H774</f>
        <v>-0.17878179253915416</v>
      </c>
      <c r="I108" s="258">
        <f>Variety!I774</f>
        <v>3.779920317236265</v>
      </c>
      <c r="J108" s="259">
        <f>Variety!J774</f>
        <v>0.24685649649056085</v>
      </c>
      <c r="K108" s="87">
        <f>Variety!K774</f>
        <v>6.9870375689522132E-2</v>
      </c>
      <c r="L108" s="125">
        <f>Variety!L774</f>
        <v>16927530.088885345</v>
      </c>
      <c r="M108" s="89">
        <f>Variety!M774</f>
        <v>-134445.91375284642</v>
      </c>
      <c r="N108" s="87">
        <f>Variety!N774</f>
        <v>-7.8798559869066656E-3</v>
      </c>
      <c r="O108" s="124">
        <f>Variety!O774</f>
        <v>2766106.6196816098</v>
      </c>
      <c r="P108" s="88">
        <f>Variety!P774</f>
        <v>-153930.10421449691</v>
      </c>
      <c r="Q108" s="87">
        <f>Variety!Q774</f>
        <v>-5.2715126133452583E-2</v>
      </c>
    </row>
    <row r="109" spans="2:17">
      <c r="B109" s="494"/>
      <c r="C109" s="120" t="s">
        <v>177</v>
      </c>
      <c r="D109" s="124">
        <f>Variety!D775</f>
        <v>464306.2050903819</v>
      </c>
      <c r="E109" s="88">
        <f>Variety!E775</f>
        <v>62843.426213385887</v>
      </c>
      <c r="F109" s="87">
        <f>Variety!F775</f>
        <v>0.15653612120450264</v>
      </c>
      <c r="G109" s="126">
        <f>Variety!G775</f>
        <v>0.2181168759678028</v>
      </c>
      <c r="H109" s="90">
        <f>Variety!H775</f>
        <v>2.8365141737706462E-2</v>
      </c>
      <c r="I109" s="258">
        <f>Variety!I775</f>
        <v>10.692760475533612</v>
      </c>
      <c r="J109" s="259">
        <f>Variety!J775</f>
        <v>-0.56008846003260615</v>
      </c>
      <c r="K109" s="87">
        <f>Variety!K775</f>
        <v>-4.9773036431900147E-2</v>
      </c>
      <c r="L109" s="125">
        <f>Variety!L775</f>
        <v>4964715.0383354388</v>
      </c>
      <c r="M109" s="89">
        <f>Variety!M775</f>
        <v>447115.03437997773</v>
      </c>
      <c r="N109" s="87">
        <f>Variety!N775</f>
        <v>9.8971806708982341E-2</v>
      </c>
      <c r="O109" s="124">
        <f>Variety!O775</f>
        <v>323248.72481491067</v>
      </c>
      <c r="P109" s="88">
        <f>Variety!P775</f>
        <v>44981.759800986154</v>
      </c>
      <c r="Q109" s="87">
        <f>Variety!Q775</f>
        <v>0.16164965826516728</v>
      </c>
    </row>
    <row r="110" spans="2:17">
      <c r="B110" s="494"/>
      <c r="C110" s="120" t="s">
        <v>164</v>
      </c>
      <c r="D110" s="124">
        <f>Variety!D776</f>
        <v>2389970.0488881562</v>
      </c>
      <c r="E110" s="88">
        <f>Variety!E776</f>
        <v>-93359.970945228823</v>
      </c>
      <c r="F110" s="87">
        <f>Variety!F776</f>
        <v>-3.7594669334965254E-2</v>
      </c>
      <c r="G110" s="126">
        <f>Variety!G776</f>
        <v>1.1227349430288718</v>
      </c>
      <c r="H110" s="90">
        <f>Variety!H776</f>
        <v>-5.1013166938304044E-2</v>
      </c>
      <c r="I110" s="258">
        <f>Variety!I776</f>
        <v>5.2905498532537152</v>
      </c>
      <c r="J110" s="259">
        <f>Variety!J776</f>
        <v>4.8922312810246282E-2</v>
      </c>
      <c r="K110" s="87">
        <f>Variety!K776</f>
        <v>9.3334202845910715E-3</v>
      </c>
      <c r="L110" s="125">
        <f>Variety!L776</f>
        <v>12644255.691426009</v>
      </c>
      <c r="M110" s="89">
        <f>Variety!M776</f>
        <v>-372435.33254268765</v>
      </c>
      <c r="N110" s="87">
        <f>Variety!N776</f>
        <v>-2.8612135899737656E-2</v>
      </c>
      <c r="O110" s="124">
        <f>Variety!O776</f>
        <v>3495904.2977715563</v>
      </c>
      <c r="P110" s="88">
        <f>Variety!P776</f>
        <v>-45284.120968770236</v>
      </c>
      <c r="Q110" s="87">
        <f>Variety!Q776</f>
        <v>-1.2787831545229871E-2</v>
      </c>
    </row>
    <row r="111" spans="2:17">
      <c r="B111" s="494"/>
      <c r="C111" s="120" t="s">
        <v>190</v>
      </c>
      <c r="D111" s="124">
        <f>Variety!D777</f>
        <v>0</v>
      </c>
      <c r="E111" s="88">
        <f>Variety!E777</f>
        <v>0</v>
      </c>
      <c r="F111" s="87">
        <f>Variety!F777</f>
        <v>0</v>
      </c>
      <c r="G111" s="126">
        <f>Variety!G777</f>
        <v>0</v>
      </c>
      <c r="H111" s="90">
        <f>Variety!H777</f>
        <v>0</v>
      </c>
      <c r="I111" s="258">
        <f>Variety!I777</f>
        <v>0</v>
      </c>
      <c r="J111" s="259">
        <f>Variety!J777</f>
        <v>0</v>
      </c>
      <c r="K111" s="87">
        <f>Variety!K777</f>
        <v>0</v>
      </c>
      <c r="L111" s="125">
        <f>Variety!L777</f>
        <v>0</v>
      </c>
      <c r="M111" s="89">
        <f>Variety!M777</f>
        <v>0</v>
      </c>
      <c r="N111" s="87">
        <f>Variety!N777</f>
        <v>0</v>
      </c>
      <c r="O111" s="124">
        <f>Variety!O777</f>
        <v>0</v>
      </c>
      <c r="P111" s="88">
        <f>Variety!P777</f>
        <v>0</v>
      </c>
      <c r="Q111" s="87">
        <f>Variety!Q777</f>
        <v>0</v>
      </c>
    </row>
    <row r="112" spans="2:17" ht="15.75" customHeight="1">
      <c r="B112" s="494"/>
      <c r="C112" s="120" t="s">
        <v>180</v>
      </c>
      <c r="D112" s="124">
        <f>Variety!D778</f>
        <v>370394.00068162003</v>
      </c>
      <c r="E112" s="88">
        <f>Variety!E778</f>
        <v>-1386.4070735075511</v>
      </c>
      <c r="F112" s="87">
        <f>Variety!F778</f>
        <v>-3.7291020306285351E-3</v>
      </c>
      <c r="G112" s="126">
        <f>Variety!G778</f>
        <v>0.17399979026807266</v>
      </c>
      <c r="H112" s="90">
        <f>Variety!H778</f>
        <v>-1.7225452411984421E-3</v>
      </c>
      <c r="I112" s="258">
        <f>Variety!I778</f>
        <v>4.195796762917702</v>
      </c>
      <c r="J112" s="259">
        <f>Variety!J778</f>
        <v>0.26682603817646067</v>
      </c>
      <c r="K112" s="87">
        <f>Variety!K778</f>
        <v>6.7912452616717731E-2</v>
      </c>
      <c r="L112" s="125">
        <f>Variety!L778</f>
        <v>1554097.9490640783</v>
      </c>
      <c r="M112" s="89">
        <f>Variety!M778</f>
        <v>93383.610961820465</v>
      </c>
      <c r="N112" s="87">
        <f>Variety!N778</f>
        <v>6.3930098121131138E-2</v>
      </c>
      <c r="O112" s="124">
        <f>Variety!O778</f>
        <v>299223.72790569061</v>
      </c>
      <c r="P112" s="88">
        <f>Variety!P778</f>
        <v>-6861.9235604360583</v>
      </c>
      <c r="Q112" s="87">
        <f>Variety!Q778</f>
        <v>-2.2418311761978955E-2</v>
      </c>
    </row>
    <row r="113" spans="2:17">
      <c r="B113" s="494"/>
      <c r="C113" s="120" t="s">
        <v>185</v>
      </c>
      <c r="D113" s="124">
        <f>Variety!D779</f>
        <v>344931.50179179013</v>
      </c>
      <c r="E113" s="88">
        <f>Variety!E779</f>
        <v>43826.438456609845</v>
      </c>
      <c r="F113" s="87">
        <f>Variety!F779</f>
        <v>0.14555198099682465</v>
      </c>
      <c r="G113" s="126">
        <f>Variety!G779</f>
        <v>0.16203828587443175</v>
      </c>
      <c r="H113" s="90">
        <f>Variety!H779</f>
        <v>1.9720713836653692E-2</v>
      </c>
      <c r="I113" s="258">
        <f>Variety!I779</f>
        <v>5.2358783732531817</v>
      </c>
      <c r="J113" s="259">
        <f>Variety!J779</f>
        <v>-6.0484902986862821E-2</v>
      </c>
      <c r="K113" s="87">
        <f>Variety!K779</f>
        <v>-1.1420082013294568E-2</v>
      </c>
      <c r="L113" s="125">
        <f>Variety!L779</f>
        <v>1806019.390485375</v>
      </c>
      <c r="M113" s="89">
        <f>Variety!M779</f>
        <v>211257.59074699343</v>
      </c>
      <c r="N113" s="87">
        <f>Variety!N779</f>
        <v>0.13246968342334883</v>
      </c>
      <c r="O113" s="124">
        <f>Variety!O779</f>
        <v>255929.03939247131</v>
      </c>
      <c r="P113" s="88">
        <f>Variety!P779</f>
        <v>29235.536854743987</v>
      </c>
      <c r="Q113" s="87">
        <f>Variety!Q779</f>
        <v>0.12896504102440465</v>
      </c>
    </row>
    <row r="114" spans="2:17">
      <c r="B114" s="494"/>
      <c r="C114" s="120" t="s">
        <v>163</v>
      </c>
      <c r="D114" s="124">
        <f>Variety!D780</f>
        <v>4293745.6091217045</v>
      </c>
      <c r="E114" s="88">
        <f>Variety!E780</f>
        <v>495060.95395355485</v>
      </c>
      <c r="F114" s="87">
        <f>Variety!F780</f>
        <v>0.13032430930533265</v>
      </c>
      <c r="G114" s="126">
        <f>Variety!G780</f>
        <v>2.0170705629053356</v>
      </c>
      <c r="H114" s="90">
        <f>Variety!H780</f>
        <v>0.22161893192796045</v>
      </c>
      <c r="I114" s="258">
        <f>Variety!I780</f>
        <v>4.4411307145828776</v>
      </c>
      <c r="J114" s="259">
        <f>Variety!J780</f>
        <v>-5.6471224955955357E-2</v>
      </c>
      <c r="K114" s="87">
        <f>Variety!K780</f>
        <v>-1.2555852144119651E-2</v>
      </c>
      <c r="L114" s="125">
        <f>Variety!L780</f>
        <v>19069085.505275767</v>
      </c>
      <c r="M114" s="89">
        <f>Variety!M780</f>
        <v>1984114.0324950963</v>
      </c>
      <c r="N114" s="87">
        <f>Variety!N780</f>
        <v>0.11613212440279078</v>
      </c>
      <c r="O114" s="124">
        <f>Variety!O780</f>
        <v>3562539.0901110754</v>
      </c>
      <c r="P114" s="88">
        <f>Variety!P780</f>
        <v>390907.71953934524</v>
      </c>
      <c r="Q114" s="87">
        <f>Variety!Q780</f>
        <v>0.1232513094574666</v>
      </c>
    </row>
    <row r="115" spans="2:17">
      <c r="B115" s="494"/>
      <c r="C115" s="120" t="s">
        <v>175</v>
      </c>
      <c r="D115" s="124">
        <f>Variety!D781</f>
        <v>1762056.1719850758</v>
      </c>
      <c r="E115" s="88">
        <f>Variety!E781</f>
        <v>314827.97760809562</v>
      </c>
      <c r="F115" s="87">
        <f>Variety!F781</f>
        <v>0.21753858778547808</v>
      </c>
      <c r="G115" s="126">
        <f>Variety!G781</f>
        <v>0.82776017916528954</v>
      </c>
      <c r="H115" s="90">
        <f>Variety!H781</f>
        <v>0.14372650491559835</v>
      </c>
      <c r="I115" s="258">
        <f>Variety!I781</f>
        <v>5.0663867816644208</v>
      </c>
      <c r="J115" s="259">
        <f>Variety!J781</f>
        <v>-6.0295588976888581E-4</v>
      </c>
      <c r="K115" s="87">
        <f>Variety!K781</f>
        <v>-1.1899686421309579E-4</v>
      </c>
      <c r="L115" s="125">
        <f>Variety!L781</f>
        <v>8927258.0982953981</v>
      </c>
      <c r="M115" s="89">
        <f>Variety!M781</f>
        <v>1594167.6894881595</v>
      </c>
      <c r="N115" s="87">
        <f>Variety!N781</f>
        <v>0.21739370451147327</v>
      </c>
      <c r="O115" s="124">
        <f>Variety!O781</f>
        <v>1185543.5055160527</v>
      </c>
      <c r="P115" s="88">
        <f>Variety!P781</f>
        <v>167788.32225203526</v>
      </c>
      <c r="Q115" s="87">
        <f>Variety!Q781</f>
        <v>0.16486118175682041</v>
      </c>
    </row>
    <row r="116" spans="2:17">
      <c r="B116" s="494"/>
      <c r="C116" s="120" t="s">
        <v>207</v>
      </c>
      <c r="D116" s="124">
        <f>Variety!D782</f>
        <v>3534850.3915694095</v>
      </c>
      <c r="E116" s="88">
        <f>Variety!E782</f>
        <v>140046.14483819716</v>
      </c>
      <c r="F116" s="87">
        <f>Variety!F782</f>
        <v>4.1253084024813723E-2</v>
      </c>
      <c r="G116" s="126">
        <f>Variety!G782</f>
        <v>1.6605647651695696</v>
      </c>
      <c r="H116" s="90">
        <f>Variety!H782</f>
        <v>5.600756315231803E-2</v>
      </c>
      <c r="I116" s="258">
        <f>Variety!I782</f>
        <v>2.7387089055911891</v>
      </c>
      <c r="J116" s="259">
        <f>Variety!J782</f>
        <v>0.11495255189341291</v>
      </c>
      <c r="K116" s="87">
        <f>Variety!K782</f>
        <v>4.3812205249700559E-2</v>
      </c>
      <c r="L116" s="125">
        <f>Variety!L782</f>
        <v>9680926.2473236434</v>
      </c>
      <c r="M116" s="89">
        <f>Variety!M782</f>
        <v>773787.03540243208</v>
      </c>
      <c r="N116" s="87">
        <f>Variety!N782</f>
        <v>8.6872677858992539E-2</v>
      </c>
      <c r="O116" s="124">
        <f>Variety!O782</f>
        <v>2312068.9911482381</v>
      </c>
      <c r="P116" s="88">
        <f>Variety!P782</f>
        <v>87564.810255776159</v>
      </c>
      <c r="Q116" s="87">
        <f>Variety!Q782</f>
        <v>3.9363742719802627E-2</v>
      </c>
    </row>
    <row r="117" spans="2:17">
      <c r="B117" s="494"/>
      <c r="C117" s="120" t="s">
        <v>208</v>
      </c>
      <c r="D117" s="124">
        <f>Variety!D783</f>
        <v>17676.550027370453</v>
      </c>
      <c r="E117" s="88">
        <f>Variety!E783</f>
        <v>1749.8791466503753</v>
      </c>
      <c r="F117" s="87">
        <f>Variety!F783</f>
        <v>0.10987099311311063</v>
      </c>
      <c r="G117" s="126">
        <f>Variety!G783</f>
        <v>8.3039033887305023E-3</v>
      </c>
      <c r="H117" s="90">
        <f>Variety!H783</f>
        <v>7.7614844073181297E-4</v>
      </c>
      <c r="I117" s="258">
        <f>Variety!I783</f>
        <v>10.954718829695397</v>
      </c>
      <c r="J117" s="259">
        <f>Variety!J783</f>
        <v>0.62316540409564425</v>
      </c>
      <c r="K117" s="87">
        <f>Variety!K783</f>
        <v>6.0316718931303318E-2</v>
      </c>
      <c r="L117" s="125">
        <f>Variety!L783</f>
        <v>193641.63542888779</v>
      </c>
      <c r="M117" s="89">
        <f>Variety!M783</f>
        <v>29094.384332784452</v>
      </c>
      <c r="N117" s="87">
        <f>Variety!N783</f>
        <v>0.17681476985472069</v>
      </c>
      <c r="O117" s="124">
        <f>Variety!O783</f>
        <v>35818.79242515564</v>
      </c>
      <c r="P117" s="88">
        <f>Variety!P783</f>
        <v>3524.1035791635513</v>
      </c>
      <c r="Q117" s="87">
        <f>Variety!Q783</f>
        <v>0.10912331733460587</v>
      </c>
    </row>
    <row r="118" spans="2:17">
      <c r="B118" s="494"/>
      <c r="C118" s="120" t="s">
        <v>239</v>
      </c>
      <c r="D118" s="124">
        <f>Variety!D784</f>
        <v>223770.95637075641</v>
      </c>
      <c r="E118" s="88">
        <f>Variety!E784</f>
        <v>5520.3465721432294</v>
      </c>
      <c r="F118" s="87">
        <f>Variety!F784</f>
        <v>2.5293613508054022E-2</v>
      </c>
      <c r="G118" s="126">
        <f>Variety!G784</f>
        <v>0.10512076168875639</v>
      </c>
      <c r="H118" s="90">
        <f>Variety!H784</f>
        <v>1.9644197187538709E-3</v>
      </c>
      <c r="I118" s="258">
        <f>Variety!I784</f>
        <v>13.581780822609803</v>
      </c>
      <c r="J118" s="259">
        <f>Variety!J784</f>
        <v>0.52872136985479301</v>
      </c>
      <c r="K118" s="87">
        <f>Variety!K784</f>
        <v>4.0505551343612382E-2</v>
      </c>
      <c r="L118" s="125">
        <f>Variety!L784</f>
        <v>3039208.0838933941</v>
      </c>
      <c r="M118" s="89">
        <f>Variety!M784</f>
        <v>190369.89859206136</v>
      </c>
      <c r="N118" s="87">
        <f>Variety!N784</f>
        <v>6.6823696612282379E-2</v>
      </c>
      <c r="O118" s="124">
        <f>Variety!O784</f>
        <v>237849.82593519299</v>
      </c>
      <c r="P118" s="88">
        <f>Variety!P784</f>
        <v>18282.06333236018</v>
      </c>
      <c r="Q118" s="87">
        <f>Variety!Q784</f>
        <v>8.3263877700616093E-2</v>
      </c>
    </row>
    <row r="119" spans="2:17">
      <c r="B119" s="494"/>
      <c r="C119" s="120" t="s">
        <v>209</v>
      </c>
      <c r="D119" s="124">
        <f>Variety!D785</f>
        <v>9561541.4289946835</v>
      </c>
      <c r="E119" s="88">
        <f>Variety!E785</f>
        <v>344527.5802494809</v>
      </c>
      <c r="F119" s="87">
        <f>Variety!F785</f>
        <v>3.7379522902245027E-2</v>
      </c>
      <c r="G119" s="126">
        <f>Variety!G785</f>
        <v>4.4917201688551005</v>
      </c>
      <c r="H119" s="90">
        <f>Variety!H785</f>
        <v>0.13529049655894188</v>
      </c>
      <c r="I119" s="258">
        <f>Variety!I785</f>
        <v>4.7415927068359043</v>
      </c>
      <c r="J119" s="259">
        <f>Variety!J785</f>
        <v>0.24505375793394801</v>
      </c>
      <c r="K119" s="87">
        <f>Variety!K785</f>
        <v>5.449830652390758E-2</v>
      </c>
      <c r="L119" s="125">
        <f>Variety!L785</f>
        <v>45336935.105830543</v>
      </c>
      <c r="M119" s="89">
        <f>Variety!M785</f>
        <v>3892273.3423790187</v>
      </c>
      <c r="N119" s="87">
        <f>Variety!N785</f>
        <v>9.3914950122996707E-2</v>
      </c>
      <c r="O119" s="124">
        <f>Variety!O785</f>
        <v>8832462.4135782719</v>
      </c>
      <c r="P119" s="88">
        <f>Variety!P785</f>
        <v>-7756.7592251747847</v>
      </c>
      <c r="Q119" s="87">
        <f>Variety!Q785</f>
        <v>-8.7743969618288655E-4</v>
      </c>
    </row>
    <row r="120" spans="2:17" ht="15" thickBot="1">
      <c r="B120" s="495"/>
      <c r="C120" s="95" t="s">
        <v>210</v>
      </c>
      <c r="D120" s="121">
        <f>Variety!D786</f>
        <v>2524561.5651192311</v>
      </c>
      <c r="E120" s="84">
        <f>Variety!E786</f>
        <v>141418.52778938971</v>
      </c>
      <c r="F120" s="83">
        <f>Variety!F786</f>
        <v>5.9341183292061263E-2</v>
      </c>
      <c r="G120" s="123">
        <f>Variety!G786</f>
        <v>1.1859619271403101</v>
      </c>
      <c r="H120" s="86">
        <f>Variety!H786</f>
        <v>5.9567282245303277E-2</v>
      </c>
      <c r="I120" s="260">
        <f>Variety!I786</f>
        <v>5.5078010363040617</v>
      </c>
      <c r="J120" s="261">
        <f>Variety!J786</f>
        <v>9.2218940308825381E-2</v>
      </c>
      <c r="K120" s="83">
        <f>Variety!K786</f>
        <v>1.7028444712715238E-2</v>
      </c>
      <c r="L120" s="122">
        <f>Variety!L786</f>
        <v>13904782.804577105</v>
      </c>
      <c r="M120" s="85">
        <f>Variety!M786</f>
        <v>998676.0394179076</v>
      </c>
      <c r="N120" s="83">
        <f>Variety!N786</f>
        <v>7.738011606365236E-2</v>
      </c>
      <c r="O120" s="121">
        <f>Variety!O786</f>
        <v>4106587.2189154029</v>
      </c>
      <c r="P120" s="84">
        <f>Variety!P786</f>
        <v>307467.61232918501</v>
      </c>
      <c r="Q120" s="83">
        <f>Variety!Q786</f>
        <v>8.0931279919735602E-2</v>
      </c>
    </row>
    <row r="121" spans="2:17" s="55" customFormat="1">
      <c r="B121" s="82"/>
      <c r="C121" s="70"/>
      <c r="D121" s="50"/>
      <c r="E121" s="50"/>
      <c r="F121" s="51"/>
      <c r="G121" s="52"/>
      <c r="H121" s="52"/>
      <c r="I121" s="262"/>
      <c r="J121" s="262"/>
      <c r="K121" s="51"/>
      <c r="L121" s="53"/>
      <c r="M121" s="53"/>
      <c r="N121" s="51"/>
      <c r="O121" s="50"/>
      <c r="P121" s="50"/>
      <c r="Q121" s="51"/>
    </row>
    <row r="122" spans="2:17" s="55" customFormat="1" ht="23.5">
      <c r="B122" s="509" t="s">
        <v>212</v>
      </c>
      <c r="C122" s="509"/>
      <c r="D122" s="509"/>
      <c r="E122" s="509"/>
      <c r="F122" s="509"/>
      <c r="G122" s="509"/>
      <c r="H122" s="509"/>
      <c r="I122" s="509"/>
      <c r="J122" s="509"/>
      <c r="K122" s="509"/>
      <c r="L122" s="509"/>
      <c r="M122" s="509"/>
      <c r="N122" s="509"/>
      <c r="O122" s="509"/>
      <c r="P122" s="509"/>
      <c r="Q122" s="509"/>
    </row>
    <row r="123" spans="2:17" s="55" customFormat="1">
      <c r="B123" s="510" t="s">
        <v>17</v>
      </c>
      <c r="C123" s="510"/>
      <c r="D123" s="510"/>
      <c r="E123" s="510"/>
      <c r="F123" s="510"/>
      <c r="G123" s="510"/>
      <c r="H123" s="510"/>
      <c r="I123" s="510"/>
      <c r="J123" s="510"/>
      <c r="K123" s="510"/>
      <c r="L123" s="510"/>
      <c r="M123" s="510"/>
      <c r="N123" s="510"/>
      <c r="O123" s="510"/>
      <c r="P123" s="510"/>
      <c r="Q123" s="510"/>
    </row>
    <row r="124" spans="2:17" s="55" customFormat="1" ht="15" thickBot="1">
      <c r="B124" s="510" t="str">
        <f>'HOME PAGE'!H6</f>
        <v>LATEST 52 WEEKS ENDING 12-29-2024</v>
      </c>
      <c r="C124" s="510"/>
      <c r="D124" s="510"/>
      <c r="E124" s="510"/>
      <c r="F124" s="510"/>
      <c r="G124" s="510"/>
      <c r="H124" s="510"/>
      <c r="I124" s="510"/>
      <c r="J124" s="510"/>
      <c r="K124" s="510"/>
      <c r="L124" s="510"/>
      <c r="M124" s="510"/>
      <c r="N124" s="510"/>
      <c r="O124" s="510"/>
      <c r="P124" s="510"/>
      <c r="Q124" s="510"/>
    </row>
    <row r="125" spans="2:17" s="55" customFormat="1" ht="24" customHeight="1">
      <c r="B125" s="1"/>
      <c r="C125" s="68"/>
      <c r="D125" s="500" t="s">
        <v>70</v>
      </c>
      <c r="E125" s="498"/>
      <c r="F125" s="501"/>
      <c r="G125" s="497" t="s">
        <v>19</v>
      </c>
      <c r="H125" s="499"/>
      <c r="I125" s="500" t="s">
        <v>20</v>
      </c>
      <c r="J125" s="498"/>
      <c r="K125" s="501"/>
      <c r="L125" s="497" t="s">
        <v>21</v>
      </c>
      <c r="M125" s="498"/>
      <c r="N125" s="499"/>
      <c r="O125" s="500" t="s">
        <v>22</v>
      </c>
      <c r="P125" s="498"/>
      <c r="Q125" s="501"/>
    </row>
    <row r="126" spans="2:17" s="55" customFormat="1" ht="29.25" customHeight="1" thickBot="1">
      <c r="B126" s="14"/>
      <c r="C126" s="69"/>
      <c r="D126" s="15" t="s">
        <v>18</v>
      </c>
      <c r="E126" s="16" t="s">
        <v>24</v>
      </c>
      <c r="F126" s="17" t="s">
        <v>25</v>
      </c>
      <c r="G126" s="18" t="s">
        <v>18</v>
      </c>
      <c r="H126" s="49" t="s">
        <v>24</v>
      </c>
      <c r="I126" s="15" t="s">
        <v>18</v>
      </c>
      <c r="J126" s="16" t="s">
        <v>24</v>
      </c>
      <c r="K126" s="17" t="s">
        <v>25</v>
      </c>
      <c r="L126" s="18" t="s">
        <v>18</v>
      </c>
      <c r="M126" s="16" t="s">
        <v>24</v>
      </c>
      <c r="N126" s="49" t="s">
        <v>25</v>
      </c>
      <c r="O126" s="15" t="s">
        <v>18</v>
      </c>
      <c r="P126" s="16" t="s">
        <v>24</v>
      </c>
      <c r="Q126" s="17" t="s">
        <v>25</v>
      </c>
    </row>
    <row r="127" spans="2:17" s="55" customFormat="1" ht="15" thickBot="1">
      <c r="B127" s="1"/>
      <c r="C127" s="423" t="s">
        <v>152</v>
      </c>
      <c r="D127" s="424">
        <f>'Segment Data'!D99</f>
        <v>2511864773.8703089</v>
      </c>
      <c r="E127" s="425">
        <f>'Segment Data'!E99</f>
        <v>104297597.66304016</v>
      </c>
      <c r="F127" s="426">
        <f>'Segment Data'!F99</f>
        <v>4.3320742488001558E-2</v>
      </c>
      <c r="G127" s="427">
        <f>'Segment Data'!G99</f>
        <v>100.71561185484927</v>
      </c>
      <c r="H127" s="428">
        <f>'Segment Data'!H99</f>
        <v>-9.875015787530117E-2</v>
      </c>
      <c r="I127" s="429">
        <f>'Segment Data'!I99</f>
        <v>4.6661493404317245</v>
      </c>
      <c r="J127" s="430">
        <f>'Segment Data'!J99</f>
        <v>-3.8460480762738669E-2</v>
      </c>
      <c r="K127" s="426">
        <f>'Segment Data'!K99</f>
        <v>-8.1750628053090819E-3</v>
      </c>
      <c r="L127" s="431">
        <f>'Segment Data'!L99</f>
        <v>11720736157.848625</v>
      </c>
      <c r="M127" s="432">
        <f>'Segment Data'!M99</f>
        <v>394071975.47848892</v>
      </c>
      <c r="N127" s="426">
        <f>'Segment Data'!N99</f>
        <v>3.4791529892080571E-2</v>
      </c>
      <c r="O127" s="424">
        <f>'Segment Data'!O99</f>
        <v>2538453959.2734432</v>
      </c>
      <c r="P127" s="425">
        <f>'Segment Data'!P99</f>
        <v>81557054.978381157</v>
      </c>
      <c r="Q127" s="426">
        <f>'Segment Data'!Q99</f>
        <v>3.3195147438138707E-2</v>
      </c>
    </row>
    <row r="128" spans="2:17" s="55" customFormat="1">
      <c r="B128" s="493" t="s">
        <v>66</v>
      </c>
      <c r="C128" s="421" t="s">
        <v>194</v>
      </c>
      <c r="D128" s="355">
        <f>'Segment Data'!D100</f>
        <v>2138915971.7016053</v>
      </c>
      <c r="E128" s="347">
        <f>'Segment Data'!E100</f>
        <v>97242810.000817299</v>
      </c>
      <c r="F128" s="114">
        <f>'Segment Data'!F100</f>
        <v>4.762897990969843E-2</v>
      </c>
      <c r="G128" s="348">
        <f>'Segment Data'!G100</f>
        <v>85.761874220685726</v>
      </c>
      <c r="H128" s="115">
        <f>'Segment Data'!H100</f>
        <v>0.26894207346359167</v>
      </c>
      <c r="I128" s="349">
        <f>'Segment Data'!I100</f>
        <v>4.7276602712589657</v>
      </c>
      <c r="J128" s="350">
        <f>'Segment Data'!J100</f>
        <v>-3.8429249361284334E-2</v>
      </c>
      <c r="K128" s="114">
        <f>'Segment Data'!K100</f>
        <v>-8.063056557167483E-3</v>
      </c>
      <c r="L128" s="351">
        <f>'Segment Data'!L100</f>
        <v>10112068062.974945</v>
      </c>
      <c r="M128" s="352">
        <f>'Segment Data'!M100</f>
        <v>381271002.46120644</v>
      </c>
      <c r="N128" s="114">
        <f>'Segment Data'!N100</f>
        <v>3.9181888193758833E-2</v>
      </c>
      <c r="O128" s="353">
        <f>'Segment Data'!O100</f>
        <v>2214859853.9384036</v>
      </c>
      <c r="P128" s="354">
        <f>'Segment Data'!P100</f>
        <v>74704222.812500477</v>
      </c>
      <c r="Q128" s="114">
        <f>'Segment Data'!Q100</f>
        <v>3.4905976801883204E-2</v>
      </c>
    </row>
    <row r="129" spans="2:17" s="55" customFormat="1">
      <c r="B129" s="494"/>
      <c r="C129" s="421" t="s">
        <v>195</v>
      </c>
      <c r="D129" s="355">
        <f>'Segment Data'!D101</f>
        <v>347806206.72387493</v>
      </c>
      <c r="E129" s="347">
        <f>'Segment Data'!E101</f>
        <v>5485243.7939454317</v>
      </c>
      <c r="F129" s="114">
        <f>'Segment Data'!F101</f>
        <v>1.6023686504610061E-2</v>
      </c>
      <c r="G129" s="348">
        <f>'Segment Data'!G101</f>
        <v>13.945621309516351</v>
      </c>
      <c r="H129" s="115">
        <f>'Segment Data'!H101</f>
        <v>-0.38871163139400622</v>
      </c>
      <c r="I129" s="349">
        <f>'Segment Data'!I101</f>
        <v>4.1318473803943165</v>
      </c>
      <c r="J129" s="350">
        <f>'Segment Data'!J101</f>
        <v>9.9801746995744622E-3</v>
      </c>
      <c r="K129" s="114">
        <f>'Segment Data'!K101</f>
        <v>2.4212751652420835E-3</v>
      </c>
      <c r="L129" s="351">
        <f>'Segment Data'!L101</f>
        <v>1437082164.1369267</v>
      </c>
      <c r="M129" s="352">
        <f>'Segment Data'!M101</f>
        <v>26080613.214204788</v>
      </c>
      <c r="N129" s="114">
        <f>'Segment Data'!N101</f>
        <v>1.8483759424041325E-2</v>
      </c>
      <c r="O129" s="353">
        <f>'Segment Data'!O101</f>
        <v>286851952.40624863</v>
      </c>
      <c r="P129" s="354">
        <f>'Segment Data'!P101</f>
        <v>11070022.184238672</v>
      </c>
      <c r="Q129" s="114">
        <f>'Segment Data'!Q101</f>
        <v>4.0140491348824352E-2</v>
      </c>
    </row>
    <row r="130" spans="2:17" s="55" customFormat="1">
      <c r="B130" s="494"/>
      <c r="C130" s="421" t="s">
        <v>293</v>
      </c>
      <c r="D130" s="355">
        <f>'Segment Data'!D102</f>
        <v>4620213.1618999466</v>
      </c>
      <c r="E130" s="347">
        <f>'Segment Data'!E102</f>
        <v>-384014.56167586334</v>
      </c>
      <c r="F130" s="114">
        <f>'Segment Data'!F102</f>
        <v>-7.6738026902073667E-2</v>
      </c>
      <c r="G130" s="348">
        <f>'Segment Data'!G102</f>
        <v>0.18525184967803782</v>
      </c>
      <c r="H130" s="115">
        <f>'Segment Data'!H102</f>
        <v>-2.4294961852030922E-2</v>
      </c>
      <c r="I130" s="349">
        <f>'Segment Data'!I102</f>
        <v>9.6320113000909728</v>
      </c>
      <c r="J130" s="350">
        <f>'Segment Data'!J102</f>
        <v>-0.31597027550418133</v>
      </c>
      <c r="K130" s="114">
        <f>'Segment Data'!K102</f>
        <v>-3.1762249769273207E-2</v>
      </c>
      <c r="L130" s="351">
        <f>'Segment Data'!L102</f>
        <v>44501945.38424933</v>
      </c>
      <c r="M130" s="352">
        <f>'Segment Data'!M102</f>
        <v>-5280019.8099653125</v>
      </c>
      <c r="N130" s="114">
        <f>'Segment Data'!N102</f>
        <v>-0.10606290429408208</v>
      </c>
      <c r="O130" s="353">
        <f>'Segment Data'!O102</f>
        <v>9266134.9481673166</v>
      </c>
      <c r="P130" s="354">
        <f>'Segment Data'!P102</f>
        <v>-357032.38062191755</v>
      </c>
      <c r="Q130" s="114">
        <f>'Segment Data'!Q102</f>
        <v>-3.7101337680557463E-2</v>
      </c>
    </row>
    <row r="131" spans="2:17" s="55" customFormat="1">
      <c r="B131" s="494"/>
      <c r="C131" s="421" t="s">
        <v>193</v>
      </c>
      <c r="D131" s="355">
        <f>'Segment Data'!D103</f>
        <v>5043182.1615235321</v>
      </c>
      <c r="E131" s="347">
        <f>'Segment Data'!E103</f>
        <v>-399818.71223514713</v>
      </c>
      <c r="F131" s="114">
        <f>'Segment Data'!F103</f>
        <v>-7.3455566425263352E-2</v>
      </c>
      <c r="G131" s="348">
        <f>'Segment Data'!G103</f>
        <v>0.20221119479719604</v>
      </c>
      <c r="H131" s="115">
        <f>'Segment Data'!H103</f>
        <v>-2.5708784319284084E-2</v>
      </c>
      <c r="I131" s="349">
        <f>'Segment Data'!I103</f>
        <v>2.3377878196915933</v>
      </c>
      <c r="J131" s="350">
        <f>'Segment Data'!J103</f>
        <v>-1.2624353867197069E-2</v>
      </c>
      <c r="K131" s="114">
        <f>'Segment Data'!K103</f>
        <v>-5.371123417933275E-3</v>
      </c>
      <c r="L131" s="351">
        <f>'Segment Data'!L103</f>
        <v>11789889.829695635</v>
      </c>
      <c r="M131" s="352">
        <f>'Segment Data'!M103</f>
        <v>-1003405.6846778989</v>
      </c>
      <c r="N131" s="114">
        <f>'Segment Data'!N103</f>
        <v>-7.8432150930192443E-2</v>
      </c>
      <c r="O131" s="353">
        <f>'Segment Data'!O103</f>
        <v>7644492.3774411492</v>
      </c>
      <c r="P131" s="354">
        <f>'Segment Data'!P103</f>
        <v>-734671.9993823301</v>
      </c>
      <c r="Q131" s="114">
        <f>'Segment Data'!Q103</f>
        <v>-8.7678432638749887E-2</v>
      </c>
    </row>
    <row r="132" spans="2:17" s="55" customFormat="1" ht="15" thickBot="1">
      <c r="B132" s="495"/>
      <c r="C132" s="422" t="s">
        <v>292</v>
      </c>
      <c r="D132" s="356">
        <f>'Segment Data'!D104</f>
        <v>2514023.0475314897</v>
      </c>
      <c r="E132" s="113">
        <f>'Segment Data'!E104</f>
        <v>-1441300.1926075602</v>
      </c>
      <c r="F132" s="111">
        <f>'Segment Data'!F104</f>
        <v>-0.3643950456390237</v>
      </c>
      <c r="G132" s="171">
        <f>'Segment Data'!G104</f>
        <v>0.10080214989407704</v>
      </c>
      <c r="H132" s="112">
        <f>'Segment Data'!H104</f>
        <v>-6.4822881444359853E-2</v>
      </c>
      <c r="I132" s="234">
        <f>'Segment Data'!I104</f>
        <v>17.116985731066102</v>
      </c>
      <c r="J132" s="235">
        <f>'Segment Data'!J104</f>
        <v>1.0717529233991954</v>
      </c>
      <c r="K132" s="111">
        <f>'Segment Data'!K104</f>
        <v>6.6795722832209622E-2</v>
      </c>
      <c r="L132" s="170">
        <f>'Segment Data'!L104</f>
        <v>43032496.632167824</v>
      </c>
      <c r="M132" s="169">
        <f>'Segment Data'!M104</f>
        <v>-20431585.585438624</v>
      </c>
      <c r="N132" s="111">
        <f>'Segment Data'!N104</f>
        <v>-0.32193935327674866</v>
      </c>
      <c r="O132" s="168">
        <f>'Segment Data'!O104</f>
        <v>8175232.8766670851</v>
      </c>
      <c r="P132" s="167">
        <f>'Segment Data'!P104</f>
        <v>-2918978.1954913298</v>
      </c>
      <c r="Q132" s="111">
        <f>'Segment Data'!Q104</f>
        <v>-0.26310822612855095</v>
      </c>
    </row>
    <row r="133" spans="2:17" s="55" customFormat="1">
      <c r="B133" s="493" t="s">
        <v>151</v>
      </c>
      <c r="C133" s="224" t="s">
        <v>150</v>
      </c>
      <c r="D133" s="110">
        <f>Fat!D67</f>
        <v>2411475951.5193434</v>
      </c>
      <c r="E133" s="109">
        <f>Fat!E67</f>
        <v>108575171.13260412</v>
      </c>
      <c r="F133" s="107">
        <f>Fat!F67</f>
        <v>4.7147133761607597E-2</v>
      </c>
      <c r="G133" s="223">
        <f>Fat!G67</f>
        <v>96.690426354561836</v>
      </c>
      <c r="H133" s="108">
        <f>Fat!H67</f>
        <v>0.2588603955037172</v>
      </c>
      <c r="I133" s="236">
        <f>Fat!I67</f>
        <v>4.6607725388393275</v>
      </c>
      <c r="J133" s="237">
        <f>Fat!J67</f>
        <v>-3.9128745775084184E-2</v>
      </c>
      <c r="K133" s="107">
        <f>Fat!K67</f>
        <v>-8.3254399200204422E-3</v>
      </c>
      <c r="L133" s="222">
        <f>Fat!L67</f>
        <v>11239340892.912792</v>
      </c>
      <c r="M133" s="221">
        <f>Fat!M67</f>
        <v>415934556.83362579</v>
      </c>
      <c r="N133" s="107">
        <f>Fat!N67</f>
        <v>3.8429173212053698E-2</v>
      </c>
      <c r="O133" s="225">
        <f>Fat!O67</f>
        <v>2431471396.7072773</v>
      </c>
      <c r="P133" s="226">
        <f>Fat!P67</f>
        <v>87923431.217104912</v>
      </c>
      <c r="Q133" s="107">
        <f>Fat!Q67</f>
        <v>3.7517231356822264E-2</v>
      </c>
    </row>
    <row r="134" spans="2:17" s="55" customFormat="1">
      <c r="B134" s="494"/>
      <c r="C134" s="220" t="s">
        <v>213</v>
      </c>
      <c r="D134" s="99">
        <f>Fat!D68</f>
        <v>92662208.27813226</v>
      </c>
      <c r="E134" s="98">
        <f>Fat!E68</f>
        <v>-5428708.3761818409</v>
      </c>
      <c r="F134" s="96">
        <f>Fat!F68</f>
        <v>-5.5343639975486789E-2</v>
      </c>
      <c r="G134" s="203">
        <f>Fat!G68</f>
        <v>3.7153795457602969</v>
      </c>
      <c r="H134" s="97">
        <f>Fat!H68</f>
        <v>-0.39207518259601937</v>
      </c>
      <c r="I134" s="238">
        <f>Fat!I68</f>
        <v>4.7811480804977133</v>
      </c>
      <c r="J134" s="239">
        <f>Fat!J68</f>
        <v>1.1934248897063071E-2</v>
      </c>
      <c r="K134" s="96">
        <f>Fat!K68</f>
        <v>2.5023513976217926E-3</v>
      </c>
      <c r="L134" s="202">
        <f>Fat!L68</f>
        <v>443031739.24367142</v>
      </c>
      <c r="M134" s="201">
        <f>Fat!M68</f>
        <v>-24784817.218469977</v>
      </c>
      <c r="N134" s="96">
        <f>Fat!N68</f>
        <v>-5.297977781270706E-2</v>
      </c>
      <c r="O134" s="200">
        <f>Fat!O68</f>
        <v>93181490.198594332</v>
      </c>
      <c r="P134" s="199">
        <f>Fat!P68</f>
        <v>-8031066.2485072613</v>
      </c>
      <c r="Q134" s="96">
        <f>Fat!Q68</f>
        <v>-7.9348516927390048E-2</v>
      </c>
    </row>
    <row r="135" spans="2:17" s="55" customFormat="1">
      <c r="B135" s="494"/>
      <c r="C135" s="220" t="s">
        <v>65</v>
      </c>
      <c r="D135" s="99">
        <f>Fat!D69</f>
        <v>776.01880282908678</v>
      </c>
      <c r="E135" s="98">
        <f>Fat!E69</f>
        <v>-306.91869717091322</v>
      </c>
      <c r="F135" s="96">
        <f>Fat!F69</f>
        <v>-0.2834131214136672</v>
      </c>
      <c r="G135" s="203">
        <f>Fat!G69</f>
        <v>3.1115213426626283E-5</v>
      </c>
      <c r="H135" s="97">
        <f>Fat!H69</f>
        <v>-1.423166380325163E-5</v>
      </c>
      <c r="I135" s="238">
        <f>Fat!I69</f>
        <v>4.605040373138511</v>
      </c>
      <c r="J135" s="239">
        <f>Fat!J69</f>
        <v>-0.96010997025701617</v>
      </c>
      <c r="K135" s="96">
        <f>Fat!K69</f>
        <v>-0.17252183876693142</v>
      </c>
      <c r="L135" s="202">
        <f>Fat!L69</f>
        <v>3573.5979173425585</v>
      </c>
      <c r="M135" s="201">
        <f>Fat!M69</f>
        <v>-2453.1120826583356</v>
      </c>
      <c r="N135" s="96">
        <f>Fat!N69</f>
        <v>-0.40704000734363716</v>
      </c>
      <c r="O135" s="200">
        <f>Fat!O69</f>
        <v>1026.230569601059</v>
      </c>
      <c r="P135" s="199">
        <f>Fat!P69</f>
        <v>-487.76943039894104</v>
      </c>
      <c r="Q135" s="96">
        <f>Fat!Q69</f>
        <v>-0.32217267529652643</v>
      </c>
    </row>
    <row r="136" spans="2:17" s="55" customFormat="1" ht="15" thickBot="1">
      <c r="B136" s="495"/>
      <c r="C136" s="227" t="s">
        <v>13</v>
      </c>
      <c r="D136" s="94">
        <f>Fat!D70</f>
        <v>7611236.6723837974</v>
      </c>
      <c r="E136" s="93">
        <f>Fat!E70</f>
        <v>1174725.7479415778</v>
      </c>
      <c r="F136" s="91">
        <f>Fat!F70</f>
        <v>0.18250971088709497</v>
      </c>
      <c r="G136" s="215">
        <f>Fat!G70</f>
        <v>0.3051797877041208</v>
      </c>
      <c r="H136" s="92">
        <f>Fat!H70</f>
        <v>3.5657612435973429E-2</v>
      </c>
      <c r="I136" s="240">
        <f>Fat!I70</f>
        <v>4.8115278199353417</v>
      </c>
      <c r="J136" s="241">
        <f>Fat!J70</f>
        <v>-0.38084188184911838</v>
      </c>
      <c r="K136" s="91">
        <f>Fat!K70</f>
        <v>-7.3346449448357762E-2</v>
      </c>
      <c r="L136" s="214">
        <f>Fat!L70</f>
        <v>36621676.993286736</v>
      </c>
      <c r="M136" s="213">
        <f>Fat!M70</f>
        <v>3200932.6840082705</v>
      </c>
      <c r="N136" s="91">
        <f>Fat!N70</f>
        <v>9.5776822155322516E-2</v>
      </c>
      <c r="O136" s="212">
        <f>Fat!O70</f>
        <v>12940982.21863148</v>
      </c>
      <c r="P136" s="211">
        <f>Fat!P70</f>
        <v>1827290.7279081196</v>
      </c>
      <c r="Q136" s="91">
        <f>Fat!Q70</f>
        <v>0.16441798203894412</v>
      </c>
    </row>
    <row r="137" spans="2:17" s="55" customFormat="1">
      <c r="B137" s="493" t="s">
        <v>67</v>
      </c>
      <c r="C137" s="224" t="s">
        <v>148</v>
      </c>
      <c r="D137" s="110">
        <f>'Form Data'!D307</f>
        <v>19117627.435672387</v>
      </c>
      <c r="E137" s="109">
        <f>'Form Data'!E307</f>
        <v>1470669.8533727452</v>
      </c>
      <c r="F137" s="107">
        <f>'Form Data'!F307</f>
        <v>8.3338436470650631E-2</v>
      </c>
      <c r="G137" s="223">
        <f>'Form Data'!G307</f>
        <v>0.76753191439972657</v>
      </c>
      <c r="H137" s="108">
        <f>'Form Data'!H307</f>
        <v>2.4993385095389842E-2</v>
      </c>
      <c r="I137" s="236">
        <f>'Form Data'!I307</f>
        <v>6.9107585061879959</v>
      </c>
      <c r="J137" s="237">
        <f>'Form Data'!J307</f>
        <v>-2.6178227374273888E-5</v>
      </c>
      <c r="K137" s="107">
        <f>'Form Data'!K307</f>
        <v>-3.788025321250257E-6</v>
      </c>
      <c r="L137" s="222">
        <f>'Form Data'!L307</f>
        <v>132117306.41920596</v>
      </c>
      <c r="M137" s="221">
        <f>'Form Data'!M307</f>
        <v>10162982.232921898</v>
      </c>
      <c r="N137" s="107">
        <f>'Form Data'!N307</f>
        <v>8.3334332757221796E-2</v>
      </c>
      <c r="O137" s="225">
        <f>'Form Data'!O307</f>
        <v>20163499.517782778</v>
      </c>
      <c r="P137" s="226">
        <f>'Form Data'!P307</f>
        <v>1777995.2112508193</v>
      </c>
      <c r="Q137" s="107">
        <f>'Form Data'!Q307</f>
        <v>9.6706360707176101E-2</v>
      </c>
    </row>
    <row r="138" spans="2:17" s="55" customFormat="1">
      <c r="B138" s="494"/>
      <c r="C138" s="220" t="s">
        <v>147</v>
      </c>
      <c r="D138" s="99">
        <f>'Form Data'!D308</f>
        <v>440838906.48982799</v>
      </c>
      <c r="E138" s="98">
        <f>'Form Data'!E308</f>
        <v>39881716.690413594</v>
      </c>
      <c r="F138" s="96">
        <f>'Form Data'!F308</f>
        <v>9.9466271474930021E-2</v>
      </c>
      <c r="G138" s="203">
        <f>'Form Data'!G308</f>
        <v>17.698740650665854</v>
      </c>
      <c r="H138" s="97">
        <f>'Form Data'!H308</f>
        <v>0.82749467870953097</v>
      </c>
      <c r="I138" s="238">
        <f>'Form Data'!I308</f>
        <v>4.3868425283923873</v>
      </c>
      <c r="J138" s="239">
        <f>'Form Data'!J308</f>
        <v>-2.4026225782849409E-2</v>
      </c>
      <c r="K138" s="96">
        <f>'Form Data'!K308</f>
        <v>-5.4470507108393745E-3</v>
      </c>
      <c r="L138" s="202">
        <f>'Form Data'!L308</f>
        <v>1933890863.1595721</v>
      </c>
      <c r="M138" s="201">
        <f>'Form Data'!M308</f>
        <v>165321322.91142511</v>
      </c>
      <c r="N138" s="96">
        <f>'Form Data'!N308</f>
        <v>9.3477422939348465E-2</v>
      </c>
      <c r="O138" s="200">
        <f>'Form Data'!O308</f>
        <v>450186102.61807203</v>
      </c>
      <c r="P138" s="199">
        <f>'Form Data'!P308</f>
        <v>37004873.452839851</v>
      </c>
      <c r="Q138" s="96">
        <f>'Form Data'!Q308</f>
        <v>8.9560877505501374E-2</v>
      </c>
    </row>
    <row r="139" spans="2:17" s="55" customFormat="1">
      <c r="B139" s="494"/>
      <c r="C139" s="220" t="s">
        <v>146</v>
      </c>
      <c r="D139" s="99">
        <f>'Form Data'!D309</f>
        <v>1035621.0588415405</v>
      </c>
      <c r="E139" s="98">
        <f>'Form Data'!E309</f>
        <v>-968105.50461080438</v>
      </c>
      <c r="F139" s="96">
        <f>'Form Data'!F309</f>
        <v>-0.4831525030754672</v>
      </c>
      <c r="G139" s="203">
        <f>'Form Data'!G309</f>
        <v>4.157797386521582E-2</v>
      </c>
      <c r="H139" s="97">
        <f>'Form Data'!H309</f>
        <v>-4.2733679779052208E-2</v>
      </c>
      <c r="I139" s="238">
        <f>'Form Data'!I309</f>
        <v>5.8674014511720367</v>
      </c>
      <c r="J139" s="239">
        <f>'Form Data'!J309</f>
        <v>0.38098832760032231</v>
      </c>
      <c r="K139" s="96">
        <f>'Form Data'!K309</f>
        <v>6.9442150822265236E-2</v>
      </c>
      <c r="L139" s="202">
        <f>'Form Data'!L309</f>
        <v>6076404.5035111755</v>
      </c>
      <c r="M139" s="201">
        <f>'Form Data'!M309</f>
        <v>-4916867.2102630213</v>
      </c>
      <c r="N139" s="96">
        <f>'Form Data'!N309</f>
        <v>-0.4472615012419236</v>
      </c>
      <c r="O139" s="200">
        <f>'Form Data'!O309</f>
        <v>982553.77520182682</v>
      </c>
      <c r="P139" s="199">
        <f>'Form Data'!P309</f>
        <v>-667391.09214435192</v>
      </c>
      <c r="Q139" s="96">
        <f>'Form Data'!Q309</f>
        <v>-0.40449296540302221</v>
      </c>
    </row>
    <row r="140" spans="2:17" s="55" customFormat="1">
      <c r="B140" s="494"/>
      <c r="C140" s="220" t="s">
        <v>145</v>
      </c>
      <c r="D140" s="99">
        <f>'Form Data'!D310</f>
        <v>24618708.917181846</v>
      </c>
      <c r="E140" s="98">
        <f>'Form Data'!E310</f>
        <v>2684399.6942160688</v>
      </c>
      <c r="F140" s="96">
        <f>'Form Data'!F310</f>
        <v>0.12238359854093031</v>
      </c>
      <c r="G140" s="203">
        <f>'Form Data'!G310</f>
        <v>0.98838858790584116</v>
      </c>
      <c r="H140" s="97">
        <f>'Form Data'!H310</f>
        <v>6.5449342669375521E-2</v>
      </c>
      <c r="I140" s="238">
        <f>'Form Data'!I310</f>
        <v>6.4933181854541999</v>
      </c>
      <c r="J140" s="239">
        <f>'Form Data'!J310</f>
        <v>-0.52738501049487585</v>
      </c>
      <c r="K140" s="96">
        <f>'Form Data'!K310</f>
        <v>-7.5118545219113569E-2</v>
      </c>
      <c r="L140" s="202">
        <f>'Form Data'!L310</f>
        <v>159857110.31434035</v>
      </c>
      <c r="M140" s="201">
        <f>'Form Data'!M310</f>
        <v>5862835.451729238</v>
      </c>
      <c r="N140" s="96">
        <f>'Form Data'!N310</f>
        <v>3.8071775440742049E-2</v>
      </c>
      <c r="O140" s="200">
        <f>'Form Data'!O310</f>
        <v>32183236.507145956</v>
      </c>
      <c r="P140" s="199">
        <f>'Form Data'!P310</f>
        <v>1284188.6136645675</v>
      </c>
      <c r="Q140" s="96">
        <f>'Form Data'!Q310</f>
        <v>4.1560782652318745E-2</v>
      </c>
    </row>
    <row r="141" spans="2:17" s="55" customFormat="1">
      <c r="B141" s="494"/>
      <c r="C141" s="220" t="s">
        <v>144</v>
      </c>
      <c r="D141" s="99">
        <f>'Form Data'!D311</f>
        <v>14805824.061775345</v>
      </c>
      <c r="E141" s="98">
        <f>'Form Data'!E311</f>
        <v>1164130.4424471464</v>
      </c>
      <c r="F141" s="96">
        <f>'Form Data'!F311</f>
        <v>8.5336210805801352E-2</v>
      </c>
      <c r="G141" s="203">
        <f>'Form Data'!G311</f>
        <v>0.59442221712070331</v>
      </c>
      <c r="H141" s="97">
        <f>'Form Data'!H311</f>
        <v>2.0414880724289541E-2</v>
      </c>
      <c r="I141" s="238">
        <f>'Form Data'!I311</f>
        <v>5.2832931366317011</v>
      </c>
      <c r="J141" s="239">
        <f>'Form Data'!J311</f>
        <v>0.12725820404780386</v>
      </c>
      <c r="K141" s="96">
        <f>'Form Data'!K311</f>
        <v>2.4681408429486656E-2</v>
      </c>
      <c r="L141" s="202">
        <f>'Form Data'!L311</f>
        <v>78223508.647754177</v>
      </c>
      <c r="M141" s="201">
        <f>'Form Data'!M311</f>
        <v>7886459.8068911284</v>
      </c>
      <c r="N141" s="96">
        <f>'Form Data'!N311</f>
        <v>0.1121238371080108</v>
      </c>
      <c r="O141" s="200">
        <f>'Form Data'!O311</f>
        <v>22455872.594069902</v>
      </c>
      <c r="P141" s="199">
        <f>'Form Data'!P311</f>
        <v>1452870.9476900995</v>
      </c>
      <c r="Q141" s="96">
        <f>'Form Data'!Q311</f>
        <v>6.9174443355839318E-2</v>
      </c>
    </row>
    <row r="142" spans="2:17" s="55" customFormat="1">
      <c r="B142" s="494"/>
      <c r="C142" s="220" t="s">
        <v>143</v>
      </c>
      <c r="D142" s="99">
        <f>'Form Data'!D312</f>
        <v>2327143.5135317249</v>
      </c>
      <c r="E142" s="98">
        <f>'Form Data'!E312</f>
        <v>-261951.14021127764</v>
      </c>
      <c r="F142" s="96">
        <f>'Form Data'!F312</f>
        <v>-0.10117480248649083</v>
      </c>
      <c r="G142" s="203">
        <f>'Form Data'!G312</f>
        <v>9.3429842276926328E-2</v>
      </c>
      <c r="H142" s="97">
        <f>'Form Data'!H312</f>
        <v>-1.5512593123290772E-2</v>
      </c>
      <c r="I142" s="238">
        <f>'Form Data'!I312</f>
        <v>9.1347995317673583</v>
      </c>
      <c r="J142" s="239">
        <f>'Form Data'!J312</f>
        <v>3.7346313707224965E-3</v>
      </c>
      <c r="K142" s="96">
        <f>'Form Data'!K312</f>
        <v>4.0900282841711827E-4</v>
      </c>
      <c r="L142" s="202">
        <f>'Form Data'!L312</f>
        <v>21257989.477765046</v>
      </c>
      <c r="M142" s="201">
        <f>'Form Data'!M312</f>
        <v>-2383201.8388322666</v>
      </c>
      <c r="N142" s="96">
        <f>'Form Data'!N312</f>
        <v>-0.10080718043845524</v>
      </c>
      <c r="O142" s="200">
        <f>'Form Data'!O312</f>
        <v>3806009.0562349465</v>
      </c>
      <c r="P142" s="199">
        <f>'Form Data'!P312</f>
        <v>-505488.28407607228</v>
      </c>
      <c r="Q142" s="96">
        <f>'Form Data'!Q312</f>
        <v>-0.11724193341137672</v>
      </c>
    </row>
    <row r="143" spans="2:17" s="55" customFormat="1">
      <c r="B143" s="494"/>
      <c r="C143" s="220" t="s">
        <v>142</v>
      </c>
      <c r="D143" s="99">
        <f>'Form Data'!D313</f>
        <v>52013827.902441829</v>
      </c>
      <c r="E143" s="98">
        <f>'Form Data'!E313</f>
        <v>690834.7318835035</v>
      </c>
      <c r="F143" s="96">
        <f>'Form Data'!F313</f>
        <v>1.346053083045445E-2</v>
      </c>
      <c r="G143" s="203">
        <f>'Form Data'!G313</f>
        <v>2.0882441108108654</v>
      </c>
      <c r="H143" s="97">
        <f>'Form Data'!H313</f>
        <v>-7.1295271013654737E-2</v>
      </c>
      <c r="I143" s="238">
        <f>'Form Data'!I313</f>
        <v>6.4903620125931276</v>
      </c>
      <c r="J143" s="239">
        <f>'Form Data'!J313</f>
        <v>1.7319092953977488E-2</v>
      </c>
      <c r="K143" s="96">
        <f>'Form Data'!K313</f>
        <v>2.6755720870367669E-3</v>
      </c>
      <c r="L143" s="202">
        <f>'Form Data'!L313</f>
        <v>337588572.74756491</v>
      </c>
      <c r="M143" s="201">
        <f>'Form Data'!M313</f>
        <v>5372635.1901938915</v>
      </c>
      <c r="N143" s="96">
        <f>'Form Data'!N313</f>
        <v>1.6172117538057851E-2</v>
      </c>
      <c r="O143" s="200">
        <f>'Form Data'!O313</f>
        <v>69990345.404873386</v>
      </c>
      <c r="P143" s="199">
        <f>'Form Data'!P313</f>
        <v>1454845.1445636302</v>
      </c>
      <c r="Q143" s="96">
        <f>'Form Data'!Q313</f>
        <v>2.1227613996219117E-2</v>
      </c>
    </row>
    <row r="144" spans="2:17" s="55" customFormat="1">
      <c r="B144" s="494"/>
      <c r="C144" s="220" t="s">
        <v>141</v>
      </c>
      <c r="D144" s="99">
        <f>'Form Data'!D314</f>
        <v>78250013.687889963</v>
      </c>
      <c r="E144" s="98">
        <f>'Form Data'!E314</f>
        <v>-1655342.3515759856</v>
      </c>
      <c r="F144" s="96">
        <f>'Form Data'!F314</f>
        <v>-2.0716287788748448E-2</v>
      </c>
      <c r="G144" s="203">
        <f>'Form Data'!G314</f>
        <v>3.14157094073314</v>
      </c>
      <c r="H144" s="97">
        <f>'Form Data'!H314</f>
        <v>-0.2206406631864386</v>
      </c>
      <c r="I144" s="238">
        <f>'Form Data'!I314</f>
        <v>3.7795352984762522</v>
      </c>
      <c r="J144" s="239">
        <f>'Form Data'!J314</f>
        <v>8.1380286209892905E-2</v>
      </c>
      <c r="K144" s="96">
        <f>'Form Data'!K314</f>
        <v>2.2005644960788218E-2</v>
      </c>
      <c r="L144" s="202">
        <f>'Form Data'!L314</f>
        <v>295748688.83963001</v>
      </c>
      <c r="M144" s="201">
        <f>'Form Data'!M314</f>
        <v>246295.89535099268</v>
      </c>
      <c r="N144" s="96">
        <f>'Form Data'!N314</f>
        <v>8.3348189805500196E-4</v>
      </c>
      <c r="O144" s="200">
        <f>'Form Data'!O314</f>
        <v>37577392.629939206</v>
      </c>
      <c r="P144" s="199">
        <f>'Form Data'!P314</f>
        <v>399488.62893026322</v>
      </c>
      <c r="Q144" s="96">
        <f>'Form Data'!Q314</f>
        <v>1.0745324129069294E-2</v>
      </c>
    </row>
    <row r="145" spans="2:17" s="55" customFormat="1">
      <c r="B145" s="494"/>
      <c r="C145" s="220" t="s">
        <v>140</v>
      </c>
      <c r="D145" s="99">
        <f>'Form Data'!D315</f>
        <v>7856058.042140007</v>
      </c>
      <c r="E145" s="98">
        <f>'Form Data'!E315</f>
        <v>449961.6579448767</v>
      </c>
      <c r="F145" s="96">
        <f>'Form Data'!F315</f>
        <v>6.075557683871232E-2</v>
      </c>
      <c r="G145" s="203">
        <f>'Form Data'!G315</f>
        <v>0.315403953184477</v>
      </c>
      <c r="H145" s="97">
        <f>'Form Data'!H315</f>
        <v>3.7744900682755711E-3</v>
      </c>
      <c r="I145" s="238">
        <f>'Form Data'!I315</f>
        <v>7.892179896961637</v>
      </c>
      <c r="J145" s="239">
        <f>'Form Data'!J315</f>
        <v>8.5781113554174837E-2</v>
      </c>
      <c r="K145" s="96">
        <f>'Form Data'!K315</f>
        <v>1.0988564116978369E-2</v>
      </c>
      <c r="L145" s="202">
        <f>'Form Data'!L315</f>
        <v>62001423.349541157</v>
      </c>
      <c r="M145" s="201">
        <f>'Form Data'!M315</f>
        <v>4186481.54616189</v>
      </c>
      <c r="N145" s="96">
        <f>'Form Data'!N315</f>
        <v>7.2411757507246877E-2</v>
      </c>
      <c r="O145" s="200">
        <f>'Form Data'!O315</f>
        <v>10137538.01123549</v>
      </c>
      <c r="P145" s="199">
        <f>'Form Data'!P315</f>
        <v>366231.74419949204</v>
      </c>
      <c r="Q145" s="96">
        <f>'Form Data'!Q315</f>
        <v>3.748032598619834E-2</v>
      </c>
    </row>
    <row r="146" spans="2:17" s="55" customFormat="1">
      <c r="B146" s="494"/>
      <c r="C146" s="220" t="s">
        <v>139</v>
      </c>
      <c r="D146" s="99">
        <f>'Form Data'!D316</f>
        <v>21959391.719236925</v>
      </c>
      <c r="E146" s="98">
        <f>'Form Data'!E316</f>
        <v>3414030.4168457985</v>
      </c>
      <c r="F146" s="96">
        <f>'Form Data'!F316</f>
        <v>0.18409080099213887</v>
      </c>
      <c r="G146" s="203">
        <f>'Form Data'!G316</f>
        <v>0.88162268158180723</v>
      </c>
      <c r="H146" s="97">
        <f>'Form Data'!H316</f>
        <v>0.10128163737215934</v>
      </c>
      <c r="I146" s="238">
        <f>'Form Data'!I316</f>
        <v>8.8508804324329233</v>
      </c>
      <c r="J146" s="239">
        <f>'Form Data'!J316</f>
        <v>-0.13609001445945346</v>
      </c>
      <c r="K146" s="96">
        <f>'Form Data'!K316</f>
        <v>-1.5143035716392314E-2</v>
      </c>
      <c r="L146" s="202">
        <f>'Form Data'!L316</f>
        <v>194359950.47592366</v>
      </c>
      <c r="M146" s="201">
        <f>'Form Data'!M316</f>
        <v>27693336.524393082</v>
      </c>
      <c r="N146" s="96">
        <f>'Form Data'!N316</f>
        <v>0.16616007170126323</v>
      </c>
      <c r="O146" s="200">
        <f>'Form Data'!O316</f>
        <v>32262121.085740775</v>
      </c>
      <c r="P146" s="199">
        <f>'Form Data'!P316</f>
        <v>3932774.6815540195</v>
      </c>
      <c r="Q146" s="96">
        <f>'Form Data'!Q316</f>
        <v>0.13882334683770889</v>
      </c>
    </row>
    <row r="147" spans="2:17" s="55" customFormat="1">
      <c r="B147" s="494"/>
      <c r="C147" s="220" t="s">
        <v>138</v>
      </c>
      <c r="D147" s="99">
        <f>'Form Data'!D317</f>
        <v>86355687.642922059</v>
      </c>
      <c r="E147" s="98">
        <f>'Form Data'!E317</f>
        <v>8654389.0338977128</v>
      </c>
      <c r="F147" s="96">
        <f>'Form Data'!F317</f>
        <v>0.11138023673767247</v>
      </c>
      <c r="G147" s="203">
        <f>'Form Data'!G317</f>
        <v>3.4669964397465312</v>
      </c>
      <c r="H147" s="97">
        <f>'Form Data'!H317</f>
        <v>0.19752589644716689</v>
      </c>
      <c r="I147" s="238">
        <f>'Form Data'!I317</f>
        <v>5.8997322258729072</v>
      </c>
      <c r="J147" s="239">
        <f>'Form Data'!J317</f>
        <v>-6.0395349094605422E-2</v>
      </c>
      <c r="K147" s="96">
        <f>'Form Data'!K317</f>
        <v>-1.0133230930872251E-2</v>
      </c>
      <c r="L147" s="202">
        <f>'Form Data'!L317</f>
        <v>509475433.27436209</v>
      </c>
      <c r="M147" s="201">
        <f>'Form Data'!M317</f>
        <v>46365780.823931277</v>
      </c>
      <c r="N147" s="96">
        <f>'Form Data'!N317</f>
        <v>0.10011836414680228</v>
      </c>
      <c r="O147" s="200">
        <f>'Form Data'!O317</f>
        <v>77896491.475878358</v>
      </c>
      <c r="P147" s="199">
        <f>'Form Data'!P317</f>
        <v>5550383.9052661061</v>
      </c>
      <c r="Q147" s="96">
        <f>'Form Data'!Q317</f>
        <v>7.6719869135305499E-2</v>
      </c>
    </row>
    <row r="148" spans="2:17" s="55" customFormat="1">
      <c r="B148" s="494"/>
      <c r="C148" s="220" t="s">
        <v>137</v>
      </c>
      <c r="D148" s="99">
        <f>'Form Data'!D318</f>
        <v>4914182.6155222468</v>
      </c>
      <c r="E148" s="98">
        <f>'Form Data'!E318</f>
        <v>627644.57524941955</v>
      </c>
      <c r="F148" s="96">
        <f>'Form Data'!F318</f>
        <v>0.14642225715777657</v>
      </c>
      <c r="G148" s="203">
        <f>'Form Data'!G318</f>
        <v>0.19729393740374393</v>
      </c>
      <c r="H148" s="97">
        <f>'Form Data'!H318</f>
        <v>1.692745568092105E-2</v>
      </c>
      <c r="I148" s="238">
        <f>'Form Data'!I318</f>
        <v>8.5295375496132646</v>
      </c>
      <c r="J148" s="239">
        <f>'Form Data'!J318</f>
        <v>0.26665206192719459</v>
      </c>
      <c r="K148" s="96">
        <f>'Form Data'!K318</f>
        <v>3.2271058618030972E-2</v>
      </c>
      <c r="L148" s="202">
        <f>'Form Data'!L318</f>
        <v>41915705.144753724</v>
      </c>
      <c r="M148" s="201">
        <f>'Form Data'!M318</f>
        <v>6496532.179369092</v>
      </c>
      <c r="N148" s="96">
        <f>'Form Data'!N318</f>
        <v>0.18341851701953038</v>
      </c>
      <c r="O148" s="200">
        <f>'Form Data'!O318</f>
        <v>7390879.4217480198</v>
      </c>
      <c r="P148" s="199">
        <f>'Form Data'!P318</f>
        <v>973839.23171487078</v>
      </c>
      <c r="Q148" s="96">
        <f>'Form Data'!Q318</f>
        <v>0.15175831892519909</v>
      </c>
    </row>
    <row r="149" spans="2:17" s="55" customFormat="1">
      <c r="B149" s="494"/>
      <c r="C149" s="220" t="s">
        <v>136</v>
      </c>
      <c r="D149" s="99">
        <f>'Form Data'!D319</f>
        <v>438390635.24195647</v>
      </c>
      <c r="E149" s="98">
        <f>'Form Data'!E319</f>
        <v>16203639.215579391</v>
      </c>
      <c r="F149" s="96">
        <f>'Form Data'!F319</f>
        <v>3.8380242328844801E-2</v>
      </c>
      <c r="G149" s="203">
        <f>'Form Data'!G319</f>
        <v>17.600447788532644</v>
      </c>
      <c r="H149" s="97">
        <f>'Form Data'!H319</f>
        <v>-0.16409375687689831</v>
      </c>
      <c r="I149" s="238">
        <f>'Form Data'!I319</f>
        <v>4.0076425338462176</v>
      </c>
      <c r="J149" s="239">
        <f>'Form Data'!J319</f>
        <v>-8.8894169523854316E-2</v>
      </c>
      <c r="K149" s="96">
        <f>'Form Data'!K319</f>
        <v>-2.1699834753274472E-2</v>
      </c>
      <c r="L149" s="202">
        <f>'Form Data'!L319</f>
        <v>1756912956.2355275</v>
      </c>
      <c r="M149" s="201">
        <f>'Form Data'!M319</f>
        <v>27408431.327919006</v>
      </c>
      <c r="N149" s="96">
        <f>'Form Data'!N319</f>
        <v>1.5847562659243801E-2</v>
      </c>
      <c r="O149" s="200">
        <f>'Form Data'!O319</f>
        <v>314978417.19805062</v>
      </c>
      <c r="P149" s="199">
        <f>'Form Data'!P319</f>
        <v>5458003.8846379519</v>
      </c>
      <c r="Q149" s="96">
        <f>'Form Data'!Q319</f>
        <v>1.7633744495912498E-2</v>
      </c>
    </row>
    <row r="150" spans="2:17" s="55" customFormat="1">
      <c r="B150" s="494"/>
      <c r="C150" s="220" t="s">
        <v>135</v>
      </c>
      <c r="D150" s="99">
        <f>'Form Data'!D320</f>
        <v>351917215.49383819</v>
      </c>
      <c r="E150" s="98">
        <f>'Form Data'!E320</f>
        <v>11353030.459706187</v>
      </c>
      <c r="F150" s="96">
        <f>'Form Data'!F320</f>
        <v>3.3335949458597254E-2</v>
      </c>
      <c r="G150" s="203">
        <f>'Form Data'!G320</f>
        <v>14.12872465618832</v>
      </c>
      <c r="H150" s="97">
        <f>'Form Data'!H320</f>
        <v>-0.20133920380654224</v>
      </c>
      <c r="I150" s="238">
        <f>'Form Data'!I320</f>
        <v>3.8278307854624702</v>
      </c>
      <c r="J150" s="239">
        <f>'Form Data'!J320</f>
        <v>-6.5156971988650447E-2</v>
      </c>
      <c r="K150" s="96">
        <f>'Form Data'!K320</f>
        <v>-1.6737009219703034E-2</v>
      </c>
      <c r="L150" s="202">
        <f>'Form Data'!L320</f>
        <v>1347079551.4015441</v>
      </c>
      <c r="M150" s="201">
        <f>'Form Data'!M320</f>
        <v>21267348.437350035</v>
      </c>
      <c r="N150" s="96">
        <f>'Form Data'!N320</f>
        <v>1.6040996145458165E-2</v>
      </c>
      <c r="O150" s="200">
        <f>'Form Data'!O320</f>
        <v>376389314.3442291</v>
      </c>
      <c r="P150" s="199">
        <f>'Form Data'!P320</f>
        <v>19209732.618132949</v>
      </c>
      <c r="Q150" s="96">
        <f>'Form Data'!Q320</f>
        <v>5.3781721019159401E-2</v>
      </c>
    </row>
    <row r="151" spans="2:17" s="55" customFormat="1">
      <c r="B151" s="494"/>
      <c r="C151" s="220" t="s">
        <v>134</v>
      </c>
      <c r="D151" s="99">
        <f>'Form Data'!D321</f>
        <v>553272943.28269994</v>
      </c>
      <c r="E151" s="98">
        <f>'Form Data'!E321</f>
        <v>21183784.746415496</v>
      </c>
      <c r="F151" s="96">
        <f>'Form Data'!F321</f>
        <v>3.9812472038877153E-2</v>
      </c>
      <c r="G151" s="203">
        <f>'Form Data'!G321</f>
        <v>22.212727116491507</v>
      </c>
      <c r="H151" s="97">
        <f>'Form Data'!H321</f>
        <v>-0.176214399104758</v>
      </c>
      <c r="I151" s="238">
        <f>'Form Data'!I321</f>
        <v>4.5230557024576177</v>
      </c>
      <c r="J151" s="239">
        <f>'Form Data'!J321</f>
        <v>-4.7216214470797269E-2</v>
      </c>
      <c r="K151" s="96">
        <f>'Form Data'!K321</f>
        <v>-1.0331160886928214E-2</v>
      </c>
      <c r="L151" s="202">
        <f>'Form Data'!L321</f>
        <v>2502484341.1303263</v>
      </c>
      <c r="M151" s="201">
        <f>'Form Data'!M321</f>
        <v>70692202.569874287</v>
      </c>
      <c r="N151" s="96">
        <f>'Form Data'!N321</f>
        <v>2.9070002098009064E-2</v>
      </c>
      <c r="O151" s="200">
        <f>'Form Data'!O321</f>
        <v>591603836.7425673</v>
      </c>
      <c r="P151" s="199">
        <f>'Form Data'!P321</f>
        <v>34512645.353388309</v>
      </c>
      <c r="Q151" s="96">
        <f>'Form Data'!Q321</f>
        <v>6.1951518686422881E-2</v>
      </c>
    </row>
    <row r="152" spans="2:17" s="55" customFormat="1">
      <c r="B152" s="494"/>
      <c r="C152" s="220" t="s">
        <v>133</v>
      </c>
      <c r="D152" s="99">
        <f>'Form Data'!D322</f>
        <v>131685831.49929604</v>
      </c>
      <c r="E152" s="98">
        <f>'Form Data'!E322</f>
        <v>-26829.663228929043</v>
      </c>
      <c r="F152" s="96">
        <f>'Form Data'!F322</f>
        <v>-2.0369843712916074E-4</v>
      </c>
      <c r="G152" s="203">
        <f>'Form Data'!G322</f>
        <v>5.2869049096216809</v>
      </c>
      <c r="H152" s="97">
        <f>'Form Data'!H322</f>
        <v>-0.25522467584745367</v>
      </c>
      <c r="I152" s="238">
        <f>'Form Data'!I322</f>
        <v>5.5975652975872201</v>
      </c>
      <c r="J152" s="239">
        <f>'Form Data'!J322</f>
        <v>0.12240665004330165</v>
      </c>
      <c r="K152" s="96">
        <f>'Form Data'!K322</f>
        <v>2.2356731178595456E-2</v>
      </c>
      <c r="L152" s="202">
        <f>'Form Data'!L322</f>
        <v>737120040.58437753</v>
      </c>
      <c r="M152" s="201">
        <f>'Form Data'!M322</f>
        <v>15972324.829356909</v>
      </c>
      <c r="N152" s="96">
        <f>'Form Data'!N322</f>
        <v>2.2148478710265831E-2</v>
      </c>
      <c r="O152" s="200">
        <f>'Form Data'!O322</f>
        <v>184743042.48869914</v>
      </c>
      <c r="P152" s="199">
        <f>'Form Data'!P322</f>
        <v>-7188967.50628829</v>
      </c>
      <c r="Q152" s="96">
        <f>'Form Data'!Q322</f>
        <v>-3.7455802742210845E-2</v>
      </c>
    </row>
    <row r="153" spans="2:17" s="55" customFormat="1">
      <c r="B153" s="494"/>
      <c r="C153" s="220" t="s">
        <v>132</v>
      </c>
      <c r="D153" s="99">
        <f>'Form Data'!D323</f>
        <v>31341045.989427969</v>
      </c>
      <c r="E153" s="98">
        <f>'Form Data'!E323</f>
        <v>-849358.36563517153</v>
      </c>
      <c r="F153" s="96">
        <f>'Form Data'!F323</f>
        <v>-2.638545189636856E-2</v>
      </c>
      <c r="G153" s="203">
        <f>'Form Data'!G323</f>
        <v>1.2582760652961469</v>
      </c>
      <c r="H153" s="97">
        <f>'Form Data'!H323</f>
        <v>-9.6213250839312536E-2</v>
      </c>
      <c r="I153" s="238">
        <f>'Form Data'!I323</f>
        <v>7.419264506700749</v>
      </c>
      <c r="J153" s="239">
        <f>'Form Data'!J323</f>
        <v>3.3950335750157379E-2</v>
      </c>
      <c r="K153" s="96">
        <f>'Form Data'!K323</f>
        <v>4.5970062971319066E-3</v>
      </c>
      <c r="L153" s="202">
        <f>'Form Data'!L323</f>
        <v>232527510.11223879</v>
      </c>
      <c r="M153" s="201">
        <f>'Form Data'!M323</f>
        <v>-5208739.3398386538</v>
      </c>
      <c r="N153" s="96">
        <f>'Form Data'!N323</f>
        <v>-2.1909739687756891E-2</v>
      </c>
      <c r="O153" s="200">
        <f>'Form Data'!O323</f>
        <v>74859606.922580659</v>
      </c>
      <c r="P153" s="199">
        <f>'Form Data'!P323</f>
        <v>-2336052.688382417</v>
      </c>
      <c r="Q153" s="96">
        <f>'Form Data'!Q323</f>
        <v>-3.0261451228673204E-2</v>
      </c>
    </row>
    <row r="154" spans="2:17" s="55" customFormat="1">
      <c r="B154" s="496"/>
      <c r="C154" s="216" t="s">
        <v>131</v>
      </c>
      <c r="D154" s="99">
        <f>'Form Data'!D324</f>
        <v>142221753.19103789</v>
      </c>
      <c r="E154" s="98">
        <f>'Form Data'!E324</f>
        <v>10218385.181076169</v>
      </c>
      <c r="F154" s="96">
        <f>'Form Data'!F324</f>
        <v>7.7410033812963255E-2</v>
      </c>
      <c r="G154" s="203">
        <f>'Form Data'!G324</f>
        <v>5.7098996652857137</v>
      </c>
      <c r="H154" s="97">
        <f>'Form Data'!H324</f>
        <v>0.15553788432635418</v>
      </c>
      <c r="I154" s="238">
        <f>'Form Data'!I324</f>
        <v>4.512576617067106</v>
      </c>
      <c r="J154" s="239">
        <f>'Form Data'!J324</f>
        <v>-0.19370954247553307</v>
      </c>
      <c r="K154" s="96">
        <f>'Form Data'!K324</f>
        <v>-4.1159745903414834E-2</v>
      </c>
      <c r="L154" s="202">
        <f>'Form Data'!L324</f>
        <v>641786557.88816667</v>
      </c>
      <c r="M154" s="201">
        <f>'Form Data'!M324</f>
        <v>20540934.009870291</v>
      </c>
      <c r="N154" s="96">
        <f>'Form Data'!N324</f>
        <v>3.306411058743218E-2</v>
      </c>
      <c r="O154" s="200">
        <f>'Form Data'!O324</f>
        <v>132732694.79116498</v>
      </c>
      <c r="P154" s="199">
        <f>'Form Data'!P324</f>
        <v>-2461736.1145209819</v>
      </c>
      <c r="Q154" s="96">
        <f>'Form Data'!Q324</f>
        <v>-1.8208857406547558E-2</v>
      </c>
    </row>
    <row r="155" spans="2:17" s="55" customFormat="1" ht="15" thickBot="1">
      <c r="B155" s="494"/>
      <c r="C155" s="228" t="s">
        <v>130</v>
      </c>
      <c r="D155" s="94">
        <f>'Form Data'!D325</f>
        <v>27196084.789641909</v>
      </c>
      <c r="E155" s="93">
        <f>'Form Data'!E325</f>
        <v>1072321.5221307501</v>
      </c>
      <c r="F155" s="91">
        <f>'Form Data'!F325</f>
        <v>4.1047743051030622E-2</v>
      </c>
      <c r="G155" s="215">
        <f>'Form Data'!G325</f>
        <v>1.09186472500357</v>
      </c>
      <c r="H155" s="92">
        <f>'Form Data'!H325</f>
        <v>-7.3559574334405298E-3</v>
      </c>
      <c r="I155" s="240">
        <f>'Form Data'!I325</f>
        <v>2.6460901677600712</v>
      </c>
      <c r="J155" s="241">
        <f>'Form Data'!J325</f>
        <v>1.8623379085467739E-2</v>
      </c>
      <c r="K155" s="91">
        <f>'Form Data'!K325</f>
        <v>7.0879598424389966E-3</v>
      </c>
      <c r="L155" s="214">
        <f>'Form Data'!L325</f>
        <v>71963292.563440681</v>
      </c>
      <c r="M155" s="213">
        <f>'Form Data'!M325</f>
        <v>3323972.182857573</v>
      </c>
      <c r="N155" s="91">
        <f>'Form Data'!N325</f>
        <v>4.8426647647838134E-2</v>
      </c>
      <c r="O155" s="212">
        <f>'Form Data'!O325</f>
        <v>18990674.449633427</v>
      </c>
      <c r="P155" s="211">
        <f>'Form Data'!P325</f>
        <v>804247.8465366289</v>
      </c>
      <c r="Q155" s="91">
        <f>'Form Data'!Q325</f>
        <v>4.4222422804031276E-2</v>
      </c>
    </row>
    <row r="156" spans="2:17" s="55" customFormat="1">
      <c r="B156" s="493" t="s">
        <v>68</v>
      </c>
      <c r="C156" s="210" t="s">
        <v>129</v>
      </c>
      <c r="D156" s="104">
        <f>Package!D115</f>
        <v>1028921868.5359514</v>
      </c>
      <c r="E156" s="103">
        <f>Package!E115</f>
        <v>39891232.592959881</v>
      </c>
      <c r="F156" s="101">
        <f>Package!F115</f>
        <v>4.0333667273032017E-2</v>
      </c>
      <c r="G156" s="209">
        <f>Package!G115</f>
        <v>41.255602856662186</v>
      </c>
      <c r="H156" s="102">
        <f>Package!H115</f>
        <v>-0.15902247923664703</v>
      </c>
      <c r="I156" s="242">
        <f>Package!I115</f>
        <v>4.0786828659105119</v>
      </c>
      <c r="J156" s="243">
        <f>Package!J115</f>
        <v>-9.2579658444574164E-2</v>
      </c>
      <c r="K156" s="101">
        <f>Package!K115</f>
        <v>-2.2194637212120279E-2</v>
      </c>
      <c r="L156" s="208">
        <f>Package!L115</f>
        <v>4196645995.5582132</v>
      </c>
      <c r="M156" s="207">
        <f>Package!M115</f>
        <v>71139568.410134315</v>
      </c>
      <c r="N156" s="101">
        <f>Package!N115</f>
        <v>1.7243838948352429E-2</v>
      </c>
      <c r="O156" s="206">
        <f>Package!O115</f>
        <v>992205391.4306922</v>
      </c>
      <c r="P156" s="205">
        <f>Package!P115</f>
        <v>33912727.856288671</v>
      </c>
      <c r="Q156" s="101">
        <f>Package!Q115</f>
        <v>3.538869611063826E-2</v>
      </c>
    </row>
    <row r="157" spans="2:17" s="55" customFormat="1">
      <c r="B157" s="494"/>
      <c r="C157" s="204" t="s">
        <v>128</v>
      </c>
      <c r="D157" s="99">
        <f>Package!D116</f>
        <v>11492896.474726364</v>
      </c>
      <c r="E157" s="98">
        <f>Package!E116</f>
        <v>269514.70832307823</v>
      </c>
      <c r="F157" s="96">
        <f>Package!F116</f>
        <v>2.4013680896952022E-2</v>
      </c>
      <c r="G157" s="203">
        <f>Package!G116</f>
        <v>0.4608186366071747</v>
      </c>
      <c r="H157" s="97">
        <f>Package!H116</f>
        <v>-9.1487576931800763E-3</v>
      </c>
      <c r="I157" s="238">
        <f>Package!I116</f>
        <v>11.253357417088052</v>
      </c>
      <c r="J157" s="239">
        <f>Package!J116</f>
        <v>0.38016888588784425</v>
      </c>
      <c r="K157" s="96">
        <f>Package!K116</f>
        <v>3.4963882470810087E-2</v>
      </c>
      <c r="L157" s="202">
        <f>Package!L116</f>
        <v>129333671.78768706</v>
      </c>
      <c r="M157" s="201">
        <f>Package!M116</f>
        <v>7299725.8839493245</v>
      </c>
      <c r="N157" s="96">
        <f>Package!N116</f>
        <v>5.9817174884334731E-2</v>
      </c>
      <c r="O157" s="200">
        <f>Package!O116</f>
        <v>12293818.457784606</v>
      </c>
      <c r="P157" s="199">
        <f>Package!P116</f>
        <v>140777.75067503937</v>
      </c>
      <c r="Q157" s="96">
        <f>Package!Q116</f>
        <v>1.1583747151664187E-2</v>
      </c>
    </row>
    <row r="158" spans="2:17" s="55" customFormat="1">
      <c r="B158" s="494"/>
      <c r="C158" s="204" t="s">
        <v>127</v>
      </c>
      <c r="D158" s="99">
        <f>Package!D117</f>
        <v>3019082.106551975</v>
      </c>
      <c r="E158" s="98">
        <f>Package!E117</f>
        <v>64401.282783485018</v>
      </c>
      <c r="F158" s="96">
        <f>Package!F117</f>
        <v>2.1796358600028296E-2</v>
      </c>
      <c r="G158" s="203">
        <f>Package!G117</f>
        <v>0.12105297417459966</v>
      </c>
      <c r="H158" s="97">
        <f>Package!H117</f>
        <v>-2.6712006451884845E-3</v>
      </c>
      <c r="I158" s="238">
        <f>Package!I117</f>
        <v>6.0695897388125868</v>
      </c>
      <c r="J158" s="239">
        <f>Package!J117</f>
        <v>7.4854382749814263E-2</v>
      </c>
      <c r="K158" s="96">
        <f>Package!K117</f>
        <v>1.2486686784948783E-2</v>
      </c>
      <c r="L158" s="202">
        <f>Package!L117</f>
        <v>18324589.774560556</v>
      </c>
      <c r="M158" s="201">
        <f>Package!M117</f>
        <v>612060.17443491146</v>
      </c>
      <c r="N158" s="96">
        <f>Package!N117</f>
        <v>3.4555209687868065E-2</v>
      </c>
      <c r="O158" s="200">
        <f>Package!O117</f>
        <v>5916610.8344255909</v>
      </c>
      <c r="P158" s="199">
        <f>Package!P117</f>
        <v>118625.71769549791</v>
      </c>
      <c r="Q158" s="96">
        <f>Package!Q117</f>
        <v>2.0459817558552067E-2</v>
      </c>
    </row>
    <row r="159" spans="2:17" s="55" customFormat="1">
      <c r="B159" s="494"/>
      <c r="C159" s="204" t="s">
        <v>126</v>
      </c>
      <c r="D159" s="99">
        <f>Package!D118</f>
        <v>234270555.71183807</v>
      </c>
      <c r="E159" s="98">
        <f>Package!E118</f>
        <v>9193245.9220029116</v>
      </c>
      <c r="F159" s="96">
        <f>Package!F118</f>
        <v>4.0844836516781988E-2</v>
      </c>
      <c r="G159" s="203">
        <f>Package!G118</f>
        <v>9.3933011854528807</v>
      </c>
      <c r="H159" s="97">
        <f>Package!H118</f>
        <v>-3.1576182142995179E-2</v>
      </c>
      <c r="I159" s="238">
        <f>Package!I118</f>
        <v>5.8245320464470893</v>
      </c>
      <c r="J159" s="239">
        <f>Package!J118</f>
        <v>-1.9931574131022423E-2</v>
      </c>
      <c r="K159" s="96">
        <f>Package!K118</f>
        <v>-3.4103341940300877E-3</v>
      </c>
      <c r="L159" s="202">
        <f>Package!L118</f>
        <v>1364516359.2825689</v>
      </c>
      <c r="M159" s="201">
        <f>Package!M118</f>
        <v>49060210.398287773</v>
      </c>
      <c r="N159" s="96">
        <f>Package!N118</f>
        <v>3.7295207780129153E-2</v>
      </c>
      <c r="O159" s="200">
        <f>Package!O118</f>
        <v>298669059.18054056</v>
      </c>
      <c r="P159" s="199">
        <f>Package!P118</f>
        <v>11448408.666351199</v>
      </c>
      <c r="Q159" s="96">
        <f>Package!Q118</f>
        <v>3.9859281168871323E-2</v>
      </c>
    </row>
    <row r="160" spans="2:17" s="55" customFormat="1">
      <c r="B160" s="494"/>
      <c r="C160" s="204" t="s">
        <v>125</v>
      </c>
      <c r="D160" s="99">
        <f>Package!D119</f>
        <v>429502466.08238578</v>
      </c>
      <c r="E160" s="98">
        <f>Package!E119</f>
        <v>10900650.191523671</v>
      </c>
      <c r="F160" s="96">
        <f>Package!F119</f>
        <v>2.6040618501200409E-2</v>
      </c>
      <c r="G160" s="203">
        <f>Package!G119</f>
        <v>17.221310683059702</v>
      </c>
      <c r="H160" s="97">
        <f>Package!H119</f>
        <v>-0.30720333866998573</v>
      </c>
      <c r="I160" s="238">
        <f>Package!I119</f>
        <v>4.6251332780101819</v>
      </c>
      <c r="J160" s="239">
        <f>Package!J119</f>
        <v>-1.9917399865648555E-2</v>
      </c>
      <c r="K160" s="96">
        <f>Package!K119</f>
        <v>-4.2878756868066576E-3</v>
      </c>
      <c r="L160" s="202">
        <f>Package!L119</f>
        <v>1986506148.8650818</v>
      </c>
      <c r="M160" s="201">
        <f>Package!M119</f>
        <v>42079500.201179028</v>
      </c>
      <c r="N160" s="96">
        <f>Package!N119</f>
        <v>2.1641083879452908E-2</v>
      </c>
      <c r="O160" s="200">
        <f>Package!O119</f>
        <v>373741963.06377465</v>
      </c>
      <c r="P160" s="199">
        <f>Package!P119</f>
        <v>5087340.1949624419</v>
      </c>
      <c r="Q160" s="96">
        <f>Package!Q119</f>
        <v>1.3799746102120087E-2</v>
      </c>
    </row>
    <row r="161" spans="2:17" s="55" customFormat="1">
      <c r="B161" s="494"/>
      <c r="C161" s="204" t="s">
        <v>124</v>
      </c>
      <c r="D161" s="99">
        <f>Package!D120</f>
        <v>440841139.65838206</v>
      </c>
      <c r="E161" s="98">
        <f>Package!E120</f>
        <v>28840693.242654622</v>
      </c>
      <c r="F161" s="96">
        <f>Package!F120</f>
        <v>7.0001606778729145E-2</v>
      </c>
      <c r="G161" s="203">
        <f>Package!G120</f>
        <v>17.675945605571592</v>
      </c>
      <c r="H161" s="97">
        <f>Package!H120</f>
        <v>0.42385703880859893</v>
      </c>
      <c r="I161" s="238">
        <f>Package!I120</f>
        <v>4.7837508158936339</v>
      </c>
      <c r="J161" s="239">
        <f>Package!J120</f>
        <v>-4.7364184144788268E-2</v>
      </c>
      <c r="K161" s="96">
        <f>Package!K120</f>
        <v>-9.8039860662417627E-3</v>
      </c>
      <c r="L161" s="202">
        <f>Package!L120</f>
        <v>2108874161.5202646</v>
      </c>
      <c r="M161" s="201">
        <f>Package!M120</f>
        <v>118452624.81871748</v>
      </c>
      <c r="N161" s="96">
        <f>Package!N120</f>
        <v>5.9511325935014139E-2</v>
      </c>
      <c r="O161" s="200">
        <f>Package!O120</f>
        <v>508047431.63780165</v>
      </c>
      <c r="P161" s="199">
        <f>Package!P120</f>
        <v>22916564.452294827</v>
      </c>
      <c r="Q161" s="96">
        <f>Package!Q120</f>
        <v>4.7237902187600593E-2</v>
      </c>
    </row>
    <row r="162" spans="2:17" s="55" customFormat="1" ht="15" thickBot="1">
      <c r="B162" s="495"/>
      <c r="C162" s="198" t="s">
        <v>123</v>
      </c>
      <c r="D162" s="197">
        <f>Package!D121</f>
        <v>29019579.258355968</v>
      </c>
      <c r="E162" s="139">
        <f>Package!E121</f>
        <v>3412104.3806103468</v>
      </c>
      <c r="F162" s="137">
        <f>Package!F121</f>
        <v>0.13324642108994758</v>
      </c>
      <c r="G162" s="196">
        <f>Package!G121</f>
        <v>1.163567685322584</v>
      </c>
      <c r="H162" s="138">
        <f>Package!H121</f>
        <v>9.1281408923147955E-2</v>
      </c>
      <c r="I162" s="244">
        <f>Package!I121</f>
        <v>6.4783480034316483</v>
      </c>
      <c r="J162" s="245">
        <f>Package!J121</f>
        <v>-0.18374039536501741</v>
      </c>
      <c r="K162" s="137">
        <f>Package!K121</f>
        <v>-2.7579999598655185E-2</v>
      </c>
      <c r="L162" s="195">
        <f>Package!L121</f>
        <v>187998933.34879684</v>
      </c>
      <c r="M162" s="194">
        <f>Package!M121</f>
        <v>17399672.043290675</v>
      </c>
      <c r="N162" s="137">
        <f>Package!N121</f>
        <v>0.10199148525110931</v>
      </c>
      <c r="O162" s="193">
        <f>Package!O121</f>
        <v>20293534.493834525</v>
      </c>
      <c r="P162" s="192">
        <f>Package!P121</f>
        <v>2712815.7499842495</v>
      </c>
      <c r="Q162" s="137">
        <f>Package!Q121</f>
        <v>0.1543063050782944</v>
      </c>
    </row>
    <row r="163" spans="2:17" s="55" customFormat="1">
      <c r="B163" s="493" t="s">
        <v>122</v>
      </c>
      <c r="C163" s="219" t="s">
        <v>12</v>
      </c>
      <c r="D163" s="136">
        <f>'NB &amp; PL'!D35</f>
        <v>1054589644.5355672</v>
      </c>
      <c r="E163" s="119">
        <f>'NB &amp; PL'!E35</f>
        <v>29909766.421307564</v>
      </c>
      <c r="F163" s="117">
        <f>'NB &amp; PL'!F35</f>
        <v>2.9189376175075429E-2</v>
      </c>
      <c r="G163" s="181">
        <f>'NB &amp; PL'!G35</f>
        <v>42.284776796137962</v>
      </c>
      <c r="H163" s="118">
        <f>'NB &amp; PL'!H35</f>
        <v>-0.62262333800973835</v>
      </c>
      <c r="I163" s="246">
        <f>'NB &amp; PL'!I35</f>
        <v>5.4058540334351113</v>
      </c>
      <c r="J163" s="247">
        <f>'NB &amp; PL'!J35</f>
        <v>-4.2933511441480832E-2</v>
      </c>
      <c r="K163" s="117">
        <f>'NB &amp; PL'!K35</f>
        <v>-7.8794614559436309E-3</v>
      </c>
      <c r="L163" s="180">
        <f>'NB &amp; PL'!L35</f>
        <v>5700957683.531496</v>
      </c>
      <c r="M163" s="179">
        <f>'NB &amp; PL'!M35</f>
        <v>117694726.17685413</v>
      </c>
      <c r="N163" s="117">
        <f>'NB &amp; PL'!N35</f>
        <v>2.1079918154637313E-2</v>
      </c>
      <c r="O163" s="178">
        <f>'NB &amp; PL'!O35</f>
        <v>1008759309.5226576</v>
      </c>
      <c r="P163" s="177">
        <f>'NB &amp; PL'!P35</f>
        <v>10902678.244860649</v>
      </c>
      <c r="Q163" s="117">
        <f>'NB &amp; PL'!Q35</f>
        <v>1.0926096899210175E-2</v>
      </c>
    </row>
    <row r="164" spans="2:17" s="55" customFormat="1" ht="15" thickBot="1">
      <c r="B164" s="495"/>
      <c r="C164" s="217" t="s">
        <v>11</v>
      </c>
      <c r="D164" s="134">
        <f>'NB &amp; PL'!D36</f>
        <v>1337509863.1607397</v>
      </c>
      <c r="E164" s="113">
        <f>'NB &amp; PL'!E36</f>
        <v>66442997.730938911</v>
      </c>
      <c r="F164" s="111">
        <f>'NB &amp; PL'!F36</f>
        <v>5.2273408691581119E-2</v>
      </c>
      <c r="G164" s="171">
        <f>'NB &amp; PL'!G36</f>
        <v>53.628732578055846</v>
      </c>
      <c r="H164" s="112">
        <f>'NB &amp; PL'!H36</f>
        <v>0.40413457714544876</v>
      </c>
      <c r="I164" s="234">
        <f>'NB &amp; PL'!I36</f>
        <v>3.7860570923577774</v>
      </c>
      <c r="J164" s="235">
        <f>'NB &amp; PL'!J36</f>
        <v>-6.8993239681063301E-3</v>
      </c>
      <c r="K164" s="111">
        <f>'NB &amp; PL'!K36</f>
        <v>-1.8189831916891588E-3</v>
      </c>
      <c r="L164" s="170">
        <f>'NB &amp; PL'!L36</f>
        <v>5063888703.518199</v>
      </c>
      <c r="M164" s="169">
        <f>'NB &amp; PL'!M36</f>
        <v>242787480.70700741</v>
      </c>
      <c r="N164" s="111">
        <f>'NB &amp; PL'!N36</f>
        <v>5.0359341048109678E-2</v>
      </c>
      <c r="O164" s="168">
        <f>'NB &amp; PL'!O36</f>
        <v>1304143024.3187435</v>
      </c>
      <c r="P164" s="167">
        <f>'NB &amp; PL'!P36</f>
        <v>71315613.714459419</v>
      </c>
      <c r="Q164" s="111">
        <f>'NB &amp; PL'!Q36</f>
        <v>5.7847199941395915E-2</v>
      </c>
    </row>
    <row r="165" spans="2:17" s="55" customFormat="1">
      <c r="B165" s="493" t="s">
        <v>121</v>
      </c>
      <c r="C165" s="120" t="s">
        <v>120</v>
      </c>
      <c r="D165" s="166">
        <f>Sodium!D67</f>
        <v>2511315403.9437037</v>
      </c>
      <c r="E165" s="165">
        <f>Sodium!E67</f>
        <v>104152792.08691454</v>
      </c>
      <c r="F165" s="158">
        <f>Sodium!F67</f>
        <v>4.3267867145284064E-2</v>
      </c>
      <c r="G165" s="164">
        <f>Sodium!G67</f>
        <v>100.69358434410577</v>
      </c>
      <c r="H165" s="163">
        <f>Sodium!H67</f>
        <v>-0.10383695880604193</v>
      </c>
      <c r="I165" s="248">
        <f>Sodium!I67</f>
        <v>4.6655527954370113</v>
      </c>
      <c r="J165" s="249">
        <f>Sodium!J67</f>
        <v>-3.8545781197718121E-2</v>
      </c>
      <c r="K165" s="158">
        <f>Sodium!K67</f>
        <v>-8.1940844924413628E-3</v>
      </c>
      <c r="L165" s="162">
        <f>Sodium!L67</f>
        <v>11716674603.093575</v>
      </c>
      <c r="M165" s="161">
        <f>Sodium!M67</f>
        <v>393144386.9297142</v>
      </c>
      <c r="N165" s="158">
        <f>Sodium!N67</f>
        <v>3.4719242093646484E-2</v>
      </c>
      <c r="O165" s="160">
        <f>Sodium!O67</f>
        <v>2537687758.9205446</v>
      </c>
      <c r="P165" s="159">
        <f>Sodium!P67</f>
        <v>81390145.797524452</v>
      </c>
      <c r="Q165" s="158">
        <f>Sodium!Q67</f>
        <v>3.3135294909985381E-2</v>
      </c>
    </row>
    <row r="166" spans="2:17" s="55" customFormat="1">
      <c r="B166" s="494"/>
      <c r="C166" s="100" t="s">
        <v>119</v>
      </c>
      <c r="D166" s="157">
        <f>Sodium!D68</f>
        <v>402074.69971889257</v>
      </c>
      <c r="E166" s="156">
        <f>Sodium!E68</f>
        <v>109188.45790433325</v>
      </c>
      <c r="F166" s="149">
        <f>Sodium!F68</f>
        <v>0.37280159432502746</v>
      </c>
      <c r="G166" s="155">
        <f>Sodium!G68</f>
        <v>1.6121568252715938E-2</v>
      </c>
      <c r="H166" s="154">
        <f>Sodium!H68</f>
        <v>3.8572626488513062E-3</v>
      </c>
      <c r="I166" s="250">
        <f>Sodium!I68</f>
        <v>7.5054417320203406</v>
      </c>
      <c r="J166" s="251">
        <f>Sodium!J68</f>
        <v>-0.44886069857152489</v>
      </c>
      <c r="K166" s="149">
        <f>Sodium!K68</f>
        <v>-5.6429926129691547E-2</v>
      </c>
      <c r="L166" s="153">
        <f>Sodium!L68</f>
        <v>3017748.2306597233</v>
      </c>
      <c r="M166" s="152">
        <f>Sodium!M68</f>
        <v>688042.48550725728</v>
      </c>
      <c r="N166" s="149">
        <f>Sodium!N68</f>
        <v>0.29533450176654341</v>
      </c>
      <c r="O166" s="151">
        <f>Sodium!O68</f>
        <v>572439.30135581829</v>
      </c>
      <c r="P166" s="150">
        <f>Sodium!P68</f>
        <v>153370.3295903299</v>
      </c>
      <c r="Q166" s="149">
        <f>Sodium!Q68</f>
        <v>0.36597872885744487</v>
      </c>
    </row>
    <row r="167" spans="2:17" s="55" customFormat="1">
      <c r="B167" s="494"/>
      <c r="C167" s="100" t="s">
        <v>118</v>
      </c>
      <c r="D167" s="157">
        <f>Sodium!D69</f>
        <v>147047.94919671118</v>
      </c>
      <c r="E167" s="156">
        <f>Sodium!E69</f>
        <v>35993.900904322974</v>
      </c>
      <c r="F167" s="149">
        <f>Sodium!F69</f>
        <v>0.32411156061196955</v>
      </c>
      <c r="G167" s="155">
        <f>Sodium!G69</f>
        <v>5.896027656189514E-3</v>
      </c>
      <c r="H167" s="154">
        <f>Sodium!H69</f>
        <v>1.2457553239488628E-3</v>
      </c>
      <c r="I167" s="250">
        <f>Sodium!I69</f>
        <v>7.0928066400955894</v>
      </c>
      <c r="J167" s="251">
        <f>Sodium!J69</f>
        <v>-0.12074909313551885</v>
      </c>
      <c r="K167" s="149">
        <f>Sodium!K69</f>
        <v>-1.6739191821760931E-2</v>
      </c>
      <c r="L167" s="153">
        <f>Sodium!L69</f>
        <v>1042982.670474872</v>
      </c>
      <c r="M167" s="152">
        <f>Sodium!M69</f>
        <v>241888.10371679068</v>
      </c>
      <c r="N167" s="149">
        <f>Sodium!N69</f>
        <v>0.30194700320547463</v>
      </c>
      <c r="O167" s="151">
        <f>Sodium!O69</f>
        <v>193493.78758307174</v>
      </c>
      <c r="P167" s="150">
        <f>Sodium!P69</f>
        <v>13848.251698162407</v>
      </c>
      <c r="Q167" s="149">
        <f>Sodium!Q69</f>
        <v>7.7086533934438248E-2</v>
      </c>
    </row>
    <row r="168" spans="2:17" s="55" customFormat="1" ht="15" thickBot="1">
      <c r="B168" s="495"/>
      <c r="C168" s="297" t="s">
        <v>117</v>
      </c>
      <c r="D168" s="148">
        <f>Sodium!D70</f>
        <v>247.27769175625872</v>
      </c>
      <c r="E168" s="147">
        <f>Sodium!E70</f>
        <v>-376.7826815500157</v>
      </c>
      <c r="F168" s="140">
        <f>Sodium!F70</f>
        <v>-0.60375998487745586</v>
      </c>
      <c r="G168" s="146">
        <f>Sodium!G70</f>
        <v>9.9148347006407309E-6</v>
      </c>
      <c r="H168" s="145">
        <f>Sodium!H70</f>
        <v>-1.6217041914908553E-5</v>
      </c>
      <c r="I168" s="254">
        <f>Sodium!I70</f>
        <v>3.3316952054444831</v>
      </c>
      <c r="J168" s="255">
        <f>Sodium!J70</f>
        <v>-1.7413626058198788</v>
      </c>
      <c r="K168" s="140">
        <f>Sodium!K70</f>
        <v>-0.34325700013772908</v>
      </c>
      <c r="L168" s="144">
        <f>Sodium!L70</f>
        <v>823.8539000377059</v>
      </c>
      <c r="M168" s="143">
        <f>Sodium!M70</f>
        <v>-2342.0404514642432</v>
      </c>
      <c r="N168" s="140">
        <f>Sodium!N70</f>
        <v>-0.73977214380294876</v>
      </c>
      <c r="O168" s="142">
        <f>Sodium!O70</f>
        <v>267.26396214962006</v>
      </c>
      <c r="P168" s="141">
        <f>Sodium!P70</f>
        <v>-309.40043604373932</v>
      </c>
      <c r="Q168" s="140">
        <f>Sodium!Q70</f>
        <v>-0.53653465865599581</v>
      </c>
    </row>
    <row r="169" spans="2:17" s="55" customFormat="1" hidden="1">
      <c r="B169" s="505"/>
      <c r="C169" s="285" t="s">
        <v>114</v>
      </c>
      <c r="D169" s="286">
        <f>'Flavor Groups'!D195</f>
        <v>12424026.168321606</v>
      </c>
      <c r="E169" s="287">
        <f>'Flavor Groups'!E195</f>
        <v>-342668.08362760022</v>
      </c>
      <c r="F169" s="288">
        <f>'Flavor Groups'!F195</f>
        <v>-2.6840784063993858E-2</v>
      </c>
      <c r="G169" s="289">
        <f>'Flavor Groups'!G195</f>
        <v>0.49815316901600692</v>
      </c>
      <c r="H169" s="290">
        <f>'Flavor Groups'!H195</f>
        <v>-3.6438824404231074E-2</v>
      </c>
      <c r="I169" s="291">
        <f>'Flavor Groups'!I195</f>
        <v>6.1682909715397232</v>
      </c>
      <c r="J169" s="292">
        <f>'Flavor Groups'!J195</f>
        <v>0.13713790085822009</v>
      </c>
      <c r="K169" s="288">
        <f>'Flavor Groups'!K195</f>
        <v>2.273825572838991E-2</v>
      </c>
      <c r="L169" s="293">
        <f>'Flavor Groups'!L195</f>
        <v>76635008.444231421</v>
      </c>
      <c r="M169" s="294">
        <f>'Flavor Groups'!M195</f>
        <v>-362878.79586392641</v>
      </c>
      <c r="N169" s="288">
        <f>'Flavor Groups'!N195</f>
        <v>-4.7128409476015262E-3</v>
      </c>
      <c r="O169" s="295">
        <f>'Flavor Groups'!O195</f>
        <v>22566988.569218896</v>
      </c>
      <c r="P169" s="296">
        <f>'Flavor Groups'!P195</f>
        <v>-505926.52367056906</v>
      </c>
      <c r="Q169" s="288">
        <f>'Flavor Groups'!Q195</f>
        <v>-2.1927291009122805E-2</v>
      </c>
    </row>
    <row r="170" spans="2:17" s="55" customFormat="1" hidden="1">
      <c r="B170" s="505"/>
      <c r="C170" s="218" t="s">
        <v>113</v>
      </c>
      <c r="D170" s="135">
        <f>'Flavor Groups'!D196</f>
        <v>1503384.7577829296</v>
      </c>
      <c r="E170" s="116">
        <f>'Flavor Groups'!E196</f>
        <v>35048.602147850208</v>
      </c>
      <c r="F170" s="114">
        <f>'Flavor Groups'!F196</f>
        <v>2.3869603709847434E-2</v>
      </c>
      <c r="G170" s="176">
        <f>'Flavor Groups'!G196</f>
        <v>6.0279644552704716E-2</v>
      </c>
      <c r="H170" s="115">
        <f>'Flavor Groups'!H196</f>
        <v>-1.2053990271647524E-3</v>
      </c>
      <c r="I170" s="232">
        <f>'Flavor Groups'!I196</f>
        <v>8.2809789471409925</v>
      </c>
      <c r="J170" s="233">
        <f>'Flavor Groups'!J196</f>
        <v>-0.17989436351811072</v>
      </c>
      <c r="K170" s="114">
        <f>'Flavor Groups'!K196</f>
        <v>-2.1261914333533135E-2</v>
      </c>
      <c r="L170" s="175">
        <f>'Flavor Groups'!L196</f>
        <v>12449497.5286531</v>
      </c>
      <c r="M170" s="174">
        <f>'Flavor Groups'!M196</f>
        <v>26091.338364467025</v>
      </c>
      <c r="N170" s="114">
        <f>'Flavor Groups'!N196</f>
        <v>2.1001759070602235E-3</v>
      </c>
      <c r="O170" s="173">
        <f>'Flavor Groups'!O196</f>
        <v>2317273.9066630024</v>
      </c>
      <c r="P170" s="172">
        <f>'Flavor Groups'!P196</f>
        <v>11074.345439428464</v>
      </c>
      <c r="Q170" s="114">
        <f>'Flavor Groups'!Q196</f>
        <v>4.801989223149828E-3</v>
      </c>
    </row>
    <row r="171" spans="2:17" s="55" customFormat="1" hidden="1">
      <c r="B171" s="505"/>
      <c r="C171" s="218" t="s">
        <v>112</v>
      </c>
      <c r="D171" s="135">
        <f>'Flavor Groups'!D197</f>
        <v>1388733.1420264887</v>
      </c>
      <c r="E171" s="116">
        <f>'Flavor Groups'!E197</f>
        <v>-141643.05324753909</v>
      </c>
      <c r="F171" s="114">
        <f>'Flavor Groups'!F197</f>
        <v>-9.2554401777124234E-2</v>
      </c>
      <c r="G171" s="176">
        <f>'Flavor Groups'!G197</f>
        <v>5.5682578758726904E-2</v>
      </c>
      <c r="H171" s="115">
        <f>'Flavor Groups'!H197</f>
        <v>-8.4003267114586347E-3</v>
      </c>
      <c r="I171" s="232">
        <f>'Flavor Groups'!I197</f>
        <v>12.49436214288137</v>
      </c>
      <c r="J171" s="233">
        <f>'Flavor Groups'!J197</f>
        <v>8.9905327228407828E-2</v>
      </c>
      <c r="K171" s="114">
        <f>'Flavor Groups'!K197</f>
        <v>7.2478245976041371E-3</v>
      </c>
      <c r="L171" s="175">
        <f>'Flavor Groups'!L197</f>
        <v>17351334.796300456</v>
      </c>
      <c r="M171" s="174">
        <f>'Flavor Groups'!M197</f>
        <v>-1632150.6296795048</v>
      </c>
      <c r="N171" s="114">
        <f>'Flavor Groups'!N197</f>
        <v>-8.5977395249336855E-2</v>
      </c>
      <c r="O171" s="173">
        <f>'Flavor Groups'!O197</f>
        <v>5182069.6447379589</v>
      </c>
      <c r="P171" s="172">
        <f>'Flavor Groups'!P197</f>
        <v>21160.980620920658</v>
      </c>
      <c r="Q171" s="114">
        <f>'Flavor Groups'!Q197</f>
        <v>4.1002431932286509E-3</v>
      </c>
    </row>
    <row r="172" spans="2:17" s="55" customFormat="1" hidden="1">
      <c r="B172" s="505"/>
      <c r="C172" s="218" t="s">
        <v>111</v>
      </c>
      <c r="D172" s="135">
        <f>'Flavor Groups'!D198</f>
        <v>463243.71519332705</v>
      </c>
      <c r="E172" s="116">
        <f>'Flavor Groups'!E198</f>
        <v>-15112.634956307476</v>
      </c>
      <c r="F172" s="114">
        <f>'Flavor Groups'!F198</f>
        <v>-3.1592838584833458E-2</v>
      </c>
      <c r="G172" s="176">
        <f>'Flavor Groups'!G198</f>
        <v>1.8574198220759161E-2</v>
      </c>
      <c r="H172" s="115">
        <f>'Flavor Groups'!H198</f>
        <v>-1.4564745395506291E-3</v>
      </c>
      <c r="I172" s="232">
        <f>'Flavor Groups'!I198</f>
        <v>7.8747621616949912</v>
      </c>
      <c r="J172" s="233">
        <f>'Flavor Groups'!J198</f>
        <v>0.38818037360527491</v>
      </c>
      <c r="K172" s="114">
        <f>'Flavor Groups'!K198</f>
        <v>5.1850147983800145E-2</v>
      </c>
      <c r="L172" s="175">
        <f>'Flavor Groups'!L198</f>
        <v>3647934.080047423</v>
      </c>
      <c r="M172" s="174">
        <f>'Flavor Groups'!M198</f>
        <v>66680.140800101683</v>
      </c>
      <c r="N172" s="114">
        <f>'Flavor Groups'!N198</f>
        <v>1.8619216043114766E-2</v>
      </c>
      <c r="O172" s="173">
        <f>'Flavor Groups'!O198</f>
        <v>1141690.829350498</v>
      </c>
      <c r="P172" s="172">
        <f>'Flavor Groups'!P198</f>
        <v>5802.8599316915497</v>
      </c>
      <c r="Q172" s="114">
        <f>'Flavor Groups'!Q198</f>
        <v>5.1086551560720088E-3</v>
      </c>
    </row>
    <row r="173" spans="2:17" s="55" customFormat="1" hidden="1">
      <c r="B173" s="505"/>
      <c r="C173" s="218" t="s">
        <v>110</v>
      </c>
      <c r="D173" s="135">
        <f>'Flavor Groups'!D199</f>
        <v>87620282.789558008</v>
      </c>
      <c r="E173" s="116">
        <f>'Flavor Groups'!E199</f>
        <v>1865362.2417206466</v>
      </c>
      <c r="F173" s="114">
        <f>'Flavor Groups'!F199</f>
        <v>2.1752247332327439E-2</v>
      </c>
      <c r="G173" s="176">
        <f>'Flavor Groups'!G199</f>
        <v>3.5132187384625881</v>
      </c>
      <c r="H173" s="115">
        <f>'Flavor Groups'!H199</f>
        <v>-7.7679031667929888E-2</v>
      </c>
      <c r="I173" s="232">
        <f>'Flavor Groups'!I199</f>
        <v>4.544125393977958</v>
      </c>
      <c r="J173" s="233">
        <f>'Flavor Groups'!J199</f>
        <v>-2.5845252103524174E-2</v>
      </c>
      <c r="K173" s="114">
        <f>'Flavor Groups'!K199</f>
        <v>-5.6554525411853934E-3</v>
      </c>
      <c r="L173" s="175">
        <f>'Flavor Groups'!L199</f>
        <v>398157552.0515604</v>
      </c>
      <c r="M173" s="174">
        <f>'Flavor Groups'!M199</f>
        <v>6260082.3908939362</v>
      </c>
      <c r="N173" s="114">
        <f>'Flavor Groups'!N199</f>
        <v>1.5973775988690035E-2</v>
      </c>
      <c r="O173" s="173">
        <f>'Flavor Groups'!O199</f>
        <v>93435031.654745728</v>
      </c>
      <c r="P173" s="172">
        <f>'Flavor Groups'!P199</f>
        <v>4372085.720207721</v>
      </c>
      <c r="Q173" s="114">
        <f>'Flavor Groups'!Q199</f>
        <v>4.9089839487470352E-2</v>
      </c>
    </row>
    <row r="174" spans="2:17" s="55" customFormat="1" hidden="1">
      <c r="B174" s="505"/>
      <c r="C174" s="218" t="s">
        <v>109</v>
      </c>
      <c r="D174" s="135">
        <f>'Flavor Groups'!D200</f>
        <v>79975780.757277623</v>
      </c>
      <c r="E174" s="116">
        <f>'Flavor Groups'!E200</f>
        <v>4478400.3944472671</v>
      </c>
      <c r="F174" s="114">
        <f>'Flavor Groups'!F200</f>
        <v>5.9318619704745661E-2</v>
      </c>
      <c r="G174" s="176">
        <f>'Flavor Groups'!G200</f>
        <v>3.2067051444523278</v>
      </c>
      <c r="H174" s="115">
        <f>'Flavor Groups'!H200</f>
        <v>4.5331160736124865E-2</v>
      </c>
      <c r="I174" s="232">
        <f>'Flavor Groups'!I200</f>
        <v>5.179073668454925</v>
      </c>
      <c r="J174" s="233">
        <f>'Flavor Groups'!J200</f>
        <v>-0.13613043885054132</v>
      </c>
      <c r="K174" s="114">
        <f>'Flavor Groups'!K200</f>
        <v>-2.5611516717380101E-2</v>
      </c>
      <c r="L174" s="175">
        <f>'Flavor Groups'!L200</f>
        <v>414200460.23414063</v>
      </c>
      <c r="M174" s="174">
        <f>'Flavor Groups'!M200</f>
        <v>12916474.038821697</v>
      </c>
      <c r="N174" s="114">
        <f>'Flavor Groups'!N200</f>
        <v>3.2187863167145669E-2</v>
      </c>
      <c r="O174" s="173">
        <f>'Flavor Groups'!O200</f>
        <v>113939402.18110126</v>
      </c>
      <c r="P174" s="172">
        <f>'Flavor Groups'!P200</f>
        <v>5461138.1967461109</v>
      </c>
      <c r="Q174" s="114">
        <f>'Flavor Groups'!Q200</f>
        <v>5.0343156279987318E-2</v>
      </c>
    </row>
    <row r="175" spans="2:17" s="55" customFormat="1" hidden="1">
      <c r="B175" s="505"/>
      <c r="C175" s="218" t="s">
        <v>108</v>
      </c>
      <c r="D175" s="135">
        <f>'Flavor Groups'!D201</f>
        <v>2270981253.707375</v>
      </c>
      <c r="E175" s="116">
        <f>'Flavor Groups'!E201</f>
        <v>97980663.138928413</v>
      </c>
      <c r="F175" s="114">
        <f>'Flavor Groups'!F201</f>
        <v>4.5090030607537544E-2</v>
      </c>
      <c r="G175" s="176">
        <f>'Flavor Groups'!G201</f>
        <v>91.057157557734214</v>
      </c>
      <c r="H175" s="115">
        <f>'Flavor Groups'!H201</f>
        <v>6.5026432014022362E-2</v>
      </c>
      <c r="I175" s="232">
        <f>'Flavor Groups'!I201</f>
        <v>4.5945788224190398</v>
      </c>
      <c r="J175" s="233">
        <f>'Flavor Groups'!J201</f>
        <v>-3.6466863148619133E-2</v>
      </c>
      <c r="K175" s="114">
        <f>'Flavor Groups'!K201</f>
        <v>-7.8744339021024241E-3</v>
      </c>
      <c r="L175" s="175">
        <f>'Flavor Groups'!L201</f>
        <v>10434202374.394547</v>
      </c>
      <c r="M175" s="174">
        <f>'Flavor Groups'!M201</f>
        <v>370937364.70656586</v>
      </c>
      <c r="N175" s="114">
        <f>'Flavor Groups'!N201</f>
        <v>3.6860538239772249E-2</v>
      </c>
      <c r="O175" s="173">
        <f>'Flavor Groups'!O201</f>
        <v>2212363603.5940242</v>
      </c>
      <c r="P175" s="172">
        <f>'Flavor Groups'!P201</f>
        <v>70922178.861159325</v>
      </c>
      <c r="Q175" s="114">
        <f>'Flavor Groups'!Q201</f>
        <v>3.3118897412758579E-2</v>
      </c>
    </row>
    <row r="176" spans="2:17" s="55" customFormat="1" hidden="1">
      <c r="B176" s="505"/>
      <c r="C176" s="218" t="s">
        <v>107</v>
      </c>
      <c r="D176" s="135">
        <f>'Flavor Groups'!D202</f>
        <v>17229888.955597706</v>
      </c>
      <c r="E176" s="116">
        <f>'Flavor Groups'!E202</f>
        <v>-1407403.8380917236</v>
      </c>
      <c r="F176" s="114">
        <f>'Flavor Groups'!F202</f>
        <v>-7.5515465345281765E-2</v>
      </c>
      <c r="G176" s="176">
        <f>'Flavor Groups'!G202</f>
        <v>0.6908488173431151</v>
      </c>
      <c r="H176" s="115">
        <f>'Flavor Groups'!H202</f>
        <v>-8.9568361129994778E-2</v>
      </c>
      <c r="I176" s="232">
        <f>'Flavor Groups'!I202</f>
        <v>5.8926425167296372</v>
      </c>
      <c r="J176" s="233">
        <f>'Flavor Groups'!J202</f>
        <v>0.18945109232997215</v>
      </c>
      <c r="K176" s="114">
        <f>'Flavor Groups'!K202</f>
        <v>3.321843477310852E-2</v>
      </c>
      <c r="L176" s="175">
        <f>'Flavor Groups'!L202</f>
        <v>101529576.21828544</v>
      </c>
      <c r="M176" s="174">
        <f>'Flavor Groups'!M202</f>
        <v>-4762472.2167097926</v>
      </c>
      <c r="N176" s="114">
        <f>'Flavor Groups'!N202</f>
        <v>-4.4805536132106492E-2</v>
      </c>
      <c r="O176" s="173">
        <f>'Flavor Groups'!O202</f>
        <v>23785469.148955256</v>
      </c>
      <c r="P176" s="172">
        <f>'Flavor Groups'!P202</f>
        <v>-1305700.126232475</v>
      </c>
      <c r="Q176" s="114">
        <f>'Flavor Groups'!Q202</f>
        <v>-5.2038233527987143E-2</v>
      </c>
    </row>
    <row r="177" spans="2:17" s="55" customFormat="1" hidden="1">
      <c r="B177" s="505"/>
      <c r="C177" s="218" t="s">
        <v>106</v>
      </c>
      <c r="D177" s="135">
        <f>'Flavor Groups'!D203</f>
        <v>10836812.125323974</v>
      </c>
      <c r="E177" s="116">
        <f>'Flavor Groups'!E203</f>
        <v>-372229.96223762631</v>
      </c>
      <c r="F177" s="114">
        <f>'Flavor Groups'!F203</f>
        <v>-3.3208008260641721E-2</v>
      </c>
      <c r="G177" s="176">
        <f>'Flavor Groups'!G203</f>
        <v>0.43451230938533264</v>
      </c>
      <c r="H177" s="115">
        <f>'Flavor Groups'!H203</f>
        <v>-3.4854625834096542E-2</v>
      </c>
      <c r="I177" s="232">
        <f>'Flavor Groups'!I203</f>
        <v>4.3945706422833162</v>
      </c>
      <c r="J177" s="233">
        <f>'Flavor Groups'!J203</f>
        <v>-9.0556418089952295E-2</v>
      </c>
      <c r="K177" s="114">
        <f>'Flavor Groups'!K203</f>
        <v>-2.0190379641645172E-2</v>
      </c>
      <c r="L177" s="175">
        <f>'Flavor Groups'!L203</f>
        <v>47623136.421888605</v>
      </c>
      <c r="M177" s="174">
        <f>'Flavor Groups'!M203</f>
        <v>-2650841.5658967942</v>
      </c>
      <c r="N177" s="114">
        <f>'Flavor Groups'!N203</f>
        <v>-5.272790560836154E-2</v>
      </c>
      <c r="O177" s="173">
        <f>'Flavor Groups'!O203</f>
        <v>14358597.057196178</v>
      </c>
      <c r="P177" s="172">
        <f>'Flavor Groups'!P203</f>
        <v>-87552.585381403565</v>
      </c>
      <c r="Q177" s="114">
        <f>'Flavor Groups'!Q203</f>
        <v>-6.0606173650144908E-3</v>
      </c>
    </row>
    <row r="178" spans="2:17" s="55" customFormat="1" hidden="1">
      <c r="B178" s="505"/>
      <c r="C178" s="218" t="s">
        <v>105</v>
      </c>
      <c r="D178" s="135">
        <f>'Flavor Groups'!D204</f>
        <v>5392847.1907427423</v>
      </c>
      <c r="E178" s="116">
        <f>'Flavor Groups'!E204</f>
        <v>1859841.8322952134</v>
      </c>
      <c r="F178" s="114">
        <f>'Flavor Groups'!F204</f>
        <v>0.52641919374627388</v>
      </c>
      <c r="G178" s="176">
        <f>'Flavor Groups'!G204</f>
        <v>0.21623134736607599</v>
      </c>
      <c r="H178" s="115">
        <f>'Flavor Groups'!H204</f>
        <v>6.8290436425212819E-2</v>
      </c>
      <c r="I178" s="232">
        <f>'Flavor Groups'!I204</f>
        <v>4.211302233609441</v>
      </c>
      <c r="J178" s="233">
        <f>'Flavor Groups'!J204</f>
        <v>3.2406254098077625E-2</v>
      </c>
      <c r="K178" s="114">
        <f>'Flavor Groups'!K204</f>
        <v>7.7547405479728819E-3</v>
      </c>
      <c r="L178" s="175">
        <f>'Flavor Groups'!L204</f>
        <v>22710909.419889309</v>
      </c>
      <c r="M178" s="174">
        <f>'Flavor Groups'!M204</f>
        <v>7946847.5318808258</v>
      </c>
      <c r="N178" s="114">
        <f>'Flavor Groups'!N204</f>
        <v>0.53825617856122199</v>
      </c>
      <c r="O178" s="173">
        <f>'Flavor Groups'!O204</f>
        <v>4259057.0434399527</v>
      </c>
      <c r="P178" s="172">
        <f>'Flavor Groups'!P204</f>
        <v>1574711.3228040328</v>
      </c>
      <c r="Q178" s="114">
        <f>'Flavor Groups'!Q204</f>
        <v>0.58662761308963762</v>
      </c>
    </row>
    <row r="179" spans="2:17" s="55" customFormat="1" hidden="1">
      <c r="B179" s="505"/>
      <c r="C179" s="218" t="s">
        <v>104</v>
      </c>
      <c r="D179" s="135">
        <f>'Flavor Groups'!D205</f>
        <v>5572248.4683435094</v>
      </c>
      <c r="E179" s="116">
        <f>'Flavor Groups'!E205</f>
        <v>-135339.62478272431</v>
      </c>
      <c r="F179" s="114">
        <f>'Flavor Groups'!F205</f>
        <v>-2.3712227051863925E-2</v>
      </c>
      <c r="G179" s="176">
        <f>'Flavor Groups'!G205</f>
        <v>0.22342461255656745</v>
      </c>
      <c r="H179" s="115">
        <f>'Flavor Groups'!H205</f>
        <v>-1.5574680142880548E-2</v>
      </c>
      <c r="I179" s="232">
        <f>'Flavor Groups'!I205</f>
        <v>6.5687038192025335</v>
      </c>
      <c r="J179" s="233">
        <f>'Flavor Groups'!J205</f>
        <v>2.3735858991437375E-2</v>
      </c>
      <c r="K179" s="114">
        <f>'Flavor Groups'!K205</f>
        <v>3.6265813882871657E-3</v>
      </c>
      <c r="L179" s="175">
        <f>'Flavor Groups'!L205</f>
        <v>36602449.795553476</v>
      </c>
      <c r="M179" s="174">
        <f>'Flavor Groups'!M205</f>
        <v>-753531.40404006839</v>
      </c>
      <c r="N179" s="114">
        <f>'Flavor Groups'!N205</f>
        <v>-2.0171639984877903E-2</v>
      </c>
      <c r="O179" s="173">
        <f>'Flavor Groups'!O205</f>
        <v>9810302.313443955</v>
      </c>
      <c r="P179" s="172">
        <f>'Flavor Groups'!P205</f>
        <v>-235949.60468368232</v>
      </c>
      <c r="Q179" s="114">
        <f>'Flavor Groups'!Q205</f>
        <v>-2.3486331679372942E-2</v>
      </c>
    </row>
    <row r="180" spans="2:17" s="55" customFormat="1" ht="15" hidden="1" thickBot="1">
      <c r="B180" s="506"/>
      <c r="C180" s="217" t="s">
        <v>103</v>
      </c>
      <c r="D180" s="134">
        <f>'Flavor Groups'!D206</f>
        <v>1044230.2452694671</v>
      </c>
      <c r="E180" s="113">
        <f>'Flavor Groups'!E206</f>
        <v>-108761.83707367256</v>
      </c>
      <c r="F180" s="111">
        <f>'Flavor Groups'!F206</f>
        <v>-9.433008148038971E-2</v>
      </c>
      <c r="G180" s="171">
        <f>'Flavor Groups'!G206</f>
        <v>4.1869406810306209E-2</v>
      </c>
      <c r="H180" s="112">
        <f>'Flavor Groups'!H206</f>
        <v>-6.4109329184737704E-3</v>
      </c>
      <c r="I180" s="234">
        <f>'Flavor Groups'!I206</f>
        <v>6.6604616461037445</v>
      </c>
      <c r="J180" s="235">
        <f>'Flavor Groups'!J206</f>
        <v>5.4646298829642781E-2</v>
      </c>
      <c r="K180" s="111">
        <f>'Flavor Groups'!K206</f>
        <v>8.2724532789419623E-3</v>
      </c>
      <c r="L180" s="170">
        <f>'Flavor Groups'!L206</f>
        <v>6955055.4983187914</v>
      </c>
      <c r="M180" s="169">
        <f>'Flavor Groups'!M206</f>
        <v>-661397.29450904578</v>
      </c>
      <c r="N180" s="111">
        <f>'Flavor Groups'!N206</f>
        <v>-8.6837969393293135E-2</v>
      </c>
      <c r="O180" s="168">
        <f>'Flavor Groups'!O206</f>
        <v>1355224.9249631539</v>
      </c>
      <c r="P180" s="167">
        <f>'Flavor Groups'!P206</f>
        <v>-185778.37703594752</v>
      </c>
      <c r="Q180" s="111">
        <f>'Flavor Groups'!Q206</f>
        <v>-0.12055676765581379</v>
      </c>
    </row>
    <row r="181" spans="2:17" s="55" customFormat="1">
      <c r="B181" s="511" t="s">
        <v>102</v>
      </c>
      <c r="C181" s="120" t="s">
        <v>101</v>
      </c>
      <c r="D181" s="166">
        <f>'Cheddar Sharpness'!D83</f>
        <v>2511864773.8703108</v>
      </c>
      <c r="E181" s="165">
        <f>'Cheddar Sharpness'!E83</f>
        <v>104297597.66304111</v>
      </c>
      <c r="F181" s="158">
        <f>'Cheddar Sharpness'!F83</f>
        <v>4.332074248800194E-2</v>
      </c>
      <c r="G181" s="164">
        <f>'Cheddar Sharpness'!G83</f>
        <v>100.71561185484936</v>
      </c>
      <c r="H181" s="163">
        <f>'Cheddar Sharpness'!H83</f>
        <v>-9.8750157875215905E-2</v>
      </c>
      <c r="I181" s="248">
        <f>'Cheddar Sharpness'!I83</f>
        <v>4.6661493404317138</v>
      </c>
      <c r="J181" s="249">
        <f>'Cheddar Sharpness'!J83</f>
        <v>-3.8460480762742222E-2</v>
      </c>
      <c r="K181" s="158">
        <f>'Cheddar Sharpness'!K83</f>
        <v>-8.1750628053098504E-3</v>
      </c>
      <c r="L181" s="162">
        <f>'Cheddar Sharpness'!L83</f>
        <v>11720736157.848606</v>
      </c>
      <c r="M181" s="161">
        <f>'Cheddar Sharpness'!M83</f>
        <v>394071975.47848129</v>
      </c>
      <c r="N181" s="158">
        <f>'Cheddar Sharpness'!N83</f>
        <v>3.4791529892079932E-2</v>
      </c>
      <c r="O181" s="160">
        <f>'Cheddar Sharpness'!O83</f>
        <v>2538453959.2734451</v>
      </c>
      <c r="P181" s="159">
        <f>'Cheddar Sharpness'!P83</f>
        <v>81557054.978381157</v>
      </c>
      <c r="Q181" s="158">
        <f>'Cheddar Sharpness'!Q83</f>
        <v>3.3195147438138686E-2</v>
      </c>
    </row>
    <row r="182" spans="2:17" s="55" customFormat="1">
      <c r="B182" s="507"/>
      <c r="C182" s="106" t="s">
        <v>100</v>
      </c>
      <c r="D182" s="157">
        <f>'Cheddar Sharpness'!D84</f>
        <v>62733253.24352771</v>
      </c>
      <c r="E182" s="156">
        <f>'Cheddar Sharpness'!E84</f>
        <v>2586488.6284003854</v>
      </c>
      <c r="F182" s="149">
        <f>'Cheddar Sharpness'!F84</f>
        <v>4.3002955270346588E-2</v>
      </c>
      <c r="G182" s="155">
        <f>'Cheddar Sharpness'!G84</f>
        <v>2.5153495720758574</v>
      </c>
      <c r="H182" s="154">
        <f>'Cheddar Sharpness'!H84</f>
        <v>-3.2334031896072979E-3</v>
      </c>
      <c r="I182" s="250">
        <f>'Cheddar Sharpness'!I84</f>
        <v>5.2590038874741944</v>
      </c>
      <c r="J182" s="251">
        <f>'Cheddar Sharpness'!J84</f>
        <v>1.6824957809816965E-2</v>
      </c>
      <c r="K182" s="149">
        <f>'Cheddar Sharpness'!K84</f>
        <v>3.2095352019764342E-3</v>
      </c>
      <c r="L182" s="153">
        <f>'Cheddar Sharpness'!L84</f>
        <v>329914422.68161535</v>
      </c>
      <c r="M182" s="152">
        <f>'Cheddar Sharpness'!M84</f>
        <v>14614320.528711915</v>
      </c>
      <c r="N182" s="149">
        <f>'Cheddar Sharpness'!N84</f>
        <v>4.635050997105216E-2</v>
      </c>
      <c r="O182" s="151">
        <f>'Cheddar Sharpness'!O84</f>
        <v>78139099.238595814</v>
      </c>
      <c r="P182" s="150">
        <f>'Cheddar Sharpness'!P84</f>
        <v>2182759.7705387175</v>
      </c>
      <c r="Q182" s="149">
        <f>'Cheddar Sharpness'!Q84</f>
        <v>2.8737032166441641E-2</v>
      </c>
    </row>
    <row r="183" spans="2:17" s="55" customFormat="1">
      <c r="B183" s="507"/>
      <c r="C183" s="106" t="s">
        <v>99</v>
      </c>
      <c r="D183" s="157">
        <f>'Cheddar Sharpness'!D85</f>
        <v>188660816.91746527</v>
      </c>
      <c r="E183" s="156">
        <f>'Cheddar Sharpness'!E85</f>
        <v>9223075.7600166798</v>
      </c>
      <c r="F183" s="149">
        <f>'Cheddar Sharpness'!F85</f>
        <v>5.1399865493869781E-2</v>
      </c>
      <c r="G183" s="155">
        <f>'Cheddar Sharpness'!G85</f>
        <v>7.5645352435119868</v>
      </c>
      <c r="H183" s="154">
        <f>'Cheddar Sharpness'!H85</f>
        <v>5.0767164861618141E-2</v>
      </c>
      <c r="I183" s="250">
        <f>'Cheddar Sharpness'!I85</f>
        <v>4.552171764222833</v>
      </c>
      <c r="J183" s="251">
        <f>'Cheddar Sharpness'!J85</f>
        <v>-6.1644790104989688E-2</v>
      </c>
      <c r="K183" s="149">
        <f>'Cheddar Sharpness'!K85</f>
        <v>-1.3360910512830433E-2</v>
      </c>
      <c r="L183" s="153">
        <f>'Cheddar Sharpness'!L85</f>
        <v>858816443.78689885</v>
      </c>
      <c r="M183" s="152">
        <f>'Cheddar Sharpness'!M85</f>
        <v>30923623.163471699</v>
      </c>
      <c r="N183" s="149">
        <f>'Cheddar Sharpness'!N85</f>
        <v>3.7352205977804372E-2</v>
      </c>
      <c r="O183" s="151">
        <f>'Cheddar Sharpness'!O85</f>
        <v>219868148.71739298</v>
      </c>
      <c r="P183" s="150">
        <f>'Cheddar Sharpness'!P85</f>
        <v>9727889.2163804173</v>
      </c>
      <c r="Q183" s="149">
        <f>'Cheddar Sharpness'!Q85</f>
        <v>4.6292363202937531E-2</v>
      </c>
    </row>
    <row r="184" spans="2:17" s="55" customFormat="1">
      <c r="B184" s="507"/>
      <c r="C184" s="106" t="s">
        <v>98</v>
      </c>
      <c r="D184" s="157">
        <f>'Cheddar Sharpness'!D86</f>
        <v>60464504.096543297</v>
      </c>
      <c r="E184" s="156">
        <f>'Cheddar Sharpness'!E86</f>
        <v>2154858.3695764616</v>
      </c>
      <c r="F184" s="149">
        <f>'Cheddar Sharpness'!F86</f>
        <v>3.6955435806736353E-2</v>
      </c>
      <c r="G184" s="155">
        <f>'Cheddar Sharpness'!G86</f>
        <v>2.424381912964324</v>
      </c>
      <c r="H184" s="154">
        <f>'Cheddar Sharpness'!H86</f>
        <v>-1.7273626804537034E-2</v>
      </c>
      <c r="I184" s="250">
        <f>'Cheddar Sharpness'!I86</f>
        <v>4.6615148675526887</v>
      </c>
      <c r="J184" s="251">
        <f>'Cheddar Sharpness'!J86</f>
        <v>1.2021906570475416E-2</v>
      </c>
      <c r="K184" s="149">
        <f>'Cheddar Sharpness'!K86</f>
        <v>2.5856381913815754E-3</v>
      </c>
      <c r="L184" s="153">
        <f>'Cheddar Sharpness'!L86</f>
        <v>281856184.80523705</v>
      </c>
      <c r="M184" s="152">
        <f>'Cheddar Sharpness'!M86</f>
        <v>10745897.440338135</v>
      </c>
      <c r="N184" s="149">
        <f>'Cheddar Sharpness'!N86</f>
        <v>3.9636627384318959E-2</v>
      </c>
      <c r="O184" s="151">
        <f>'Cheddar Sharpness'!O86</f>
        <v>55297913.080463529</v>
      </c>
      <c r="P184" s="150">
        <f>'Cheddar Sharpness'!P86</f>
        <v>1501396.5558647364</v>
      </c>
      <c r="Q184" s="149">
        <f>'Cheddar Sharpness'!Q86</f>
        <v>2.790880623614753E-2</v>
      </c>
    </row>
    <row r="185" spans="2:17" s="55" customFormat="1" ht="15" thickBot="1">
      <c r="B185" s="508"/>
      <c r="C185" s="105" t="s">
        <v>97</v>
      </c>
      <c r="D185" s="148">
        <f>'Cheddar Sharpness'!D87</f>
        <v>105861607.62431026</v>
      </c>
      <c r="E185" s="147">
        <f>'Cheddar Sharpness'!E87</f>
        <v>-5508306.3807390034</v>
      </c>
      <c r="F185" s="140">
        <f>'Cheddar Sharpness'!F87</f>
        <v>-4.9459554943081567E-2</v>
      </c>
      <c r="G185" s="146">
        <f>'Cheddar Sharpness'!G87</f>
        <v>4.2446220412543898</v>
      </c>
      <c r="H185" s="145">
        <f>'Cheddar Sharpness'!H87</f>
        <v>-0.41887683794134478</v>
      </c>
      <c r="I185" s="254">
        <f>'Cheddar Sharpness'!I87</f>
        <v>4.3530508743906688</v>
      </c>
      <c r="J185" s="255">
        <f>'Cheddar Sharpness'!J87</f>
        <v>-7.1431203346170591E-3</v>
      </c>
      <c r="K185" s="140">
        <f>'Cheddar Sharpness'!K87</f>
        <v>-1.6382574590163646E-3</v>
      </c>
      <c r="L185" s="144">
        <f>'Cheddar Sharpness'!L87</f>
        <v>460820963.63340569</v>
      </c>
      <c r="M185" s="143">
        <f>'Cheddar Sharpness'!M87</f>
        <v>-24773466.604481578</v>
      </c>
      <c r="N185" s="140">
        <f>'Cheddar Sharpness'!N87</f>
        <v>-5.1016784917292675E-2</v>
      </c>
      <c r="O185" s="142">
        <f>'Cheddar Sharpness'!O87</f>
        <v>129712299.0976752</v>
      </c>
      <c r="P185" s="141">
        <f>'Cheddar Sharpness'!P87</f>
        <v>-4005596.4510309994</v>
      </c>
      <c r="Q185" s="140">
        <f>'Cheddar Sharpness'!Q87</f>
        <v>-2.9955575015551881E-2</v>
      </c>
    </row>
    <row r="186" spans="2:17" s="55" customFormat="1">
      <c r="B186" s="502" t="s">
        <v>69</v>
      </c>
      <c r="C186" s="362" t="s">
        <v>294</v>
      </c>
      <c r="D186" s="317">
        <f>Size!D99</f>
        <v>1263020.8816484907</v>
      </c>
      <c r="E186" s="318">
        <f>Size!E99</f>
        <v>-238600.95377889322</v>
      </c>
      <c r="F186" s="321">
        <f>Size!F99</f>
        <v>-0.15889550095079955</v>
      </c>
      <c r="G186" s="333">
        <f>Size!G99</f>
        <v>5.0642025878120285E-2</v>
      </c>
      <c r="H186" s="334">
        <f>Size!H99</f>
        <v>-1.22368207929291E-2</v>
      </c>
      <c r="I186" s="332">
        <f>Size!I99</f>
        <v>17.998926299239365</v>
      </c>
      <c r="J186" s="319">
        <f>Size!J99</f>
        <v>-4.2963718400336859E-2</v>
      </c>
      <c r="K186" s="321">
        <f>Size!K99</f>
        <v>-2.3813313548819376E-3</v>
      </c>
      <c r="L186" s="337">
        <f>Size!L99</f>
        <v>22733019.763191506</v>
      </c>
      <c r="M186" s="340">
        <f>Size!M99</f>
        <v>-4359076.2396756187</v>
      </c>
      <c r="N186" s="321">
        <f>Size!N99</f>
        <v>-0.16089844946711773</v>
      </c>
      <c r="O186" s="329">
        <f>Size!O99</f>
        <v>9112813.2217632309</v>
      </c>
      <c r="P186" s="320">
        <f>Size!P99</f>
        <v>-1543563.6619480848</v>
      </c>
      <c r="Q186" s="321">
        <f>Size!Q99</f>
        <v>-0.1448488242103638</v>
      </c>
    </row>
    <row r="187" spans="2:17" s="55" customFormat="1">
      <c r="B187" s="496"/>
      <c r="C187" s="362" t="s">
        <v>295</v>
      </c>
      <c r="D187" s="157">
        <f>Size!D100</f>
        <v>98316631.192890912</v>
      </c>
      <c r="E187" s="357">
        <f>Size!E100</f>
        <v>3878593.6405180991</v>
      </c>
      <c r="F187" s="325">
        <f>Size!F100</f>
        <v>4.1070248186459136E-2</v>
      </c>
      <c r="G187" s="313">
        <f>Size!G100</f>
        <v>3.9420990210561486</v>
      </c>
      <c r="H187" s="335">
        <f>Size!H100</f>
        <v>-1.2395208498237054E-2</v>
      </c>
      <c r="I187" s="315">
        <f>Size!I100</f>
        <v>8.4726752995000201</v>
      </c>
      <c r="J187" s="358">
        <f>Size!J100</f>
        <v>-9.4004864109685116E-2</v>
      </c>
      <c r="K187" s="325">
        <f>Size!K100</f>
        <v>-1.0973313152159832E-2</v>
      </c>
      <c r="L187" s="338">
        <f>Size!L100</f>
        <v>833004892.63806009</v>
      </c>
      <c r="M187" s="359">
        <f>Size!M100</f>
        <v>23984429.647919416</v>
      </c>
      <c r="N187" s="325">
        <f>Size!N100</f>
        <v>2.9646258339712364E-2</v>
      </c>
      <c r="O187" s="360">
        <f>Size!O100</f>
        <v>248140883.97890729</v>
      </c>
      <c r="P187" s="361">
        <f>Size!P100</f>
        <v>10763757.046497434</v>
      </c>
      <c r="Q187" s="325">
        <f>Size!Q100</f>
        <v>4.5344541766074532E-2</v>
      </c>
    </row>
    <row r="188" spans="2:17" s="55" customFormat="1">
      <c r="B188" s="496"/>
      <c r="C188" s="100" t="s">
        <v>96</v>
      </c>
      <c r="D188" s="157">
        <f>Size!D101</f>
        <v>466729345.25104302</v>
      </c>
      <c r="E188" s="322">
        <f>Size!E101</f>
        <v>12573753.123984456</v>
      </c>
      <c r="F188" s="325">
        <f>Size!F101</f>
        <v>2.7686003083425014E-2</v>
      </c>
      <c r="G188" s="313">
        <f>Size!G101</f>
        <v>18.71395787964461</v>
      </c>
      <c r="H188" s="335">
        <f>Size!H101</f>
        <v>-0.30333340396893504</v>
      </c>
      <c r="I188" s="315">
        <f>Size!I101</f>
        <v>5.308378848427278</v>
      </c>
      <c r="J188" s="323">
        <f>Size!J101</f>
        <v>-7.0420134859658923E-2</v>
      </c>
      <c r="K188" s="325">
        <f>Size!K101</f>
        <v>-1.3092167057826317E-2</v>
      </c>
      <c r="L188" s="338">
        <f>Size!L101</f>
        <v>2477576184.2709494</v>
      </c>
      <c r="M188" s="341">
        <f>Size!M101</f>
        <v>34764547.083849907</v>
      </c>
      <c r="N188" s="325">
        <f>Size!N101</f>
        <v>1.4231366248067054E-2</v>
      </c>
      <c r="O188" s="330">
        <f>Size!O101</f>
        <v>910792583.49259377</v>
      </c>
      <c r="P188" s="324">
        <f>Size!P101</f>
        <v>24460433.83426857</v>
      </c>
      <c r="Q188" s="325">
        <f>Size!Q101</f>
        <v>2.7597367243981721E-2</v>
      </c>
    </row>
    <row r="189" spans="2:17" s="55" customFormat="1">
      <c r="B189" s="496"/>
      <c r="C189" s="100" t="s">
        <v>95</v>
      </c>
      <c r="D189" s="157">
        <f>Size!D102</f>
        <v>125268496.61015396</v>
      </c>
      <c r="E189" s="322">
        <f>Size!E102</f>
        <v>918626.01459434628</v>
      </c>
      <c r="F189" s="325">
        <f>Size!F102</f>
        <v>7.3874304025785559E-3</v>
      </c>
      <c r="G189" s="313">
        <f>Size!G102</f>
        <v>5.0227597494387162</v>
      </c>
      <c r="H189" s="335">
        <f>Size!H102</f>
        <v>-0.1842612609594374</v>
      </c>
      <c r="I189" s="315">
        <f>Size!I102</f>
        <v>5.1446526789910623</v>
      </c>
      <c r="J189" s="323">
        <f>Size!J102</f>
        <v>2.3408682325997354E-2</v>
      </c>
      <c r="K189" s="325">
        <f>Size!K102</f>
        <v>4.570897684476858E-3</v>
      </c>
      <c r="L189" s="338">
        <f>Size!L102</f>
        <v>644462906.6786114</v>
      </c>
      <c r="M189" s="341">
        <f>Size!M102</f>
        <v>7636878.4050240517</v>
      </c>
      <c r="N189" s="325">
        <f>Size!N102</f>
        <v>1.1992095275576842E-2</v>
      </c>
      <c r="O189" s="330">
        <f>Size!O102</f>
        <v>159681580.33191907</v>
      </c>
      <c r="P189" s="324">
        <f>Size!P102</f>
        <v>762602.96537083387</v>
      </c>
      <c r="Q189" s="325">
        <f>Size!Q102</f>
        <v>4.7986903641588528E-3</v>
      </c>
    </row>
    <row r="190" spans="2:17" s="55" customFormat="1">
      <c r="B190" s="496"/>
      <c r="C190" s="100" t="s">
        <v>94</v>
      </c>
      <c r="D190" s="157">
        <f>Size!D103</f>
        <v>648783145.4451611</v>
      </c>
      <c r="E190" s="322">
        <f>Size!E103</f>
        <v>37007834.348319411</v>
      </c>
      <c r="F190" s="325">
        <f>Size!F103</f>
        <v>6.0492526712084355E-2</v>
      </c>
      <c r="G190" s="313">
        <f>Size!G103</f>
        <v>26.013578491306479</v>
      </c>
      <c r="H190" s="335">
        <f>Size!H103</f>
        <v>0.39612603021905457</v>
      </c>
      <c r="I190" s="315">
        <f>Size!I103</f>
        <v>4.9071428963231121</v>
      </c>
      <c r="J190" s="323">
        <f>Size!J103</f>
        <v>3.0480242732465079E-2</v>
      </c>
      <c r="K190" s="325">
        <f>Size!K103</f>
        <v>6.2502257994045832E-3</v>
      </c>
      <c r="L190" s="338">
        <f>Size!L103</f>
        <v>3183671603.4253869</v>
      </c>
      <c r="M190" s="341">
        <f>Size!M103</f>
        <v>200249791.41061926</v>
      </c>
      <c r="N190" s="325">
        <f>Size!N103</f>
        <v>6.7120844462616014E-2</v>
      </c>
      <c r="O190" s="330">
        <f>Size!O103</f>
        <v>589827874.43823504</v>
      </c>
      <c r="P190" s="324">
        <f>Size!P103</f>
        <v>33762123.097394347</v>
      </c>
      <c r="Q190" s="325">
        <f>Size!Q103</f>
        <v>6.0716062832468602E-2</v>
      </c>
    </row>
    <row r="191" spans="2:17" s="55" customFormat="1" ht="15" thickBot="1">
      <c r="B191" s="503"/>
      <c r="C191" s="95" t="s">
        <v>93</v>
      </c>
      <c r="D191" s="148">
        <f>Size!D104</f>
        <v>1033104566.4956788</v>
      </c>
      <c r="E191" s="147">
        <f>Size!E104</f>
        <v>42503093.033554435</v>
      </c>
      <c r="F191" s="328">
        <f>Size!F104</f>
        <v>4.2906349497954327E-2</v>
      </c>
      <c r="G191" s="314">
        <f>Size!G104</f>
        <v>41.423312117367729</v>
      </c>
      <c r="H191" s="336">
        <f>Size!H104</f>
        <v>-5.709039969640628E-2</v>
      </c>
      <c r="I191" s="316">
        <f>Size!I104</f>
        <v>3.4477399662869974</v>
      </c>
      <c r="J191" s="326">
        <f>Size!J104</f>
        <v>-4.7077159677928915E-2</v>
      </c>
      <c r="K191" s="328">
        <f>Size!K104</f>
        <v>-1.3470564547760367E-2</v>
      </c>
      <c r="L191" s="339">
        <f>Size!L104</f>
        <v>3561875903.2607546</v>
      </c>
      <c r="M191" s="342">
        <f>Size!M104</f>
        <v>99904908.799232006</v>
      </c>
      <c r="N191" s="328">
        <f>Size!N104</f>
        <v>2.8857812199773004E-2</v>
      </c>
      <c r="O191" s="331">
        <f>Size!O104</f>
        <v>391852209.2741127</v>
      </c>
      <c r="P191" s="327">
        <f>Size!P104</f>
        <v>14945451.869536757</v>
      </c>
      <c r="Q191" s="328">
        <f>Size!Q104</f>
        <v>3.965291567721653E-2</v>
      </c>
    </row>
    <row r="192" spans="2:17" s="55" customFormat="1">
      <c r="B192" s="512" t="s">
        <v>92</v>
      </c>
      <c r="C192" s="120" t="s">
        <v>189</v>
      </c>
      <c r="D192" s="129">
        <f>Variety!D787</f>
        <v>557664.75360989547</v>
      </c>
      <c r="E192" s="128">
        <f>Variety!E787</f>
        <v>104223.37524306704</v>
      </c>
      <c r="F192" s="127">
        <f>Variety!F787</f>
        <v>0.22984972306332316</v>
      </c>
      <c r="G192" s="133">
        <f>Variety!G787</f>
        <v>2.2360099737042699E-2</v>
      </c>
      <c r="H192" s="132">
        <f>Variety!H787</f>
        <v>3.3727154090023685E-3</v>
      </c>
      <c r="I192" s="256">
        <f>Variety!I787</f>
        <v>2.9144243219885806</v>
      </c>
      <c r="J192" s="257">
        <f>Variety!J787</f>
        <v>7.6320865306640506E-3</v>
      </c>
      <c r="K192" s="127">
        <f>Variety!K787</f>
        <v>2.6256044162928428E-3</v>
      </c>
      <c r="L192" s="131">
        <f>Variety!L787</f>
        <v>1625271.7214364484</v>
      </c>
      <c r="M192" s="130">
        <f>Variety!M787</f>
        <v>307211.84356441628</v>
      </c>
      <c r="N192" s="127">
        <f>Variety!N787</f>
        <v>0.23307882192757473</v>
      </c>
      <c r="O192" s="129">
        <f>Variety!O787</f>
        <v>111742.00721979141</v>
      </c>
      <c r="P192" s="128">
        <f>Variety!P787</f>
        <v>21022.36561024189</v>
      </c>
      <c r="Q192" s="127">
        <f>Variety!Q787</f>
        <v>0.23172893143384055</v>
      </c>
    </row>
    <row r="193" spans="2:17" s="55" customFormat="1">
      <c r="B193" s="513"/>
      <c r="C193" s="120" t="s">
        <v>176</v>
      </c>
      <c r="D193" s="124">
        <f>Variety!D788</f>
        <v>629965.00594590371</v>
      </c>
      <c r="E193" s="88">
        <f>Variety!E788</f>
        <v>-96838.129818411078</v>
      </c>
      <c r="F193" s="87">
        <f>Variety!F788</f>
        <v>-0.1332384590176196</v>
      </c>
      <c r="G193" s="126">
        <f>Variety!G788</f>
        <v>2.5259047254850845E-2</v>
      </c>
      <c r="H193" s="90">
        <f>Variety!H788</f>
        <v>-5.1750752755764899E-3</v>
      </c>
      <c r="I193" s="258">
        <f>Variety!I788</f>
        <v>8.8430927110352435</v>
      </c>
      <c r="J193" s="259">
        <f>Variety!J788</f>
        <v>0.46594616873895944</v>
      </c>
      <c r="K193" s="87">
        <f>Variety!K788</f>
        <v>5.5621107543767236E-2</v>
      </c>
      <c r="L193" s="125">
        <f>Variety!L788</f>
        <v>5570838.9522874951</v>
      </c>
      <c r="M193" s="89">
        <f>Variety!M788</f>
        <v>-517697.42341063172</v>
      </c>
      <c r="N193" s="87">
        <f>Variety!N788</f>
        <v>-8.5028222131837264E-2</v>
      </c>
      <c r="O193" s="124">
        <f>Variety!O788</f>
        <v>960569.05313714035</v>
      </c>
      <c r="P193" s="88">
        <f>Variety!P788</f>
        <v>-84976.553141650744</v>
      </c>
      <c r="Q193" s="87">
        <f>Variety!Q788</f>
        <v>-8.1274841222939487E-2</v>
      </c>
    </row>
    <row r="194" spans="2:17" s="55" customFormat="1">
      <c r="B194" s="513"/>
      <c r="C194" s="120" t="s">
        <v>171</v>
      </c>
      <c r="D194" s="124">
        <f>Variety!D789</f>
        <v>9289598.8593363352</v>
      </c>
      <c r="E194" s="88">
        <f>Variety!E789</f>
        <v>-2360175.2954595387</v>
      </c>
      <c r="F194" s="87">
        <f>Variety!F789</f>
        <v>-0.2025940815760727</v>
      </c>
      <c r="G194" s="126">
        <f>Variety!G789</f>
        <v>0.37247531902864861</v>
      </c>
      <c r="H194" s="90">
        <f>Variety!H789</f>
        <v>-0.11534681138361697</v>
      </c>
      <c r="I194" s="258">
        <f>Variety!I789</f>
        <v>5.1156485944659762</v>
      </c>
      <c r="J194" s="259">
        <f>Variety!J789</f>
        <v>1.3484035486884594E-2</v>
      </c>
      <c r="K194" s="87">
        <f>Variety!K789</f>
        <v>2.6428068579549416E-3</v>
      </c>
      <c r="L194" s="125">
        <f>Variety!L789</f>
        <v>47522323.347916663</v>
      </c>
      <c r="M194" s="89">
        <f>Variety!M789</f>
        <v>-11916741.464793444</v>
      </c>
      <c r="N194" s="87">
        <f>Variety!N789</f>
        <v>-0.20048669174628797</v>
      </c>
      <c r="O194" s="124">
        <f>Variety!O789</f>
        <v>11583241.373607777</v>
      </c>
      <c r="P194" s="88">
        <f>Variety!P789</f>
        <v>-4464787.9060563743</v>
      </c>
      <c r="Q194" s="87">
        <f>Variety!Q789</f>
        <v>-0.2782140927244004</v>
      </c>
    </row>
    <row r="195" spans="2:17" s="55" customFormat="1">
      <c r="B195" s="513"/>
      <c r="C195" s="120" t="s">
        <v>173</v>
      </c>
      <c r="D195" s="124">
        <f>Variety!D790</f>
        <v>2414759.6806991315</v>
      </c>
      <c r="E195" s="88">
        <f>Variety!E790</f>
        <v>-459628.75255925022</v>
      </c>
      <c r="F195" s="87">
        <f>Variety!F790</f>
        <v>-0.15990488524135169</v>
      </c>
      <c r="G195" s="126">
        <f>Variety!G790</f>
        <v>9.6822090605340097E-2</v>
      </c>
      <c r="H195" s="90">
        <f>Variety!H790</f>
        <v>-2.3539924186786756E-2</v>
      </c>
      <c r="I195" s="258">
        <f>Variety!I790</f>
        <v>10.146088203958563</v>
      </c>
      <c r="J195" s="259">
        <f>Variety!J790</f>
        <v>0.61873936480622227</v>
      </c>
      <c r="K195" s="87">
        <f>Variety!K790</f>
        <v>6.4943498474993616E-2</v>
      </c>
      <c r="L195" s="125">
        <f>Variety!L790</f>
        <v>24500364.711736202</v>
      </c>
      <c r="M195" s="89">
        <f>Variety!M790</f>
        <v>-2884936.5911409557</v>
      </c>
      <c r="N195" s="87">
        <f>Variety!N790</f>
        <v>-0.10534616943717388</v>
      </c>
      <c r="O195" s="124">
        <f>Variety!O790</f>
        <v>5840598.595238436</v>
      </c>
      <c r="P195" s="88">
        <f>Variety!P790</f>
        <v>-227159.99485641718</v>
      </c>
      <c r="Q195" s="87">
        <f>Variety!Q790</f>
        <v>-3.743721696958055E-2</v>
      </c>
    </row>
    <row r="196" spans="2:17" s="55" customFormat="1">
      <c r="B196" s="513"/>
      <c r="C196" s="120" t="s">
        <v>169</v>
      </c>
      <c r="D196" s="124">
        <f>Variety!D791</f>
        <v>8864901.7832826339</v>
      </c>
      <c r="E196" s="88">
        <f>Variety!E791</f>
        <v>-75930.852376414463</v>
      </c>
      <c r="F196" s="87">
        <f>Variety!F791</f>
        <v>-8.4925929687551336E-3</v>
      </c>
      <c r="G196" s="126">
        <f>Variety!G791</f>
        <v>0.35544668503820975</v>
      </c>
      <c r="H196" s="90">
        <f>Variety!H791</f>
        <v>-1.8941347384821505E-2</v>
      </c>
      <c r="I196" s="258">
        <f>Variety!I791</f>
        <v>7.8606803199712187</v>
      </c>
      <c r="J196" s="259">
        <f>Variety!J791</f>
        <v>-2.7059774670929571E-2</v>
      </c>
      <c r="K196" s="87">
        <f>Variety!K791</f>
        <v>-3.4306118541241339E-3</v>
      </c>
      <c r="L196" s="125">
        <f>Variety!L791</f>
        <v>69684158.986327559</v>
      </c>
      <c r="M196" s="89">
        <f>Variety!M791</f>
        <v>-838805.07344534993</v>
      </c>
      <c r="N196" s="87">
        <f>Variety!N791</f>
        <v>-1.189407003276843E-2</v>
      </c>
      <c r="O196" s="124">
        <f>Variety!O791</f>
        <v>9755643.9005944356</v>
      </c>
      <c r="P196" s="88">
        <f>Variety!P791</f>
        <v>-52658.197127882391</v>
      </c>
      <c r="Q196" s="87">
        <f>Variety!Q791</f>
        <v>-5.3687372802384082E-3</v>
      </c>
    </row>
    <row r="197" spans="2:17" s="55" customFormat="1">
      <c r="B197" s="513"/>
      <c r="C197" s="120" t="s">
        <v>233</v>
      </c>
      <c r="D197" s="124">
        <f>Variety!D792</f>
        <v>2297503.2307557976</v>
      </c>
      <c r="E197" s="88">
        <f>Variety!E792</f>
        <v>412772.42515775189</v>
      </c>
      <c r="F197" s="87">
        <f>Variety!F792</f>
        <v>0.21900869022341612</v>
      </c>
      <c r="G197" s="126">
        <f>Variety!G792</f>
        <v>9.2120581502294685E-2</v>
      </c>
      <c r="H197" s="90">
        <f>Variety!H792</f>
        <v>1.3199446669653447E-2</v>
      </c>
      <c r="I197" s="258">
        <f>Variety!I792</f>
        <v>8.0520980219093801</v>
      </c>
      <c r="J197" s="259">
        <f>Variety!J792</f>
        <v>-0.18944413141843164</v>
      </c>
      <c r="K197" s="87">
        <f>Variety!K792</f>
        <v>-2.2986490622017498E-2</v>
      </c>
      <c r="L197" s="125">
        <f>Variety!L792</f>
        <v>18499721.219699167</v>
      </c>
      <c r="M197" s="89">
        <f>Variety!M792</f>
        <v>2966632.8376873881</v>
      </c>
      <c r="N197" s="87">
        <f>Variety!N792</f>
        <v>0.19098795839743768</v>
      </c>
      <c r="O197" s="124">
        <f>Variety!O792</f>
        <v>2583184.3574305065</v>
      </c>
      <c r="P197" s="88">
        <f>Variety!P792</f>
        <v>424017.09629893024</v>
      </c>
      <c r="Q197" s="87">
        <f>Variety!Q792</f>
        <v>0.19637992106119254</v>
      </c>
    </row>
    <row r="198" spans="2:17" s="55" customFormat="1">
      <c r="B198" s="513"/>
      <c r="C198" s="120" t="s">
        <v>153</v>
      </c>
      <c r="D198" s="124">
        <f>Variety!D793</f>
        <v>410541570.58130276</v>
      </c>
      <c r="E198" s="88">
        <f>Variety!E793</f>
        <v>4033881.9118258953</v>
      </c>
      <c r="F198" s="87">
        <f>Variety!F793</f>
        <v>9.9232610458833484E-3</v>
      </c>
      <c r="G198" s="126">
        <f>Variety!G793</f>
        <v>16.461055508667879</v>
      </c>
      <c r="H198" s="90">
        <f>Variety!H793</f>
        <v>-0.56102956188899711</v>
      </c>
      <c r="I198" s="258">
        <f>Variety!I793</f>
        <v>4.6956085692187859</v>
      </c>
      <c r="J198" s="259">
        <f>Variety!J793</f>
        <v>-3.2535052266362996E-2</v>
      </c>
      <c r="K198" s="87">
        <f>Variety!K793</f>
        <v>-6.8811472051146082E-3</v>
      </c>
      <c r="L198" s="125">
        <f>Variety!L793</f>
        <v>1927742516.8421044</v>
      </c>
      <c r="M198" s="89">
        <f>Variety!M793</f>
        <v>5715781.5748467445</v>
      </c>
      <c r="N198" s="87">
        <f>Variety!N793</f>
        <v>2.9738304207573706E-3</v>
      </c>
      <c r="O198" s="124">
        <f>Variety!O793</f>
        <v>481078378.74428725</v>
      </c>
      <c r="P198" s="88">
        <f>Variety!P793</f>
        <v>4817555.8531060219</v>
      </c>
      <c r="Q198" s="87">
        <f>Variety!Q793</f>
        <v>1.0115372966981926E-2</v>
      </c>
    </row>
    <row r="199" spans="2:17" s="55" customFormat="1">
      <c r="B199" s="513"/>
      <c r="C199" s="120" t="s">
        <v>234</v>
      </c>
      <c r="D199" s="124">
        <f>Variety!D794</f>
        <v>64450909.806064166</v>
      </c>
      <c r="E199" s="88">
        <f>Variety!E794</f>
        <v>184145.84163508564</v>
      </c>
      <c r="F199" s="87">
        <f>Variety!F794</f>
        <v>2.8653355214369944E-3</v>
      </c>
      <c r="G199" s="126">
        <f>Variety!G794</f>
        <v>2.5842206488360104</v>
      </c>
      <c r="H199" s="90">
        <f>Variety!H794</f>
        <v>-0.10688299791784717</v>
      </c>
      <c r="I199" s="258">
        <f>Variety!I794</f>
        <v>2.2348114821220655</v>
      </c>
      <c r="J199" s="259">
        <f>Variety!J794</f>
        <v>-0.15696078927082402</v>
      </c>
      <c r="K199" s="87">
        <f>Variety!K794</f>
        <v>-6.56253068689584E-2</v>
      </c>
      <c r="L199" s="125">
        <f>Variety!L794</f>
        <v>144035633.26780581</v>
      </c>
      <c r="M199" s="89">
        <f>Variety!M794</f>
        <v>-9675830.7544674277</v>
      </c>
      <c r="N199" s="87">
        <f>Variety!N794</f>
        <v>-6.2948009870398294E-2</v>
      </c>
      <c r="O199" s="124">
        <f>Variety!O794</f>
        <v>29455566.257291391</v>
      </c>
      <c r="P199" s="88">
        <f>Variety!P794</f>
        <v>-707899.6978956759</v>
      </c>
      <c r="Q199" s="87">
        <f>Variety!Q794</f>
        <v>-2.3468778387317316E-2</v>
      </c>
    </row>
    <row r="200" spans="2:17" s="55" customFormat="1">
      <c r="B200" s="513"/>
      <c r="C200" s="120" t="s">
        <v>235</v>
      </c>
      <c r="D200" s="124">
        <f>Variety!D795</f>
        <v>168823420.57352307</v>
      </c>
      <c r="E200" s="88">
        <f>Variety!E795</f>
        <v>8011634.6567044854</v>
      </c>
      <c r="F200" s="87">
        <f>Variety!F795</f>
        <v>4.9819947033288833E-2</v>
      </c>
      <c r="G200" s="126">
        <f>Variety!G795</f>
        <v>6.7691359325415661</v>
      </c>
      <c r="H200" s="90">
        <f>Variety!H795</f>
        <v>3.5310284166310879E-2</v>
      </c>
      <c r="I200" s="258">
        <f>Variety!I795</f>
        <v>3.7010316001412966</v>
      </c>
      <c r="J200" s="259">
        <f>Variety!J795</f>
        <v>-4.7381449479154458E-2</v>
      </c>
      <c r="K200" s="87">
        <f>Variety!K795</f>
        <v>-1.2640402445496798E-2</v>
      </c>
      <c r="L200" s="125">
        <f>Variety!L795</f>
        <v>624820814.38655317</v>
      </c>
      <c r="M200" s="89">
        <f>Variety!M795</f>
        <v>22031817.523180127</v>
      </c>
      <c r="N200" s="87">
        <f>Variety!N795</f>
        <v>3.6549800407477934E-2</v>
      </c>
      <c r="O200" s="124">
        <f>Variety!O795</f>
        <v>125131828.60975531</v>
      </c>
      <c r="P200" s="88">
        <f>Variety!P795</f>
        <v>7450019.1024065018</v>
      </c>
      <c r="Q200" s="87">
        <f>Variety!Q795</f>
        <v>6.330646285602258E-2</v>
      </c>
    </row>
    <row r="201" spans="2:17" s="55" customFormat="1">
      <c r="B201" s="513"/>
      <c r="C201" s="120" t="s">
        <v>236</v>
      </c>
      <c r="D201" s="124">
        <f>Variety!D796</f>
        <v>4162196.9739774982</v>
      </c>
      <c r="E201" s="88">
        <f>Variety!E796</f>
        <v>-612656.56559676072</v>
      </c>
      <c r="F201" s="87">
        <f>Variety!F796</f>
        <v>-0.12830897545213232</v>
      </c>
      <c r="G201" s="126">
        <f>Variety!G796</f>
        <v>0.16688725414491168</v>
      </c>
      <c r="H201" s="90">
        <f>Variety!H796</f>
        <v>-3.3054752895865652E-2</v>
      </c>
      <c r="I201" s="258">
        <f>Variety!I796</f>
        <v>5.9677000932242974</v>
      </c>
      <c r="J201" s="259">
        <f>Variety!J796</f>
        <v>-0.25604752644788764</v>
      </c>
      <c r="K201" s="87">
        <f>Variety!K796</f>
        <v>-4.1140409620493909E-2</v>
      </c>
      <c r="L201" s="125">
        <f>Variety!L796</f>
        <v>24838743.269623406</v>
      </c>
      <c r="M201" s="89">
        <f>Variety!M796</f>
        <v>-4878740.0815851949</v>
      </c>
      <c r="N201" s="87">
        <f>Variety!N796</f>
        <v>-0.16417070126453956</v>
      </c>
      <c r="O201" s="124">
        <f>Variety!O796</f>
        <v>6995600.4183662739</v>
      </c>
      <c r="P201" s="88">
        <f>Variety!P796</f>
        <v>-796436.29143960774</v>
      </c>
      <c r="Q201" s="87">
        <f>Variety!Q796</f>
        <v>-0.10221156818182507</v>
      </c>
    </row>
    <row r="202" spans="2:17" s="55" customFormat="1">
      <c r="B202" s="513"/>
      <c r="C202" s="120" t="s">
        <v>160</v>
      </c>
      <c r="D202" s="124">
        <f>Variety!D797</f>
        <v>26878374.305685289</v>
      </c>
      <c r="E202" s="88">
        <f>Variety!E797</f>
        <v>-631132.78571122885</v>
      </c>
      <c r="F202" s="87">
        <f>Variety!F797</f>
        <v>-2.2942351660986793E-2</v>
      </c>
      <c r="G202" s="126">
        <f>Variety!G797</f>
        <v>1.0777140322285996</v>
      </c>
      <c r="H202" s="90">
        <f>Variety!H797</f>
        <v>-7.4217857403085397E-2</v>
      </c>
      <c r="I202" s="258">
        <f>Variety!I797</f>
        <v>4.5235354082134709</v>
      </c>
      <c r="J202" s="259">
        <f>Variety!J797</f>
        <v>4.4666810524327083E-2</v>
      </c>
      <c r="K202" s="87">
        <f>Variety!K797</f>
        <v>9.9727887858493472E-3</v>
      </c>
      <c r="L202" s="125">
        <f>Variety!L797</f>
        <v>121585277.88698256</v>
      </c>
      <c r="M202" s="89">
        <f>Variety!M797</f>
        <v>-1626189.5625801086</v>
      </c>
      <c r="N202" s="87">
        <f>Variety!N797</f>
        <v>-1.3198362102503152E-2</v>
      </c>
      <c r="O202" s="124">
        <f>Variety!O797</f>
        <v>28275989.408412904</v>
      </c>
      <c r="P202" s="88">
        <f>Variety!P797</f>
        <v>-455834.75012620538</v>
      </c>
      <c r="Q202" s="87">
        <f>Variety!Q797</f>
        <v>-1.586515174292305E-2</v>
      </c>
    </row>
    <row r="203" spans="2:17" s="55" customFormat="1">
      <c r="B203" s="513"/>
      <c r="C203" s="120" t="s">
        <v>155</v>
      </c>
      <c r="D203" s="124">
        <f>Variety!D798</f>
        <v>246259248.04736766</v>
      </c>
      <c r="E203" s="88">
        <f>Variety!E798</f>
        <v>2069464.1260965466</v>
      </c>
      <c r="F203" s="87">
        <f>Variety!F798</f>
        <v>8.4748186138850091E-3</v>
      </c>
      <c r="G203" s="126">
        <f>Variety!G798</f>
        <v>9.8739992295804484</v>
      </c>
      <c r="H203" s="90">
        <f>Variety!H798</f>
        <v>-0.35119303891915621</v>
      </c>
      <c r="I203" s="258">
        <f>Variety!I798</f>
        <v>4.0083278804338702</v>
      </c>
      <c r="J203" s="259">
        <f>Variety!J798</f>
        <v>-4.811158902275281E-2</v>
      </c>
      <c r="K203" s="87">
        <f>Variety!K798</f>
        <v>-1.1860546517460437E-2</v>
      </c>
      <c r="L203" s="125">
        <f>Variety!L798</f>
        <v>987087809.76294398</v>
      </c>
      <c r="M203" s="89">
        <f>Variety!M798</f>
        <v>-3453267.7733843327</v>
      </c>
      <c r="N203" s="87">
        <f>Variety!N798</f>
        <v>-3.486243883972276E-3</v>
      </c>
      <c r="O203" s="124">
        <f>Variety!O798</f>
        <v>204727062.72075057</v>
      </c>
      <c r="P203" s="88">
        <f>Variety!P798</f>
        <v>5345297.9688509405</v>
      </c>
      <c r="Q203" s="87">
        <f>Variety!Q798</f>
        <v>2.6809362308044336E-2</v>
      </c>
    </row>
    <row r="204" spans="2:17" s="55" customFormat="1">
      <c r="B204" s="513"/>
      <c r="C204" s="120" t="s">
        <v>168</v>
      </c>
      <c r="D204" s="124">
        <f>Variety!D799</f>
        <v>4511823.3660717774</v>
      </c>
      <c r="E204" s="88">
        <f>Variety!E799</f>
        <v>-345073.61509788781</v>
      </c>
      <c r="F204" s="87">
        <f>Variety!F799</f>
        <v>-7.1048164380621726E-2</v>
      </c>
      <c r="G204" s="126">
        <f>Variety!G799</f>
        <v>0.18090585752144711</v>
      </c>
      <c r="H204" s="90">
        <f>Variety!H799</f>
        <v>-2.2471632983097567E-2</v>
      </c>
      <c r="I204" s="258">
        <f>Variety!I799</f>
        <v>5.2065703915039299</v>
      </c>
      <c r="J204" s="259">
        <f>Variety!J799</f>
        <v>-4.0675198659267053E-2</v>
      </c>
      <c r="K204" s="87">
        <f>Variety!K799</f>
        <v>-7.7517238254522017E-3</v>
      </c>
      <c r="L204" s="125">
        <f>Variety!L799</f>
        <v>23491125.949484915</v>
      </c>
      <c r="M204" s="89">
        <f>Variety!M799</f>
        <v>-1994205.3168345541</v>
      </c>
      <c r="N204" s="87">
        <f>Variety!N799</f>
        <v>-7.8249142457489915E-2</v>
      </c>
      <c r="O204" s="124">
        <f>Variety!O799</f>
        <v>6448653.5601195954</v>
      </c>
      <c r="P204" s="88">
        <f>Variety!P799</f>
        <v>-436198.13148294389</v>
      </c>
      <c r="Q204" s="87">
        <f>Variety!Q799</f>
        <v>-6.3356213179577306E-2</v>
      </c>
    </row>
    <row r="205" spans="2:17" s="55" customFormat="1">
      <c r="B205" s="513"/>
      <c r="C205" s="120" t="s">
        <v>157</v>
      </c>
      <c r="D205" s="124">
        <f>Variety!D800</f>
        <v>178861874.47033626</v>
      </c>
      <c r="E205" s="88">
        <f>Variety!E800</f>
        <v>6998819.851909101</v>
      </c>
      <c r="F205" s="87">
        <f>Variety!F800</f>
        <v>4.0723236692423406E-2</v>
      </c>
      <c r="G205" s="126">
        <f>Variety!G800</f>
        <v>7.1716373079386297</v>
      </c>
      <c r="H205" s="90">
        <f>Variety!H800</f>
        <v>-2.4948679834085219E-2</v>
      </c>
      <c r="I205" s="258">
        <f>Variety!I800</f>
        <v>4.6133888281046884</v>
      </c>
      <c r="J205" s="259">
        <f>Variety!J800</f>
        <v>-9.9943835751202137E-2</v>
      </c>
      <c r="K205" s="87">
        <f>Variety!K800</f>
        <v>-2.1204494331074845E-2</v>
      </c>
      <c r="L205" s="125">
        <f>Variety!L800</f>
        <v>825159373.45531249</v>
      </c>
      <c r="M205" s="89">
        <f>Variety!M800</f>
        <v>15111624.412230849</v>
      </c>
      <c r="N205" s="87">
        <f>Variety!N800</f>
        <v>1.8655226719761123E-2</v>
      </c>
      <c r="O205" s="124">
        <f>Variety!O800</f>
        <v>227595038.19377315</v>
      </c>
      <c r="P205" s="88">
        <f>Variety!P800</f>
        <v>8721497.3565588593</v>
      </c>
      <c r="Q205" s="87">
        <f>Variety!Q800</f>
        <v>3.984719817296424E-2</v>
      </c>
    </row>
    <row r="206" spans="2:17" s="55" customFormat="1">
      <c r="B206" s="513"/>
      <c r="C206" s="120" t="s">
        <v>178</v>
      </c>
      <c r="D206" s="124">
        <f>Variety!D801</f>
        <v>8769051.021500621</v>
      </c>
      <c r="E206" s="88">
        <f>Variety!E801</f>
        <v>1214865.3118490484</v>
      </c>
      <c r="F206" s="87">
        <f>Variety!F801</f>
        <v>0.16082015435454294</v>
      </c>
      <c r="G206" s="126">
        <f>Variety!G801</f>
        <v>0.35160345740109683</v>
      </c>
      <c r="H206" s="90">
        <f>Variety!H801</f>
        <v>3.5279817350523435E-2</v>
      </c>
      <c r="I206" s="258">
        <f>Variety!I801</f>
        <v>3.6270500991524464</v>
      </c>
      <c r="J206" s="259">
        <f>Variety!J801</f>
        <v>2.8113645254926212E-2</v>
      </c>
      <c r="K206" s="87">
        <f>Variety!K801</f>
        <v>7.8116536968804032E-3</v>
      </c>
      <c r="L206" s="125">
        <f>Variety!L801</f>
        <v>31805787.377006687</v>
      </c>
      <c r="M206" s="89">
        <f>Variety!M801</f>
        <v>4618753.0470299348</v>
      </c>
      <c r="N206" s="87">
        <f>Variety!N801</f>
        <v>0.16988807940471984</v>
      </c>
      <c r="O206" s="124">
        <f>Variety!O801</f>
        <v>5776615.8304021228</v>
      </c>
      <c r="P206" s="88">
        <f>Variety!P801</f>
        <v>607923.28115464188</v>
      </c>
      <c r="Q206" s="87">
        <f>Variety!Q801</f>
        <v>0.11761645239339115</v>
      </c>
    </row>
    <row r="207" spans="2:17" s="55" customFormat="1">
      <c r="B207" s="513"/>
      <c r="C207" s="120" t="s">
        <v>154</v>
      </c>
      <c r="D207" s="124">
        <f>Variety!D802</f>
        <v>254956756.78489405</v>
      </c>
      <c r="E207" s="88">
        <f>Variety!E802</f>
        <v>8664607.8643305898</v>
      </c>
      <c r="F207" s="87">
        <f>Variety!F802</f>
        <v>3.5180203276090553E-2</v>
      </c>
      <c r="G207" s="126">
        <f>Variety!G802</f>
        <v>10.222734130927527</v>
      </c>
      <c r="H207" s="90">
        <f>Variety!H802</f>
        <v>-9.0492477056399068E-2</v>
      </c>
      <c r="I207" s="258">
        <f>Variety!I802</f>
        <v>4.5584739966381234</v>
      </c>
      <c r="J207" s="259">
        <f>Variety!J802</f>
        <v>9.6981635017188594E-2</v>
      </c>
      <c r="K207" s="87">
        <f>Variety!K802</f>
        <v>2.1737487628904859E-2</v>
      </c>
      <c r="L207" s="125">
        <f>Variety!L802</f>
        <v>1162213746.07113</v>
      </c>
      <c r="M207" s="89">
        <f>Variety!M802</f>
        <v>63383204.934830427</v>
      </c>
      <c r="N207" s="87">
        <f>Variety!N802</f>
        <v>5.768242013849189E-2</v>
      </c>
      <c r="O207" s="124">
        <f>Variety!O802</f>
        <v>287749946.20490086</v>
      </c>
      <c r="P207" s="88">
        <f>Variety!P802</f>
        <v>565118.73088097572</v>
      </c>
      <c r="Q207" s="87">
        <f>Variety!Q802</f>
        <v>1.9677875598497594E-3</v>
      </c>
    </row>
    <row r="208" spans="2:17" s="55" customFormat="1">
      <c r="B208" s="513"/>
      <c r="C208" s="120" t="s">
        <v>237</v>
      </c>
      <c r="D208" s="124">
        <f>Variety!D803</f>
        <v>5821176.4284820966</v>
      </c>
      <c r="E208" s="88">
        <f>Variety!E803</f>
        <v>1271802.9519352727</v>
      </c>
      <c r="F208" s="87">
        <f>Variety!F803</f>
        <v>0.27955562639377485</v>
      </c>
      <c r="G208" s="126">
        <f>Variety!G803</f>
        <v>0.23340561634066309</v>
      </c>
      <c r="H208" s="90">
        <f>Variety!H803</f>
        <v>4.2905351538833292E-2</v>
      </c>
      <c r="I208" s="258">
        <f>Variety!I803</f>
        <v>7.0993877445841376</v>
      </c>
      <c r="J208" s="259">
        <f>Variety!J803</f>
        <v>-0.3572475832921489</v>
      </c>
      <c r="K208" s="87">
        <f>Variety!K803</f>
        <v>-4.7910024774390575E-2</v>
      </c>
      <c r="L208" s="125">
        <f>Variety!L803</f>
        <v>41326788.595427856</v>
      </c>
      <c r="M208" s="89">
        <f>Variety!M803</f>
        <v>7403769.6105054468</v>
      </c>
      <c r="N208" s="87">
        <f>Variety!N803</f>
        <v>0.21825208463303819</v>
      </c>
      <c r="O208" s="124">
        <f>Variety!O803</f>
        <v>3886534.6329196836</v>
      </c>
      <c r="P208" s="88">
        <f>Variety!P803</f>
        <v>730308.63543157605</v>
      </c>
      <c r="Q208" s="87">
        <f>Variety!Q803</f>
        <v>0.23138667383539535</v>
      </c>
    </row>
    <row r="209" spans="2:17" s="55" customFormat="1">
      <c r="B209" s="513"/>
      <c r="C209" s="120" t="s">
        <v>183</v>
      </c>
      <c r="D209" s="124">
        <f>Variety!D804</f>
        <v>85847.213975337567</v>
      </c>
      <c r="E209" s="88">
        <f>Variety!E804</f>
        <v>12994.432633580873</v>
      </c>
      <c r="F209" s="87">
        <f>Variety!F804</f>
        <v>0.1783656353849172</v>
      </c>
      <c r="G209" s="126">
        <f>Variety!G804</f>
        <v>3.4421258546646154E-3</v>
      </c>
      <c r="H209" s="90">
        <f>Variety!H804</f>
        <v>3.9149169400457809E-4</v>
      </c>
      <c r="I209" s="258">
        <f>Variety!I804</f>
        <v>5.0078898761802124</v>
      </c>
      <c r="J209" s="259">
        <f>Variety!J804</f>
        <v>-4.4431089160858583E-2</v>
      </c>
      <c r="K209" s="87">
        <f>Variety!K804</f>
        <v>-8.7941936915045416E-3</v>
      </c>
      <c r="L209" s="125">
        <f>Variety!L804</f>
        <v>429913.39376536943</v>
      </c>
      <c r="M209" s="89">
        <f>Variety!M804</f>
        <v>61837.759209003299</v>
      </c>
      <c r="N209" s="87">
        <f>Variety!N804</f>
        <v>0.16800285974792942</v>
      </c>
      <c r="O209" s="124">
        <f>Variety!O804</f>
        <v>67816.572746283375</v>
      </c>
      <c r="P209" s="88">
        <f>Variety!P804</f>
        <v>9450.5021139956079</v>
      </c>
      <c r="Q209" s="87">
        <f>Variety!Q804</f>
        <v>0.16191773767904885</v>
      </c>
    </row>
    <row r="210" spans="2:17" s="55" customFormat="1">
      <c r="B210" s="513"/>
      <c r="C210" s="120" t="s">
        <v>167</v>
      </c>
      <c r="D210" s="124">
        <f>Variety!D805</f>
        <v>26021702.43905792</v>
      </c>
      <c r="E210" s="88">
        <f>Variety!E805</f>
        <v>1284118.5311386436</v>
      </c>
      <c r="F210" s="87">
        <f>Variety!F805</f>
        <v>5.1909618009524247E-2</v>
      </c>
      <c r="G210" s="126">
        <f>Variety!G805</f>
        <v>1.0433649573485575</v>
      </c>
      <c r="H210" s="90">
        <f>Variety!H805</f>
        <v>7.5044571477440591E-3</v>
      </c>
      <c r="I210" s="258">
        <f>Variety!I805</f>
        <v>6.3943013835207694</v>
      </c>
      <c r="J210" s="259">
        <f>Variety!J805</f>
        <v>-4.0771216281040523E-2</v>
      </c>
      <c r="K210" s="87">
        <f>Variety!K805</f>
        <v>-6.3357818655062591E-3</v>
      </c>
      <c r="L210" s="125">
        <f>Variety!L805</f>
        <v>166390607.90763384</v>
      </c>
      <c r="M210" s="89">
        <f>Variety!M805</f>
        <v>7202459.5164843202</v>
      </c>
      <c r="N210" s="87">
        <f>Variety!N805</f>
        <v>4.5244948127587871E-2</v>
      </c>
      <c r="O210" s="124">
        <f>Variety!O805</f>
        <v>29122538.862895682</v>
      </c>
      <c r="P210" s="88">
        <f>Variety!P805</f>
        <v>823369.83249586821</v>
      </c>
      <c r="Q210" s="87">
        <f>Variety!Q805</f>
        <v>2.9095194689687874E-2</v>
      </c>
    </row>
    <row r="211" spans="2:17" s="55" customFormat="1">
      <c r="B211" s="513"/>
      <c r="C211" s="120" t="s">
        <v>187</v>
      </c>
      <c r="D211" s="124">
        <f>Variety!D806</f>
        <v>175991.1732101161</v>
      </c>
      <c r="E211" s="88">
        <f>Variety!E806</f>
        <v>58644.884113336448</v>
      </c>
      <c r="F211" s="87">
        <f>Variety!F806</f>
        <v>0.49975917061143643</v>
      </c>
      <c r="G211" s="126">
        <f>Variety!G806</f>
        <v>7.0565338052010701E-3</v>
      </c>
      <c r="H211" s="90">
        <f>Variety!H806</f>
        <v>2.1427804583519445E-3</v>
      </c>
      <c r="I211" s="258">
        <f>Variety!I806</f>
        <v>8.4648970301417492</v>
      </c>
      <c r="J211" s="259">
        <f>Variety!J806</f>
        <v>-1.6905465948848963</v>
      </c>
      <c r="K211" s="87">
        <f>Variety!K806</f>
        <v>-0.16646703554326123</v>
      </c>
      <c r="L211" s="125">
        <f>Variety!L806</f>
        <v>1489747.1594374739</v>
      </c>
      <c r="M211" s="89">
        <f>Variety!M806</f>
        <v>298043.53590904921</v>
      </c>
      <c r="N211" s="87">
        <f>Variety!N806</f>
        <v>0.25009870745093044</v>
      </c>
      <c r="O211" s="124">
        <f>Variety!O806</f>
        <v>271946.10126832221</v>
      </c>
      <c r="P211" s="88">
        <f>Variety!P806</f>
        <v>75716.663416155614</v>
      </c>
      <c r="Q211" s="87">
        <f>Variety!Q806</f>
        <v>0.3858578215629313</v>
      </c>
    </row>
    <row r="212" spans="2:17" s="55" customFormat="1">
      <c r="B212" s="513"/>
      <c r="C212" s="120" t="s">
        <v>165</v>
      </c>
      <c r="D212" s="124">
        <f>Variety!D807</f>
        <v>39415052.459777214</v>
      </c>
      <c r="E212" s="88">
        <f>Variety!E807</f>
        <v>1826997.8966984749</v>
      </c>
      <c r="F212" s="87">
        <f>Variety!F807</f>
        <v>4.860581155197808E-2</v>
      </c>
      <c r="G212" s="126">
        <f>Variety!G807</f>
        <v>1.5803840899686903</v>
      </c>
      <c r="H212" s="90">
        <f>Variety!H807</f>
        <v>6.4235469254558808E-3</v>
      </c>
      <c r="I212" s="258">
        <f>Variety!I807</f>
        <v>5.405823998047607</v>
      </c>
      <c r="J212" s="259">
        <f>Variety!J807</f>
        <v>-9.6062598733619886E-2</v>
      </c>
      <c r="K212" s="87">
        <f>Variety!K807</f>
        <v>-1.7459937976515086E-2</v>
      </c>
      <c r="L212" s="125">
        <f>Variety!L807</f>
        <v>213070836.47136903</v>
      </c>
      <c r="M212" s="89">
        <f>Variety!M807</f>
        <v>6265622.8716846704</v>
      </c>
      <c r="N212" s="87">
        <f>Variety!N807</f>
        <v>3.0297219120467248E-2</v>
      </c>
      <c r="O212" s="124">
        <f>Variety!O807</f>
        <v>31899492.684006363</v>
      </c>
      <c r="P212" s="88">
        <f>Variety!P807</f>
        <v>1792716.5856810212</v>
      </c>
      <c r="Q212" s="87">
        <f>Variety!Q807</f>
        <v>5.954528574651137E-2</v>
      </c>
    </row>
    <row r="213" spans="2:17" s="55" customFormat="1">
      <c r="B213" s="513"/>
      <c r="C213" s="120" t="s">
        <v>238</v>
      </c>
      <c r="D213" s="124">
        <f>Variety!D808</f>
        <v>7961230.6545183379</v>
      </c>
      <c r="E213" s="88">
        <f>Variety!E808</f>
        <v>252457.31083639339</v>
      </c>
      <c r="F213" s="87">
        <f>Variety!F808</f>
        <v>3.274934929087072E-2</v>
      </c>
      <c r="G213" s="126">
        <f>Variety!G808</f>
        <v>0.31921312995362489</v>
      </c>
      <c r="H213" s="90">
        <f>Variety!H808</f>
        <v>-3.5837058830696655E-3</v>
      </c>
      <c r="I213" s="258">
        <f>Variety!I808</f>
        <v>8.3038473412685594</v>
      </c>
      <c r="J213" s="259">
        <f>Variety!J808</f>
        <v>0.24008167622372056</v>
      </c>
      <c r="K213" s="87">
        <f>Variety!K808</f>
        <v>2.9772898444263705E-2</v>
      </c>
      <c r="L213" s="125">
        <f>Variety!L808</f>
        <v>66108844.003747851</v>
      </c>
      <c r="M213" s="89">
        <f>Variety!M808</f>
        <v>3947102.1953524947</v>
      </c>
      <c r="N213" s="87">
        <f>Variety!N808</f>
        <v>6.3497290785687291E-2</v>
      </c>
      <c r="O213" s="124">
        <f>Variety!O808</f>
        <v>11277891.319041789</v>
      </c>
      <c r="P213" s="88">
        <f>Variety!P808</f>
        <v>212004.04354656488</v>
      </c>
      <c r="Q213" s="87">
        <f>Variety!Q808</f>
        <v>1.9158341149564731E-2</v>
      </c>
    </row>
    <row r="214" spans="2:17" s="55" customFormat="1">
      <c r="B214" s="513"/>
      <c r="C214" s="120" t="s">
        <v>184</v>
      </c>
      <c r="D214" s="124">
        <f>Variety!D809</f>
        <v>1127822.7357166843</v>
      </c>
      <c r="E214" s="88">
        <f>Variety!E809</f>
        <v>154931.16110458039</v>
      </c>
      <c r="F214" s="87">
        <f>Variety!F809</f>
        <v>0.15924812707557071</v>
      </c>
      <c r="G214" s="126">
        <f>Variety!G809</f>
        <v>4.5221127376413636E-2</v>
      </c>
      <c r="H214" s="90">
        <f>Variety!H809</f>
        <v>4.4823083846272649E-3</v>
      </c>
      <c r="I214" s="258">
        <f>Variety!I809</f>
        <v>6.7114177841102771</v>
      </c>
      <c r="J214" s="259">
        <f>Variety!J809</f>
        <v>-0.49239209774146619</v>
      </c>
      <c r="K214" s="87">
        <f>Variety!K809</f>
        <v>-6.8351623074052667E-2</v>
      </c>
      <c r="L214" s="125">
        <f>Variety!L809</f>
        <v>7569289.5658128597</v>
      </c>
      <c r="M214" s="89">
        <f>Variety!M809</f>
        <v>560763.62665188313</v>
      </c>
      <c r="N214" s="87">
        <f>Variety!N809</f>
        <v>8.0011636044399773E-2</v>
      </c>
      <c r="O214" s="124">
        <f>Variety!O809</f>
        <v>1279338.7225530986</v>
      </c>
      <c r="P214" s="88">
        <f>Variety!P809</f>
        <v>5538.5931092696264</v>
      </c>
      <c r="Q214" s="87">
        <f>Variety!Q809</f>
        <v>4.3480864707463223E-3</v>
      </c>
    </row>
    <row r="215" spans="2:17" s="55" customFormat="1">
      <c r="B215" s="513"/>
      <c r="C215" s="120" t="s">
        <v>170</v>
      </c>
      <c r="D215" s="124">
        <f>Variety!D810</f>
        <v>17367046.141781114</v>
      </c>
      <c r="E215" s="88">
        <f>Variety!E810</f>
        <v>1670646.3569693007</v>
      </c>
      <c r="F215" s="87">
        <f>Variety!F810</f>
        <v>0.10643500292250808</v>
      </c>
      <c r="G215" s="126">
        <f>Variety!G810</f>
        <v>0.69634826543062622</v>
      </c>
      <c r="H215" s="90">
        <f>Variety!H810</f>
        <v>3.9077911423176181E-2</v>
      </c>
      <c r="I215" s="258">
        <f>Variety!I810</f>
        <v>6.7164150721539224</v>
      </c>
      <c r="J215" s="259">
        <f>Variety!J810</f>
        <v>-0.16459552332952221</v>
      </c>
      <c r="K215" s="87">
        <f>Variety!K810</f>
        <v>-2.3920254306476343E-2</v>
      </c>
      <c r="L215" s="125">
        <f>Variety!L810</f>
        <v>116644290.4654513</v>
      </c>
      <c r="M215" s="89">
        <f>Variety!M810</f>
        <v>8637197.235217154</v>
      </c>
      <c r="N215" s="87">
        <f>Variety!N810</f>
        <v>7.9968796279014806E-2</v>
      </c>
      <c r="O215" s="124">
        <f>Variety!O810</f>
        <v>24245495.25531736</v>
      </c>
      <c r="P215" s="88">
        <f>Variety!P810</f>
        <v>3297591.5879482031</v>
      </c>
      <c r="Q215" s="87">
        <f>Variety!Q810</f>
        <v>0.15741869164144132</v>
      </c>
    </row>
    <row r="216" spans="2:17" s="55" customFormat="1">
      <c r="B216" s="513"/>
      <c r="C216" s="120" t="s">
        <v>174</v>
      </c>
      <c r="D216" s="124">
        <f>Variety!D811</f>
        <v>6083793.3195632761</v>
      </c>
      <c r="E216" s="88">
        <f>Variety!E811</f>
        <v>764667.44149444718</v>
      </c>
      <c r="F216" s="87">
        <f>Variety!F811</f>
        <v>0.1437581021812683</v>
      </c>
      <c r="G216" s="126">
        <f>Variety!G811</f>
        <v>0.24393549085612332</v>
      </c>
      <c r="H216" s="90">
        <f>Variety!H811</f>
        <v>2.1202647859132617E-2</v>
      </c>
      <c r="I216" s="258">
        <f>Variety!I811</f>
        <v>10.636551912133795</v>
      </c>
      <c r="J216" s="259">
        <f>Variety!J811</f>
        <v>-0.10609505860718293</v>
      </c>
      <c r="K216" s="87">
        <f>Variety!K811</f>
        <v>-9.8760630314062153E-3</v>
      </c>
      <c r="L216" s="125">
        <f>Variety!L811</f>
        <v>64710583.466227576</v>
      </c>
      <c r="M216" s="89">
        <f>Variety!M811</f>
        <v>7569091.9652015269</v>
      </c>
      <c r="N216" s="87">
        <f>Variety!N811</f>
        <v>0.13246227507144462</v>
      </c>
      <c r="O216" s="124">
        <f>Variety!O811</f>
        <v>9304496.650676582</v>
      </c>
      <c r="P216" s="88">
        <f>Variety!P811</f>
        <v>1206770.7976428065</v>
      </c>
      <c r="Q216" s="87">
        <f>Variety!Q811</f>
        <v>0.14902588943421632</v>
      </c>
    </row>
    <row r="217" spans="2:17" s="55" customFormat="1">
      <c r="B217" s="513"/>
      <c r="C217" s="120" t="s">
        <v>182</v>
      </c>
      <c r="D217" s="124">
        <f>Variety!D812</f>
        <v>3165149.2254612977</v>
      </c>
      <c r="E217" s="88">
        <f>Variety!E812</f>
        <v>363402.23564622086</v>
      </c>
      <c r="F217" s="87">
        <f>Variety!F812</f>
        <v>0.12970558618150113</v>
      </c>
      <c r="G217" s="126">
        <f>Variety!G812</f>
        <v>0.12690967450570867</v>
      </c>
      <c r="H217" s="90">
        <f>Variety!H812</f>
        <v>9.5894443203801416E-3</v>
      </c>
      <c r="I217" s="258">
        <f>Variety!I812</f>
        <v>12.952001213951499</v>
      </c>
      <c r="J217" s="259">
        <f>Variety!J812</f>
        <v>3.2322753500816148E-2</v>
      </c>
      <c r="K217" s="87">
        <f>Variety!K812</f>
        <v>2.5018233696574997E-3</v>
      </c>
      <c r="L217" s="125">
        <f>Variety!L812</f>
        <v>40995016.610512376</v>
      </c>
      <c r="M217" s="89">
        <f>Variety!M812</f>
        <v>4797346.3745659888</v>
      </c>
      <c r="N217" s="87">
        <f>Variety!N812</f>
        <v>0.13253191001784267</v>
      </c>
      <c r="O217" s="124">
        <f>Variety!O812</f>
        <v>4543992.8323278874</v>
      </c>
      <c r="P217" s="88">
        <f>Variety!P812</f>
        <v>620589.48853574879</v>
      </c>
      <c r="Q217" s="87">
        <f>Variety!Q812</f>
        <v>0.15817631636514901</v>
      </c>
    </row>
    <row r="218" spans="2:17" s="55" customFormat="1">
      <c r="B218" s="513"/>
      <c r="C218" s="120" t="s">
        <v>172</v>
      </c>
      <c r="D218" s="124">
        <f>Variety!D813</f>
        <v>14420607.415212441</v>
      </c>
      <c r="E218" s="88">
        <f>Variety!E813</f>
        <v>-510251.14614269137</v>
      </c>
      <c r="F218" s="87">
        <f>Variety!F813</f>
        <v>-3.417426694157772E-2</v>
      </c>
      <c r="G218" s="126">
        <f>Variety!G813</f>
        <v>0.57820799680384538</v>
      </c>
      <c r="H218" s="90">
        <f>Variety!H813</f>
        <v>-4.7006117693475402E-2</v>
      </c>
      <c r="I218" s="258">
        <f>Variety!I813</f>
        <v>5.0837852863209356</v>
      </c>
      <c r="J218" s="259">
        <f>Variety!J813</f>
        <v>-0.14156550273105051</v>
      </c>
      <c r="K218" s="87">
        <f>Variety!K813</f>
        <v>-2.7092057250520812E-2</v>
      </c>
      <c r="L218" s="125">
        <f>Variety!L813</f>
        <v>73311271.797267586</v>
      </c>
      <c r="M218" s="89">
        <f>Variety!M813</f>
        <v>-4707701.7675330639</v>
      </c>
      <c r="N218" s="87">
        <f>Variety!N813</f>
        <v>-6.0340472995622813E-2</v>
      </c>
      <c r="O218" s="124">
        <f>Variety!O813</f>
        <v>12733432.448788017</v>
      </c>
      <c r="P218" s="88">
        <f>Variety!P813</f>
        <v>-541529.51332089305</v>
      </c>
      <c r="Q218" s="87">
        <f>Variety!Q813</f>
        <v>-4.0793300565877003E-2</v>
      </c>
    </row>
    <row r="219" spans="2:17" s="55" customFormat="1">
      <c r="B219" s="513"/>
      <c r="C219" s="120" t="s">
        <v>162</v>
      </c>
      <c r="D219" s="124">
        <f>Variety!D814</f>
        <v>23794015.459181175</v>
      </c>
      <c r="E219" s="88">
        <f>Variety!E814</f>
        <v>641377.46816075593</v>
      </c>
      <c r="F219" s="87">
        <f>Variety!F814</f>
        <v>2.7702133485156617E-2</v>
      </c>
      <c r="G219" s="126">
        <f>Variety!G814</f>
        <v>0.95404372495846079</v>
      </c>
      <c r="H219" s="90">
        <f>Variety!H814</f>
        <v>-1.5448819649708567E-2</v>
      </c>
      <c r="I219" s="258">
        <f>Variety!I814</f>
        <v>5.3875509224868718</v>
      </c>
      <c r="J219" s="259">
        <f>Variety!J814</f>
        <v>-3.9247037693159292E-2</v>
      </c>
      <c r="K219" s="87">
        <f>Variety!K814</f>
        <v>-7.2320801292291509E-3</v>
      </c>
      <c r="L219" s="125">
        <f>Variety!L814</f>
        <v>128191469.93677843</v>
      </c>
      <c r="M219" s="89">
        <f>Variety!M814</f>
        <v>2546781.314322114</v>
      </c>
      <c r="N219" s="87">
        <f>Variety!N814</f>
        <v>2.0269709306812125E-2</v>
      </c>
      <c r="O219" s="124">
        <f>Variety!O814</f>
        <v>33253306.041279882</v>
      </c>
      <c r="P219" s="88">
        <f>Variety!P814</f>
        <v>837605.22232098877</v>
      </c>
      <c r="Q219" s="87">
        <f>Variety!Q814</f>
        <v>2.5839491393352836E-2</v>
      </c>
    </row>
    <row r="220" spans="2:17" s="55" customFormat="1">
      <c r="B220" s="513"/>
      <c r="C220" s="120" t="s">
        <v>188</v>
      </c>
      <c r="D220" s="124">
        <f>Variety!D815</f>
        <v>6019297.3063592017</v>
      </c>
      <c r="E220" s="88">
        <f>Variety!E815</f>
        <v>-840688.34158223774</v>
      </c>
      <c r="F220" s="87">
        <f>Variety!F815</f>
        <v>-0.1225495773208379</v>
      </c>
      <c r="G220" s="126">
        <f>Variety!G815</f>
        <v>0.24134946174356167</v>
      </c>
      <c r="H220" s="90">
        <f>Variety!H815</f>
        <v>-4.5905275465118162E-2</v>
      </c>
      <c r="I220" s="258">
        <f>Variety!I815</f>
        <v>6.184492829860381</v>
      </c>
      <c r="J220" s="259">
        <f>Variety!J815</f>
        <v>8.6372394758922333E-2</v>
      </c>
      <c r="K220" s="87">
        <f>Variety!K815</f>
        <v>1.4163773195057485E-2</v>
      </c>
      <c r="L220" s="125">
        <f>Variety!L815</f>
        <v>37226301.031976387</v>
      </c>
      <c r="M220" s="89">
        <f>Variety!M815</f>
        <v>-4606717.632238023</v>
      </c>
      <c r="N220" s="87">
        <f>Variety!N815</f>
        <v>-0.1101215685441029</v>
      </c>
      <c r="O220" s="124">
        <f>Variety!O815</f>
        <v>2979535.690362907</v>
      </c>
      <c r="P220" s="88">
        <f>Variety!P815</f>
        <v>-442459.19345471822</v>
      </c>
      <c r="Q220" s="87">
        <f>Variety!Q815</f>
        <v>-0.12929861337522064</v>
      </c>
    </row>
    <row r="221" spans="2:17" s="55" customFormat="1">
      <c r="B221" s="513"/>
      <c r="C221" s="120" t="s">
        <v>179</v>
      </c>
      <c r="D221" s="124">
        <f>Variety!D816</f>
        <v>837189.57228205213</v>
      </c>
      <c r="E221" s="88">
        <f>Variety!E816</f>
        <v>131948.5703139985</v>
      </c>
      <c r="F221" s="87">
        <f>Variety!F816</f>
        <v>0.187097134094276</v>
      </c>
      <c r="G221" s="126">
        <f>Variety!G816</f>
        <v>3.3567913722110182E-2</v>
      </c>
      <c r="H221" s="90">
        <f>Variety!H816</f>
        <v>4.03668303361579E-3</v>
      </c>
      <c r="I221" s="258">
        <f>Variety!I816</f>
        <v>7.4904455060339332</v>
      </c>
      <c r="J221" s="259">
        <f>Variety!J816</f>
        <v>-9.5848946329140539E-2</v>
      </c>
      <c r="K221" s="87">
        <f>Variety!K816</f>
        <v>-1.2634488014011151E-2</v>
      </c>
      <c r="L221" s="125">
        <f>Variety!L816</f>
        <v>6270922.8693985678</v>
      </c>
      <c r="M221" s="89">
        <f>Variety!M816</f>
        <v>920756.96858934686</v>
      </c>
      <c r="N221" s="87">
        <f>Variety!N816</f>
        <v>0.1720987695820948</v>
      </c>
      <c r="O221" s="124">
        <f>Variety!O816</f>
        <v>1420348.7525994796</v>
      </c>
      <c r="P221" s="88">
        <f>Variety!P816</f>
        <v>203748.20642229076</v>
      </c>
      <c r="Q221" s="87">
        <f>Variety!Q816</f>
        <v>0.16747338069386034</v>
      </c>
    </row>
    <row r="222" spans="2:17" s="55" customFormat="1">
      <c r="B222" s="513"/>
      <c r="C222" s="120" t="s">
        <v>158</v>
      </c>
      <c r="D222" s="124">
        <f>Variety!D817</f>
        <v>81305657.238805145</v>
      </c>
      <c r="E222" s="88">
        <f>Variety!E817</f>
        <v>4344729.4210023582</v>
      </c>
      <c r="F222" s="87">
        <f>Variety!F817</f>
        <v>5.6453703771452257E-2</v>
      </c>
      <c r="G222" s="126">
        <f>Variety!G817</f>
        <v>3.2600278093193644</v>
      </c>
      <c r="H222" s="90">
        <f>Variety!H817</f>
        <v>3.7369303864158709E-2</v>
      </c>
      <c r="I222" s="258">
        <f>Variety!I817</f>
        <v>4.4055629213978715</v>
      </c>
      <c r="J222" s="259">
        <f>Variety!J817</f>
        <v>-0.1873263987856042</v>
      </c>
      <c r="K222" s="87">
        <f>Variety!K817</f>
        <v>-4.0786177442246947E-2</v>
      </c>
      <c r="L222" s="125">
        <f>Variety!L817</f>
        <v>358197188.83116436</v>
      </c>
      <c r="M222" s="89">
        <f>Variety!M817</f>
        <v>4724165.385366559</v>
      </c>
      <c r="N222" s="87">
        <f>Variety!N817</f>
        <v>1.3364995549910674E-2</v>
      </c>
      <c r="O222" s="124">
        <f>Variety!O817</f>
        <v>107456791.74977344</v>
      </c>
      <c r="P222" s="88">
        <f>Variety!P817</f>
        <v>4566043.4736301899</v>
      </c>
      <c r="Q222" s="87">
        <f>Variety!Q817</f>
        <v>4.4377590309437907E-2</v>
      </c>
    </row>
    <row r="223" spans="2:17" s="55" customFormat="1">
      <c r="B223" s="513"/>
      <c r="C223" s="120" t="s">
        <v>156</v>
      </c>
      <c r="D223" s="124">
        <f>Variety!D818</f>
        <v>269341220.01330709</v>
      </c>
      <c r="E223" s="88">
        <f>Variety!E818</f>
        <v>20642923.042065471</v>
      </c>
      <c r="F223" s="87">
        <f>Variety!F818</f>
        <v>8.3003877764601372E-2</v>
      </c>
      <c r="G223" s="126">
        <f>Variety!G818</f>
        <v>10.799492892117113</v>
      </c>
      <c r="H223" s="90">
        <f>Variety!H818</f>
        <v>0.38551134652043295</v>
      </c>
      <c r="I223" s="258">
        <f>Variety!I818</f>
        <v>3.7075166229514771</v>
      </c>
      <c r="J223" s="259">
        <f>Variety!J818</f>
        <v>-5.2017828007937528E-2</v>
      </c>
      <c r="K223" s="87">
        <f>Variety!K818</f>
        <v>-1.3836241876879951E-2</v>
      </c>
      <c r="L223" s="125">
        <f>Variety!L818</f>
        <v>998587050.4453671</v>
      </c>
      <c r="M223" s="89">
        <f>Variety!M818</f>
        <v>63597235.087048769</v>
      </c>
      <c r="N223" s="87">
        <f>Variety!N818</f>
        <v>6.80191741582514E-2</v>
      </c>
      <c r="O223" s="124">
        <f>Variety!O818</f>
        <v>195453427.8943153</v>
      </c>
      <c r="P223" s="88">
        <f>Variety!P818</f>
        <v>15226192.198393464</v>
      </c>
      <c r="Q223" s="87">
        <f>Variety!Q818</f>
        <v>8.4483303201093263E-2</v>
      </c>
    </row>
    <row r="224" spans="2:17" s="55" customFormat="1">
      <c r="B224" s="513"/>
      <c r="C224" s="120" t="s">
        <v>166</v>
      </c>
      <c r="D224" s="124">
        <f>Variety!D819</f>
        <v>17636903.630267531</v>
      </c>
      <c r="E224" s="88">
        <f>Variety!E819</f>
        <v>676304.78980189189</v>
      </c>
      <c r="F224" s="87">
        <f>Variety!F819</f>
        <v>3.9875053714985724E-2</v>
      </c>
      <c r="G224" s="126">
        <f>Variety!G819</f>
        <v>0.70716845859916411</v>
      </c>
      <c r="H224" s="90">
        <f>Variety!H819</f>
        <v>-3.03891104479459E-3</v>
      </c>
      <c r="I224" s="258">
        <f>Variety!I819</f>
        <v>4.7911863366488641</v>
      </c>
      <c r="J224" s="259">
        <f>Variety!J819</f>
        <v>-0.17406996859932811</v>
      </c>
      <c r="K224" s="87">
        <f>Variety!K819</f>
        <v>-3.5057599829305709E-2</v>
      </c>
      <c r="L224" s="125">
        <f>Variety!L819</f>
        <v>84501691.69413054</v>
      </c>
      <c r="M224" s="89">
        <f>Variety!M819</f>
        <v>287971.36072334647</v>
      </c>
      <c r="N224" s="87">
        <f>Variety!N819</f>
        <v>3.4195302093679093E-3</v>
      </c>
      <c r="O224" s="124">
        <f>Variety!O819</f>
        <v>22929057.42666094</v>
      </c>
      <c r="P224" s="88">
        <f>Variety!P819</f>
        <v>1426339.7091588005</v>
      </c>
      <c r="Q224" s="87">
        <f>Variety!Q819</f>
        <v>6.6332996967998659E-2</v>
      </c>
    </row>
    <row r="225" spans="2:17" s="55" customFormat="1">
      <c r="B225" s="513"/>
      <c r="C225" s="120" t="s">
        <v>186</v>
      </c>
      <c r="D225" s="124">
        <f>Variety!D820</f>
        <v>3609348.4806807763</v>
      </c>
      <c r="E225" s="88">
        <f>Variety!E820</f>
        <v>182779.97583955107</v>
      </c>
      <c r="F225" s="87">
        <f>Variety!F820</f>
        <v>5.3341987933791635E-2</v>
      </c>
      <c r="G225" s="126">
        <f>Variety!G820</f>
        <v>0.14472026695490553</v>
      </c>
      <c r="H225" s="90">
        <f>Variety!H820</f>
        <v>1.236288139137065E-3</v>
      </c>
      <c r="I225" s="258">
        <f>Variety!I820</f>
        <v>3.8715618142302541</v>
      </c>
      <c r="J225" s="259">
        <f>Variety!J820</f>
        <v>-0.11350438516623296</v>
      </c>
      <c r="K225" s="87">
        <f>Variety!K820</f>
        <v>-2.848243403921934E-2</v>
      </c>
      <c r="L225" s="125">
        <f>Variety!L820</f>
        <v>13973815.752053678</v>
      </c>
      <c r="M225" s="89">
        <f>Variety!M820</f>
        <v>318713.42349435389</v>
      </c>
      <c r="N225" s="87">
        <f>Variety!N820</f>
        <v>2.3340244241727304E-2</v>
      </c>
      <c r="O225" s="124">
        <f>Variety!O820</f>
        <v>2442423.5272152028</v>
      </c>
      <c r="P225" s="88">
        <f>Variety!P820</f>
        <v>-49594.805723583791</v>
      </c>
      <c r="Q225" s="87">
        <f>Variety!Q820</f>
        <v>-1.9901461023803E-2</v>
      </c>
    </row>
    <row r="226" spans="2:17" s="55" customFormat="1">
      <c r="B226" s="513"/>
      <c r="C226" s="120" t="s">
        <v>181</v>
      </c>
      <c r="D226" s="124">
        <f>Variety!D821</f>
        <v>12126806.423238348</v>
      </c>
      <c r="E226" s="88">
        <f>Variety!E821</f>
        <v>3143408.2028433643</v>
      </c>
      <c r="F226" s="87">
        <f>Variety!F821</f>
        <v>0.34991304245056104</v>
      </c>
      <c r="G226" s="126">
        <f>Variety!G821</f>
        <v>0.48623586009364744</v>
      </c>
      <c r="H226" s="90">
        <f>Variety!H821</f>
        <v>0.11006543824810716</v>
      </c>
      <c r="I226" s="258">
        <f>Variety!I821</f>
        <v>4.0370680177977398</v>
      </c>
      <c r="J226" s="259">
        <f>Variety!J821</f>
        <v>-0.4706234292298479</v>
      </c>
      <c r="K226" s="87">
        <f>Variety!K821</f>
        <v>-0.10440453495107373</v>
      </c>
      <c r="L226" s="125">
        <f>Variety!L821</f>
        <v>48956742.369279742</v>
      </c>
      <c r="M226" s="89">
        <f>Variety!M821</f>
        <v>8462355.0459624231</v>
      </c>
      <c r="N226" s="87">
        <f>Variety!N821</f>
        <v>0.20897599902912134</v>
      </c>
      <c r="O226" s="124">
        <f>Variety!O821</f>
        <v>6816085.7550550923</v>
      </c>
      <c r="P226" s="88">
        <f>Variety!P821</f>
        <v>1349753.0109345661</v>
      </c>
      <c r="Q226" s="87">
        <f>Variety!Q821</f>
        <v>0.24692112136538569</v>
      </c>
    </row>
    <row r="227" spans="2:17" s="55" customFormat="1">
      <c r="B227" s="513"/>
      <c r="C227" s="120" t="s">
        <v>159</v>
      </c>
      <c r="D227" s="124">
        <f>Variety!D822</f>
        <v>86551431.897985473</v>
      </c>
      <c r="E227" s="88">
        <f>Variety!E822</f>
        <v>2762953.3733511269</v>
      </c>
      <c r="F227" s="87">
        <f>Variety!F822</f>
        <v>3.2975337683674506E-2</v>
      </c>
      <c r="G227" s="126">
        <f>Variety!G822</f>
        <v>3.4703621433758713</v>
      </c>
      <c r="H227" s="90">
        <f>Variety!H822</f>
        <v>-3.8192919990992724E-2</v>
      </c>
      <c r="I227" s="258">
        <f>Variety!I822</f>
        <v>8.0058977024430948</v>
      </c>
      <c r="J227" s="259">
        <f>Variety!J822</f>
        <v>4.3110725724635479E-2</v>
      </c>
      <c r="K227" s="87">
        <f>Variety!K822</f>
        <v>5.4140247441859636E-3</v>
      </c>
      <c r="L227" s="125">
        <f>Variety!L822</f>
        <v>692921909.77524185</v>
      </c>
      <c r="M227" s="89">
        <f>Variety!M822</f>
        <v>25732104.180229187</v>
      </c>
      <c r="N227" s="87">
        <f>Variety!N822</f>
        <v>3.8567891722027743E-2</v>
      </c>
      <c r="O227" s="124">
        <f>Variety!O822</f>
        <v>136911807.19843253</v>
      </c>
      <c r="P227" s="88">
        <f>Variety!P822</f>
        <v>6189617.7096885741</v>
      </c>
      <c r="Q227" s="87">
        <f>Variety!Q822</f>
        <v>4.734940360084422E-2</v>
      </c>
    </row>
    <row r="228" spans="2:17" s="55" customFormat="1">
      <c r="B228" s="513"/>
      <c r="C228" s="120" t="s">
        <v>161</v>
      </c>
      <c r="D228" s="124">
        <f>Variety!D823</f>
        <v>62092941.372192055</v>
      </c>
      <c r="E228" s="88">
        <f>Variety!E823</f>
        <v>326929.7572722733</v>
      </c>
      <c r="F228" s="87">
        <f>Variety!F823</f>
        <v>5.2930365539953748E-3</v>
      </c>
      <c r="G228" s="126">
        <f>Variety!G823</f>
        <v>2.4896756573928878</v>
      </c>
      <c r="H228" s="90">
        <f>Variety!H823</f>
        <v>-9.6711595501188352E-2</v>
      </c>
      <c r="I228" s="258">
        <f>Variety!I823</f>
        <v>3.6104288540215546</v>
      </c>
      <c r="J228" s="259">
        <f>Variety!J823</f>
        <v>1.7890845036637071E-2</v>
      </c>
      <c r="K228" s="87">
        <f>Variety!K823</f>
        <v>4.9800016010664791E-3</v>
      </c>
      <c r="L228" s="125">
        <f>Variety!L823</f>
        <v>224182147.16123092</v>
      </c>
      <c r="M228" s="89">
        <f>Variety!M823</f>
        <v>2285402.7712277174</v>
      </c>
      <c r="N228" s="87">
        <f>Variety!N823</f>
        <v>1.0299397485575179E-2</v>
      </c>
      <c r="O228" s="124">
        <f>Variety!O823</f>
        <v>37425283.851435632</v>
      </c>
      <c r="P228" s="88">
        <f>Variety!P823</f>
        <v>923381.53134173155</v>
      </c>
      <c r="Q228" s="87">
        <f>Variety!Q823</f>
        <v>2.5296805718353479E-2</v>
      </c>
    </row>
    <row r="229" spans="2:17" s="55" customFormat="1">
      <c r="B229" s="513"/>
      <c r="C229" s="120" t="s">
        <v>177</v>
      </c>
      <c r="D229" s="124">
        <f>Variety!D824</f>
        <v>4516660.7232645499</v>
      </c>
      <c r="E229" s="88">
        <f>Variety!E824</f>
        <v>434268.47062166873</v>
      </c>
      <c r="F229" s="87">
        <f>Variety!F824</f>
        <v>0.1063759785308552</v>
      </c>
      <c r="G229" s="126">
        <f>Variety!G824</f>
        <v>0.181099815967976</v>
      </c>
      <c r="H229" s="90">
        <f>Variety!H824</f>
        <v>1.0153902390506064E-2</v>
      </c>
      <c r="I229" s="258">
        <f>Variety!I824</f>
        <v>10.945912114589062</v>
      </c>
      <c r="J229" s="259">
        <f>Variety!J824</f>
        <v>-0.1445226827425099</v>
      </c>
      <c r="K229" s="87">
        <f>Variety!K824</f>
        <v>-1.3031290962305911E-2</v>
      </c>
      <c r="L229" s="125">
        <f>Variety!L824</f>
        <v>49438971.328270033</v>
      </c>
      <c r="M229" s="89">
        <f>Variety!M824</f>
        <v>4163466.2332026064</v>
      </c>
      <c r="N229" s="87">
        <f>Variety!N824</f>
        <v>9.1958471240913844E-2</v>
      </c>
      <c r="O229" s="124">
        <f>Variety!O824</f>
        <v>3146195.6809708066</v>
      </c>
      <c r="P229" s="88">
        <f>Variety!P824</f>
        <v>303701.66185460985</v>
      </c>
      <c r="Q229" s="87">
        <f>Variety!Q824</f>
        <v>0.1068433776156329</v>
      </c>
    </row>
    <row r="230" spans="2:17" s="55" customFormat="1">
      <c r="B230" s="513"/>
      <c r="C230" s="120" t="s">
        <v>164</v>
      </c>
      <c r="D230" s="124">
        <f>Variety!D825</f>
        <v>32288230.209143624</v>
      </c>
      <c r="E230" s="88">
        <f>Variety!E825</f>
        <v>359335.02513357997</v>
      </c>
      <c r="F230" s="87">
        <f>Variety!F825</f>
        <v>1.1254226714162492E-2</v>
      </c>
      <c r="G230" s="126">
        <f>Variety!G825</f>
        <v>1.2946273601398994</v>
      </c>
      <c r="H230" s="90">
        <f>Variety!H825</f>
        <v>-4.2361792045654045E-2</v>
      </c>
      <c r="I230" s="258">
        <f>Variety!I825</f>
        <v>5.1411588957122607</v>
      </c>
      <c r="J230" s="259">
        <f>Variety!J825</f>
        <v>-0.10882547803704501</v>
      </c>
      <c r="K230" s="87">
        <f>Variety!K825</f>
        <v>-2.072872418081631E-2</v>
      </c>
      <c r="L230" s="125">
        <f>Variety!L825</f>
        <v>165998921.96654409</v>
      </c>
      <c r="M230" s="89">
        <f>Variety!M825</f>
        <v>-1627278.8205881119</v>
      </c>
      <c r="N230" s="87">
        <f>Variety!N825</f>
        <v>-9.7077832280801149E-3</v>
      </c>
      <c r="O230" s="124">
        <f>Variety!O825</f>
        <v>47289247.390595391</v>
      </c>
      <c r="P230" s="88">
        <f>Variety!P825</f>
        <v>1270546.4517380744</v>
      </c>
      <c r="Q230" s="87">
        <f>Variety!Q825</f>
        <v>2.7609350673027128E-2</v>
      </c>
    </row>
    <row r="231" spans="2:17" s="55" customFormat="1">
      <c r="B231" s="513"/>
      <c r="C231" s="120" t="s">
        <v>190</v>
      </c>
      <c r="D231" s="124">
        <f>Variety!D826</f>
        <v>0</v>
      </c>
      <c r="E231" s="88">
        <f>Variety!E826</f>
        <v>0</v>
      </c>
      <c r="F231" s="87">
        <f>Variety!F826</f>
        <v>0</v>
      </c>
      <c r="G231" s="126">
        <f>Variety!G826</f>
        <v>0</v>
      </c>
      <c r="H231" s="90">
        <f>Variety!H826</f>
        <v>0</v>
      </c>
      <c r="I231" s="258">
        <f>Variety!I826</f>
        <v>0</v>
      </c>
      <c r="J231" s="259">
        <f>Variety!J826</f>
        <v>0</v>
      </c>
      <c r="K231" s="87">
        <f>Variety!K826</f>
        <v>0</v>
      </c>
      <c r="L231" s="125">
        <f>Variety!L826</f>
        <v>0</v>
      </c>
      <c r="M231" s="89">
        <f>Variety!M826</f>
        <v>0</v>
      </c>
      <c r="N231" s="87">
        <f>Variety!N826</f>
        <v>0</v>
      </c>
      <c r="O231" s="124">
        <f>Variety!O826</f>
        <v>0</v>
      </c>
      <c r="P231" s="88">
        <f>Variety!P826</f>
        <v>0</v>
      </c>
      <c r="Q231" s="87">
        <f>Variety!Q826</f>
        <v>0</v>
      </c>
    </row>
    <row r="232" spans="2:17" s="55" customFormat="1">
      <c r="B232" s="513"/>
      <c r="C232" s="120" t="s">
        <v>180</v>
      </c>
      <c r="D232" s="124">
        <f>Variety!D827</f>
        <v>4517463.7374941921</v>
      </c>
      <c r="E232" s="88">
        <f>Variety!E827</f>
        <v>146160.29604318365</v>
      </c>
      <c r="F232" s="87">
        <f>Variety!F827</f>
        <v>3.3436318938011605E-2</v>
      </c>
      <c r="G232" s="126">
        <f>Variety!G827</f>
        <v>0.18113201358876668</v>
      </c>
      <c r="H232" s="90">
        <f>Variety!H827</f>
        <v>-1.9117543978637297E-3</v>
      </c>
      <c r="I232" s="258">
        <f>Variety!I827</f>
        <v>4.2771554104764249</v>
      </c>
      <c r="J232" s="259">
        <f>Variety!J827</f>
        <v>0.15643467790529098</v>
      </c>
      <c r="K232" s="87">
        <f>Variety!K827</f>
        <v>3.7962940965349808E-2</v>
      </c>
      <c r="L232" s="125">
        <f>Variety!L827</f>
        <v>19321894.466454335</v>
      </c>
      <c r="M232" s="89">
        <f>Variety!M827</f>
        <v>1308973.7469076179</v>
      </c>
      <c r="N232" s="87">
        <f>Variety!N827</f>
        <v>7.266860090530379E-2</v>
      </c>
      <c r="O232" s="124">
        <f>Variety!O827</f>
        <v>3627136.2959940592</v>
      </c>
      <c r="P232" s="88">
        <f>Variety!P827</f>
        <v>37088.999809987843</v>
      </c>
      <c r="Q232" s="87">
        <f>Variety!Q827</f>
        <v>1.0331061612868007E-2</v>
      </c>
    </row>
    <row r="233" spans="2:17" s="55" customFormat="1">
      <c r="B233" s="513"/>
      <c r="C233" s="120" t="s">
        <v>185</v>
      </c>
      <c r="D233" s="124">
        <f>Variety!D828</f>
        <v>4234213.7966702804</v>
      </c>
      <c r="E233" s="88">
        <f>Variety!E828</f>
        <v>463855.54886873765</v>
      </c>
      <c r="F233" s="87">
        <f>Variety!F828</f>
        <v>0.12302691637835929</v>
      </c>
      <c r="G233" s="126">
        <f>Variety!G828</f>
        <v>0.16977483728107307</v>
      </c>
      <c r="H233" s="90">
        <f>Variety!H828</f>
        <v>1.1895021894022501E-2</v>
      </c>
      <c r="I233" s="258">
        <f>Variety!I828</f>
        <v>5.2284010804981929</v>
      </c>
      <c r="J233" s="259">
        <f>Variety!J828</f>
        <v>-3.6742270411219913E-2</v>
      </c>
      <c r="K233" s="87">
        <f>Variety!K828</f>
        <v>-6.9783988701606139E-3</v>
      </c>
      <c r="L233" s="125">
        <f>Variety!L828</f>
        <v>22138167.989571251</v>
      </c>
      <c r="M233" s="89">
        <f>Variety!M828</f>
        <v>2286691.3306124955</v>
      </c>
      <c r="N233" s="87">
        <f>Variety!N828</f>
        <v>0.11518998661394474</v>
      </c>
      <c r="O233" s="124">
        <f>Variety!O828</f>
        <v>3203761.5822906597</v>
      </c>
      <c r="P233" s="88">
        <f>Variety!P828</f>
        <v>369733.56429622695</v>
      </c>
      <c r="Q233" s="87">
        <f>Variety!Q828</f>
        <v>0.13046221207011133</v>
      </c>
    </row>
    <row r="234" spans="2:17" s="55" customFormat="1">
      <c r="B234" s="513"/>
      <c r="C234" s="120" t="s">
        <v>163</v>
      </c>
      <c r="D234" s="124">
        <f>Variety!D829</f>
        <v>54111912.264344022</v>
      </c>
      <c r="E234" s="88">
        <f>Variety!E829</f>
        <v>4838404.4734036699</v>
      </c>
      <c r="F234" s="87">
        <f>Variety!F829</f>
        <v>9.8194845269231681E-2</v>
      </c>
      <c r="G234" s="126">
        <f>Variety!G829</f>
        <v>2.1696686895855604</v>
      </c>
      <c r="H234" s="90">
        <f>Variety!H829</f>
        <v>0.10639199219424844</v>
      </c>
      <c r="I234" s="258">
        <f>Variety!I829</f>
        <v>4.5798191312342471</v>
      </c>
      <c r="J234" s="259">
        <f>Variety!J829</f>
        <v>3.3653676176617076E-2</v>
      </c>
      <c r="K234" s="87">
        <f>Variety!K829</f>
        <v>7.4026509834078311E-3</v>
      </c>
      <c r="L234" s="125">
        <f>Variety!L829</f>
        <v>247822771.01591182</v>
      </c>
      <c r="M234" s="89">
        <f>Variety!M829</f>
        <v>23817252.047225773</v>
      </c>
      <c r="N234" s="87">
        <f>Variety!N829</f>
        <v>0.10632439842053718</v>
      </c>
      <c r="O234" s="124">
        <f>Variety!O829</f>
        <v>45532303.461280935</v>
      </c>
      <c r="P234" s="88">
        <f>Variety!P829</f>
        <v>3573210.6115533262</v>
      </c>
      <c r="Q234" s="87">
        <f>Variety!Q829</f>
        <v>8.5159386651909544E-2</v>
      </c>
    </row>
    <row r="235" spans="2:17" s="55" customFormat="1">
      <c r="B235" s="513"/>
      <c r="C235" s="120" t="s">
        <v>175</v>
      </c>
      <c r="D235" s="124">
        <f>Variety!D830</f>
        <v>22039507.244068693</v>
      </c>
      <c r="E235" s="88">
        <f>Variety!E830</f>
        <v>4683596.9273668267</v>
      </c>
      <c r="F235" s="87">
        <f>Variety!F830</f>
        <v>0.2698560226402949</v>
      </c>
      <c r="G235" s="126">
        <f>Variety!G830</f>
        <v>0.88369504606953242</v>
      </c>
      <c r="H235" s="90">
        <f>Variety!H830</f>
        <v>0.15693442106185596</v>
      </c>
      <c r="I235" s="258">
        <f>Variety!I830</f>
        <v>5.0299371243004405</v>
      </c>
      <c r="J235" s="259">
        <f>Variety!J830</f>
        <v>-0.16789473611499428</v>
      </c>
      <c r="K235" s="87">
        <f>Variety!K830</f>
        <v>-3.2300917117695178E-2</v>
      </c>
      <c r="L235" s="125">
        <f>Variety!L830</f>
        <v>110857335.68822961</v>
      </c>
      <c r="M235" s="89">
        <f>Variety!M830</f>
        <v>20644232.077563703</v>
      </c>
      <c r="N235" s="87">
        <f>Variety!N830</f>
        <v>0.22883850850158463</v>
      </c>
      <c r="O235" s="124">
        <f>Variety!O830</f>
        <v>15063826.53127207</v>
      </c>
      <c r="P235" s="88">
        <f>Variety!P830</f>
        <v>2710822.9996985421</v>
      </c>
      <c r="Q235" s="87">
        <f>Variety!Q830</f>
        <v>0.21944646844549529</v>
      </c>
    </row>
    <row r="236" spans="2:17" s="55" customFormat="1">
      <c r="B236" s="513"/>
      <c r="C236" s="120" t="s">
        <v>207</v>
      </c>
      <c r="D236" s="124">
        <f>Variety!D831</f>
        <v>27410648.766800061</v>
      </c>
      <c r="E236" s="88">
        <f>Variety!E831</f>
        <v>967061.10061599314</v>
      </c>
      <c r="F236" s="87">
        <f>Variety!F831</f>
        <v>3.65707222795894E-2</v>
      </c>
      <c r="G236" s="126">
        <f>Variety!G831</f>
        <v>1.0990560839917141</v>
      </c>
      <c r="H236" s="90">
        <f>Variety!H831</f>
        <v>-8.2415425250166319E-3</v>
      </c>
      <c r="I236" s="258">
        <f>Variety!I831</f>
        <v>2.6685709123172665</v>
      </c>
      <c r="J236" s="259">
        <f>Variety!J831</f>
        <v>3.1986982943745801E-2</v>
      </c>
      <c r="K236" s="87">
        <f>Variety!K831</f>
        <v>1.2131979789221516E-2</v>
      </c>
      <c r="L236" s="125">
        <f>Variety!L831</f>
        <v>73147259.986827791</v>
      </c>
      <c r="M236" s="89">
        <f>Variety!M831</f>
        <v>3426521.7111870348</v>
      </c>
      <c r="N236" s="87">
        <f>Variety!N831</f>
        <v>4.9146377332384091E-2</v>
      </c>
      <c r="O236" s="124">
        <f>Variety!O831</f>
        <v>19136846.457972445</v>
      </c>
      <c r="P236" s="88">
        <f>Variety!P831</f>
        <v>711621.8491178304</v>
      </c>
      <c r="Q236" s="87">
        <f>Variety!Q831</f>
        <v>3.8622153283051221E-2</v>
      </c>
    </row>
    <row r="237" spans="2:17" s="55" customFormat="1">
      <c r="B237" s="513"/>
      <c r="C237" s="120" t="s">
        <v>208</v>
      </c>
      <c r="D237" s="124">
        <f>Variety!D832</f>
        <v>192601.6507569612</v>
      </c>
      <c r="E237" s="88">
        <f>Variety!E832</f>
        <v>-11613.823567208601</v>
      </c>
      <c r="F237" s="87">
        <f>Variety!F832</f>
        <v>-5.6870438470166672E-2</v>
      </c>
      <c r="G237" s="126">
        <f>Variety!G832</f>
        <v>7.7225467318261208E-3</v>
      </c>
      <c r="H237" s="90">
        <f>Variety!H832</f>
        <v>-8.2876305532171221E-4</v>
      </c>
      <c r="I237" s="258">
        <f>Variety!I832</f>
        <v>10.793620289164988</v>
      </c>
      <c r="J237" s="259">
        <f>Variety!J832</f>
        <v>2.5201478591288549</v>
      </c>
      <c r="K237" s="87">
        <f>Variety!K832</f>
        <v>0.30460582064426467</v>
      </c>
      <c r="L237" s="125">
        <f>Variety!L832</f>
        <v>2078869.0853370056</v>
      </c>
      <c r="M237" s="89">
        <f>Variety!M832</f>
        <v>389297.98872923478</v>
      </c>
      <c r="N237" s="87">
        <f>Variety!N832</f>
        <v>0.23041231559349362</v>
      </c>
      <c r="O237" s="124">
        <f>Variety!O832</f>
        <v>390894.378491682</v>
      </c>
      <c r="P237" s="88">
        <f>Variety!P832</f>
        <v>-14184.58318496123</v>
      </c>
      <c r="Q237" s="87">
        <f>Variety!Q832</f>
        <v>-3.5016835054208911E-2</v>
      </c>
    </row>
    <row r="238" spans="2:17" s="55" customFormat="1">
      <c r="B238" s="513"/>
      <c r="C238" s="120" t="s">
        <v>239</v>
      </c>
      <c r="D238" s="124">
        <f>Variety!D833</f>
        <v>2844073.8426143415</v>
      </c>
      <c r="E238" s="88">
        <f>Variety!E833</f>
        <v>452281.45390175981</v>
      </c>
      <c r="F238" s="87">
        <f>Variety!F833</f>
        <v>0.18909728789011121</v>
      </c>
      <c r="G238" s="126">
        <f>Variety!G833</f>
        <v>0.11403585105336754</v>
      </c>
      <c r="H238" s="90">
        <f>Variety!H833</f>
        <v>1.3882041798165087E-2</v>
      </c>
      <c r="I238" s="258">
        <f>Variety!I833</f>
        <v>13.91983601793353</v>
      </c>
      <c r="J238" s="259">
        <f>Variety!J833</f>
        <v>0.30335866289231106</v>
      </c>
      <c r="K238" s="87">
        <f>Variety!K833</f>
        <v>2.2278791715538586E-2</v>
      </c>
      <c r="L238" s="125">
        <f>Variety!L833</f>
        <v>39589041.512085728</v>
      </c>
      <c r="M238" s="89">
        <f>Variety!M833</f>
        <v>7021254.6132209152</v>
      </c>
      <c r="N238" s="87">
        <f>Variety!N833</f>
        <v>0.21558893869652682</v>
      </c>
      <c r="O238" s="124">
        <f>Variety!O833</f>
        <v>3204099.3503574524</v>
      </c>
      <c r="P238" s="88">
        <f>Variety!P833</f>
        <v>538280.10935416818</v>
      </c>
      <c r="Q238" s="87">
        <f>Variety!Q833</f>
        <v>0.20191920782730408</v>
      </c>
    </row>
    <row r="239" spans="2:17" s="55" customFormat="1">
      <c r="B239" s="513"/>
      <c r="C239" s="120" t="s">
        <v>209</v>
      </c>
      <c r="D239" s="124">
        <f>Variety!D834</f>
        <v>139337619.66482997</v>
      </c>
      <c r="E239" s="88">
        <f>Variety!E834</f>
        <v>10816328.545454904</v>
      </c>
      <c r="F239" s="87">
        <f>Variety!F834</f>
        <v>8.4159818589188626E-2</v>
      </c>
      <c r="G239" s="126">
        <f>Variety!G834</f>
        <v>5.5868746458507319</v>
      </c>
      <c r="H239" s="90">
        <f>Variety!H834</f>
        <v>0.20517975596493887</v>
      </c>
      <c r="I239" s="258">
        <f>Variety!I834</f>
        <v>4.4777874177999841</v>
      </c>
      <c r="J239" s="259">
        <f>Variety!J834</f>
        <v>-0.14067439120895031</v>
      </c>
      <c r="K239" s="87">
        <f>Variety!K834</f>
        <v>-3.0459143547435185E-2</v>
      </c>
      <c r="L239" s="125">
        <f>Variety!L834</f>
        <v>623924240.16137528</v>
      </c>
      <c r="M239" s="89">
        <f>Variety!M834</f>
        <v>30353565.482022405</v>
      </c>
      <c r="N239" s="87">
        <f>Variety!N834</f>
        <v>5.1137239046419224E-2</v>
      </c>
      <c r="O239" s="124">
        <f>Variety!O834</f>
        <v>128423666.23848024</v>
      </c>
      <c r="P239" s="88">
        <f>Variety!P834</f>
        <v>-626757.63310997188</v>
      </c>
      <c r="Q239" s="87">
        <f>Variety!Q834</f>
        <v>-4.8566879077717572E-3</v>
      </c>
    </row>
    <row r="240" spans="2:17" ht="15" thickBot="1">
      <c r="B240" s="513"/>
      <c r="C240" s="95" t="s">
        <v>210</v>
      </c>
      <c r="D240" s="124">
        <f>Variety!D835</f>
        <v>30174279.106050149</v>
      </c>
      <c r="E240" s="88">
        <f>Variety!E835</f>
        <v>-351292.64317601919</v>
      </c>
      <c r="F240" s="87">
        <f>Variety!F835</f>
        <v>-1.1508142945264394E-2</v>
      </c>
      <c r="G240" s="126">
        <f>Variety!G835</f>
        <v>1.2098664761169742</v>
      </c>
      <c r="H240" s="90">
        <f>Variety!H835</f>
        <v>-6.8359972301321292E-2</v>
      </c>
      <c r="I240" s="258">
        <f>Variety!I835</f>
        <v>5.390884973927748</v>
      </c>
      <c r="J240" s="259">
        <f>Variety!J835</f>
        <v>-0.23338064214218779</v>
      </c>
      <c r="K240" s="87">
        <f>Variety!K835</f>
        <v>-4.1495309445443121E-2</v>
      </c>
      <c r="L240" s="125">
        <f>Variety!L835</f>
        <v>162666067.83190775</v>
      </c>
      <c r="M240" s="89">
        <f>Variety!M835</f>
        <v>-9017855.7681407928</v>
      </c>
      <c r="N240" s="87">
        <f>Variety!N835</f>
        <v>-5.2525918438051371E-2</v>
      </c>
      <c r="O240" s="124">
        <f>Variety!O835</f>
        <v>49799837.499699086</v>
      </c>
      <c r="P240" s="88">
        <f>Variety!P835</f>
        <v>1434287.1561291218</v>
      </c>
      <c r="Q240" s="87">
        <f>Variety!Q835</f>
        <v>2.9655139783182585E-2</v>
      </c>
    </row>
    <row r="241" spans="2:17" ht="23.5">
      <c r="B241" s="509" t="s">
        <v>212</v>
      </c>
      <c r="C241" s="509"/>
      <c r="D241" s="509"/>
      <c r="E241" s="509"/>
      <c r="F241" s="509"/>
      <c r="G241" s="509"/>
      <c r="H241" s="509"/>
      <c r="I241" s="509"/>
      <c r="J241" s="509"/>
      <c r="K241" s="509"/>
      <c r="L241" s="509"/>
      <c r="M241" s="509"/>
      <c r="N241" s="509"/>
      <c r="O241" s="509"/>
      <c r="P241" s="509"/>
      <c r="Q241" s="509"/>
    </row>
    <row r="242" spans="2:17">
      <c r="B242" s="510" t="s">
        <v>17</v>
      </c>
      <c r="C242" s="510"/>
      <c r="D242" s="510"/>
      <c r="E242" s="510"/>
      <c r="F242" s="510"/>
      <c r="G242" s="510"/>
      <c r="H242" s="510"/>
      <c r="I242" s="510"/>
      <c r="J242" s="510"/>
      <c r="K242" s="510"/>
      <c r="L242" s="510"/>
      <c r="M242" s="510"/>
      <c r="N242" s="510"/>
      <c r="O242" s="510"/>
      <c r="P242" s="510"/>
      <c r="Q242" s="510"/>
    </row>
    <row r="243" spans="2:17" ht="15" thickBot="1">
      <c r="B243" s="510" t="str">
        <f>'HOME PAGE'!H7</f>
        <v>YTD ENDING 12-29-2024</v>
      </c>
      <c r="C243" s="510"/>
      <c r="D243" s="510"/>
      <c r="E243" s="510"/>
      <c r="F243" s="510"/>
      <c r="G243" s="510"/>
      <c r="H243" s="510"/>
      <c r="I243" s="510"/>
      <c r="J243" s="510"/>
      <c r="K243" s="510"/>
      <c r="L243" s="510"/>
      <c r="M243" s="510"/>
      <c r="N243" s="510"/>
      <c r="O243" s="510"/>
      <c r="P243" s="510"/>
      <c r="Q243" s="510"/>
    </row>
    <row r="244" spans="2:17">
      <c r="D244" s="500" t="s">
        <v>70</v>
      </c>
      <c r="E244" s="498"/>
      <c r="F244" s="501"/>
      <c r="G244" s="497" t="s">
        <v>19</v>
      </c>
      <c r="H244" s="499"/>
      <c r="I244" s="500" t="s">
        <v>20</v>
      </c>
      <c r="J244" s="498"/>
      <c r="K244" s="501"/>
      <c r="L244" s="497" t="s">
        <v>21</v>
      </c>
      <c r="M244" s="498"/>
      <c r="N244" s="499"/>
      <c r="O244" s="500" t="s">
        <v>22</v>
      </c>
      <c r="P244" s="498"/>
      <c r="Q244" s="501"/>
    </row>
    <row r="245" spans="2:17" ht="28.5" customHeight="1" thickBot="1">
      <c r="B245" s="14"/>
      <c r="C245" s="69"/>
      <c r="D245" s="15" t="s">
        <v>18</v>
      </c>
      <c r="E245" s="16" t="s">
        <v>24</v>
      </c>
      <c r="F245" s="17" t="s">
        <v>25</v>
      </c>
      <c r="G245" s="18" t="s">
        <v>18</v>
      </c>
      <c r="H245" s="49" t="s">
        <v>24</v>
      </c>
      <c r="I245" s="15" t="s">
        <v>18</v>
      </c>
      <c r="J245" s="16" t="s">
        <v>24</v>
      </c>
      <c r="K245" s="17" t="s">
        <v>25</v>
      </c>
      <c r="L245" s="18" t="s">
        <v>18</v>
      </c>
      <c r="M245" s="16" t="s">
        <v>24</v>
      </c>
      <c r="N245" s="49" t="s">
        <v>25</v>
      </c>
      <c r="O245" s="15" t="s">
        <v>18</v>
      </c>
      <c r="P245" s="16" t="s">
        <v>24</v>
      </c>
      <c r="Q245" s="17" t="s">
        <v>25</v>
      </c>
    </row>
    <row r="246" spans="2:17" ht="15" thickBot="1">
      <c r="C246" s="423" t="s">
        <v>152</v>
      </c>
      <c r="D246" s="424">
        <f>'Segment Data'!D105</f>
        <v>2511864773.8703108</v>
      </c>
      <c r="E246" s="425">
        <f>'Segment Data'!E105</f>
        <v>104297597.66304398</v>
      </c>
      <c r="F246" s="426">
        <f>'Segment Data'!F105</f>
        <v>4.3320742488003175E-2</v>
      </c>
      <c r="G246" s="427">
        <f>'Segment Data'!G105</f>
        <v>100.7156118548493</v>
      </c>
      <c r="H246" s="428">
        <f>'Segment Data'!H105</f>
        <v>-9.8750157875073796E-2</v>
      </c>
      <c r="I246" s="429">
        <f>'Segment Data'!I105</f>
        <v>4.6661493404317254</v>
      </c>
      <c r="J246" s="430">
        <f>'Segment Data'!J105</f>
        <v>-3.8460480762737781E-2</v>
      </c>
      <c r="K246" s="426">
        <f>'Segment Data'!K105</f>
        <v>-8.1750628053088945E-3</v>
      </c>
      <c r="L246" s="431">
        <f>'Segment Data'!L105</f>
        <v>11720736157.848637</v>
      </c>
      <c r="M246" s="432">
        <f>'Segment Data'!M105</f>
        <v>394071975.478508</v>
      </c>
      <c r="N246" s="426">
        <f>'Segment Data'!N105</f>
        <v>3.4791529892082278E-2</v>
      </c>
      <c r="O246" s="424">
        <f>'Segment Data'!O105</f>
        <v>2538453959.2734442</v>
      </c>
      <c r="P246" s="425">
        <f>'Segment Data'!P105</f>
        <v>81557054.978382111</v>
      </c>
      <c r="Q246" s="426">
        <f>'Segment Data'!Q105</f>
        <v>3.3195147438139096E-2</v>
      </c>
    </row>
    <row r="247" spans="2:17">
      <c r="B247" s="493" t="s">
        <v>66</v>
      </c>
      <c r="C247" s="421" t="s">
        <v>194</v>
      </c>
      <c r="D247" s="135">
        <f>'Segment Data'!D106</f>
        <v>2138915971.7016077</v>
      </c>
      <c r="E247" s="116">
        <f>'Segment Data'!E106</f>
        <v>97242810.000820637</v>
      </c>
      <c r="F247" s="114">
        <f>'Segment Data'!F106</f>
        <v>4.7628979909700081E-2</v>
      </c>
      <c r="G247" s="176">
        <f>'Segment Data'!G106</f>
        <v>85.761874220685797</v>
      </c>
      <c r="H247" s="115">
        <f>'Segment Data'!H106</f>
        <v>0.26894207346380483</v>
      </c>
      <c r="I247" s="232">
        <f>'Segment Data'!I106</f>
        <v>4.7276602712589595</v>
      </c>
      <c r="J247" s="233">
        <f>'Segment Data'!J106</f>
        <v>-3.8429249361298545E-2</v>
      </c>
      <c r="K247" s="114">
        <f>'Segment Data'!K106</f>
        <v>-8.0630565571704511E-3</v>
      </c>
      <c r="L247" s="175">
        <f>'Segment Data'!L106</f>
        <v>10112068062.974943</v>
      </c>
      <c r="M247" s="174">
        <f>'Segment Data'!M106</f>
        <v>381271002.46119308</v>
      </c>
      <c r="N247" s="114">
        <f>'Segment Data'!N106</f>
        <v>3.9181888193757418E-2</v>
      </c>
      <c r="O247" s="173">
        <f>'Segment Data'!O106</f>
        <v>2214859853.9384079</v>
      </c>
      <c r="P247" s="172">
        <f>'Segment Data'!P106</f>
        <v>74704222.8125</v>
      </c>
      <c r="Q247" s="114">
        <f>'Segment Data'!Q106</f>
        <v>3.4905976801882899E-2</v>
      </c>
    </row>
    <row r="248" spans="2:17">
      <c r="B248" s="494"/>
      <c r="C248" s="421" t="s">
        <v>195</v>
      </c>
      <c r="D248" s="355">
        <f>'Segment Data'!D107</f>
        <v>347806206.72387546</v>
      </c>
      <c r="E248" s="347">
        <f>'Segment Data'!E107</f>
        <v>5485243.7939460278</v>
      </c>
      <c r="F248" s="114">
        <f>'Segment Data'!F107</f>
        <v>1.6023686504611803E-2</v>
      </c>
      <c r="G248" s="348">
        <f>'Segment Data'!G107</f>
        <v>13.945621309516367</v>
      </c>
      <c r="H248" s="115">
        <f>'Segment Data'!H107</f>
        <v>-0.38871163139397069</v>
      </c>
      <c r="I248" s="349">
        <f>'Segment Data'!I107</f>
        <v>4.1318473803943068</v>
      </c>
      <c r="J248" s="350">
        <f>'Segment Data'!J107</f>
        <v>9.9801746995629159E-3</v>
      </c>
      <c r="K248" s="114">
        <f>'Segment Data'!K107</f>
        <v>2.4212751652392815E-3</v>
      </c>
      <c r="L248" s="351">
        <f>'Segment Data'!L107</f>
        <v>1437082164.1369257</v>
      </c>
      <c r="M248" s="352">
        <f>'Segment Data'!M107</f>
        <v>26080613.214203358</v>
      </c>
      <c r="N248" s="114">
        <f>'Segment Data'!N107</f>
        <v>1.8483759424040305E-2</v>
      </c>
      <c r="O248" s="353">
        <f>'Segment Data'!O107</f>
        <v>286851952.40624905</v>
      </c>
      <c r="P248" s="354">
        <f>'Segment Data'!P107</f>
        <v>11070022.184239268</v>
      </c>
      <c r="Q248" s="114">
        <f>'Segment Data'!Q107</f>
        <v>4.0140491348826544E-2</v>
      </c>
    </row>
    <row r="249" spans="2:17">
      <c r="B249" s="494"/>
      <c r="C249" s="421" t="s">
        <v>293</v>
      </c>
      <c r="D249" s="355">
        <f>'Segment Data'!D108</f>
        <v>4620213.1618999504</v>
      </c>
      <c r="E249" s="347">
        <f>'Segment Data'!E108</f>
        <v>-384014.56167586334</v>
      </c>
      <c r="F249" s="114">
        <f>'Segment Data'!F108</f>
        <v>-7.6738026902073597E-2</v>
      </c>
      <c r="G249" s="348">
        <f>'Segment Data'!G108</f>
        <v>0.1852518496780379</v>
      </c>
      <c r="H249" s="115">
        <f>'Segment Data'!H108</f>
        <v>-2.4294961852030755E-2</v>
      </c>
      <c r="I249" s="349">
        <f>'Segment Data'!I108</f>
        <v>9.6320113000909782</v>
      </c>
      <c r="J249" s="350">
        <f>'Segment Data'!J108</f>
        <v>-0.31597027550415824</v>
      </c>
      <c r="K249" s="114">
        <f>'Segment Data'!K108</f>
        <v>-3.1762249769270945E-2</v>
      </c>
      <c r="L249" s="351">
        <f>'Segment Data'!L108</f>
        <v>44501945.384249389</v>
      </c>
      <c r="M249" s="352">
        <f>'Segment Data'!M108</f>
        <v>-5280019.8099651933</v>
      </c>
      <c r="N249" s="114">
        <f>'Segment Data'!N108</f>
        <v>-0.1060629042940798</v>
      </c>
      <c r="O249" s="353">
        <f>'Segment Data'!O108</f>
        <v>9266134.9481673241</v>
      </c>
      <c r="P249" s="354">
        <f>'Segment Data'!P108</f>
        <v>-357032.3806219101</v>
      </c>
      <c r="Q249" s="114">
        <f>'Segment Data'!Q108</f>
        <v>-3.7101337680556692E-2</v>
      </c>
    </row>
    <row r="250" spans="2:17">
      <c r="B250" s="494"/>
      <c r="C250" s="421" t="s">
        <v>193</v>
      </c>
      <c r="D250" s="355">
        <f>'Segment Data'!D109</f>
        <v>5043182.1615235368</v>
      </c>
      <c r="E250" s="347">
        <f>'Segment Data'!E109</f>
        <v>-399818.71223514061</v>
      </c>
      <c r="F250" s="114">
        <f>'Segment Data'!F109</f>
        <v>-7.3455566425262186E-2</v>
      </c>
      <c r="G250" s="348">
        <f>'Segment Data'!G109</f>
        <v>0.20221119479719615</v>
      </c>
      <c r="H250" s="115">
        <f>'Segment Data'!H109</f>
        <v>-2.5708784319283612E-2</v>
      </c>
      <c r="I250" s="349">
        <f>'Segment Data'!I109</f>
        <v>2.3377878196915924</v>
      </c>
      <c r="J250" s="350">
        <f>'Segment Data'!J109</f>
        <v>-1.2624353867202398E-2</v>
      </c>
      <c r="K250" s="114">
        <f>'Segment Data'!K109</f>
        <v>-5.3711234179355328E-3</v>
      </c>
      <c r="L250" s="351">
        <f>'Segment Data'!L109</f>
        <v>11789889.829695642</v>
      </c>
      <c r="M250" s="352">
        <f>'Segment Data'!M109</f>
        <v>-1003405.6846779101</v>
      </c>
      <c r="N250" s="114">
        <f>'Segment Data'!N109</f>
        <v>-7.8432150930193192E-2</v>
      </c>
      <c r="O250" s="353">
        <f>'Segment Data'!O109</f>
        <v>7644492.3774411455</v>
      </c>
      <c r="P250" s="354">
        <f>'Segment Data'!P109</f>
        <v>-734671.99938232824</v>
      </c>
      <c r="Q250" s="114">
        <f>'Segment Data'!Q109</f>
        <v>-8.767843263874972E-2</v>
      </c>
    </row>
    <row r="251" spans="2:17" ht="15" thickBot="1">
      <c r="B251" s="495"/>
      <c r="C251" s="422" t="s">
        <v>292</v>
      </c>
      <c r="D251" s="355">
        <f>'Segment Data'!D110</f>
        <v>2514023.0475314921</v>
      </c>
      <c r="E251" s="347">
        <f>'Segment Data'!E110</f>
        <v>-1441300.192607556</v>
      </c>
      <c r="F251" s="114">
        <f>'Segment Data'!F110</f>
        <v>-0.36439504563902281</v>
      </c>
      <c r="G251" s="348">
        <f>'Segment Data'!G110</f>
        <v>0.1008021498940771</v>
      </c>
      <c r="H251" s="115">
        <f>'Segment Data'!H110</f>
        <v>-6.4822881444359548E-2</v>
      </c>
      <c r="I251" s="349">
        <f>'Segment Data'!I110</f>
        <v>17.116985731066066</v>
      </c>
      <c r="J251" s="350">
        <f>'Segment Data'!J110</f>
        <v>1.0717529233991385</v>
      </c>
      <c r="K251" s="114">
        <f>'Segment Data'!K110</f>
        <v>6.6795722832206E-2</v>
      </c>
      <c r="L251" s="351">
        <f>'Segment Data'!L110</f>
        <v>43032496.632167779</v>
      </c>
      <c r="M251" s="352">
        <f>'Segment Data'!M110</f>
        <v>-20431585.585438728</v>
      </c>
      <c r="N251" s="114">
        <f>'Segment Data'!N110</f>
        <v>-0.32193935327675</v>
      </c>
      <c r="O251" s="353">
        <f>'Segment Data'!O110</f>
        <v>8175232.8766670758</v>
      </c>
      <c r="P251" s="354">
        <f>'Segment Data'!P110</f>
        <v>-2918978.1954913354</v>
      </c>
      <c r="Q251" s="114">
        <f>'Segment Data'!Q110</f>
        <v>-0.2631082261285515</v>
      </c>
    </row>
    <row r="252" spans="2:17">
      <c r="B252" s="493" t="s">
        <v>151</v>
      </c>
      <c r="C252" s="224" t="s">
        <v>150</v>
      </c>
      <c r="D252" s="99">
        <f>Fat!D71</f>
        <v>2411475951.5193429</v>
      </c>
      <c r="E252" s="98">
        <f>Fat!E71</f>
        <v>108575171.13260174</v>
      </c>
      <c r="F252" s="96">
        <f>Fat!F71</f>
        <v>4.7147133761606522E-2</v>
      </c>
      <c r="G252" s="203">
        <f>Fat!G71</f>
        <v>96.690426354561907</v>
      </c>
      <c r="H252" s="97">
        <f>Fat!H71</f>
        <v>0.25886039550366036</v>
      </c>
      <c r="I252" s="238">
        <f>Fat!I71</f>
        <v>4.6607725388393249</v>
      </c>
      <c r="J252" s="239">
        <f>Fat!J71</f>
        <v>-3.9128745775084184E-2</v>
      </c>
      <c r="K252" s="96">
        <f>Fat!K71</f>
        <v>-8.3254399200204474E-3</v>
      </c>
      <c r="L252" s="202">
        <f>Fat!L71</f>
        <v>11239340892.912785</v>
      </c>
      <c r="M252" s="201">
        <f>Fat!M71</f>
        <v>415934556.83361435</v>
      </c>
      <c r="N252" s="96">
        <f>Fat!N71</f>
        <v>3.8429173212052629E-2</v>
      </c>
      <c r="O252" s="200">
        <f>Fat!O71</f>
        <v>2431471396.7072802</v>
      </c>
      <c r="P252" s="199">
        <f>Fat!P71</f>
        <v>87923431.217104912</v>
      </c>
      <c r="Q252" s="96">
        <f>Fat!Q71</f>
        <v>3.7517231356822216E-2</v>
      </c>
    </row>
    <row r="253" spans="2:17">
      <c r="B253" s="494"/>
      <c r="C253" s="220" t="s">
        <v>213</v>
      </c>
      <c r="D253" s="99">
        <f>Fat!D72</f>
        <v>92662208.27813226</v>
      </c>
      <c r="E253" s="98">
        <f>Fat!E72</f>
        <v>-5428708.3761819303</v>
      </c>
      <c r="F253" s="96">
        <f>Fat!F72</f>
        <v>-5.5343639975487649E-2</v>
      </c>
      <c r="G253" s="203">
        <f>Fat!G72</f>
        <v>3.7153795457603005</v>
      </c>
      <c r="H253" s="97">
        <f>Fat!H72</f>
        <v>-0.39207518259602203</v>
      </c>
      <c r="I253" s="238">
        <f>Fat!I72</f>
        <v>4.7811480804977213</v>
      </c>
      <c r="J253" s="239">
        <f>Fat!J72</f>
        <v>1.1934248897073729E-2</v>
      </c>
      <c r="K253" s="96">
        <f>Fat!K72</f>
        <v>2.5023513976240286E-3</v>
      </c>
      <c r="L253" s="202">
        <f>Fat!L72</f>
        <v>443031739.24367213</v>
      </c>
      <c r="M253" s="201">
        <f>Fat!M72</f>
        <v>-24784817.218469381</v>
      </c>
      <c r="N253" s="96">
        <f>Fat!N72</f>
        <v>-5.2979777812705769E-2</v>
      </c>
      <c r="O253" s="200">
        <f>Fat!O72</f>
        <v>93181490.198594362</v>
      </c>
      <c r="P253" s="199">
        <f>Fat!P72</f>
        <v>-8031066.2485072613</v>
      </c>
      <c r="Q253" s="96">
        <f>Fat!Q72</f>
        <v>-7.934851692739002E-2</v>
      </c>
    </row>
    <row r="254" spans="2:17">
      <c r="B254" s="494"/>
      <c r="C254" s="220" t="s">
        <v>65</v>
      </c>
      <c r="D254" s="99">
        <f>Fat!D73</f>
        <v>776.01880282908678</v>
      </c>
      <c r="E254" s="98">
        <f>Fat!E73</f>
        <v>-306.91869717091322</v>
      </c>
      <c r="F254" s="96">
        <f>Fat!F73</f>
        <v>-0.2834131214136672</v>
      </c>
      <c r="G254" s="203">
        <f>Fat!G73</f>
        <v>3.111521342662631E-5</v>
      </c>
      <c r="H254" s="97">
        <f>Fat!H73</f>
        <v>-1.423166380325163E-5</v>
      </c>
      <c r="I254" s="238">
        <f>Fat!I73</f>
        <v>4.6050403731433116</v>
      </c>
      <c r="J254" s="239">
        <f>Fat!J73</f>
        <v>-0.96010997025221556</v>
      </c>
      <c r="K254" s="96">
        <f>Fat!K73</f>
        <v>-0.1725218387660688</v>
      </c>
      <c r="L254" s="202">
        <f>Fat!L73</f>
        <v>3573.5979173462838</v>
      </c>
      <c r="M254" s="201">
        <f>Fat!M73</f>
        <v>-2453.1120826546103</v>
      </c>
      <c r="N254" s="96">
        <f>Fat!N73</f>
        <v>-0.40704000734301904</v>
      </c>
      <c r="O254" s="200">
        <f>Fat!O73</f>
        <v>1026.230569601059</v>
      </c>
      <c r="P254" s="199">
        <f>Fat!P73</f>
        <v>-487.76943039894104</v>
      </c>
      <c r="Q254" s="96">
        <f>Fat!Q73</f>
        <v>-0.32217267529652643</v>
      </c>
    </row>
    <row r="255" spans="2:17" ht="15" thickBot="1">
      <c r="B255" s="495"/>
      <c r="C255" s="227" t="s">
        <v>13</v>
      </c>
      <c r="D255" s="94">
        <f>Fat!D74</f>
        <v>7611236.6723837955</v>
      </c>
      <c r="E255" s="93">
        <f>Fat!E74</f>
        <v>1174725.7479415759</v>
      </c>
      <c r="F255" s="91">
        <f>Fat!F74</f>
        <v>0.18250971088709467</v>
      </c>
      <c r="G255" s="215">
        <f>Fat!G74</f>
        <v>0.30517978770412102</v>
      </c>
      <c r="H255" s="92">
        <f>Fat!H74</f>
        <v>3.5657612435973485E-2</v>
      </c>
      <c r="I255" s="240">
        <f>Fat!I74</f>
        <v>4.8115278199353506</v>
      </c>
      <c r="J255" s="241">
        <f>Fat!J74</f>
        <v>-0.38084188184911394</v>
      </c>
      <c r="K255" s="91">
        <f>Fat!K74</f>
        <v>-7.3346449448356846E-2</v>
      </c>
      <c r="L255" s="214">
        <f>Fat!L74</f>
        <v>36621676.993286796</v>
      </c>
      <c r="M255" s="213">
        <f>Fat!M74</f>
        <v>3200932.6840083003</v>
      </c>
      <c r="N255" s="91">
        <f>Fat!N74</f>
        <v>9.5776822155323321E-2</v>
      </c>
      <c r="O255" s="212">
        <f>Fat!O74</f>
        <v>12940982.218631474</v>
      </c>
      <c r="P255" s="211">
        <f>Fat!P74</f>
        <v>1827290.7279081177</v>
      </c>
      <c r="Q255" s="91">
        <f>Fat!Q74</f>
        <v>0.164417982038944</v>
      </c>
    </row>
    <row r="256" spans="2:17">
      <c r="B256" s="493" t="s">
        <v>67</v>
      </c>
      <c r="C256" s="224" t="s">
        <v>148</v>
      </c>
      <c r="D256" s="110">
        <f>'Form Data'!D326</f>
        <v>17380547.859824203</v>
      </c>
      <c r="E256" s="109">
        <f>'Form Data'!E326</f>
        <v>1045699.1075489856</v>
      </c>
      <c r="F256" s="107">
        <f>'Form Data'!F326</f>
        <v>6.4016454844942117E-2</v>
      </c>
      <c r="G256" s="223">
        <f>'Form Data'!G326</f>
        <v>0.76249602548052997</v>
      </c>
      <c r="H256" s="108">
        <f>'Form Data'!H326</f>
        <v>1.0854368867284081E-2</v>
      </c>
      <c r="I256" s="236">
        <f>'Form Data'!I326</f>
        <v>6.9492638578841843</v>
      </c>
      <c r="J256" s="237">
        <f>'Form Data'!J326</f>
        <v>4.6821810503795191E-2</v>
      </c>
      <c r="K256" s="107">
        <f>'Form Data'!K326</f>
        <v>6.783368868930233E-3</v>
      </c>
      <c r="L256" s="222">
        <f>'Form Data'!L326</f>
        <v>120782013.07250264</v>
      </c>
      <c r="M256" s="221">
        <f>'Form Data'!M326</f>
        <v>8031666.2071990967</v>
      </c>
      <c r="N256" s="107">
        <f>'Form Data'!N326</f>
        <v>7.1234070940766808E-2</v>
      </c>
      <c r="O256" s="225">
        <f>'Form Data'!O326</f>
        <v>18407777.142528988</v>
      </c>
      <c r="P256" s="226">
        <f>'Form Data'!P326</f>
        <v>1355785.1054898947</v>
      </c>
      <c r="Q256" s="107">
        <f>'Form Data'!Q326</f>
        <v>7.9508898581758497E-2</v>
      </c>
    </row>
    <row r="257" spans="2:17">
      <c r="B257" s="494"/>
      <c r="C257" s="220" t="s">
        <v>147</v>
      </c>
      <c r="D257" s="99">
        <f>'Form Data'!D327</f>
        <v>396566319.80692762</v>
      </c>
      <c r="E257" s="98">
        <f>'Form Data'!E327</f>
        <v>36107128.789995193</v>
      </c>
      <c r="F257" s="96">
        <f>'Form Data'!F327</f>
        <v>0.10016981031369811</v>
      </c>
      <c r="G257" s="203">
        <f>'Form Data'!G327</f>
        <v>17.397624351714857</v>
      </c>
      <c r="H257" s="97">
        <f>'Form Data'!H327</f>
        <v>0.81123609760262028</v>
      </c>
      <c r="I257" s="238">
        <f>'Form Data'!I327</f>
        <v>4.3920249619908143</v>
      </c>
      <c r="J257" s="239">
        <f>'Form Data'!J327</f>
        <v>-1.8001482756749176E-2</v>
      </c>
      <c r="K257" s="96">
        <f>'Form Data'!K327</f>
        <v>-4.0819444015328596E-3</v>
      </c>
      <c r="L257" s="202">
        <f>'Form Data'!L327</f>
        <v>1741729175.6768584</v>
      </c>
      <c r="M257" s="201">
        <f>'Form Data'!M327</f>
        <v>152094611.03987312</v>
      </c>
      <c r="N257" s="96">
        <f>'Form Data'!N327</f>
        <v>9.5678978315752714E-2</v>
      </c>
      <c r="O257" s="200">
        <f>'Form Data'!O327</f>
        <v>404712734.28916597</v>
      </c>
      <c r="P257" s="199">
        <f>'Form Data'!P327</f>
        <v>33229147.521696329</v>
      </c>
      <c r="Q257" s="96">
        <f>'Form Data'!Q327</f>
        <v>8.9449840330351207E-2</v>
      </c>
    </row>
    <row r="258" spans="2:17">
      <c r="B258" s="494"/>
      <c r="C258" s="220" t="s">
        <v>146</v>
      </c>
      <c r="D258" s="99">
        <f>'Form Data'!D328</f>
        <v>913827.8914355007</v>
      </c>
      <c r="E258" s="98">
        <f>'Form Data'!E328</f>
        <v>-889243.11440989701</v>
      </c>
      <c r="F258" s="96">
        <f>'Form Data'!F328</f>
        <v>-0.49318252665982037</v>
      </c>
      <c r="G258" s="203">
        <f>'Form Data'!G328</f>
        <v>4.0090228502145171E-2</v>
      </c>
      <c r="H258" s="97">
        <f>'Form Data'!H328</f>
        <v>-4.2877376425092185E-2</v>
      </c>
      <c r="I258" s="238">
        <f>'Form Data'!I328</f>
        <v>5.8711181319692098</v>
      </c>
      <c r="J258" s="239">
        <f>'Form Data'!J328</f>
        <v>0.4502460491703042</v>
      </c>
      <c r="K258" s="96">
        <f>'Form Data'!K328</f>
        <v>8.3057862700540441E-2</v>
      </c>
      <c r="L258" s="202">
        <f>'Form Data'!L328</f>
        <v>5365191.5029061586</v>
      </c>
      <c r="M258" s="201">
        <f>'Form Data'!M328</f>
        <v>-4409025.7759853005</v>
      </c>
      <c r="N258" s="96">
        <f>'Form Data'!N328</f>
        <v>-0.45108735054489696</v>
      </c>
      <c r="O258" s="200">
        <f>'Form Data'!O328</f>
        <v>866353.90967622446</v>
      </c>
      <c r="P258" s="199">
        <f>'Form Data'!P328</f>
        <v>-609902.43378993403</v>
      </c>
      <c r="Q258" s="96">
        <f>'Form Data'!Q328</f>
        <v>-0.41314127894476704</v>
      </c>
    </row>
    <row r="259" spans="2:17">
      <c r="B259" s="494"/>
      <c r="C259" s="220" t="s">
        <v>145</v>
      </c>
      <c r="D259" s="99">
        <f>'Form Data'!D329</f>
        <v>23070107.717574175</v>
      </c>
      <c r="E259" s="98">
        <f>'Form Data'!E329</f>
        <v>2511311.9182687439</v>
      </c>
      <c r="F259" s="96">
        <f>'Form Data'!F329</f>
        <v>0.12215267580767485</v>
      </c>
      <c r="G259" s="203">
        <f>'Form Data'!G329</f>
        <v>1.0121007452659168</v>
      </c>
      <c r="H259" s="97">
        <f>'Form Data'!H329</f>
        <v>6.6095822483206002E-2</v>
      </c>
      <c r="I259" s="238">
        <f>'Form Data'!I329</f>
        <v>6.4664189516340089</v>
      </c>
      <c r="J259" s="239">
        <f>'Form Data'!J329</f>
        <v>-0.53033200039756601</v>
      </c>
      <c r="K259" s="96">
        <f>'Form Data'!K329</f>
        <v>-7.5796895449534177E-2</v>
      </c>
      <c r="L259" s="202">
        <f>'Form Data'!L329</f>
        <v>149180981.76115966</v>
      </c>
      <c r="M259" s="201">
        <f>'Form Data'!M329</f>
        <v>5336207.6797466278</v>
      </c>
      <c r="N259" s="96">
        <f>'Form Data'!N329</f>
        <v>3.7096986761065438E-2</v>
      </c>
      <c r="O259" s="200">
        <f>'Form Data'!O329</f>
        <v>29962733.620620757</v>
      </c>
      <c r="P259" s="199">
        <f>'Form Data'!P329</f>
        <v>1100851.5885410309</v>
      </c>
      <c r="Q259" s="96">
        <f>'Form Data'!Q329</f>
        <v>3.8142058349398149E-2</v>
      </c>
    </row>
    <row r="260" spans="2:17">
      <c r="B260" s="494"/>
      <c r="C260" s="220" t="s">
        <v>144</v>
      </c>
      <c r="D260" s="99">
        <f>'Form Data'!D330</f>
        <v>13435709.160254188</v>
      </c>
      <c r="E260" s="98">
        <f>'Form Data'!E330</f>
        <v>1126913.9997520968</v>
      </c>
      <c r="F260" s="96">
        <f>'Form Data'!F330</f>
        <v>9.1553558659280554E-2</v>
      </c>
      <c r="G260" s="203">
        <f>'Form Data'!G330</f>
        <v>0.58943336636051169</v>
      </c>
      <c r="H260" s="97">
        <f>'Form Data'!H330</f>
        <v>2.304898621348106E-2</v>
      </c>
      <c r="I260" s="238">
        <f>'Form Data'!I330</f>
        <v>5.2950283016858615</v>
      </c>
      <c r="J260" s="239">
        <f>'Form Data'!J330</f>
        <v>0.12917784947715827</v>
      </c>
      <c r="K260" s="96">
        <f>'Form Data'!K330</f>
        <v>2.500611480572907E-2</v>
      </c>
      <c r="L260" s="202">
        <f>'Form Data'!L330</f>
        <v>71142460.256765902</v>
      </c>
      <c r="M260" s="201">
        <f>'Form Data'!M330</f>
        <v>7557065.2107418776</v>
      </c>
      <c r="N260" s="96">
        <f>'Form Data'!N330</f>
        <v>0.11884907226371662</v>
      </c>
      <c r="O260" s="200">
        <f>'Form Data'!O330</f>
        <v>20469124.366520554</v>
      </c>
      <c r="P260" s="199">
        <f>'Form Data'!P330</f>
        <v>1383968.3157594129</v>
      </c>
      <c r="Q260" s="96">
        <f>'Form Data'!Q330</f>
        <v>7.2515430949500595E-2</v>
      </c>
    </row>
    <row r="261" spans="2:17">
      <c r="B261" s="494"/>
      <c r="C261" s="220" t="s">
        <v>143</v>
      </c>
      <c r="D261" s="99">
        <f>'Form Data'!D331</f>
        <v>2144782.8535195431</v>
      </c>
      <c r="E261" s="98">
        <f>'Form Data'!E331</f>
        <v>-260683.12401674269</v>
      </c>
      <c r="F261" s="96">
        <f>'Form Data'!F331</f>
        <v>-0.10837115405129871</v>
      </c>
      <c r="G261" s="203">
        <f>'Form Data'!G331</f>
        <v>9.4093029432501599E-2</v>
      </c>
      <c r="H261" s="97">
        <f>'Form Data'!H331</f>
        <v>-1.6593543776836431E-2</v>
      </c>
      <c r="I261" s="238">
        <f>'Form Data'!I331</f>
        <v>9.1411629031180457</v>
      </c>
      <c r="J261" s="239">
        <f>'Form Data'!J331</f>
        <v>-6.9833272585899664E-3</v>
      </c>
      <c r="K261" s="96">
        <f>'Form Data'!K331</f>
        <v>-7.6335981987275879E-4</v>
      </c>
      <c r="L261" s="202">
        <f>'Form Data'!L331</f>
        <v>19605809.455836512</v>
      </c>
      <c r="M261" s="201">
        <f>'Form Data'!M331</f>
        <v>-2399745.0588613115</v>
      </c>
      <c r="N261" s="96">
        <f>'Form Data'!N331</f>
        <v>-0.10905178768653558</v>
      </c>
      <c r="O261" s="200">
        <f>'Form Data'!O331</f>
        <v>3509467.3449329836</v>
      </c>
      <c r="P261" s="199">
        <f>'Form Data'!P331</f>
        <v>-507920.74403632618</v>
      </c>
      <c r="Q261" s="96">
        <f>'Form Data'!Q331</f>
        <v>-0.12643058942474161</v>
      </c>
    </row>
    <row r="262" spans="2:17">
      <c r="B262" s="494"/>
      <c r="C262" s="220" t="s">
        <v>142</v>
      </c>
      <c r="D262" s="99">
        <f>'Form Data'!D332</f>
        <v>48021136.596136205</v>
      </c>
      <c r="E262" s="98">
        <f>'Form Data'!E332</f>
        <v>710543.41821647435</v>
      </c>
      <c r="F262" s="96">
        <f>'Form Data'!F332</f>
        <v>1.5018696035882535E-2</v>
      </c>
      <c r="G262" s="203">
        <f>'Form Data'!G332</f>
        <v>2.1067187345831941</v>
      </c>
      <c r="H262" s="97">
        <f>'Form Data'!H332</f>
        <v>-7.0259648926712437E-2</v>
      </c>
      <c r="I262" s="238">
        <f>'Form Data'!I332</f>
        <v>6.475613181797093</v>
      </c>
      <c r="J262" s="239">
        <f>'Form Data'!J332</f>
        <v>4.794565193103395E-3</v>
      </c>
      <c r="K262" s="96">
        <f>'Form Data'!K332</f>
        <v>7.4095187598067385E-4</v>
      </c>
      <c r="L262" s="202">
        <f>'Form Data'!L332</f>
        <v>310966305.1468184</v>
      </c>
      <c r="M262" s="201">
        <f>'Form Data'!M332</f>
        <v>4828038.0485576987</v>
      </c>
      <c r="N262" s="96">
        <f>'Form Data'!N332</f>
        <v>1.5770776042865791E-2</v>
      </c>
      <c r="O262" s="200">
        <f>'Form Data'!O332</f>
        <v>64529803.902376294</v>
      </c>
      <c r="P262" s="199">
        <f>'Form Data'!P332</f>
        <v>1419803.4353671372</v>
      </c>
      <c r="Q262" s="96">
        <f>'Form Data'!Q332</f>
        <v>2.2497281331971174E-2</v>
      </c>
    </row>
    <row r="263" spans="2:17" ht="15" customHeight="1">
      <c r="B263" s="494"/>
      <c r="C263" s="220" t="s">
        <v>141</v>
      </c>
      <c r="D263" s="99">
        <f>'Form Data'!D333</f>
        <v>69137122.987481803</v>
      </c>
      <c r="E263" s="98">
        <f>'Form Data'!E333</f>
        <v>-1630316.6166066527</v>
      </c>
      <c r="F263" s="96">
        <f>'Form Data'!F333</f>
        <v>-2.3037665707951717E-2</v>
      </c>
      <c r="G263" s="203">
        <f>'Form Data'!G333</f>
        <v>3.0330908965746879</v>
      </c>
      <c r="H263" s="97">
        <f>'Form Data'!H333</f>
        <v>-0.22324507230815893</v>
      </c>
      <c r="I263" s="238">
        <f>'Form Data'!I333</f>
        <v>3.7945379319881858</v>
      </c>
      <c r="J263" s="239">
        <f>'Form Data'!J333</f>
        <v>9.8252301188634039E-2</v>
      </c>
      <c r="K263" s="96">
        <f>'Form Data'!K333</f>
        <v>2.6581360588029249E-2</v>
      </c>
      <c r="L263" s="202">
        <f>'Form Data'!L333</f>
        <v>262343435.68453205</v>
      </c>
      <c r="M263" s="201">
        <f>'Form Data'!M333</f>
        <v>766765.54746475816</v>
      </c>
      <c r="N263" s="96">
        <f>'Form Data'!N333</f>
        <v>2.9313223807878957E-3</v>
      </c>
      <c r="O263" s="200">
        <f>'Form Data'!O333</f>
        <v>33214577.790533133</v>
      </c>
      <c r="P263" s="199">
        <f>'Form Data'!P333</f>
        <v>278742.28034811839</v>
      </c>
      <c r="Q263" s="96">
        <f>'Form Data'!Q333</f>
        <v>8.4631914153785667E-3</v>
      </c>
    </row>
    <row r="264" spans="2:17">
      <c r="B264" s="494"/>
      <c r="C264" s="220" t="s">
        <v>140</v>
      </c>
      <c r="D264" s="99">
        <f>'Form Data'!D334</f>
        <v>6740536.5412757583</v>
      </c>
      <c r="E264" s="98">
        <f>'Form Data'!E334</f>
        <v>240705.06584041752</v>
      </c>
      <c r="F264" s="96">
        <f>'Form Data'!F334</f>
        <v>3.7032508727358311E-2</v>
      </c>
      <c r="G264" s="203">
        <f>'Form Data'!G334</f>
        <v>0.29571175568116009</v>
      </c>
      <c r="H264" s="97">
        <f>'Form Data'!H334</f>
        <v>-3.3754395536687021E-3</v>
      </c>
      <c r="I264" s="238">
        <f>'Form Data'!I334</f>
        <v>7.9416655043954529</v>
      </c>
      <c r="J264" s="239">
        <f>'Form Data'!J334</f>
        <v>-2.6577078547163069E-4</v>
      </c>
      <c r="K264" s="96">
        <f>'Form Data'!K334</f>
        <v>-3.346425148530087E-5</v>
      </c>
      <c r="L264" s="202">
        <f>'Form Data'!L334</f>
        <v>53531086.530966729</v>
      </c>
      <c r="M264" s="201">
        <f>'Form Data'!M334</f>
        <v>1909871.6528014243</v>
      </c>
      <c r="N264" s="96">
        <f>'Form Data'!N334</f>
        <v>3.6997805210687906E-2</v>
      </c>
      <c r="O264" s="200">
        <f>'Form Data'!O334</f>
        <v>8741106.7359679975</v>
      </c>
      <c r="P264" s="199">
        <f>'Form Data'!P334</f>
        <v>151501.62469446659</v>
      </c>
      <c r="Q264" s="96">
        <f>'Form Data'!Q334</f>
        <v>1.763778692173246E-2</v>
      </c>
    </row>
    <row r="265" spans="2:17">
      <c r="B265" s="494"/>
      <c r="C265" s="220" t="s">
        <v>139</v>
      </c>
      <c r="D265" s="99">
        <f>'Form Data'!D335</f>
        <v>20014809.575406231</v>
      </c>
      <c r="E265" s="98">
        <f>'Form Data'!E335</f>
        <v>3110096.8582785651</v>
      </c>
      <c r="F265" s="96">
        <f>'Form Data'!F335</f>
        <v>0.18397809594998024</v>
      </c>
      <c r="G265" s="203">
        <f>'Form Data'!G335</f>
        <v>0.87806281338655501</v>
      </c>
      <c r="H265" s="97">
        <f>'Form Data'!H335</f>
        <v>0.10019909000784688</v>
      </c>
      <c r="I265" s="238">
        <f>'Form Data'!I335</f>
        <v>8.7618002122815302</v>
      </c>
      <c r="J265" s="239">
        <f>'Form Data'!J335</f>
        <v>-0.17362213531235859</v>
      </c>
      <c r="K265" s="96">
        <f>'Form Data'!K335</f>
        <v>-1.9430769868322026E-2</v>
      </c>
      <c r="L265" s="202">
        <f>'Form Data'!L335</f>
        <v>175365762.7865687</v>
      </c>
      <c r="M265" s="201">
        <f>'Form Data'!M335</f>
        <v>24315014.994291544</v>
      </c>
      <c r="N265" s="96">
        <f>'Form Data'!N335</f>
        <v>0.16097249003844197</v>
      </c>
      <c r="O265" s="200">
        <f>'Form Data'!O335</f>
        <v>29513510.805962831</v>
      </c>
      <c r="P265" s="199">
        <f>'Form Data'!P335</f>
        <v>3897789.6105178595</v>
      </c>
      <c r="Q265" s="96">
        <f>'Form Data'!Q335</f>
        <v>0.15216396137271243</v>
      </c>
    </row>
    <row r="266" spans="2:17">
      <c r="B266" s="494"/>
      <c r="C266" s="220" t="s">
        <v>138</v>
      </c>
      <c r="D266" s="99">
        <f>'Form Data'!D336</f>
        <v>79658197.795476317</v>
      </c>
      <c r="E266" s="98">
        <f>'Form Data'!E336</f>
        <v>8100310.3579369932</v>
      </c>
      <c r="F266" s="96">
        <f>'Form Data'!F336</f>
        <v>0.11319940607536108</v>
      </c>
      <c r="G266" s="203">
        <f>'Form Data'!G336</f>
        <v>3.4946573437074018</v>
      </c>
      <c r="H266" s="97">
        <f>'Form Data'!H336</f>
        <v>0.20194922788817138</v>
      </c>
      <c r="I266" s="238">
        <f>'Form Data'!I336</f>
        <v>5.8862341980539918</v>
      </c>
      <c r="J266" s="239">
        <f>'Form Data'!J336</f>
        <v>-6.1486951398838308E-2</v>
      </c>
      <c r="K266" s="96">
        <f>'Form Data'!K336</f>
        <v>-1.0337900828537481E-2</v>
      </c>
      <c r="L266" s="202">
        <f>'Form Data'!L336</f>
        <v>468886808.01908177</v>
      </c>
      <c r="M266" s="201">
        <f>'Form Data'!M336</f>
        <v>43280447.496664166</v>
      </c>
      <c r="N266" s="96">
        <f>'Form Data'!N336</f>
        <v>0.10169126101296715</v>
      </c>
      <c r="O266" s="200">
        <f>'Form Data'!O336</f>
        <v>71667430.791910276</v>
      </c>
      <c r="P266" s="199">
        <f>'Form Data'!P336</f>
        <v>5211863.1138207018</v>
      </c>
      <c r="Q266" s="96">
        <f>'Form Data'!Q336</f>
        <v>7.8426282340509676E-2</v>
      </c>
    </row>
    <row r="267" spans="2:17">
      <c r="B267" s="494"/>
      <c r="C267" s="220" t="s">
        <v>137</v>
      </c>
      <c r="D267" s="99">
        <f>'Form Data'!D337</f>
        <v>4535918.1932968292</v>
      </c>
      <c r="E267" s="98">
        <f>'Form Data'!E337</f>
        <v>566769.68187484331</v>
      </c>
      <c r="F267" s="96">
        <f>'Form Data'!F337</f>
        <v>0.14279377056410333</v>
      </c>
      <c r="G267" s="203">
        <f>'Form Data'!G337</f>
        <v>0.19899370389171619</v>
      </c>
      <c r="H267" s="97">
        <f>'Form Data'!H337</f>
        <v>1.6354892372039437E-2</v>
      </c>
      <c r="I267" s="238">
        <f>'Form Data'!I337</f>
        <v>8.5347265626793067</v>
      </c>
      <c r="J267" s="239">
        <f>'Form Data'!J337</f>
        <v>0.26498280868104729</v>
      </c>
      <c r="K267" s="96">
        <f>'Form Data'!K337</f>
        <v>3.2042444912870886E-2</v>
      </c>
      <c r="L267" s="202">
        <f>'Form Data'!L337</f>
        <v>38712821.490470782</v>
      </c>
      <c r="M267" s="201">
        <f>'Form Data'!M337</f>
        <v>5888980.3794473261</v>
      </c>
      <c r="N267" s="96">
        <f>'Form Data'!N337</f>
        <v>0.17941167700417576</v>
      </c>
      <c r="O267" s="200">
        <f>'Form Data'!O337</f>
        <v>6806810.3962653577</v>
      </c>
      <c r="P267" s="199">
        <f>'Form Data'!P337</f>
        <v>878117.33049771562</v>
      </c>
      <c r="Q267" s="96">
        <f>'Form Data'!Q337</f>
        <v>0.14811313737389739</v>
      </c>
    </row>
    <row r="268" spans="2:17">
      <c r="B268" s="494"/>
      <c r="C268" s="220" t="s">
        <v>136</v>
      </c>
      <c r="D268" s="99">
        <f>'Form Data'!D338</f>
        <v>401383631.1925543</v>
      </c>
      <c r="E268" s="98">
        <f>'Form Data'!E338</f>
        <v>15161419.162615418</v>
      </c>
      <c r="F268" s="96">
        <f>'Form Data'!F338</f>
        <v>3.9255689316595149E-2</v>
      </c>
      <c r="G268" s="203">
        <f>'Form Data'!G338</f>
        <v>17.608962959373663</v>
      </c>
      <c r="H268" s="97">
        <f>'Form Data'!H338</f>
        <v>-0.16290059893328035</v>
      </c>
      <c r="I268" s="238">
        <f>'Form Data'!I338</f>
        <v>4.0073060394572453</v>
      </c>
      <c r="J268" s="239">
        <f>'Form Data'!J338</f>
        <v>-8.1410348901642671E-2</v>
      </c>
      <c r="K268" s="96">
        <f>'Form Data'!K338</f>
        <v>-1.9910979674068033E-2</v>
      </c>
      <c r="L268" s="202">
        <f>'Form Data'!L338</f>
        <v>1608467049.4172025</v>
      </c>
      <c r="M268" s="201">
        <f>'Form Data'!M338</f>
        <v>29313961.542170048</v>
      </c>
      <c r="N268" s="96">
        <f>'Form Data'!N338</f>
        <v>1.8563090410452867E-2</v>
      </c>
      <c r="O268" s="200">
        <f>'Form Data'!O338</f>
        <v>287497943.10675478</v>
      </c>
      <c r="P268" s="199">
        <f>'Form Data'!P338</f>
        <v>5046217.0373324156</v>
      </c>
      <c r="Q268" s="96">
        <f>'Form Data'!Q338</f>
        <v>1.7865768099757096E-2</v>
      </c>
    </row>
    <row r="269" spans="2:17">
      <c r="B269" s="494"/>
      <c r="C269" s="220" t="s">
        <v>135</v>
      </c>
      <c r="D269" s="99">
        <f>'Form Data'!D339</f>
        <v>322856892.20676732</v>
      </c>
      <c r="E269" s="98">
        <f>'Form Data'!E339</f>
        <v>11014770.70728606</v>
      </c>
      <c r="F269" s="96">
        <f>'Form Data'!F339</f>
        <v>3.5321625745495647E-2</v>
      </c>
      <c r="G269" s="203">
        <f>'Form Data'!G339</f>
        <v>14.163943455183233</v>
      </c>
      <c r="H269" s="97">
        <f>'Form Data'!H339</f>
        <v>-0.18534941923113557</v>
      </c>
      <c r="I269" s="238">
        <f>'Form Data'!I339</f>
        <v>3.8253878123005101</v>
      </c>
      <c r="J269" s="239">
        <f>'Form Data'!J339</f>
        <v>-6.1242346057598152E-2</v>
      </c>
      <c r="K269" s="96">
        <f>'Form Data'!K339</f>
        <v>-1.5757183874544355E-2</v>
      </c>
      <c r="L269" s="202">
        <f>'Form Data'!L339</f>
        <v>1235052820.5649872</v>
      </c>
      <c r="M269" s="201">
        <f>'Form Data'!M339</f>
        <v>23037826.498729944</v>
      </c>
      <c r="N269" s="96">
        <f>'Form Data'!N339</f>
        <v>1.9007872519331667E-2</v>
      </c>
      <c r="O269" s="200">
        <f>'Form Data'!O339</f>
        <v>345786021.23576576</v>
      </c>
      <c r="P269" s="199">
        <f>'Form Data'!P339</f>
        <v>18899327.196501374</v>
      </c>
      <c r="Q269" s="96">
        <f>'Form Data'!Q339</f>
        <v>5.7816141008881994E-2</v>
      </c>
    </row>
    <row r="270" spans="2:17">
      <c r="B270" s="494"/>
      <c r="C270" s="220" t="s">
        <v>134</v>
      </c>
      <c r="D270" s="99">
        <f>'Form Data'!D340</f>
        <v>512015614.74809825</v>
      </c>
      <c r="E270" s="98">
        <f>'Form Data'!E340</f>
        <v>19593947.154067397</v>
      </c>
      <c r="F270" s="96">
        <f>'Form Data'!F340</f>
        <v>3.9790993052363638E-2</v>
      </c>
      <c r="G270" s="203">
        <f>'Form Data'!G340</f>
        <v>22.462460583986676</v>
      </c>
      <c r="H270" s="97">
        <f>'Form Data'!H340</f>
        <v>-0.19612925640479162</v>
      </c>
      <c r="I270" s="238">
        <f>'Form Data'!I340</f>
        <v>4.509643209656196</v>
      </c>
      <c r="J270" s="239">
        <f>'Form Data'!J340</f>
        <v>-5.2337987880196835E-2</v>
      </c>
      <c r="K270" s="96">
        <f>'Form Data'!K340</f>
        <v>-1.1472644365229065E-2</v>
      </c>
      <c r="L270" s="202">
        <f>'Form Data'!L340</f>
        <v>2309007740.2867041</v>
      </c>
      <c r="M270" s="201">
        <f>'Form Data'!M340</f>
        <v>62589351.463219643</v>
      </c>
      <c r="N270" s="96">
        <f>'Form Data'!N340</f>
        <v>2.7861840774905486E-2</v>
      </c>
      <c r="O270" s="200">
        <f>'Form Data'!O340</f>
        <v>548074380.75201333</v>
      </c>
      <c r="P270" s="199">
        <f>'Form Data'!P340</f>
        <v>31994520.169013619</v>
      </c>
      <c r="Q270" s="96">
        <f>'Form Data'!Q340</f>
        <v>6.1995289126125529E-2</v>
      </c>
    </row>
    <row r="271" spans="2:17">
      <c r="B271" s="494"/>
      <c r="C271" s="220" t="s">
        <v>133</v>
      </c>
      <c r="D271" s="99">
        <f>'Form Data'!D341</f>
        <v>120501136.79149187</v>
      </c>
      <c r="E271" s="98">
        <f>'Form Data'!E341</f>
        <v>673995.1236872077</v>
      </c>
      <c r="F271" s="96">
        <f>'Form Data'!F341</f>
        <v>5.6247283737745849E-3</v>
      </c>
      <c r="G271" s="203">
        <f>'Form Data'!G341</f>
        <v>5.2864638451234391</v>
      </c>
      <c r="H271" s="97">
        <f>'Form Data'!H341</f>
        <v>-0.22733506641369505</v>
      </c>
      <c r="I271" s="238">
        <f>'Form Data'!I341</f>
        <v>5.5982829424887139</v>
      </c>
      <c r="J271" s="239">
        <f>'Form Data'!J341</f>
        <v>0.12856156170590882</v>
      </c>
      <c r="K271" s="96">
        <f>'Form Data'!K341</f>
        <v>2.3504224942351559E-2</v>
      </c>
      <c r="L271" s="202">
        <f>'Form Data'!L341</f>
        <v>674599458.65030813</v>
      </c>
      <c r="M271" s="201">
        <f>'Form Data'!M341</f>
        <v>19178379.871826887</v>
      </c>
      <c r="N271" s="96">
        <f>'Form Data'!N341</f>
        <v>2.9261158197063087E-2</v>
      </c>
      <c r="O271" s="200">
        <f>'Form Data'!O341</f>
        <v>168424683.35209954</v>
      </c>
      <c r="P271" s="199">
        <f>'Form Data'!P341</f>
        <v>-5418527.6773399711</v>
      </c>
      <c r="Q271" s="96">
        <f>'Form Data'!Q341</f>
        <v>-3.1169049658329021E-2</v>
      </c>
    </row>
    <row r="272" spans="2:17">
      <c r="B272" s="494"/>
      <c r="C272" s="220" t="s">
        <v>132</v>
      </c>
      <c r="D272" s="99">
        <f>'Form Data'!D342</f>
        <v>29221100.376982577</v>
      </c>
      <c r="E272" s="98">
        <f>'Form Data'!E342</f>
        <v>-687005.05028915033</v>
      </c>
      <c r="F272" s="96">
        <f>'Form Data'!F342</f>
        <v>-2.2970530579402876E-2</v>
      </c>
      <c r="G272" s="203">
        <f>'Form Data'!G342</f>
        <v>1.2819488244740633</v>
      </c>
      <c r="H272" s="97">
        <f>'Form Data'!H342</f>
        <v>-9.4260912783954209E-2</v>
      </c>
      <c r="I272" s="238">
        <f>'Form Data'!I342</f>
        <v>7.4183911514409697</v>
      </c>
      <c r="J272" s="239">
        <f>'Form Data'!J342</f>
        <v>3.8861866600237605E-2</v>
      </c>
      <c r="K272" s="96">
        <f>'Form Data'!K342</f>
        <v>5.2661714724906517E-3</v>
      </c>
      <c r="L272" s="202">
        <f>'Form Data'!L342</f>
        <v>216773552.47197592</v>
      </c>
      <c r="M272" s="201">
        <f>'Form Data'!M342</f>
        <v>-3934187.3826798201</v>
      </c>
      <c r="N272" s="96">
        <f>'Form Data'!N342</f>
        <v>-1.7825325859757473E-2</v>
      </c>
      <c r="O272" s="200">
        <f>'Form Data'!O342</f>
        <v>69654086.043610916</v>
      </c>
      <c r="P272" s="199">
        <f>'Form Data'!P342</f>
        <v>-1930308.2884669602</v>
      </c>
      <c r="Q272" s="96">
        <f>'Form Data'!Q342</f>
        <v>-2.6965490264712132E-2</v>
      </c>
    </row>
    <row r="273" spans="2:17">
      <c r="B273" s="496"/>
      <c r="C273" s="216" t="s">
        <v>131</v>
      </c>
      <c r="D273" s="99">
        <f>'Form Data'!D343</f>
        <v>132761595.47009307</v>
      </c>
      <c r="E273" s="98">
        <f>'Form Data'!E343</f>
        <v>9688257.5321386009</v>
      </c>
      <c r="F273" s="96">
        <f>'Form Data'!F343</f>
        <v>7.8719385485610111E-2</v>
      </c>
      <c r="G273" s="203">
        <f>'Form Data'!G343</f>
        <v>5.8243382026177288</v>
      </c>
      <c r="H273" s="97">
        <f>'Form Data'!H343</f>
        <v>0.16116684330404052</v>
      </c>
      <c r="I273" s="238">
        <f>'Form Data'!I343</f>
        <v>4.5094033723688725</v>
      </c>
      <c r="J273" s="239">
        <f>'Form Data'!J343</f>
        <v>-0.18841360385326045</v>
      </c>
      <c r="K273" s="96">
        <f>'Form Data'!K343</f>
        <v>-4.0106629272044982E-2</v>
      </c>
      <c r="L273" s="202">
        <f>'Form Data'!L343</f>
        <v>598675586.33390975</v>
      </c>
      <c r="M273" s="201">
        <f>'Form Data'!M343</f>
        <v>20499570.048663735</v>
      </c>
      <c r="N273" s="96">
        <f>'Form Data'!N343</f>
        <v>3.5455587003370564E-2</v>
      </c>
      <c r="O273" s="200">
        <f>'Form Data'!O343</f>
        <v>123531095.73050092</v>
      </c>
      <c r="P273" s="199">
        <f>'Form Data'!P343</f>
        <v>-2422250.0587917715</v>
      </c>
      <c r="Q273" s="96">
        <f>'Form Data'!Q343</f>
        <v>-1.9231327628596327E-2</v>
      </c>
    </row>
    <row r="274" spans="2:17" ht="15" thickBot="1">
      <c r="B274" s="494"/>
      <c r="C274" s="228" t="s">
        <v>130</v>
      </c>
      <c r="D274" s="94">
        <f>'Form Data'!D344</f>
        <v>23809648.027261153</v>
      </c>
      <c r="E274" s="93">
        <f>'Form Data'!E344</f>
        <v>838339.47298192233</v>
      </c>
      <c r="F274" s="91">
        <f>'Form Data'!F344</f>
        <v>3.649506822830742E-2</v>
      </c>
      <c r="G274" s="215">
        <f>'Form Data'!G344</f>
        <v>1.0445448633320928</v>
      </c>
      <c r="H274" s="92">
        <f>'Form Data'!H344</f>
        <v>-1.247088735905022E-2</v>
      </c>
      <c r="I274" s="240">
        <f>'Form Data'!I344</f>
        <v>2.6496829048302746</v>
      </c>
      <c r="J274" s="241">
        <f>'Form Data'!J344</f>
        <v>1.99467220084526E-2</v>
      </c>
      <c r="K274" s="91">
        <f>'Form Data'!K344</f>
        <v>7.5850658095478213E-3</v>
      </c>
      <c r="L274" s="214">
        <f>'Form Data'!L344</f>
        <v>63088017.347859748</v>
      </c>
      <c r="M274" s="213">
        <f>'Form Data'!M344</f>
        <v>2679536.0759072229</v>
      </c>
      <c r="N274" s="91">
        <f>'Form Data'!N344</f>
        <v>4.4356951532090967E-2</v>
      </c>
      <c r="O274" s="212">
        <f>'Form Data'!O344</f>
        <v>16772272.054077208</v>
      </c>
      <c r="P274" s="211">
        <f>'Form Data'!P344</f>
        <v>635411.03748461604</v>
      </c>
      <c r="Q274" s="91">
        <f>'Form Data'!Q344</f>
        <v>3.9376371701488909E-2</v>
      </c>
    </row>
    <row r="275" spans="2:17">
      <c r="B275" s="493" t="s">
        <v>68</v>
      </c>
      <c r="C275" s="210" t="s">
        <v>129</v>
      </c>
      <c r="D275" s="104">
        <f>Package!D122</f>
        <v>1028921868.5359521</v>
      </c>
      <c r="E275" s="103">
        <f>Package!E122</f>
        <v>39891232.592961073</v>
      </c>
      <c r="F275" s="101">
        <f>Package!F122</f>
        <v>4.0333667273033245E-2</v>
      </c>
      <c r="G275" s="209">
        <f>Package!G122</f>
        <v>41.255602856662264</v>
      </c>
      <c r="H275" s="102">
        <f>Package!H122</f>
        <v>-0.15902247923651203</v>
      </c>
      <c r="I275" s="242">
        <f>Package!I122</f>
        <v>4.0786828659105101</v>
      </c>
      <c r="J275" s="243">
        <f>Package!J122</f>
        <v>-9.2579658444575053E-2</v>
      </c>
      <c r="K275" s="101">
        <f>Package!K122</f>
        <v>-2.2194637212120498E-2</v>
      </c>
      <c r="L275" s="208">
        <f>Package!L122</f>
        <v>4196645995.5582142</v>
      </c>
      <c r="M275" s="207">
        <f>Package!M122</f>
        <v>71139568.41013813</v>
      </c>
      <c r="N275" s="101">
        <f>Package!N122</f>
        <v>1.7243838948353366E-2</v>
      </c>
      <c r="O275" s="206">
        <f>Package!O122</f>
        <v>992205391.43069196</v>
      </c>
      <c r="P275" s="205">
        <f>Package!P122</f>
        <v>33912727.856285572</v>
      </c>
      <c r="Q275" s="101">
        <f>Package!Q122</f>
        <v>3.5388696110634922E-2</v>
      </c>
    </row>
    <row r="276" spans="2:17">
      <c r="B276" s="494"/>
      <c r="C276" s="204" t="s">
        <v>128</v>
      </c>
      <c r="D276" s="99">
        <f>Package!D123</f>
        <v>11492896.47472637</v>
      </c>
      <c r="E276" s="98">
        <f>Package!E123</f>
        <v>269514.70832308754</v>
      </c>
      <c r="F276" s="96">
        <f>Package!F123</f>
        <v>2.4013680896952862E-2</v>
      </c>
      <c r="G276" s="203">
        <f>Package!G123</f>
        <v>0.46081863660717542</v>
      </c>
      <c r="H276" s="97">
        <f>Package!H123</f>
        <v>-9.148757693178744E-3</v>
      </c>
      <c r="I276" s="238">
        <f>Package!I123</f>
        <v>11.253357417088056</v>
      </c>
      <c r="J276" s="239">
        <f>Package!J123</f>
        <v>0.38016888588783893</v>
      </c>
      <c r="K276" s="96">
        <f>Package!K123</f>
        <v>3.4963882470809574E-2</v>
      </c>
      <c r="L276" s="202">
        <f>Package!L123</f>
        <v>129333671.78768715</v>
      </c>
      <c r="M276" s="201">
        <f>Package!M123</f>
        <v>7299725.8839493543</v>
      </c>
      <c r="N276" s="96">
        <f>Package!N123</f>
        <v>5.9817174884334946E-2</v>
      </c>
      <c r="O276" s="200">
        <f>Package!O123</f>
        <v>12293818.457784595</v>
      </c>
      <c r="P276" s="199">
        <f>Package!P123</f>
        <v>140777.75067502446</v>
      </c>
      <c r="Q276" s="96">
        <f>Package!Q123</f>
        <v>1.1583747151662958E-2</v>
      </c>
    </row>
    <row r="277" spans="2:17">
      <c r="B277" s="494"/>
      <c r="C277" s="204" t="s">
        <v>127</v>
      </c>
      <c r="D277" s="99">
        <f>Package!D124</f>
        <v>3019082.1065519899</v>
      </c>
      <c r="E277" s="98">
        <f>Package!E124</f>
        <v>64401.282783492468</v>
      </c>
      <c r="F277" s="96">
        <f>Package!F124</f>
        <v>2.1796358600030763E-2</v>
      </c>
      <c r="G277" s="203">
        <f>Package!G124</f>
        <v>0.1210529741746004</v>
      </c>
      <c r="H277" s="97">
        <f>Package!H124</f>
        <v>-2.6712006451879849E-3</v>
      </c>
      <c r="I277" s="238">
        <f>Package!I124</f>
        <v>6.0695897388125664</v>
      </c>
      <c r="J277" s="239">
        <f>Package!J124</f>
        <v>7.4854382749819592E-2</v>
      </c>
      <c r="K277" s="96">
        <f>Package!K124</f>
        <v>1.2486686784949727E-2</v>
      </c>
      <c r="L277" s="202">
        <f>Package!L124</f>
        <v>18324589.774560586</v>
      </c>
      <c r="M277" s="201">
        <f>Package!M124</f>
        <v>612060.17443497106</v>
      </c>
      <c r="N277" s="96">
        <f>Package!N124</f>
        <v>3.4555209687871485E-2</v>
      </c>
      <c r="O277" s="200">
        <f>Package!O124</f>
        <v>5916610.8344255835</v>
      </c>
      <c r="P277" s="199">
        <f>Package!P124</f>
        <v>118625.71769547556</v>
      </c>
      <c r="Q277" s="96">
        <f>Package!Q124</f>
        <v>2.0459817558548157E-2</v>
      </c>
    </row>
    <row r="278" spans="2:17">
      <c r="B278" s="494"/>
      <c r="C278" s="204" t="s">
        <v>126</v>
      </c>
      <c r="D278" s="99">
        <f>Package!D125</f>
        <v>234270555.71183819</v>
      </c>
      <c r="E278" s="98">
        <f>Package!E125</f>
        <v>9193245.9220032692</v>
      </c>
      <c r="F278" s="96">
        <f>Package!F125</f>
        <v>4.0844836516783625E-2</v>
      </c>
      <c r="G278" s="203">
        <f>Package!G125</f>
        <v>9.3933011854528949</v>
      </c>
      <c r="H278" s="97">
        <f>Package!H125</f>
        <v>-3.1576182142963205E-2</v>
      </c>
      <c r="I278" s="238">
        <f>Package!I125</f>
        <v>5.8245320464470964</v>
      </c>
      <c r="J278" s="239">
        <f>Package!J125</f>
        <v>-1.9931574131010876E-2</v>
      </c>
      <c r="K278" s="96">
        <f>Package!K125</f>
        <v>-3.4103341940281144E-3</v>
      </c>
      <c r="L278" s="202">
        <f>Package!L125</f>
        <v>1364516359.2825713</v>
      </c>
      <c r="M278" s="201">
        <f>Package!M125</f>
        <v>49060210.398292542</v>
      </c>
      <c r="N278" s="96">
        <f>Package!N125</f>
        <v>3.7295207780132844E-2</v>
      </c>
      <c r="O278" s="200">
        <f>Package!O125</f>
        <v>298669059.18054044</v>
      </c>
      <c r="P278" s="199">
        <f>Package!P125</f>
        <v>11448408.666351199</v>
      </c>
      <c r="Q278" s="96">
        <f>Package!Q125</f>
        <v>3.9859281168871337E-2</v>
      </c>
    </row>
    <row r="279" spans="2:17">
      <c r="B279" s="494"/>
      <c r="C279" s="204" t="s">
        <v>125</v>
      </c>
      <c r="D279" s="99">
        <f>Package!D126</f>
        <v>429502466.08238578</v>
      </c>
      <c r="E279" s="98">
        <f>Package!E126</f>
        <v>10900650.19152385</v>
      </c>
      <c r="F279" s="96">
        <f>Package!F126</f>
        <v>2.6040618501200846E-2</v>
      </c>
      <c r="G279" s="203">
        <f>Package!G126</f>
        <v>17.22131068305972</v>
      </c>
      <c r="H279" s="97">
        <f>Package!H126</f>
        <v>-0.30720333866994309</v>
      </c>
      <c r="I279" s="238">
        <f>Package!I126</f>
        <v>4.6251332780101828</v>
      </c>
      <c r="J279" s="239">
        <f>Package!J126</f>
        <v>-1.9917399865650331E-2</v>
      </c>
      <c r="K279" s="96">
        <f>Package!K126</f>
        <v>-4.2878756868070375E-3</v>
      </c>
      <c r="L279" s="202">
        <f>Package!L126</f>
        <v>1986506148.8650823</v>
      </c>
      <c r="M279" s="201">
        <f>Package!M126</f>
        <v>42079500.201179504</v>
      </c>
      <c r="N279" s="96">
        <f>Package!N126</f>
        <v>2.1641083879453151E-2</v>
      </c>
      <c r="O279" s="200">
        <f>Package!O126</f>
        <v>373741963.06377447</v>
      </c>
      <c r="P279" s="199">
        <f>Package!P126</f>
        <v>5087340.1949621439</v>
      </c>
      <c r="Q279" s="96">
        <f>Package!Q126</f>
        <v>1.3799746102119275E-2</v>
      </c>
    </row>
    <row r="280" spans="2:17">
      <c r="B280" s="494"/>
      <c r="C280" s="204" t="s">
        <v>124</v>
      </c>
      <c r="D280" s="99">
        <f>Package!D127</f>
        <v>440841139.6583823</v>
      </c>
      <c r="E280" s="98">
        <f>Package!E127</f>
        <v>28840693.242654443</v>
      </c>
      <c r="F280" s="96">
        <f>Package!F127</f>
        <v>7.0001606778728645E-2</v>
      </c>
      <c r="G280" s="203">
        <f>Package!G127</f>
        <v>17.67594560557162</v>
      </c>
      <c r="H280" s="97">
        <f>Package!H127</f>
        <v>0.4238570388086238</v>
      </c>
      <c r="I280" s="238">
        <f>Package!I127</f>
        <v>4.7837508158936304</v>
      </c>
      <c r="J280" s="239">
        <f>Package!J127</f>
        <v>-4.7364184144791821E-2</v>
      </c>
      <c r="K280" s="96">
        <f>Package!K127</f>
        <v>-9.8039860662424982E-3</v>
      </c>
      <c r="L280" s="202">
        <f>Package!L127</f>
        <v>2108874161.5202641</v>
      </c>
      <c r="M280" s="201">
        <f>Package!M127</f>
        <v>118452624.8187151</v>
      </c>
      <c r="N280" s="96">
        <f>Package!N127</f>
        <v>5.9511325935012883E-2</v>
      </c>
      <c r="O280" s="200">
        <f>Package!O127</f>
        <v>508047431.63780189</v>
      </c>
      <c r="P280" s="199">
        <f>Package!P127</f>
        <v>22916564.452295899</v>
      </c>
      <c r="Q280" s="96">
        <f>Package!Q127</f>
        <v>4.723790218760289E-2</v>
      </c>
    </row>
    <row r="281" spans="2:17" ht="15" thickBot="1">
      <c r="B281" s="495"/>
      <c r="C281" s="198" t="s">
        <v>123</v>
      </c>
      <c r="D281" s="197">
        <f>Package!D128</f>
        <v>29019579.258355938</v>
      </c>
      <c r="E281" s="139">
        <f>Package!E128</f>
        <v>3412104.3806103244</v>
      </c>
      <c r="F281" s="137">
        <f>Package!F128</f>
        <v>0.13324642108994675</v>
      </c>
      <c r="G281" s="196">
        <f>Package!G128</f>
        <v>1.1635676853225843</v>
      </c>
      <c r="H281" s="138">
        <f>Package!H128</f>
        <v>9.1281408923149288E-2</v>
      </c>
      <c r="I281" s="244">
        <f>Package!I128</f>
        <v>6.4783480034316545</v>
      </c>
      <c r="J281" s="245">
        <f>Package!J128</f>
        <v>-0.18374039536501829</v>
      </c>
      <c r="K281" s="137">
        <f>Package!K128</f>
        <v>-2.7579999598655289E-2</v>
      </c>
      <c r="L281" s="195">
        <f>Package!L128</f>
        <v>187998933.34879684</v>
      </c>
      <c r="M281" s="194">
        <f>Package!M128</f>
        <v>17399672.043290555</v>
      </c>
      <c r="N281" s="137">
        <f>Package!N128</f>
        <v>0.10199148525110853</v>
      </c>
      <c r="O281" s="193">
        <f>Package!O128</f>
        <v>20293534.49383451</v>
      </c>
      <c r="P281" s="192">
        <f>Package!P128</f>
        <v>2712815.749984242</v>
      </c>
      <c r="Q281" s="137">
        <f>Package!Q128</f>
        <v>0.15430630507829404</v>
      </c>
    </row>
    <row r="282" spans="2:17">
      <c r="B282" s="493" t="s">
        <v>122</v>
      </c>
      <c r="C282" s="219" t="s">
        <v>12</v>
      </c>
      <c r="D282" s="136">
        <f>'NB &amp; PL'!D37</f>
        <v>1054589644.5355688</v>
      </c>
      <c r="E282" s="119">
        <f>'NB &amp; PL'!E37</f>
        <v>29909766.421308041</v>
      </c>
      <c r="F282" s="117">
        <f>'NB &amp; PL'!F37</f>
        <v>2.918937617507586E-2</v>
      </c>
      <c r="G282" s="181">
        <f>'NB &amp; PL'!G37</f>
        <v>42.284776796138075</v>
      </c>
      <c r="H282" s="118">
        <f>'NB &amp; PL'!H37</f>
        <v>-0.62262333800968861</v>
      </c>
      <c r="I282" s="246">
        <f>'NB &amp; PL'!I37</f>
        <v>5.4058540334351051</v>
      </c>
      <c r="J282" s="247">
        <f>'NB &amp; PL'!J37</f>
        <v>-4.2933511441467509E-2</v>
      </c>
      <c r="K282" s="117">
        <f>'NB &amp; PL'!K37</f>
        <v>-7.8794614559412144E-3</v>
      </c>
      <c r="L282" s="180">
        <f>'NB &amp; PL'!L37</f>
        <v>5700957683.5314989</v>
      </c>
      <c r="M282" s="179">
        <f>'NB &amp; PL'!M37</f>
        <v>117694726.17687035</v>
      </c>
      <c r="N282" s="117">
        <f>'NB &amp; PL'!N37</f>
        <v>2.1079918154640269E-2</v>
      </c>
      <c r="O282" s="178">
        <f>'NB &amp; PL'!O37</f>
        <v>1008759309.5226569</v>
      </c>
      <c r="P282" s="177">
        <f>'NB &amp; PL'!P37</f>
        <v>10902678.244859219</v>
      </c>
      <c r="Q282" s="117">
        <f>'NB &amp; PL'!Q37</f>
        <v>1.0926096899208735E-2</v>
      </c>
    </row>
    <row r="283" spans="2:17" ht="15" thickBot="1">
      <c r="B283" s="495"/>
      <c r="C283" s="217" t="s">
        <v>11</v>
      </c>
      <c r="D283" s="134">
        <f>'NB &amp; PL'!D38</f>
        <v>1337509863.1607387</v>
      </c>
      <c r="E283" s="113">
        <f>'NB &amp; PL'!E38</f>
        <v>66442997.730938673</v>
      </c>
      <c r="F283" s="111">
        <f>'NB &amp; PL'!F38</f>
        <v>5.227340869158096E-2</v>
      </c>
      <c r="G283" s="171">
        <f>'NB &amp; PL'!G38</f>
        <v>53.628732578055867</v>
      </c>
      <c r="H283" s="112">
        <f>'NB &amp; PL'!H38</f>
        <v>0.40413457714548429</v>
      </c>
      <c r="I283" s="234">
        <f>'NB &amp; PL'!I38</f>
        <v>3.7860570923577761</v>
      </c>
      <c r="J283" s="235">
        <f>'NB &amp; PL'!J38</f>
        <v>-6.899323968101001E-3</v>
      </c>
      <c r="K283" s="111">
        <f>'NB &amp; PL'!K38</f>
        <v>-1.8189831916877572E-3</v>
      </c>
      <c r="L283" s="170">
        <f>'NB &amp; PL'!L38</f>
        <v>5063888703.5181932</v>
      </c>
      <c r="M283" s="169">
        <f>'NB &amp; PL'!M38</f>
        <v>242787480.70701313</v>
      </c>
      <c r="N283" s="111">
        <f>'NB &amp; PL'!N38</f>
        <v>5.0359341048110982E-2</v>
      </c>
      <c r="O283" s="168">
        <f>'NB &amp; PL'!O38</f>
        <v>1304143024.3187439</v>
      </c>
      <c r="P283" s="167">
        <f>'NB &amp; PL'!P38</f>
        <v>71315613.71446085</v>
      </c>
      <c r="Q283" s="111">
        <f>'NB &amp; PL'!Q38</f>
        <v>5.7847199941397122E-2</v>
      </c>
    </row>
    <row r="284" spans="2:17">
      <c r="B284" s="493" t="s">
        <v>121</v>
      </c>
      <c r="C284" s="120" t="s">
        <v>120</v>
      </c>
      <c r="D284" s="166">
        <f>Sodium!D71</f>
        <v>2511315403.9437089</v>
      </c>
      <c r="E284" s="165">
        <f>Sodium!E71</f>
        <v>104152792.0869236</v>
      </c>
      <c r="F284" s="158">
        <f>Sodium!F71</f>
        <v>4.3267867145287894E-2</v>
      </c>
      <c r="G284" s="164">
        <f>Sodium!G71</f>
        <v>100.69358434410591</v>
      </c>
      <c r="H284" s="163">
        <f>Sodium!H71</f>
        <v>-0.10383695880568666</v>
      </c>
      <c r="I284" s="248">
        <f>Sodium!I71</f>
        <v>4.6655527954370033</v>
      </c>
      <c r="J284" s="249">
        <f>Sodium!J71</f>
        <v>-3.8545781197734108E-2</v>
      </c>
      <c r="K284" s="158">
        <f>Sodium!K71</f>
        <v>-8.1940844924447472E-3</v>
      </c>
      <c r="L284" s="162">
        <f>Sodium!L71</f>
        <v>11716674603.093578</v>
      </c>
      <c r="M284" s="161">
        <f>Sodium!M71</f>
        <v>393144386.92971802</v>
      </c>
      <c r="N284" s="158">
        <f>Sodium!N71</f>
        <v>3.4719242093646824E-2</v>
      </c>
      <c r="O284" s="160">
        <f>Sodium!O71</f>
        <v>2537687758.9205427</v>
      </c>
      <c r="P284" s="159">
        <f>Sodium!P71</f>
        <v>81390145.797525406</v>
      </c>
      <c r="Q284" s="158">
        <f>Sodium!Q71</f>
        <v>3.3135294909985812E-2</v>
      </c>
    </row>
    <row r="285" spans="2:17">
      <c r="B285" s="494"/>
      <c r="C285" s="100" t="s">
        <v>119</v>
      </c>
      <c r="D285" s="157">
        <f>Sodium!D72</f>
        <v>402074.69971889257</v>
      </c>
      <c r="E285" s="156">
        <f>Sodium!E72</f>
        <v>109188.45790433511</v>
      </c>
      <c r="F285" s="149">
        <f>Sodium!F72</f>
        <v>0.37280159432503623</v>
      </c>
      <c r="G285" s="155">
        <f>Sodium!G72</f>
        <v>1.6121568252715927E-2</v>
      </c>
      <c r="H285" s="154">
        <f>Sodium!H72</f>
        <v>3.8572626488513791E-3</v>
      </c>
      <c r="I285" s="250">
        <f>Sodium!I72</f>
        <v>7.5054417320203406</v>
      </c>
      <c r="J285" s="251">
        <f>Sodium!J72</f>
        <v>-0.44886069857154975</v>
      </c>
      <c r="K285" s="149">
        <f>Sodium!K72</f>
        <v>-5.6429926129694497E-2</v>
      </c>
      <c r="L285" s="153">
        <f>Sodium!L72</f>
        <v>3017748.2306597233</v>
      </c>
      <c r="M285" s="152">
        <f>Sodium!M72</f>
        <v>688042.48550726473</v>
      </c>
      <c r="N285" s="149">
        <f>Sodium!N72</f>
        <v>0.29533450176654752</v>
      </c>
      <c r="O285" s="151">
        <f>Sodium!O72</f>
        <v>572439.30135581456</v>
      </c>
      <c r="P285" s="150">
        <f>Sodium!P72</f>
        <v>153370.32959032524</v>
      </c>
      <c r="Q285" s="149">
        <f>Sodium!Q72</f>
        <v>0.36597872885743293</v>
      </c>
    </row>
    <row r="286" spans="2:17">
      <c r="B286" s="494"/>
      <c r="C286" s="100" t="s">
        <v>118</v>
      </c>
      <c r="D286" s="157">
        <f>Sodium!D73</f>
        <v>147047.94919670746</v>
      </c>
      <c r="E286" s="156">
        <f>Sodium!E73</f>
        <v>35993.900904317386</v>
      </c>
      <c r="F286" s="149">
        <f>Sodium!F73</f>
        <v>0.32411156061191382</v>
      </c>
      <c r="G286" s="155">
        <f>Sodium!G73</f>
        <v>5.8960276561893614E-3</v>
      </c>
      <c r="H286" s="154">
        <f>Sodium!H73</f>
        <v>1.2457553239486347E-3</v>
      </c>
      <c r="I286" s="250">
        <f>Sodium!I73</f>
        <v>7.0928066400960228</v>
      </c>
      <c r="J286" s="251">
        <f>Sodium!J73</f>
        <v>-0.12074909313509874</v>
      </c>
      <c r="K286" s="149">
        <f>Sodium!K73</f>
        <v>-1.6739191821702661E-2</v>
      </c>
      <c r="L286" s="153">
        <f>Sodium!L73</f>
        <v>1042982.6704749092</v>
      </c>
      <c r="M286" s="152">
        <f>Sodium!M73</f>
        <v>241888.10371681303</v>
      </c>
      <c r="N286" s="149">
        <f>Sodium!N73</f>
        <v>0.30194700320549689</v>
      </c>
      <c r="O286" s="151">
        <f>Sodium!O73</f>
        <v>193493.78758307174</v>
      </c>
      <c r="P286" s="150">
        <f>Sodium!P73</f>
        <v>13848.251698162407</v>
      </c>
      <c r="Q286" s="149">
        <f>Sodium!Q73</f>
        <v>7.7086533934438248E-2</v>
      </c>
    </row>
    <row r="287" spans="2:17" ht="15" thickBot="1">
      <c r="B287" s="495"/>
      <c r="C287" s="191" t="s">
        <v>117</v>
      </c>
      <c r="D287" s="190">
        <f>Sodium!D74</f>
        <v>247.27769175637513</v>
      </c>
      <c r="E287" s="189">
        <f>Sodium!E74</f>
        <v>-376.78268154989928</v>
      </c>
      <c r="F287" s="182">
        <f>Sodium!F74</f>
        <v>-0.60375998487726934</v>
      </c>
      <c r="G287" s="188">
        <f>Sodium!G74</f>
        <v>9.914834700645393E-6</v>
      </c>
      <c r="H287" s="187">
        <f>Sodium!H74</f>
        <v>-1.6217041914903877E-5</v>
      </c>
      <c r="I287" s="252">
        <f>Sodium!I74</f>
        <v>3.3316952054429145</v>
      </c>
      <c r="J287" s="253">
        <f>Sodium!J74</f>
        <v>-1.7413626058214473</v>
      </c>
      <c r="K287" s="182">
        <f>Sodium!K74</f>
        <v>-0.34325700013803828</v>
      </c>
      <c r="L287" s="186">
        <f>Sodium!L74</f>
        <v>823.8539000377059</v>
      </c>
      <c r="M287" s="185">
        <f>Sodium!M74</f>
        <v>-2342.0404514642432</v>
      </c>
      <c r="N287" s="182">
        <f>Sodium!N74</f>
        <v>-0.73977214380294876</v>
      </c>
      <c r="O287" s="184">
        <f>Sodium!O74</f>
        <v>267.26396214962006</v>
      </c>
      <c r="P287" s="183">
        <f>Sodium!P74</f>
        <v>-309.40043604373932</v>
      </c>
      <c r="Q287" s="182">
        <f>Sodium!Q74</f>
        <v>-0.53653465865599581</v>
      </c>
    </row>
    <row r="288" spans="2:17" ht="15.75" hidden="1" customHeight="1" thickBot="1">
      <c r="B288" s="504" t="s">
        <v>116</v>
      </c>
      <c r="C288" s="298" t="s">
        <v>115</v>
      </c>
      <c r="D288" s="299" t="e">
        <f>'Flavor Groups'!#REF!</f>
        <v>#REF!</v>
      </c>
      <c r="E288" s="300" t="e">
        <f>'Flavor Groups'!#REF!</f>
        <v>#REF!</v>
      </c>
      <c r="F288" s="301" t="e">
        <f>'Flavor Groups'!#REF!</f>
        <v>#REF!</v>
      </c>
      <c r="G288" s="302" t="e">
        <f>'Flavor Groups'!#REF!</f>
        <v>#REF!</v>
      </c>
      <c r="H288" s="303" t="e">
        <f>'Flavor Groups'!#REF!</f>
        <v>#REF!</v>
      </c>
      <c r="I288" s="304" t="e">
        <f>'Flavor Groups'!#REF!</f>
        <v>#REF!</v>
      </c>
      <c r="J288" s="305" t="e">
        <f>'Flavor Groups'!#REF!</f>
        <v>#REF!</v>
      </c>
      <c r="K288" s="301" t="e">
        <f>'Flavor Groups'!#REF!</f>
        <v>#REF!</v>
      </c>
      <c r="L288" s="306" t="e">
        <f>'Flavor Groups'!#REF!</f>
        <v>#REF!</v>
      </c>
      <c r="M288" s="307" t="e">
        <f>'Flavor Groups'!#REF!</f>
        <v>#REF!</v>
      </c>
      <c r="N288" s="301" t="e">
        <f>'Flavor Groups'!#REF!</f>
        <v>#REF!</v>
      </c>
      <c r="O288" s="308" t="e">
        <f>'Flavor Groups'!#REF!</f>
        <v>#REF!</v>
      </c>
      <c r="P288" s="309" t="e">
        <f>'Flavor Groups'!#REF!</f>
        <v>#REF!</v>
      </c>
      <c r="Q288" s="301" t="e">
        <f>'Flavor Groups'!#REF!</f>
        <v>#REF!</v>
      </c>
    </row>
    <row r="289" spans="2:17" hidden="1">
      <c r="B289" s="505"/>
      <c r="C289" s="285" t="s">
        <v>113</v>
      </c>
      <c r="D289" s="286">
        <f>'Flavor Groups'!D208</f>
        <v>1503384.7577829305</v>
      </c>
      <c r="E289" s="287">
        <f>'Flavor Groups'!E208</f>
        <v>35048.602147848345</v>
      </c>
      <c r="F289" s="288">
        <f>'Flavor Groups'!F208</f>
        <v>2.3869603709846119E-2</v>
      </c>
      <c r="G289" s="289">
        <f>'Flavor Groups'!G208</f>
        <v>6.0279644552704695E-2</v>
      </c>
      <c r="H289" s="290">
        <f>'Flavor Groups'!H208</f>
        <v>-1.2053990271648912E-3</v>
      </c>
      <c r="I289" s="291">
        <f>'Flavor Groups'!I208</f>
        <v>8.2809789471410067</v>
      </c>
      <c r="J289" s="292">
        <f>'Flavor Groups'!J208</f>
        <v>-0.17989436351804855</v>
      </c>
      <c r="K289" s="288">
        <f>'Flavor Groups'!K208</f>
        <v>-2.1261914333525905E-2</v>
      </c>
      <c r="L289" s="293">
        <f>'Flavor Groups'!L208</f>
        <v>12449497.52865313</v>
      </c>
      <c r="M289" s="294">
        <f>'Flavor Groups'!M208</f>
        <v>26091.338364541531</v>
      </c>
      <c r="N289" s="288">
        <f>'Flavor Groups'!N208</f>
        <v>2.1001759070662283E-3</v>
      </c>
      <c r="O289" s="295">
        <f>'Flavor Groups'!O208</f>
        <v>2317273.9066630006</v>
      </c>
      <c r="P289" s="296">
        <f>'Flavor Groups'!P208</f>
        <v>11074.345439424738</v>
      </c>
      <c r="Q289" s="288">
        <f>'Flavor Groups'!Q208</f>
        <v>4.8019892231482087E-3</v>
      </c>
    </row>
    <row r="290" spans="2:17" hidden="1">
      <c r="B290" s="505"/>
      <c r="C290" s="218" t="s">
        <v>112</v>
      </c>
      <c r="D290" s="135">
        <f>'Flavor Groups'!D209</f>
        <v>1388733.1420264889</v>
      </c>
      <c r="E290" s="116">
        <f>'Flavor Groups'!E209</f>
        <v>-141643.05324754072</v>
      </c>
      <c r="F290" s="114">
        <f>'Flavor Groups'!F209</f>
        <v>-9.2554401777125178E-2</v>
      </c>
      <c r="G290" s="176">
        <f>'Flavor Groups'!G209</f>
        <v>5.5682578758726849E-2</v>
      </c>
      <c r="H290" s="115">
        <f>'Flavor Groups'!H209</f>
        <v>-8.4003267114587596E-3</v>
      </c>
      <c r="I290" s="232">
        <f>'Flavor Groups'!I209</f>
        <v>12.49436214288138</v>
      </c>
      <c r="J290" s="233">
        <f>'Flavor Groups'!J209</f>
        <v>8.9905327228439802E-2</v>
      </c>
      <c r="K290" s="114">
        <f>'Flavor Groups'!K209</f>
        <v>7.2478245976067279E-3</v>
      </c>
      <c r="L290" s="175">
        <f>'Flavor Groups'!L209</f>
        <v>17351334.796300475</v>
      </c>
      <c r="M290" s="174">
        <f>'Flavor Groups'!M209</f>
        <v>-1632150.6296794787</v>
      </c>
      <c r="N290" s="114">
        <f>'Flavor Groups'!N209</f>
        <v>-8.5977395249335509E-2</v>
      </c>
      <c r="O290" s="173">
        <f>'Flavor Groups'!O209</f>
        <v>5182069.6447379673</v>
      </c>
      <c r="P290" s="172">
        <f>'Flavor Groups'!P209</f>
        <v>21160.980620928109</v>
      </c>
      <c r="Q290" s="114">
        <f>'Flavor Groups'!Q209</f>
        <v>4.1002431932300942E-3</v>
      </c>
    </row>
    <row r="291" spans="2:17" hidden="1">
      <c r="B291" s="505"/>
      <c r="C291" s="218" t="s">
        <v>111</v>
      </c>
      <c r="D291" s="135">
        <f>'Flavor Groups'!D210</f>
        <v>463243.71519332519</v>
      </c>
      <c r="E291" s="116">
        <f>'Flavor Groups'!E210</f>
        <v>-15112.634956307942</v>
      </c>
      <c r="F291" s="114">
        <f>'Flavor Groups'!F210</f>
        <v>-3.1592838584834519E-2</v>
      </c>
      <c r="G291" s="176">
        <f>'Flavor Groups'!G210</f>
        <v>1.8574198220759071E-2</v>
      </c>
      <c r="H291" s="115">
        <f>'Flavor Groups'!H210</f>
        <v>-1.4564745395506604E-3</v>
      </c>
      <c r="I291" s="232">
        <f>'Flavor Groups'!I210</f>
        <v>7.8747621616950472</v>
      </c>
      <c r="J291" s="233">
        <f>'Flavor Groups'!J210</f>
        <v>0.38818037360534419</v>
      </c>
      <c r="K291" s="114">
        <f>'Flavor Groups'!K210</f>
        <v>5.1850147983809491E-2</v>
      </c>
      <c r="L291" s="175">
        <f>'Flavor Groups'!L210</f>
        <v>3647934.0800474342</v>
      </c>
      <c r="M291" s="174">
        <f>'Flavor Groups'!M210</f>
        <v>66680.140800129622</v>
      </c>
      <c r="N291" s="114">
        <f>'Flavor Groups'!N210</f>
        <v>1.8619216043122656E-2</v>
      </c>
      <c r="O291" s="173">
        <f>'Flavor Groups'!O210</f>
        <v>1141690.8293504976</v>
      </c>
      <c r="P291" s="172">
        <f>'Flavor Groups'!P210</f>
        <v>5802.8599316920154</v>
      </c>
      <c r="Q291" s="114">
        <f>'Flavor Groups'!Q210</f>
        <v>5.1086551560724225E-3</v>
      </c>
    </row>
    <row r="292" spans="2:17" hidden="1">
      <c r="B292" s="505"/>
      <c r="C292" s="218" t="s">
        <v>110</v>
      </c>
      <c r="D292" s="135">
        <f>'Flavor Groups'!D211</f>
        <v>87620282.789558083</v>
      </c>
      <c r="E292" s="116">
        <f>'Flavor Groups'!E211</f>
        <v>1865362.2417207211</v>
      </c>
      <c r="F292" s="114">
        <f>'Flavor Groups'!F211</f>
        <v>2.1752247332328306E-2</v>
      </c>
      <c r="G292" s="176">
        <f>'Flavor Groups'!G211</f>
        <v>3.5132187384625877</v>
      </c>
      <c r="H292" s="115">
        <f>'Flavor Groups'!H211</f>
        <v>-7.7679031667930332E-2</v>
      </c>
      <c r="I292" s="232">
        <f>'Flavor Groups'!I211</f>
        <v>4.5441253939779518</v>
      </c>
      <c r="J292" s="233">
        <f>'Flavor Groups'!J211</f>
        <v>-2.5845252103528615E-2</v>
      </c>
      <c r="K292" s="114">
        <f>'Flavor Groups'!K211</f>
        <v>-5.6554525411863675E-3</v>
      </c>
      <c r="L292" s="175">
        <f>'Flavor Groups'!L211</f>
        <v>398157552.05156016</v>
      </c>
      <c r="M292" s="174">
        <f>'Flavor Groups'!M211</f>
        <v>6260082.3908938169</v>
      </c>
      <c r="N292" s="114">
        <f>'Flavor Groups'!N211</f>
        <v>1.5973775988689737E-2</v>
      </c>
      <c r="O292" s="173">
        <f>'Flavor Groups'!O211</f>
        <v>93435031.654745758</v>
      </c>
      <c r="P292" s="172">
        <f>'Flavor Groups'!P211</f>
        <v>4372085.7202077508</v>
      </c>
      <c r="Q292" s="114">
        <f>'Flavor Groups'!Q211</f>
        <v>4.9089839487470685E-2</v>
      </c>
    </row>
    <row r="293" spans="2:17" hidden="1">
      <c r="B293" s="505"/>
      <c r="C293" s="218" t="s">
        <v>109</v>
      </c>
      <c r="D293" s="135">
        <f>'Flavor Groups'!D212</f>
        <v>79975780.757277578</v>
      </c>
      <c r="E293" s="116">
        <f>'Flavor Groups'!E212</f>
        <v>4478400.3944472373</v>
      </c>
      <c r="F293" s="114">
        <f>'Flavor Groups'!F212</f>
        <v>5.9318619704745279E-2</v>
      </c>
      <c r="G293" s="176">
        <f>'Flavor Groups'!G212</f>
        <v>3.2067051444523229</v>
      </c>
      <c r="H293" s="115">
        <f>'Flavor Groups'!H212</f>
        <v>4.5331160736120424E-2</v>
      </c>
      <c r="I293" s="232">
        <f>'Flavor Groups'!I212</f>
        <v>5.1790736684549268</v>
      </c>
      <c r="J293" s="233">
        <f>'Flavor Groups'!J212</f>
        <v>-0.13613043885054044</v>
      </c>
      <c r="K293" s="114">
        <f>'Flavor Groups'!K212</f>
        <v>-2.5611516717379931E-2</v>
      </c>
      <c r="L293" s="175">
        <f>'Flavor Groups'!L212</f>
        <v>414200460.23414052</v>
      </c>
      <c r="M293" s="174">
        <f>'Flavor Groups'!M212</f>
        <v>12916474.038821578</v>
      </c>
      <c r="N293" s="114">
        <f>'Flavor Groups'!N212</f>
        <v>3.2187863167145371E-2</v>
      </c>
      <c r="O293" s="173">
        <f>'Flavor Groups'!O212</f>
        <v>113939402.18110135</v>
      </c>
      <c r="P293" s="172">
        <f>'Flavor Groups'!P212</f>
        <v>5461138.1967462301</v>
      </c>
      <c r="Q293" s="114">
        <f>'Flavor Groups'!Q212</f>
        <v>5.0343156279988428E-2</v>
      </c>
    </row>
    <row r="294" spans="2:17" hidden="1">
      <c r="B294" s="505"/>
      <c r="C294" s="218" t="s">
        <v>108</v>
      </c>
      <c r="D294" s="135">
        <f>'Flavor Groups'!D213</f>
        <v>2270981253.707375</v>
      </c>
      <c r="E294" s="116">
        <f>'Flavor Groups'!E213</f>
        <v>97980663.138928413</v>
      </c>
      <c r="F294" s="114">
        <f>'Flavor Groups'!F213</f>
        <v>4.5090030607537544E-2</v>
      </c>
      <c r="G294" s="176">
        <f>'Flavor Groups'!G213</f>
        <v>91.057157557734129</v>
      </c>
      <c r="H294" s="115">
        <f>'Flavor Groups'!H213</f>
        <v>6.5026432013937097E-2</v>
      </c>
      <c r="I294" s="232">
        <f>'Flavor Groups'!I213</f>
        <v>4.594578822419046</v>
      </c>
      <c r="J294" s="233">
        <f>'Flavor Groups'!J213</f>
        <v>-3.6466863148616468E-2</v>
      </c>
      <c r="K294" s="114">
        <f>'Flavor Groups'!K213</f>
        <v>-7.8744339021018413E-3</v>
      </c>
      <c r="L294" s="175">
        <f>'Flavor Groups'!L213</f>
        <v>10434202374.39456</v>
      </c>
      <c r="M294" s="174">
        <f>'Flavor Groups'!M213</f>
        <v>370937364.70657158</v>
      </c>
      <c r="N294" s="114">
        <f>'Flavor Groups'!N213</f>
        <v>3.686053823977279E-2</v>
      </c>
      <c r="O294" s="173">
        <f>'Flavor Groups'!O213</f>
        <v>2212363603.5940204</v>
      </c>
      <c r="P294" s="172">
        <f>'Flavor Groups'!P213</f>
        <v>70922178.861152649</v>
      </c>
      <c r="Q294" s="114">
        <f>'Flavor Groups'!Q213</f>
        <v>3.3118897412755421E-2</v>
      </c>
    </row>
    <row r="295" spans="2:17" hidden="1">
      <c r="B295" s="505"/>
      <c r="C295" s="218" t="s">
        <v>107</v>
      </c>
      <c r="D295" s="135">
        <f>'Flavor Groups'!D214</f>
        <v>17229888.955597676</v>
      </c>
      <c r="E295" s="116">
        <f>'Flavor Groups'!E214</f>
        <v>-1407403.8380917609</v>
      </c>
      <c r="F295" s="114">
        <f>'Flavor Groups'!F214</f>
        <v>-7.5515465345283736E-2</v>
      </c>
      <c r="G295" s="176">
        <f>'Flavor Groups'!G214</f>
        <v>0.69084881734311332</v>
      </c>
      <c r="H295" s="115">
        <f>'Flavor Groups'!H214</f>
        <v>-8.9568361129996887E-2</v>
      </c>
      <c r="I295" s="232">
        <f>'Flavor Groups'!I214</f>
        <v>5.892642516729647</v>
      </c>
      <c r="J295" s="233">
        <f>'Flavor Groups'!J214</f>
        <v>0.18945109232997126</v>
      </c>
      <c r="K295" s="114">
        <f>'Flavor Groups'!K214</f>
        <v>3.3218434773108305E-2</v>
      </c>
      <c r="L295" s="175">
        <f>'Flavor Groups'!L214</f>
        <v>101529576.21828544</v>
      </c>
      <c r="M295" s="174">
        <f>'Flavor Groups'!M214</f>
        <v>-4762472.216710031</v>
      </c>
      <c r="N295" s="114">
        <f>'Flavor Groups'!N214</f>
        <v>-4.4805536132108637E-2</v>
      </c>
      <c r="O295" s="173">
        <f>'Flavor Groups'!O214</f>
        <v>23785469.148955241</v>
      </c>
      <c r="P295" s="172">
        <f>'Flavor Groups'!P214</f>
        <v>-1305700.1262324601</v>
      </c>
      <c r="Q295" s="114">
        <f>'Flavor Groups'!Q214</f>
        <v>-5.2038233527986609E-2</v>
      </c>
    </row>
    <row r="296" spans="2:17" hidden="1">
      <c r="B296" s="505"/>
      <c r="C296" s="218" t="s">
        <v>106</v>
      </c>
      <c r="D296" s="135">
        <f>'Flavor Groups'!D215</f>
        <v>10836812.125323985</v>
      </c>
      <c r="E296" s="116">
        <f>'Flavor Groups'!E215</f>
        <v>-372229.96223761514</v>
      </c>
      <c r="F296" s="114">
        <f>'Flavor Groups'!F215</f>
        <v>-3.3208008260640721E-2</v>
      </c>
      <c r="G296" s="176">
        <f>'Flavor Groups'!G215</f>
        <v>0.4345123093853327</v>
      </c>
      <c r="H296" s="115">
        <f>'Flavor Groups'!H215</f>
        <v>-3.4854625834096487E-2</v>
      </c>
      <c r="I296" s="232">
        <f>'Flavor Groups'!I215</f>
        <v>4.3945706422833242</v>
      </c>
      <c r="J296" s="233">
        <f>'Flavor Groups'!J215</f>
        <v>-9.0556418089944302E-2</v>
      </c>
      <c r="K296" s="114">
        <f>'Flavor Groups'!K215</f>
        <v>-2.0190379641643389E-2</v>
      </c>
      <c r="L296" s="175">
        <f>'Flavor Groups'!L215</f>
        <v>47623136.421888739</v>
      </c>
      <c r="M296" s="174">
        <f>'Flavor Groups'!M215</f>
        <v>-2650841.5658966601</v>
      </c>
      <c r="N296" s="114">
        <f>'Flavor Groups'!N215</f>
        <v>-5.2727905608358869E-2</v>
      </c>
      <c r="O296" s="173">
        <f>'Flavor Groups'!O215</f>
        <v>14358597.057196192</v>
      </c>
      <c r="P296" s="172">
        <f>'Flavor Groups'!P215</f>
        <v>-87552.585381381214</v>
      </c>
      <c r="Q296" s="114">
        <f>'Flavor Groups'!Q215</f>
        <v>-6.0606173650129469E-3</v>
      </c>
    </row>
    <row r="297" spans="2:17" hidden="1">
      <c r="B297" s="505"/>
      <c r="C297" s="218" t="s">
        <v>105</v>
      </c>
      <c r="D297" s="135">
        <f>'Flavor Groups'!D216</f>
        <v>5392847.1907427451</v>
      </c>
      <c r="E297" s="116">
        <f>'Flavor Groups'!E216</f>
        <v>1859841.8322952227</v>
      </c>
      <c r="F297" s="114">
        <f>'Flavor Groups'!F216</f>
        <v>0.52641919374627744</v>
      </c>
      <c r="G297" s="176">
        <f>'Flavor Groups'!G216</f>
        <v>0.21623134736607594</v>
      </c>
      <c r="H297" s="115">
        <f>'Flavor Groups'!H216</f>
        <v>6.8290436425213041E-2</v>
      </c>
      <c r="I297" s="232">
        <f>'Flavor Groups'!I216</f>
        <v>4.2113022336094348</v>
      </c>
      <c r="J297" s="233">
        <f>'Flavor Groups'!J216</f>
        <v>3.2406254098057197E-2</v>
      </c>
      <c r="K297" s="114">
        <f>'Flavor Groups'!K216</f>
        <v>7.7547405479679674E-3</v>
      </c>
      <c r="L297" s="175">
        <f>'Flavor Groups'!L216</f>
        <v>22710909.419889286</v>
      </c>
      <c r="M297" s="174">
        <f>'Flavor Groups'!M216</f>
        <v>7946847.5318807811</v>
      </c>
      <c r="N297" s="114">
        <f>'Flavor Groups'!N216</f>
        <v>0.5382561785612181</v>
      </c>
      <c r="O297" s="173">
        <f>'Flavor Groups'!O216</f>
        <v>4259057.0434399601</v>
      </c>
      <c r="P297" s="172">
        <f>'Flavor Groups'!P216</f>
        <v>1574711.3228040384</v>
      </c>
      <c r="Q297" s="114">
        <f>'Flavor Groups'!Q216</f>
        <v>0.58662761308963929</v>
      </c>
    </row>
    <row r="298" spans="2:17" hidden="1">
      <c r="B298" s="505"/>
      <c r="C298" s="218" t="s">
        <v>104</v>
      </c>
      <c r="D298" s="135">
        <f>'Flavor Groups'!D217</f>
        <v>5572248.4683435187</v>
      </c>
      <c r="E298" s="116">
        <f>'Flavor Groups'!E217</f>
        <v>-135339.62478270009</v>
      </c>
      <c r="F298" s="114">
        <f>'Flavor Groups'!F217</f>
        <v>-2.3712227051859745E-2</v>
      </c>
      <c r="G298" s="176">
        <f>'Flavor Groups'!G217</f>
        <v>0.22342461255656762</v>
      </c>
      <c r="H298" s="115">
        <f>'Flavor Groups'!H217</f>
        <v>-1.5574680142879715E-2</v>
      </c>
      <c r="I298" s="232">
        <f>'Flavor Groups'!I217</f>
        <v>6.5687038192025167</v>
      </c>
      <c r="J298" s="233">
        <f>'Flavor Groups'!J217</f>
        <v>2.3735858991403624E-2</v>
      </c>
      <c r="K298" s="114">
        <f>'Flavor Groups'!K217</f>
        <v>3.6265813882819992E-3</v>
      </c>
      <c r="L298" s="175">
        <f>'Flavor Groups'!L217</f>
        <v>36602449.795553446</v>
      </c>
      <c r="M298" s="174">
        <f>'Flavor Groups'!M217</f>
        <v>-753531.40404009819</v>
      </c>
      <c r="N298" s="114">
        <f>'Flavor Groups'!N217</f>
        <v>-2.0171639984878701E-2</v>
      </c>
      <c r="O298" s="173">
        <f>'Flavor Groups'!O217</f>
        <v>9810302.3134439699</v>
      </c>
      <c r="P298" s="172">
        <f>'Flavor Groups'!P217</f>
        <v>-235949.60468367487</v>
      </c>
      <c r="Q298" s="114">
        <f>'Flavor Groups'!Q217</f>
        <v>-2.3486331679372183E-2</v>
      </c>
    </row>
    <row r="299" spans="2:17" ht="15" hidden="1" thickBot="1">
      <c r="B299" s="506"/>
      <c r="C299" s="217" t="s">
        <v>103</v>
      </c>
      <c r="D299" s="134">
        <f>'Flavor Groups'!D218</f>
        <v>1044230.245269469</v>
      </c>
      <c r="E299" s="113">
        <f>'Flavor Groups'!E218</f>
        <v>-108761.83707366884</v>
      </c>
      <c r="F299" s="111">
        <f>'Flavor Groups'!F218</f>
        <v>-9.4330081480386629E-2</v>
      </c>
      <c r="G299" s="171">
        <f>'Flavor Groups'!G218</f>
        <v>4.1869406810306251E-2</v>
      </c>
      <c r="H299" s="112">
        <f>'Flavor Groups'!H218</f>
        <v>-6.4109329184736524E-3</v>
      </c>
      <c r="I299" s="234">
        <f>'Flavor Groups'!I218</f>
        <v>6.6604616461036823</v>
      </c>
      <c r="J299" s="235">
        <f>'Flavor Groups'!J218</f>
        <v>5.4646298829544193E-2</v>
      </c>
      <c r="K299" s="111">
        <f>'Flavor Groups'!K218</f>
        <v>8.2724532789269917E-3</v>
      </c>
      <c r="L299" s="170">
        <f>'Flavor Groups'!L218</f>
        <v>6955055.4983187392</v>
      </c>
      <c r="M299" s="169">
        <f>'Flavor Groups'!M218</f>
        <v>-661397.29450912774</v>
      </c>
      <c r="N299" s="111">
        <f>'Flavor Groups'!N218</f>
        <v>-8.6837969393303557E-2</v>
      </c>
      <c r="O299" s="168">
        <f>'Flavor Groups'!O218</f>
        <v>1355224.9249631483</v>
      </c>
      <c r="P299" s="167">
        <f>'Flavor Groups'!P218</f>
        <v>-185778.37703595124</v>
      </c>
      <c r="Q299" s="111">
        <f>'Flavor Groups'!Q218</f>
        <v>-0.12055676765581635</v>
      </c>
    </row>
    <row r="300" spans="2:17" hidden="1">
      <c r="B300" s="504" t="s">
        <v>102</v>
      </c>
      <c r="C300" s="120" t="s">
        <v>101</v>
      </c>
      <c r="D300" s="166">
        <f>'Cheddar Sharpness'!D88</f>
        <v>2511864773.8703065</v>
      </c>
      <c r="E300" s="165">
        <f>'Cheddar Sharpness'!E88</f>
        <v>104297597.66304255</v>
      </c>
      <c r="F300" s="158">
        <f>'Cheddar Sharpness'!F88</f>
        <v>4.3320742488002634E-2</v>
      </c>
      <c r="G300" s="164">
        <f>'Cheddar Sharpness'!G88</f>
        <v>100.71561185484913</v>
      </c>
      <c r="H300" s="163">
        <f>'Cheddar Sharpness'!H88</f>
        <v>-9.8750157875201694E-2</v>
      </c>
      <c r="I300" s="248">
        <f>'Cheddar Sharpness'!I88</f>
        <v>4.6661493404317307</v>
      </c>
      <c r="J300" s="249">
        <f>'Cheddar Sharpness'!J88</f>
        <v>-3.8460480762745775E-2</v>
      </c>
      <c r="K300" s="158">
        <f>'Cheddar Sharpness'!K88</f>
        <v>-8.1750628053105703E-3</v>
      </c>
      <c r="L300" s="162">
        <f>'Cheddar Sharpness'!L88</f>
        <v>11720736157.848629</v>
      </c>
      <c r="M300" s="161">
        <f>'Cheddar Sharpness'!M88</f>
        <v>394071975.47848129</v>
      </c>
      <c r="N300" s="158">
        <f>'Cheddar Sharpness'!N88</f>
        <v>3.4791529892079863E-2</v>
      </c>
      <c r="O300" s="160">
        <f>'Cheddar Sharpness'!O88</f>
        <v>2538453959.2734461</v>
      </c>
      <c r="P300" s="159">
        <f>'Cheddar Sharpness'!P88</f>
        <v>81557054.978382111</v>
      </c>
      <c r="Q300" s="158">
        <f>'Cheddar Sharpness'!Q88</f>
        <v>3.3195147438139075E-2</v>
      </c>
    </row>
    <row r="301" spans="2:17">
      <c r="B301" s="505"/>
      <c r="C301" s="106" t="s">
        <v>100</v>
      </c>
      <c r="D301" s="157">
        <f>'Cheddar Sharpness'!D89</f>
        <v>62733253.243527696</v>
      </c>
      <c r="E301" s="156">
        <f>'Cheddar Sharpness'!E89</f>
        <v>2586488.6284004599</v>
      </c>
      <c r="F301" s="149">
        <f>'Cheddar Sharpness'!F89</f>
        <v>4.3002955270347892E-2</v>
      </c>
      <c r="G301" s="155">
        <f>'Cheddar Sharpness'!G89</f>
        <v>2.5153495720758556</v>
      </c>
      <c r="H301" s="154">
        <f>'Cheddar Sharpness'!H89</f>
        <v>-3.2334031896055215E-3</v>
      </c>
      <c r="I301" s="250">
        <f>'Cheddar Sharpness'!I89</f>
        <v>5.2590038874742069</v>
      </c>
      <c r="J301" s="251">
        <f>'Cheddar Sharpness'!J89</f>
        <v>1.6824957809799201E-2</v>
      </c>
      <c r="K301" s="149">
        <f>'Cheddar Sharpness'!K89</f>
        <v>3.2095352019730272E-3</v>
      </c>
      <c r="L301" s="153">
        <f>'Cheddar Sharpness'!L89</f>
        <v>329914422.68161607</v>
      </c>
      <c r="M301" s="152">
        <f>'Cheddar Sharpness'!M89</f>
        <v>14614320.528711319</v>
      </c>
      <c r="N301" s="149">
        <f>'Cheddar Sharpness'!N89</f>
        <v>4.6350509971050079E-2</v>
      </c>
      <c r="O301" s="151">
        <f>'Cheddar Sharpness'!O89</f>
        <v>78139099.238595545</v>
      </c>
      <c r="P301" s="150">
        <f>'Cheddar Sharpness'!P89</f>
        <v>2182759.7705383897</v>
      </c>
      <c r="Q301" s="149">
        <f>'Cheddar Sharpness'!Q89</f>
        <v>2.8737032166437301E-2</v>
      </c>
    </row>
    <row r="302" spans="2:17">
      <c r="B302" s="505"/>
      <c r="C302" s="106" t="s">
        <v>99</v>
      </c>
      <c r="D302" s="157">
        <f>'Cheddar Sharpness'!D90</f>
        <v>188660816.91746515</v>
      </c>
      <c r="E302" s="156">
        <f>'Cheddar Sharpness'!E90</f>
        <v>9223075.7600164413</v>
      </c>
      <c r="F302" s="149">
        <f>'Cheddar Sharpness'!F90</f>
        <v>5.1399865493868421E-2</v>
      </c>
      <c r="G302" s="155">
        <f>'Cheddar Sharpness'!G90</f>
        <v>7.5645352435119761</v>
      </c>
      <c r="H302" s="154">
        <f>'Cheddar Sharpness'!H90</f>
        <v>5.0767164861603042E-2</v>
      </c>
      <c r="I302" s="250">
        <f>'Cheddar Sharpness'!I90</f>
        <v>4.5521717642228365</v>
      </c>
      <c r="J302" s="251">
        <f>'Cheddar Sharpness'!J90</f>
        <v>-6.1644790104979919E-2</v>
      </c>
      <c r="K302" s="149">
        <f>'Cheddar Sharpness'!K90</f>
        <v>-1.3360910512828334E-2</v>
      </c>
      <c r="L302" s="153">
        <f>'Cheddar Sharpness'!L90</f>
        <v>858816443.78689885</v>
      </c>
      <c r="M302" s="152">
        <f>'Cheddar Sharpness'!M90</f>
        <v>30923623.163472176</v>
      </c>
      <c r="N302" s="149">
        <f>'Cheddar Sharpness'!N90</f>
        <v>3.7352205977804968E-2</v>
      </c>
      <c r="O302" s="151">
        <f>'Cheddar Sharpness'!O90</f>
        <v>219868148.71739274</v>
      </c>
      <c r="P302" s="150">
        <f>'Cheddar Sharpness'!P90</f>
        <v>9727889.2163802385</v>
      </c>
      <c r="Q302" s="149">
        <f>'Cheddar Sharpness'!Q90</f>
        <v>4.6292363202936691E-2</v>
      </c>
    </row>
    <row r="303" spans="2:17">
      <c r="B303" s="505"/>
      <c r="C303" s="106" t="s">
        <v>98</v>
      </c>
      <c r="D303" s="157">
        <f>'Cheddar Sharpness'!D91</f>
        <v>60464504.096543305</v>
      </c>
      <c r="E303" s="156">
        <f>'Cheddar Sharpness'!E91</f>
        <v>2154858.3695764244</v>
      </c>
      <c r="F303" s="149">
        <f>'Cheddar Sharpness'!F91</f>
        <v>3.6955435806735687E-2</v>
      </c>
      <c r="G303" s="155">
        <f>'Cheddar Sharpness'!G91</f>
        <v>2.4243819129643231</v>
      </c>
      <c r="H303" s="154">
        <f>'Cheddar Sharpness'!H91</f>
        <v>-1.7273626804539699E-2</v>
      </c>
      <c r="I303" s="250">
        <f>'Cheddar Sharpness'!I91</f>
        <v>4.6615148675526878</v>
      </c>
      <c r="J303" s="251">
        <f>'Cheddar Sharpness'!J91</f>
        <v>1.2021906570473639E-2</v>
      </c>
      <c r="K303" s="149">
        <f>'Cheddar Sharpness'!K91</f>
        <v>2.5856381913811929E-3</v>
      </c>
      <c r="L303" s="153">
        <f>'Cheddar Sharpness'!L91</f>
        <v>281856184.805237</v>
      </c>
      <c r="M303" s="152">
        <f>'Cheddar Sharpness'!M91</f>
        <v>10745897.440337837</v>
      </c>
      <c r="N303" s="149">
        <f>'Cheddar Sharpness'!N91</f>
        <v>3.9636627384317821E-2</v>
      </c>
      <c r="O303" s="151">
        <f>'Cheddar Sharpness'!O91</f>
        <v>55297913.080463529</v>
      </c>
      <c r="P303" s="150">
        <f>'Cheddar Sharpness'!P91</f>
        <v>1501396.5558648854</v>
      </c>
      <c r="Q303" s="149">
        <f>'Cheddar Sharpness'!Q91</f>
        <v>2.7908806236150378E-2</v>
      </c>
    </row>
    <row r="304" spans="2:17" ht="15" thickBot="1">
      <c r="B304" s="506"/>
      <c r="C304" s="105" t="s">
        <v>97</v>
      </c>
      <c r="D304" s="148">
        <f>'Cheddar Sharpness'!D92</f>
        <v>105861607.62431026</v>
      </c>
      <c r="E304" s="147">
        <f>'Cheddar Sharpness'!E92</f>
        <v>-5508306.3807389438</v>
      </c>
      <c r="F304" s="140">
        <f>'Cheddar Sharpness'!F92</f>
        <v>-4.945955494308106E-2</v>
      </c>
      <c r="G304" s="146">
        <f>'Cheddar Sharpness'!G92</f>
        <v>4.2446220412543871</v>
      </c>
      <c r="H304" s="145">
        <f>'Cheddar Sharpness'!H92</f>
        <v>-0.41887683794134389</v>
      </c>
      <c r="I304" s="254">
        <f>'Cheddar Sharpness'!I92</f>
        <v>4.3530508743906733</v>
      </c>
      <c r="J304" s="255">
        <f>'Cheddar Sharpness'!J92</f>
        <v>-7.1431203346170591E-3</v>
      </c>
      <c r="K304" s="140">
        <f>'Cheddar Sharpness'!K92</f>
        <v>-1.6382574590163628E-3</v>
      </c>
      <c r="L304" s="144">
        <f>'Cheddar Sharpness'!L92</f>
        <v>460820963.63340616</v>
      </c>
      <c r="M304" s="143">
        <f>'Cheddar Sharpness'!M92</f>
        <v>-24773466.604481339</v>
      </c>
      <c r="N304" s="140">
        <f>'Cheddar Sharpness'!N92</f>
        <v>-5.1016784917292161E-2</v>
      </c>
      <c r="O304" s="142">
        <f>'Cheddar Sharpness'!O92</f>
        <v>129712299.09767526</v>
      </c>
      <c r="P304" s="141">
        <f>'Cheddar Sharpness'!P92</f>
        <v>-4005596.4510309398</v>
      </c>
      <c r="Q304" s="140">
        <f>'Cheddar Sharpness'!Q92</f>
        <v>-2.9955575015551433E-2</v>
      </c>
    </row>
    <row r="305" spans="2:17">
      <c r="B305" s="493" t="s">
        <v>69</v>
      </c>
      <c r="C305" s="362" t="s">
        <v>294</v>
      </c>
      <c r="D305" s="317">
        <f>Size!D105</f>
        <v>1263020.8816484935</v>
      </c>
      <c r="E305" s="318">
        <f>Size!E105</f>
        <v>-238600.9537788895</v>
      </c>
      <c r="F305" s="321">
        <f>Size!F105</f>
        <v>-0.15889550095079716</v>
      </c>
      <c r="G305" s="333">
        <f>Size!G105</f>
        <v>5.0642025878120368E-2</v>
      </c>
      <c r="H305" s="334">
        <f>Size!H105</f>
        <v>-1.2236820792928961E-2</v>
      </c>
      <c r="I305" s="332">
        <f>Size!I105</f>
        <v>17.998926299239329</v>
      </c>
      <c r="J305" s="319">
        <f>Size!J105</f>
        <v>-4.2963718400372386E-2</v>
      </c>
      <c r="K305" s="321">
        <f>Size!K105</f>
        <v>-2.381331354883907E-3</v>
      </c>
      <c r="L305" s="337">
        <f>Size!L105</f>
        <v>22733019.763191514</v>
      </c>
      <c r="M305" s="340">
        <f>Size!M105</f>
        <v>-4359076.2396755964</v>
      </c>
      <c r="N305" s="321">
        <f>Size!N105</f>
        <v>-0.16089844946711701</v>
      </c>
      <c r="O305" s="329">
        <f>Size!O105</f>
        <v>9112813.2217632532</v>
      </c>
      <c r="P305" s="320">
        <f>Size!P105</f>
        <v>-1543563.6619480141</v>
      </c>
      <c r="Q305" s="321">
        <f>Size!Q105</f>
        <v>-0.14484882421035783</v>
      </c>
    </row>
    <row r="306" spans="2:17">
      <c r="B306" s="494"/>
      <c r="C306" s="362" t="s">
        <v>295</v>
      </c>
      <c r="D306" s="157">
        <f>Size!D106</f>
        <v>98316631.192891032</v>
      </c>
      <c r="E306" s="357">
        <f>Size!E106</f>
        <v>3878593.6405180991</v>
      </c>
      <c r="F306" s="325">
        <f>Size!F106</f>
        <v>4.1070248186459081E-2</v>
      </c>
      <c r="G306" s="313">
        <f>Size!G106</f>
        <v>3.9420990210561517</v>
      </c>
      <c r="H306" s="335">
        <f>Size!H106</f>
        <v>-1.2395208498237498E-2</v>
      </c>
      <c r="I306" s="315">
        <f>Size!I106</f>
        <v>8.4726752995000059</v>
      </c>
      <c r="J306" s="358">
        <f>Size!J106</f>
        <v>-9.4004864109745512E-2</v>
      </c>
      <c r="K306" s="325">
        <f>Size!K106</f>
        <v>-1.0973313152166823E-2</v>
      </c>
      <c r="L306" s="338">
        <f>Size!L106</f>
        <v>833004892.63805962</v>
      </c>
      <c r="M306" s="359">
        <f>Size!M106</f>
        <v>23984429.647913694</v>
      </c>
      <c r="N306" s="325">
        <f>Size!N106</f>
        <v>2.9646258339705099E-2</v>
      </c>
      <c r="O306" s="360">
        <f>Size!O106</f>
        <v>248140883.97890681</v>
      </c>
      <c r="P306" s="361">
        <f>Size!P106</f>
        <v>10763757.046497673</v>
      </c>
      <c r="Q306" s="325">
        <f>Size!Q106</f>
        <v>4.534454176607567E-2</v>
      </c>
    </row>
    <row r="307" spans="2:17">
      <c r="B307" s="494"/>
      <c r="C307" s="100" t="s">
        <v>96</v>
      </c>
      <c r="D307" s="157">
        <f>Size!D107</f>
        <v>466729345.2510435</v>
      </c>
      <c r="E307" s="322">
        <f>Size!E107</f>
        <v>12573753.123983741</v>
      </c>
      <c r="F307" s="325">
        <f>Size!F107</f>
        <v>2.7686003083423366E-2</v>
      </c>
      <c r="G307" s="313">
        <f>Size!G107</f>
        <v>18.713957879644621</v>
      </c>
      <c r="H307" s="335">
        <f>Size!H107</f>
        <v>-0.30333340396897057</v>
      </c>
      <c r="I307" s="315">
        <f>Size!I107</f>
        <v>5.3083788484272771</v>
      </c>
      <c r="J307" s="323">
        <f>Size!J107</f>
        <v>-7.0420134859634054E-2</v>
      </c>
      <c r="K307" s="325">
        <f>Size!K107</f>
        <v>-1.3092167057821756E-2</v>
      </c>
      <c r="L307" s="338">
        <f>Size!L107</f>
        <v>2477576184.2709513</v>
      </c>
      <c r="M307" s="341">
        <f>Size!M107</f>
        <v>34764547.083857059</v>
      </c>
      <c r="N307" s="325">
        <f>Size!N107</f>
        <v>1.4231366248070011E-2</v>
      </c>
      <c r="O307" s="330">
        <f>Size!O107</f>
        <v>910792583.49259233</v>
      </c>
      <c r="P307" s="324">
        <f>Size!P107</f>
        <v>24460433.83426857</v>
      </c>
      <c r="Q307" s="325">
        <f>Size!Q107</f>
        <v>2.7597367243981766E-2</v>
      </c>
    </row>
    <row r="308" spans="2:17">
      <c r="B308" s="494"/>
      <c r="C308" s="100" t="s">
        <v>95</v>
      </c>
      <c r="D308" s="157">
        <f>Size!D108</f>
        <v>125268496.61015408</v>
      </c>
      <c r="E308" s="322">
        <f>Size!E108</f>
        <v>918626.01459494233</v>
      </c>
      <c r="F308" s="325">
        <f>Size!F108</f>
        <v>7.3874304025833776E-3</v>
      </c>
      <c r="G308" s="313">
        <f>Size!G108</f>
        <v>5.0227597494387188</v>
      </c>
      <c r="H308" s="335">
        <f>Size!H108</f>
        <v>-0.18426126095941342</v>
      </c>
      <c r="I308" s="315">
        <f>Size!I108</f>
        <v>5.1446526789910516</v>
      </c>
      <c r="J308" s="323">
        <f>Size!J108</f>
        <v>2.3408682325960939E-2</v>
      </c>
      <c r="K308" s="325">
        <f>Size!K108</f>
        <v>4.5708976844697239E-3</v>
      </c>
      <c r="L308" s="338">
        <f>Size!L108</f>
        <v>644462906.67861068</v>
      </c>
      <c r="M308" s="341">
        <f>Size!M108</f>
        <v>7636878.4050226212</v>
      </c>
      <c r="N308" s="325">
        <f>Size!N108</f>
        <v>1.1992095275574583E-2</v>
      </c>
      <c r="O308" s="330">
        <f>Size!O108</f>
        <v>159681580.33191907</v>
      </c>
      <c r="P308" s="324">
        <f>Size!P108</f>
        <v>762602.96537071466</v>
      </c>
      <c r="Q308" s="325">
        <f>Size!Q108</f>
        <v>4.7986903641580991E-3</v>
      </c>
    </row>
    <row r="309" spans="2:17">
      <c r="B309" s="494"/>
      <c r="C309" s="100" t="s">
        <v>94</v>
      </c>
      <c r="D309" s="157">
        <f>Size!D109</f>
        <v>648783145.4451617</v>
      </c>
      <c r="E309" s="322">
        <f>Size!E109</f>
        <v>37007834.348320246</v>
      </c>
      <c r="F309" s="325">
        <f>Size!F109</f>
        <v>6.0492526712085742E-2</v>
      </c>
      <c r="G309" s="313">
        <f>Size!G109</f>
        <v>26.01357849130649</v>
      </c>
      <c r="H309" s="335">
        <f>Size!H109</f>
        <v>0.39612603021908654</v>
      </c>
      <c r="I309" s="315">
        <f>Size!I109</f>
        <v>4.9071428963231112</v>
      </c>
      <c r="J309" s="323">
        <f>Size!J109</f>
        <v>3.0480242732461527E-2</v>
      </c>
      <c r="K309" s="325">
        <f>Size!K109</f>
        <v>6.250225799403852E-3</v>
      </c>
      <c r="L309" s="338">
        <f>Size!L109</f>
        <v>3183671603.4253893</v>
      </c>
      <c r="M309" s="341">
        <f>Size!M109</f>
        <v>200249791.41062117</v>
      </c>
      <c r="N309" s="325">
        <f>Size!N109</f>
        <v>6.7120844462616638E-2</v>
      </c>
      <c r="O309" s="330">
        <f>Size!O109</f>
        <v>589827874.43823504</v>
      </c>
      <c r="P309" s="324">
        <f>Size!P109</f>
        <v>33762123.097394466</v>
      </c>
      <c r="Q309" s="325">
        <f>Size!Q109</f>
        <v>6.0716062832468831E-2</v>
      </c>
    </row>
    <row r="310" spans="2:17" ht="15" thickBot="1">
      <c r="B310" s="495"/>
      <c r="C310" s="95" t="s">
        <v>93</v>
      </c>
      <c r="D310" s="148">
        <f>Size!D110</f>
        <v>1033104566.4956791</v>
      </c>
      <c r="E310" s="147">
        <f>Size!E110</f>
        <v>42503093.033555031</v>
      </c>
      <c r="F310" s="328">
        <f>Size!F110</f>
        <v>4.2906349497954938E-2</v>
      </c>
      <c r="G310" s="314">
        <f>Size!G110</f>
        <v>41.423312117367729</v>
      </c>
      <c r="H310" s="336">
        <f>Size!H110</f>
        <v>-5.7090399696384964E-2</v>
      </c>
      <c r="I310" s="316">
        <f>Size!I110</f>
        <v>3.4477399662869956</v>
      </c>
      <c r="J310" s="326">
        <f>Size!J110</f>
        <v>-4.7077159677929359E-2</v>
      </c>
      <c r="K310" s="328">
        <f>Size!K110</f>
        <v>-1.3470564547760499E-2</v>
      </c>
      <c r="L310" s="339">
        <f>Size!L110</f>
        <v>3561875903.2607541</v>
      </c>
      <c r="M310" s="342">
        <f>Size!M110</f>
        <v>99904908.799233437</v>
      </c>
      <c r="N310" s="328">
        <f>Size!N110</f>
        <v>2.8857812199773434E-2</v>
      </c>
      <c r="O310" s="331">
        <f>Size!O110</f>
        <v>391852209.27411258</v>
      </c>
      <c r="P310" s="327">
        <f>Size!P110</f>
        <v>14945451.869536698</v>
      </c>
      <c r="Q310" s="328">
        <f>Size!Q110</f>
        <v>3.9652915677216377E-2</v>
      </c>
    </row>
    <row r="311" spans="2:17">
      <c r="B311" s="493" t="s">
        <v>92</v>
      </c>
      <c r="C311" s="120" t="s">
        <v>189</v>
      </c>
      <c r="D311" s="129">
        <f>Variety!D836</f>
        <v>557664.75360989547</v>
      </c>
      <c r="E311" s="128">
        <f>Variety!E836</f>
        <v>104223.37524306698</v>
      </c>
      <c r="F311" s="127">
        <f>Variety!F836</f>
        <v>0.22984972306332299</v>
      </c>
      <c r="G311" s="133">
        <f>Variety!G836</f>
        <v>2.2360099737042716E-2</v>
      </c>
      <c r="H311" s="132">
        <f>Variety!H836</f>
        <v>3.3727154090023789E-3</v>
      </c>
      <c r="I311" s="256">
        <f>Variety!I836</f>
        <v>2.9144243219885806</v>
      </c>
      <c r="J311" s="257">
        <f>Variety!J836</f>
        <v>7.6320865306644947E-3</v>
      </c>
      <c r="K311" s="127">
        <f>Variety!K836</f>
        <v>2.6256044162929959E-3</v>
      </c>
      <c r="L311" s="131">
        <f>Variety!L836</f>
        <v>1625271.7214364484</v>
      </c>
      <c r="M311" s="130">
        <f>Variety!M836</f>
        <v>307211.84356441628</v>
      </c>
      <c r="N311" s="127">
        <f>Variety!N836</f>
        <v>0.23307882192757473</v>
      </c>
      <c r="O311" s="129">
        <f>Variety!O836</f>
        <v>111742.00721979188</v>
      </c>
      <c r="P311" s="128">
        <f>Variety!P836</f>
        <v>21022.365610242239</v>
      </c>
      <c r="Q311" s="127">
        <f>Variety!Q836</f>
        <v>0.2317289314338441</v>
      </c>
    </row>
    <row r="312" spans="2:17">
      <c r="B312" s="494"/>
      <c r="C312" s="120" t="s">
        <v>176</v>
      </c>
      <c r="D312" s="124">
        <f>Variety!D837</f>
        <v>629965.00594590278</v>
      </c>
      <c r="E312" s="88">
        <f>Variety!E837</f>
        <v>-96838.12981841201</v>
      </c>
      <c r="F312" s="87">
        <f>Variety!F837</f>
        <v>-0.13323845901762088</v>
      </c>
      <c r="G312" s="126">
        <f>Variety!G837</f>
        <v>2.5259047254850828E-2</v>
      </c>
      <c r="H312" s="90">
        <f>Variety!H837</f>
        <v>-5.1750752755765142E-3</v>
      </c>
      <c r="I312" s="258">
        <f>Variety!I837</f>
        <v>8.8430927110352222</v>
      </c>
      <c r="J312" s="259">
        <f>Variety!J837</f>
        <v>0.46594616873890615</v>
      </c>
      <c r="K312" s="87">
        <f>Variety!K837</f>
        <v>5.5621107543760658E-2</v>
      </c>
      <c r="L312" s="125">
        <f>Variety!L837</f>
        <v>5570838.9522874728</v>
      </c>
      <c r="M312" s="89">
        <f>Variety!M837</f>
        <v>-517697.42341067642</v>
      </c>
      <c r="N312" s="87">
        <f>Variety!N837</f>
        <v>-8.50282221318443E-2</v>
      </c>
      <c r="O312" s="124">
        <f>Variety!O837</f>
        <v>960569.05313714128</v>
      </c>
      <c r="P312" s="88">
        <f>Variety!P837</f>
        <v>-84976.55314164795</v>
      </c>
      <c r="Q312" s="87">
        <f>Variety!Q837</f>
        <v>-8.1274841222936961E-2</v>
      </c>
    </row>
    <row r="313" spans="2:17">
      <c r="B313" s="494"/>
      <c r="C313" s="120" t="s">
        <v>171</v>
      </c>
      <c r="D313" s="124">
        <f>Variety!D838</f>
        <v>9289598.8593363352</v>
      </c>
      <c r="E313" s="88">
        <f>Variety!E838</f>
        <v>-2360175.2954595275</v>
      </c>
      <c r="F313" s="87">
        <f>Variety!F838</f>
        <v>-0.20259408157607195</v>
      </c>
      <c r="G313" s="126">
        <f>Variety!G838</f>
        <v>0.37247531902864894</v>
      </c>
      <c r="H313" s="90">
        <f>Variety!H838</f>
        <v>-0.11534681138361635</v>
      </c>
      <c r="I313" s="258">
        <f>Variety!I838</f>
        <v>5.1156485944659735</v>
      </c>
      <c r="J313" s="259">
        <f>Variety!J838</f>
        <v>1.3484035486877488E-2</v>
      </c>
      <c r="K313" s="87">
        <f>Variety!K838</f>
        <v>2.6428068579535469E-3</v>
      </c>
      <c r="L313" s="125">
        <f>Variety!L838</f>
        <v>47522323.347916633</v>
      </c>
      <c r="M313" s="89">
        <f>Variety!M838</f>
        <v>-11916741.464793473</v>
      </c>
      <c r="N313" s="87">
        <f>Variety!N838</f>
        <v>-0.20048669174628847</v>
      </c>
      <c r="O313" s="124">
        <f>Variety!O838</f>
        <v>11583241.37360777</v>
      </c>
      <c r="P313" s="88">
        <f>Variety!P838</f>
        <v>-4464787.9060563445</v>
      </c>
      <c r="Q313" s="87">
        <f>Variety!Q838</f>
        <v>-0.27821409272439918</v>
      </c>
    </row>
    <row r="314" spans="2:17">
      <c r="B314" s="494"/>
      <c r="C314" s="120" t="s">
        <v>173</v>
      </c>
      <c r="D314" s="124">
        <f>Variety!D839</f>
        <v>2414759.6806991268</v>
      </c>
      <c r="E314" s="88">
        <f>Variety!E839</f>
        <v>-459628.75255925488</v>
      </c>
      <c r="F314" s="87">
        <f>Variety!F839</f>
        <v>-0.15990488524135332</v>
      </c>
      <c r="G314" s="126">
        <f>Variety!G839</f>
        <v>9.6822090605339986E-2</v>
      </c>
      <c r="H314" s="90">
        <f>Variety!H839</f>
        <v>-2.3539924186786881E-2</v>
      </c>
      <c r="I314" s="258">
        <f>Variety!I839</f>
        <v>10.14608820395862</v>
      </c>
      <c r="J314" s="259">
        <f>Variety!J839</f>
        <v>0.61873936480630931</v>
      </c>
      <c r="K314" s="87">
        <f>Variety!K839</f>
        <v>6.494349847500297E-2</v>
      </c>
      <c r="L314" s="125">
        <f>Variety!L839</f>
        <v>24500364.711736292</v>
      </c>
      <c r="M314" s="89">
        <f>Variety!M839</f>
        <v>-2884936.5911407769</v>
      </c>
      <c r="N314" s="87">
        <f>Variety!N839</f>
        <v>-0.10534616943716769</v>
      </c>
      <c r="O314" s="124">
        <f>Variety!O839</f>
        <v>5840598.5952384248</v>
      </c>
      <c r="P314" s="88">
        <f>Variety!P839</f>
        <v>-227159.99485642463</v>
      </c>
      <c r="Q314" s="87">
        <f>Variety!Q839</f>
        <v>-3.7437216969581799E-2</v>
      </c>
    </row>
    <row r="315" spans="2:17">
      <c r="B315" s="494"/>
      <c r="C315" s="120" t="s">
        <v>169</v>
      </c>
      <c r="D315" s="124">
        <f>Variety!D840</f>
        <v>8864901.7832826246</v>
      </c>
      <c r="E315" s="88">
        <f>Variety!E840</f>
        <v>-75930.852376431227</v>
      </c>
      <c r="F315" s="87">
        <f>Variety!F840</f>
        <v>-8.4925929687570019E-3</v>
      </c>
      <c r="G315" s="126">
        <f>Variety!G840</f>
        <v>0.35544668503820964</v>
      </c>
      <c r="H315" s="90">
        <f>Variety!H840</f>
        <v>-1.8941347384821949E-2</v>
      </c>
      <c r="I315" s="258">
        <f>Variety!I840</f>
        <v>7.8606803199712134</v>
      </c>
      <c r="J315" s="259">
        <f>Variety!J840</f>
        <v>-2.705977467095444E-2</v>
      </c>
      <c r="K315" s="87">
        <f>Variety!K840</f>
        <v>-3.4306118541272781E-3</v>
      </c>
      <c r="L315" s="125">
        <f>Variety!L840</f>
        <v>69684158.98632744</v>
      </c>
      <c r="M315" s="89">
        <f>Variety!M840</f>
        <v>-838805.07344570756</v>
      </c>
      <c r="N315" s="87">
        <f>Variety!N840</f>
        <v>-1.1894070032773461E-2</v>
      </c>
      <c r="O315" s="124">
        <f>Variety!O840</f>
        <v>9755643.9005943984</v>
      </c>
      <c r="P315" s="88">
        <f>Variety!P840</f>
        <v>-52658.197127927095</v>
      </c>
      <c r="Q315" s="87">
        <f>Variety!Q840</f>
        <v>-5.3687372802429618E-3</v>
      </c>
    </row>
    <row r="316" spans="2:17">
      <c r="B316" s="494"/>
      <c r="C316" s="120" t="s">
        <v>233</v>
      </c>
      <c r="D316" s="124">
        <f>Variety!D841</f>
        <v>2297503.2307558008</v>
      </c>
      <c r="E316" s="88">
        <f>Variety!E841</f>
        <v>412772.42515775468</v>
      </c>
      <c r="F316" s="87">
        <f>Variety!F841</f>
        <v>0.21900869022341754</v>
      </c>
      <c r="G316" s="126">
        <f>Variety!G841</f>
        <v>9.2120581502294893E-2</v>
      </c>
      <c r="H316" s="90">
        <f>Variety!H841</f>
        <v>1.3199446669653614E-2</v>
      </c>
      <c r="I316" s="258">
        <f>Variety!I841</f>
        <v>8.0520980219093783</v>
      </c>
      <c r="J316" s="259">
        <f>Variety!J841</f>
        <v>-0.1894441314184423</v>
      </c>
      <c r="K316" s="87">
        <f>Variety!K841</f>
        <v>-2.2986490622018765E-2</v>
      </c>
      <c r="L316" s="125">
        <f>Variety!L841</f>
        <v>18499721.219699189</v>
      </c>
      <c r="M316" s="89">
        <f>Variety!M841</f>
        <v>2966632.8376873881</v>
      </c>
      <c r="N316" s="87">
        <f>Variety!N841</f>
        <v>0.1909879583974374</v>
      </c>
      <c r="O316" s="124">
        <f>Variety!O841</f>
        <v>2583184.3574305065</v>
      </c>
      <c r="P316" s="88">
        <f>Variety!P841</f>
        <v>424017.09629893024</v>
      </c>
      <c r="Q316" s="87">
        <f>Variety!Q841</f>
        <v>0.19637992106119254</v>
      </c>
    </row>
    <row r="317" spans="2:17">
      <c r="B317" s="494"/>
      <c r="C317" s="120" t="s">
        <v>153</v>
      </c>
      <c r="D317" s="124">
        <f>Variety!D842</f>
        <v>410541570.5813024</v>
      </c>
      <c r="E317" s="88">
        <f>Variety!E842</f>
        <v>4033881.9118266106</v>
      </c>
      <c r="F317" s="87">
        <f>Variety!F842</f>
        <v>9.9232610458851334E-3</v>
      </c>
      <c r="G317" s="126">
        <f>Variety!G842</f>
        <v>16.461055508667876</v>
      </c>
      <c r="H317" s="90">
        <f>Variety!H842</f>
        <v>-0.56102956188896158</v>
      </c>
      <c r="I317" s="258">
        <f>Variety!I842</f>
        <v>4.6956085692187903</v>
      </c>
      <c r="J317" s="259">
        <f>Variety!J842</f>
        <v>-3.2535052266378983E-2</v>
      </c>
      <c r="K317" s="87">
        <f>Variety!K842</f>
        <v>-6.8811472051179597E-3</v>
      </c>
      <c r="L317" s="125">
        <f>Variety!L842</f>
        <v>1927742516.8421044</v>
      </c>
      <c r="M317" s="89">
        <f>Variety!M842</f>
        <v>5715781.5748434067</v>
      </c>
      <c r="N317" s="87">
        <f>Variety!N842</f>
        <v>2.9738304207556289E-3</v>
      </c>
      <c r="O317" s="124">
        <f>Variety!O842</f>
        <v>481078378.74428654</v>
      </c>
      <c r="P317" s="88">
        <f>Variety!P842</f>
        <v>4817555.8531059027</v>
      </c>
      <c r="Q317" s="87">
        <f>Variety!Q842</f>
        <v>1.0115372966981688E-2</v>
      </c>
    </row>
    <row r="318" spans="2:17">
      <c r="B318" s="494"/>
      <c r="C318" s="120" t="s">
        <v>234</v>
      </c>
      <c r="D318" s="124">
        <f>Variety!D843</f>
        <v>64450909.806064129</v>
      </c>
      <c r="E318" s="88">
        <f>Variety!E843</f>
        <v>184145.8416351229</v>
      </c>
      <c r="F318" s="87">
        <f>Variety!F843</f>
        <v>2.8653355214375772E-3</v>
      </c>
      <c r="G318" s="126">
        <f>Variety!G843</f>
        <v>2.5842206488360109</v>
      </c>
      <c r="H318" s="90">
        <f>Variety!H843</f>
        <v>-0.10688299791784406</v>
      </c>
      <c r="I318" s="258">
        <f>Variety!I843</f>
        <v>2.2348114821220637</v>
      </c>
      <c r="J318" s="259">
        <f>Variety!J843</f>
        <v>-0.15696078927082358</v>
      </c>
      <c r="K318" s="87">
        <f>Variety!K843</f>
        <v>-6.5625306868958275E-2</v>
      </c>
      <c r="L318" s="125">
        <f>Variety!L843</f>
        <v>144035633.26780564</v>
      </c>
      <c r="M318" s="89">
        <f>Variety!M843</f>
        <v>-9675830.7544672787</v>
      </c>
      <c r="N318" s="87">
        <f>Variety!N843</f>
        <v>-6.2948009870397462E-2</v>
      </c>
      <c r="O318" s="124">
        <f>Variety!O843</f>
        <v>29455566.257291436</v>
      </c>
      <c r="P318" s="88">
        <f>Variety!P843</f>
        <v>-707899.6978956908</v>
      </c>
      <c r="Q318" s="87">
        <f>Variety!Q843</f>
        <v>-2.3468778387317764E-2</v>
      </c>
    </row>
    <row r="319" spans="2:17">
      <c r="B319" s="494"/>
      <c r="C319" s="120" t="s">
        <v>235</v>
      </c>
      <c r="D319" s="124">
        <f>Variety!D844</f>
        <v>168823420.57352325</v>
      </c>
      <c r="E319" s="88">
        <f>Variety!E844</f>
        <v>8011634.656704843</v>
      </c>
      <c r="F319" s="87">
        <f>Variety!F844</f>
        <v>4.9819947033291116E-2</v>
      </c>
      <c r="G319" s="126">
        <f>Variety!G844</f>
        <v>6.7691359325415776</v>
      </c>
      <c r="H319" s="90">
        <f>Variety!H844</f>
        <v>3.5310284166328643E-2</v>
      </c>
      <c r="I319" s="258">
        <f>Variety!I844</f>
        <v>3.701031600141294</v>
      </c>
      <c r="J319" s="259">
        <f>Variety!J844</f>
        <v>-4.7381449479157567E-2</v>
      </c>
      <c r="K319" s="87">
        <f>Variety!K844</f>
        <v>-1.2640402445497625E-2</v>
      </c>
      <c r="L319" s="125">
        <f>Variety!L844</f>
        <v>624820814.38655341</v>
      </c>
      <c r="M319" s="89">
        <f>Variety!M844</f>
        <v>22031817.523180962</v>
      </c>
      <c r="N319" s="87">
        <f>Variety!N844</f>
        <v>3.6549800407479356E-2</v>
      </c>
      <c r="O319" s="124">
        <f>Variety!O844</f>
        <v>125131828.60975552</v>
      </c>
      <c r="P319" s="88">
        <f>Variety!P844</f>
        <v>7450019.102406919</v>
      </c>
      <c r="Q319" s="87">
        <f>Variety!Q844</f>
        <v>6.330646285602623E-2</v>
      </c>
    </row>
    <row r="320" spans="2:17">
      <c r="B320" s="494"/>
      <c r="C320" s="120" t="s">
        <v>236</v>
      </c>
      <c r="D320" s="124">
        <f>Variety!D845</f>
        <v>4162196.973977488</v>
      </c>
      <c r="E320" s="88">
        <f>Variety!E845</f>
        <v>-612656.56559677562</v>
      </c>
      <c r="F320" s="87">
        <f>Variety!F845</f>
        <v>-0.12830897545213532</v>
      </c>
      <c r="G320" s="126">
        <f>Variety!G845</f>
        <v>0.1668872541449114</v>
      </c>
      <c r="H320" s="90">
        <f>Variety!H845</f>
        <v>-3.3054752895866152E-2</v>
      </c>
      <c r="I320" s="258">
        <f>Variety!I845</f>
        <v>5.9677000932243089</v>
      </c>
      <c r="J320" s="259">
        <f>Variety!J845</f>
        <v>-0.25604752644787165</v>
      </c>
      <c r="K320" s="87">
        <f>Variety!K845</f>
        <v>-4.1140409620491369E-2</v>
      </c>
      <c r="L320" s="125">
        <f>Variety!L845</f>
        <v>24838743.269623391</v>
      </c>
      <c r="M320" s="89">
        <f>Variety!M845</f>
        <v>-4878740.0815852173</v>
      </c>
      <c r="N320" s="87">
        <f>Variety!N845</f>
        <v>-0.16417070126454025</v>
      </c>
      <c r="O320" s="124">
        <f>Variety!O845</f>
        <v>6995600.4183662664</v>
      </c>
      <c r="P320" s="88">
        <f>Variety!P845</f>
        <v>-796436.29143962078</v>
      </c>
      <c r="Q320" s="87">
        <f>Variety!Q845</f>
        <v>-0.10221156818182667</v>
      </c>
    </row>
    <row r="321" spans="2:17">
      <c r="B321" s="494"/>
      <c r="C321" s="120" t="s">
        <v>160</v>
      </c>
      <c r="D321" s="124">
        <f>Variety!D846</f>
        <v>26878374.305685252</v>
      </c>
      <c r="E321" s="88">
        <f>Variety!E846</f>
        <v>-631132.7857112363</v>
      </c>
      <c r="F321" s="87">
        <f>Variety!F846</f>
        <v>-2.2942351660987088E-2</v>
      </c>
      <c r="G321" s="126">
        <f>Variety!G846</f>
        <v>1.0777140322285987</v>
      </c>
      <c r="H321" s="90">
        <f>Variety!H846</f>
        <v>-7.4217857403085397E-2</v>
      </c>
      <c r="I321" s="258">
        <f>Variety!I846</f>
        <v>4.5235354082134789</v>
      </c>
      <c r="J321" s="259">
        <f>Variety!J846</f>
        <v>4.4666810524335077E-2</v>
      </c>
      <c r="K321" s="87">
        <f>Variety!K846</f>
        <v>9.9727887858511322E-3</v>
      </c>
      <c r="L321" s="125">
        <f>Variety!L846</f>
        <v>121585277.88698262</v>
      </c>
      <c r="M321" s="89">
        <f>Variety!M846</f>
        <v>-1626189.5625799298</v>
      </c>
      <c r="N321" s="87">
        <f>Variety!N846</f>
        <v>-1.3198362102501714E-2</v>
      </c>
      <c r="O321" s="124">
        <f>Variety!O846</f>
        <v>28275989.408412889</v>
      </c>
      <c r="P321" s="88">
        <f>Variety!P846</f>
        <v>-455834.75012622774</v>
      </c>
      <c r="Q321" s="87">
        <f>Variety!Q846</f>
        <v>-1.5865151742923824E-2</v>
      </c>
    </row>
    <row r="322" spans="2:17">
      <c r="B322" s="494"/>
      <c r="C322" s="120" t="s">
        <v>155</v>
      </c>
      <c r="D322" s="124">
        <f>Variety!D847</f>
        <v>246259248.04736742</v>
      </c>
      <c r="E322" s="88">
        <f>Variety!E847</f>
        <v>2069464.126096338</v>
      </c>
      <c r="F322" s="87">
        <f>Variety!F847</f>
        <v>8.4748186138841556E-3</v>
      </c>
      <c r="G322" s="126">
        <f>Variety!G847</f>
        <v>9.8739992295804466</v>
      </c>
      <c r="H322" s="90">
        <f>Variety!H847</f>
        <v>-0.35119303891915798</v>
      </c>
      <c r="I322" s="258">
        <f>Variety!I847</f>
        <v>4.0083278804338738</v>
      </c>
      <c r="J322" s="259">
        <f>Variety!J847</f>
        <v>-4.8111589022754586E-2</v>
      </c>
      <c r="K322" s="87">
        <f>Variety!K847</f>
        <v>-1.1860546517460858E-2</v>
      </c>
      <c r="L322" s="125">
        <f>Variety!L847</f>
        <v>987087809.76294374</v>
      </c>
      <c r="M322" s="89">
        <f>Variety!M847</f>
        <v>-3453267.7733857632</v>
      </c>
      <c r="N322" s="87">
        <f>Variety!N847</f>
        <v>-3.4862438839737158E-3</v>
      </c>
      <c r="O322" s="124">
        <f>Variety!O847</f>
        <v>204727062.72075018</v>
      </c>
      <c r="P322" s="88">
        <f>Variety!P847</f>
        <v>5345297.9688504934</v>
      </c>
      <c r="Q322" s="87">
        <f>Variety!Q847</f>
        <v>2.6809362308042085E-2</v>
      </c>
    </row>
    <row r="323" spans="2:17">
      <c r="B323" s="494"/>
      <c r="C323" s="120" t="s">
        <v>168</v>
      </c>
      <c r="D323" s="124">
        <f>Variety!D848</f>
        <v>4511823.3660717849</v>
      </c>
      <c r="E323" s="88">
        <f>Variety!E848</f>
        <v>-345073.61509788223</v>
      </c>
      <c r="F323" s="87">
        <f>Variety!F848</f>
        <v>-7.1048164380620546E-2</v>
      </c>
      <c r="G323" s="126">
        <f>Variety!G848</f>
        <v>0.18090585752144756</v>
      </c>
      <c r="H323" s="90">
        <f>Variety!H848</f>
        <v>-2.2471632983097234E-2</v>
      </c>
      <c r="I323" s="258">
        <f>Variety!I848</f>
        <v>5.2065703915039352</v>
      </c>
      <c r="J323" s="259">
        <f>Variety!J848</f>
        <v>-4.0675198659250178E-2</v>
      </c>
      <c r="K323" s="87">
        <f>Variety!K848</f>
        <v>-7.7517238254490028E-3</v>
      </c>
      <c r="L323" s="125">
        <f>Variety!L848</f>
        <v>23491125.949484974</v>
      </c>
      <c r="M323" s="89">
        <f>Variety!M848</f>
        <v>-1994205.3168344498</v>
      </c>
      <c r="N323" s="87">
        <f>Variety!N848</f>
        <v>-7.824914245748596E-2</v>
      </c>
      <c r="O323" s="124">
        <f>Variety!O848</f>
        <v>6448653.5601196066</v>
      </c>
      <c r="P323" s="88">
        <f>Variety!P848</f>
        <v>-436198.13148292899</v>
      </c>
      <c r="Q323" s="87">
        <f>Variety!Q848</f>
        <v>-6.3356213179575169E-2</v>
      </c>
    </row>
    <row r="324" spans="2:17">
      <c r="B324" s="494"/>
      <c r="C324" s="120" t="s">
        <v>157</v>
      </c>
      <c r="D324" s="124">
        <f>Variety!D849</f>
        <v>178861874.47033644</v>
      </c>
      <c r="E324" s="88">
        <f>Variety!E849</f>
        <v>6998819.8519093096</v>
      </c>
      <c r="F324" s="87">
        <f>Variety!F849</f>
        <v>4.0723236692424628E-2</v>
      </c>
      <c r="G324" s="126">
        <f>Variety!G849</f>
        <v>7.1716373079386431</v>
      </c>
      <c r="H324" s="90">
        <f>Variety!H849</f>
        <v>-2.4948679834071008E-2</v>
      </c>
      <c r="I324" s="258">
        <f>Variety!I849</f>
        <v>4.6133888281046849</v>
      </c>
      <c r="J324" s="259">
        <f>Variety!J849</f>
        <v>-9.9943835751198584E-2</v>
      </c>
      <c r="K324" s="87">
        <f>Variety!K849</f>
        <v>-2.1204494331074124E-2</v>
      </c>
      <c r="L324" s="125">
        <f>Variety!L849</f>
        <v>825159373.45531273</v>
      </c>
      <c r="M324" s="89">
        <f>Variety!M849</f>
        <v>15111624.412232399</v>
      </c>
      <c r="N324" s="87">
        <f>Variety!N849</f>
        <v>1.8655226719763066E-2</v>
      </c>
      <c r="O324" s="124">
        <f>Variety!O849</f>
        <v>227595038.19377309</v>
      </c>
      <c r="P324" s="88">
        <f>Variety!P849</f>
        <v>8721497.356558919</v>
      </c>
      <c r="Q324" s="87">
        <f>Variety!Q849</f>
        <v>3.9847198172964532E-2</v>
      </c>
    </row>
    <row r="325" spans="2:17" ht="15" customHeight="1">
      <c r="B325" s="494"/>
      <c r="C325" s="120" t="s">
        <v>178</v>
      </c>
      <c r="D325" s="124">
        <f>Variety!D850</f>
        <v>8769051.0215006191</v>
      </c>
      <c r="E325" s="88">
        <f>Variety!E850</f>
        <v>1214865.3118490539</v>
      </c>
      <c r="F325" s="87">
        <f>Variety!F850</f>
        <v>0.16082015435454383</v>
      </c>
      <c r="G325" s="126">
        <f>Variety!G850</f>
        <v>0.35160345740109705</v>
      </c>
      <c r="H325" s="90">
        <f>Variety!H850</f>
        <v>3.5279817350523879E-2</v>
      </c>
      <c r="I325" s="258">
        <f>Variety!I850</f>
        <v>3.6270500991524428</v>
      </c>
      <c r="J325" s="259">
        <f>Variety!J850</f>
        <v>2.8113645254919106E-2</v>
      </c>
      <c r="K325" s="87">
        <f>Variety!K850</f>
        <v>7.8116536968784213E-3</v>
      </c>
      <c r="L325" s="125">
        <f>Variety!L850</f>
        <v>31805787.37700665</v>
      </c>
      <c r="M325" s="89">
        <f>Variety!M850</f>
        <v>4618753.0470298976</v>
      </c>
      <c r="N325" s="87">
        <f>Variety!N850</f>
        <v>0.16988807940471848</v>
      </c>
      <c r="O325" s="124">
        <f>Variety!O850</f>
        <v>5776615.8304021154</v>
      </c>
      <c r="P325" s="88">
        <f>Variety!P850</f>
        <v>607923.28115463257</v>
      </c>
      <c r="Q325" s="87">
        <f>Variety!Q850</f>
        <v>0.1176164523933893</v>
      </c>
    </row>
    <row r="326" spans="2:17">
      <c r="B326" s="494"/>
      <c r="C326" s="120" t="s">
        <v>154</v>
      </c>
      <c r="D326" s="124">
        <f>Variety!D851</f>
        <v>254956756.78489393</v>
      </c>
      <c r="E326" s="88">
        <f>Variety!E851</f>
        <v>8664607.8643304706</v>
      </c>
      <c r="F326" s="87">
        <f>Variety!F851</f>
        <v>3.5180203276090075E-2</v>
      </c>
      <c r="G326" s="126">
        <f>Variety!G851</f>
        <v>10.222734130927529</v>
      </c>
      <c r="H326" s="90">
        <f>Variety!H851</f>
        <v>-9.0492477056399068E-2</v>
      </c>
      <c r="I326" s="258">
        <f>Variety!I851</f>
        <v>4.5584739966381314</v>
      </c>
      <c r="J326" s="259">
        <f>Variety!J851</f>
        <v>9.6981635017194812E-2</v>
      </c>
      <c r="K326" s="87">
        <f>Variety!K851</f>
        <v>2.1737487628906243E-2</v>
      </c>
      <c r="L326" s="125">
        <f>Variety!L851</f>
        <v>1162213746.0711315</v>
      </c>
      <c r="M326" s="89">
        <f>Variety!M851</f>
        <v>63383204.934831381</v>
      </c>
      <c r="N326" s="87">
        <f>Variety!N851</f>
        <v>5.7682420138492729E-2</v>
      </c>
      <c r="O326" s="124">
        <f>Variety!O851</f>
        <v>287749946.20490104</v>
      </c>
      <c r="P326" s="88">
        <f>Variety!P851</f>
        <v>565118.73088091612</v>
      </c>
      <c r="Q326" s="87">
        <f>Variety!Q851</f>
        <v>1.9677875598495503E-3</v>
      </c>
    </row>
    <row r="327" spans="2:17">
      <c r="B327" s="494"/>
      <c r="C327" s="120" t="s">
        <v>237</v>
      </c>
      <c r="D327" s="124">
        <f>Variety!D852</f>
        <v>5821176.4284820985</v>
      </c>
      <c r="E327" s="88">
        <f>Variety!E852</f>
        <v>1271802.9519352727</v>
      </c>
      <c r="F327" s="87">
        <f>Variety!F852</f>
        <v>0.27955562639377474</v>
      </c>
      <c r="G327" s="126">
        <f>Variety!G852</f>
        <v>0.23340561634066337</v>
      </c>
      <c r="H327" s="90">
        <f>Variety!H852</f>
        <v>4.2905351538833458E-2</v>
      </c>
      <c r="I327" s="258">
        <f>Variety!I852</f>
        <v>7.0993877445841251</v>
      </c>
      <c r="J327" s="259">
        <f>Variety!J852</f>
        <v>-0.35724758329216044</v>
      </c>
      <c r="K327" s="87">
        <f>Variety!K852</f>
        <v>-4.7910024774392129E-2</v>
      </c>
      <c r="L327" s="125">
        <f>Variety!L852</f>
        <v>41326788.595427796</v>
      </c>
      <c r="M327" s="89">
        <f>Variety!M852</f>
        <v>7403769.6105053797</v>
      </c>
      <c r="N327" s="87">
        <f>Variety!N852</f>
        <v>0.21825208463303616</v>
      </c>
      <c r="O327" s="124">
        <f>Variety!O852</f>
        <v>3886534.6329196864</v>
      </c>
      <c r="P327" s="88">
        <f>Variety!P852</f>
        <v>730308.63543158025</v>
      </c>
      <c r="Q327" s="87">
        <f>Variety!Q852</f>
        <v>0.23138667383539677</v>
      </c>
    </row>
    <row r="328" spans="2:17">
      <c r="B328" s="494"/>
      <c r="C328" s="120" t="s">
        <v>183</v>
      </c>
      <c r="D328" s="124">
        <f>Variety!D853</f>
        <v>85847.213975337334</v>
      </c>
      <c r="E328" s="88">
        <f>Variety!E853</f>
        <v>12994.432633580407</v>
      </c>
      <c r="F328" s="87">
        <f>Variety!F853</f>
        <v>0.17836563538491024</v>
      </c>
      <c r="G328" s="126">
        <f>Variety!G853</f>
        <v>3.4421258546646089E-3</v>
      </c>
      <c r="H328" s="90">
        <f>Variety!H853</f>
        <v>3.9149169400456117E-4</v>
      </c>
      <c r="I328" s="258">
        <f>Variety!I853</f>
        <v>5.0078898761802693</v>
      </c>
      <c r="J328" s="259">
        <f>Variety!J853</f>
        <v>-4.4431089160708481E-2</v>
      </c>
      <c r="K328" s="87">
        <f>Variety!K853</f>
        <v>-8.7941936914749941E-3</v>
      </c>
      <c r="L328" s="125">
        <f>Variety!L853</f>
        <v>429913.39376537316</v>
      </c>
      <c r="M328" s="89">
        <f>Variety!M853</f>
        <v>61837.759209012613</v>
      </c>
      <c r="N328" s="87">
        <f>Variety!N853</f>
        <v>0.16800285974795726</v>
      </c>
      <c r="O328" s="124">
        <f>Variety!O853</f>
        <v>67816.572746281512</v>
      </c>
      <c r="P328" s="88">
        <f>Variety!P853</f>
        <v>9450.5021139932796</v>
      </c>
      <c r="Q328" s="87">
        <f>Variety!Q853</f>
        <v>0.16191773767900766</v>
      </c>
    </row>
    <row r="329" spans="2:17">
      <c r="B329" s="494"/>
      <c r="C329" s="120" t="s">
        <v>167</v>
      </c>
      <c r="D329" s="124">
        <f>Variety!D854</f>
        <v>26021702.439057928</v>
      </c>
      <c r="E329" s="88">
        <f>Variety!E854</f>
        <v>1284118.5311386436</v>
      </c>
      <c r="F329" s="87">
        <f>Variety!F854</f>
        <v>5.1909618009524226E-2</v>
      </c>
      <c r="G329" s="126">
        <f>Variety!G854</f>
        <v>1.0433649573485584</v>
      </c>
      <c r="H329" s="90">
        <f>Variety!H854</f>
        <v>7.5044571477447253E-3</v>
      </c>
      <c r="I329" s="258">
        <f>Variety!I854</f>
        <v>6.3943013835207747</v>
      </c>
      <c r="J329" s="259">
        <f>Variety!J854</f>
        <v>-4.0771216281040523E-2</v>
      </c>
      <c r="K329" s="87">
        <f>Variety!K854</f>
        <v>-6.3357818655062539E-3</v>
      </c>
      <c r="L329" s="125">
        <f>Variety!L854</f>
        <v>166390607.90763402</v>
      </c>
      <c r="M329" s="89">
        <f>Variety!M854</f>
        <v>7202459.5164843202</v>
      </c>
      <c r="N329" s="87">
        <f>Variety!N854</f>
        <v>4.5244948127587815E-2</v>
      </c>
      <c r="O329" s="124">
        <f>Variety!O854</f>
        <v>29122538.862895727</v>
      </c>
      <c r="P329" s="88">
        <f>Variety!P854</f>
        <v>823369.83249592781</v>
      </c>
      <c r="Q329" s="87">
        <f>Variety!Q854</f>
        <v>2.9095194689689994E-2</v>
      </c>
    </row>
    <row r="330" spans="2:17">
      <c r="B330" s="494"/>
      <c r="C330" s="120" t="s">
        <v>187</v>
      </c>
      <c r="D330" s="124">
        <f>Variety!D855</f>
        <v>175991.17321011727</v>
      </c>
      <c r="E330" s="88">
        <f>Variety!E855</f>
        <v>58644.88411333668</v>
      </c>
      <c r="F330" s="87">
        <f>Variety!F855</f>
        <v>0.49975917061143443</v>
      </c>
      <c r="G330" s="126">
        <f>Variety!G855</f>
        <v>7.0565338052011222E-3</v>
      </c>
      <c r="H330" s="90">
        <f>Variety!H855</f>
        <v>2.1427804583519566E-3</v>
      </c>
      <c r="I330" s="258">
        <f>Variety!I855</f>
        <v>8.4648970301416284</v>
      </c>
      <c r="J330" s="259">
        <f>Variety!J855</f>
        <v>-1.6905465948849354</v>
      </c>
      <c r="K330" s="87">
        <f>Variety!K855</f>
        <v>-0.16646703554326642</v>
      </c>
      <c r="L330" s="125">
        <f>Variety!L855</f>
        <v>1489747.1594374627</v>
      </c>
      <c r="M330" s="89">
        <f>Variety!M855</f>
        <v>298043.53590903804</v>
      </c>
      <c r="N330" s="87">
        <f>Variety!N855</f>
        <v>0.25009870745092105</v>
      </c>
      <c r="O330" s="124">
        <f>Variety!O855</f>
        <v>271946.10126832174</v>
      </c>
      <c r="P330" s="88">
        <f>Variety!P855</f>
        <v>75716.663416153286</v>
      </c>
      <c r="Q330" s="87">
        <f>Variety!Q855</f>
        <v>0.38585782156291576</v>
      </c>
    </row>
    <row r="331" spans="2:17">
      <c r="B331" s="494"/>
      <c r="C331" s="120" t="s">
        <v>165</v>
      </c>
      <c r="D331" s="124">
        <f>Variety!D856</f>
        <v>39415052.459777303</v>
      </c>
      <c r="E331" s="88">
        <f>Variety!E856</f>
        <v>1826997.8966985196</v>
      </c>
      <c r="F331" s="87">
        <f>Variety!F856</f>
        <v>4.8605811551979211E-2</v>
      </c>
      <c r="G331" s="126">
        <f>Variety!G856</f>
        <v>1.5803840899686952</v>
      </c>
      <c r="H331" s="90">
        <f>Variety!H856</f>
        <v>6.4235469254583233E-3</v>
      </c>
      <c r="I331" s="258">
        <f>Variety!I856</f>
        <v>5.4058239980476035</v>
      </c>
      <c r="J331" s="259">
        <f>Variety!J856</f>
        <v>-9.6062598733623439E-2</v>
      </c>
      <c r="K331" s="87">
        <f>Variety!K856</f>
        <v>-1.7459937976515731E-2</v>
      </c>
      <c r="L331" s="125">
        <f>Variety!L856</f>
        <v>213070836.47136939</v>
      </c>
      <c r="M331" s="89">
        <f>Variety!M856</f>
        <v>6265622.8716847897</v>
      </c>
      <c r="N331" s="87">
        <f>Variety!N856</f>
        <v>3.0297219120467789E-2</v>
      </c>
      <c r="O331" s="124">
        <f>Variety!O856</f>
        <v>31899492.684006378</v>
      </c>
      <c r="P331" s="88">
        <f>Variety!P856</f>
        <v>1792716.5856810361</v>
      </c>
      <c r="Q331" s="87">
        <f>Variety!Q856</f>
        <v>5.9545285746511863E-2</v>
      </c>
    </row>
    <row r="332" spans="2:17">
      <c r="B332" s="494"/>
      <c r="C332" s="120" t="s">
        <v>238</v>
      </c>
      <c r="D332" s="124">
        <f>Variety!D857</f>
        <v>7961230.6545183323</v>
      </c>
      <c r="E332" s="88">
        <f>Variety!E857</f>
        <v>252457.31083636545</v>
      </c>
      <c r="F332" s="87">
        <f>Variety!F857</f>
        <v>3.2749349290867001E-2</v>
      </c>
      <c r="G332" s="126">
        <f>Variety!G857</f>
        <v>0.31921312995362489</v>
      </c>
      <c r="H332" s="90">
        <f>Variety!H857</f>
        <v>-3.5837058830706647E-3</v>
      </c>
      <c r="I332" s="258">
        <f>Variety!I857</f>
        <v>8.3038473412685612</v>
      </c>
      <c r="J332" s="259">
        <f>Variety!J857</f>
        <v>0.24008167622373122</v>
      </c>
      <c r="K332" s="87">
        <f>Variety!K857</f>
        <v>2.9772898444265061E-2</v>
      </c>
      <c r="L332" s="125">
        <f>Variety!L857</f>
        <v>66108844.003747821</v>
      </c>
      <c r="M332" s="89">
        <f>Variety!M857</f>
        <v>3947102.1953523457</v>
      </c>
      <c r="N332" s="87">
        <f>Variety!N857</f>
        <v>6.3497290785684765E-2</v>
      </c>
      <c r="O332" s="124">
        <f>Variety!O857</f>
        <v>11277891.319041759</v>
      </c>
      <c r="P332" s="88">
        <f>Variety!P857</f>
        <v>212004.04354651272</v>
      </c>
      <c r="Q332" s="87">
        <f>Variety!Q857</f>
        <v>1.9158341149559978E-2</v>
      </c>
    </row>
    <row r="333" spans="2:17">
      <c r="B333" s="494"/>
      <c r="C333" s="120" t="s">
        <v>184</v>
      </c>
      <c r="D333" s="124">
        <f>Variety!D858</f>
        <v>1127822.7357166854</v>
      </c>
      <c r="E333" s="88">
        <f>Variety!E858</f>
        <v>154931.16110458225</v>
      </c>
      <c r="F333" s="87">
        <f>Variety!F858</f>
        <v>0.15924812707557273</v>
      </c>
      <c r="G333" s="126">
        <f>Variety!G858</f>
        <v>4.5221127376413713E-2</v>
      </c>
      <c r="H333" s="90">
        <f>Variety!H858</f>
        <v>4.482308384627362E-3</v>
      </c>
      <c r="I333" s="258">
        <f>Variety!I858</f>
        <v>6.71141778411027</v>
      </c>
      <c r="J333" s="259">
        <f>Variety!J858</f>
        <v>-0.49239209774149373</v>
      </c>
      <c r="K333" s="87">
        <f>Variety!K858</f>
        <v>-6.8351623074056289E-2</v>
      </c>
      <c r="L333" s="125">
        <f>Variety!L858</f>
        <v>7569289.5658128597</v>
      </c>
      <c r="M333" s="89">
        <f>Variety!M858</f>
        <v>560763.62665186822</v>
      </c>
      <c r="N333" s="87">
        <f>Variety!N858</f>
        <v>8.0011636044397469E-2</v>
      </c>
      <c r="O333" s="124">
        <f>Variety!O858</f>
        <v>1279338.7225530986</v>
      </c>
      <c r="P333" s="88">
        <f>Variety!P858</f>
        <v>5538.5931092649698</v>
      </c>
      <c r="Q333" s="87">
        <f>Variety!Q858</f>
        <v>4.3480864707426507E-3</v>
      </c>
    </row>
    <row r="334" spans="2:17">
      <c r="B334" s="494"/>
      <c r="C334" s="120" t="s">
        <v>170</v>
      </c>
      <c r="D334" s="124">
        <f>Variety!D859</f>
        <v>17367046.141781144</v>
      </c>
      <c r="E334" s="88">
        <f>Variety!E859</f>
        <v>1670646.3569693305</v>
      </c>
      <c r="F334" s="87">
        <f>Variety!F859</f>
        <v>0.10643500292250999</v>
      </c>
      <c r="G334" s="126">
        <f>Variety!G859</f>
        <v>0.696348265430628</v>
      </c>
      <c r="H334" s="90">
        <f>Variety!H859</f>
        <v>3.9077911423177736E-2</v>
      </c>
      <c r="I334" s="258">
        <f>Variety!I859</f>
        <v>6.7164150721539109</v>
      </c>
      <c r="J334" s="259">
        <f>Variety!J859</f>
        <v>-0.1645955233295453</v>
      </c>
      <c r="K334" s="87">
        <f>Variety!K859</f>
        <v>-2.392025430647966E-2</v>
      </c>
      <c r="L334" s="125">
        <f>Variety!L859</f>
        <v>116644290.4654513</v>
      </c>
      <c r="M334" s="89">
        <f>Variety!M859</f>
        <v>8637197.2352169752</v>
      </c>
      <c r="N334" s="87">
        <f>Variety!N859</f>
        <v>7.9968796279013016E-2</v>
      </c>
      <c r="O334" s="124">
        <f>Variety!O859</f>
        <v>24245495.25531742</v>
      </c>
      <c r="P334" s="88">
        <f>Variety!P859</f>
        <v>3297591.5879482925</v>
      </c>
      <c r="Q334" s="87">
        <f>Variety!Q859</f>
        <v>0.15741869164144581</v>
      </c>
    </row>
    <row r="335" spans="2:17">
      <c r="B335" s="494"/>
      <c r="C335" s="120" t="s">
        <v>174</v>
      </c>
      <c r="D335" s="124">
        <f>Variety!D860</f>
        <v>6083793.3195632808</v>
      </c>
      <c r="E335" s="88">
        <f>Variety!E860</f>
        <v>764667.44149445463</v>
      </c>
      <c r="F335" s="87">
        <f>Variety!F860</f>
        <v>0.14375810218126978</v>
      </c>
      <c r="G335" s="126">
        <f>Variety!G860</f>
        <v>0.2439354908561237</v>
      </c>
      <c r="H335" s="90">
        <f>Variety!H860</f>
        <v>2.1202647859133089E-2</v>
      </c>
      <c r="I335" s="258">
        <f>Variety!I860</f>
        <v>10.636551912133811</v>
      </c>
      <c r="J335" s="259">
        <f>Variety!J860</f>
        <v>-0.10609505860719004</v>
      </c>
      <c r="K335" s="87">
        <f>Variety!K860</f>
        <v>-9.8760630314068554E-3</v>
      </c>
      <c r="L335" s="125">
        <f>Variety!L860</f>
        <v>64710583.466227725</v>
      </c>
      <c r="M335" s="89">
        <f>Variety!M860</f>
        <v>7569091.9652015865</v>
      </c>
      <c r="N335" s="87">
        <f>Variety!N860</f>
        <v>0.13246227507144545</v>
      </c>
      <c r="O335" s="124">
        <f>Variety!O860</f>
        <v>9304496.6506765783</v>
      </c>
      <c r="P335" s="88">
        <f>Variety!P860</f>
        <v>1206770.7976428159</v>
      </c>
      <c r="Q335" s="87">
        <f>Variety!Q860</f>
        <v>0.14902588943421771</v>
      </c>
    </row>
    <row r="336" spans="2:17">
      <c r="B336" s="494"/>
      <c r="C336" s="120" t="s">
        <v>182</v>
      </c>
      <c r="D336" s="124">
        <f>Variety!D861</f>
        <v>3165149.2254613061</v>
      </c>
      <c r="E336" s="88">
        <f>Variety!E861</f>
        <v>363402.23564622644</v>
      </c>
      <c r="F336" s="87">
        <f>Variety!F861</f>
        <v>0.12970558618150302</v>
      </c>
      <c r="G336" s="126">
        <f>Variety!G861</f>
        <v>0.12690967450570911</v>
      </c>
      <c r="H336" s="90">
        <f>Variety!H861</f>
        <v>9.5894443203804469E-3</v>
      </c>
      <c r="I336" s="258">
        <f>Variety!I861</f>
        <v>12.952001213951512</v>
      </c>
      <c r="J336" s="259">
        <f>Variety!J861</f>
        <v>3.2322753500851675E-2</v>
      </c>
      <c r="K336" s="87">
        <f>Variety!K861</f>
        <v>2.501823369660254E-3</v>
      </c>
      <c r="L336" s="125">
        <f>Variety!L861</f>
        <v>40995016.610512525</v>
      </c>
      <c r="M336" s="89">
        <f>Variety!M861</f>
        <v>4797346.3745661676</v>
      </c>
      <c r="N336" s="87">
        <f>Variety!N861</f>
        <v>0.13253191001784773</v>
      </c>
      <c r="O336" s="124">
        <f>Variety!O861</f>
        <v>4543992.8323278874</v>
      </c>
      <c r="P336" s="88">
        <f>Variety!P861</f>
        <v>620589.48853575252</v>
      </c>
      <c r="Q336" s="87">
        <f>Variety!Q861</f>
        <v>0.15817631636515012</v>
      </c>
    </row>
    <row r="337" spans="2:17">
      <c r="B337" s="494"/>
      <c r="C337" s="120" t="s">
        <v>172</v>
      </c>
      <c r="D337" s="124">
        <f>Variety!D862</f>
        <v>14420607.415212423</v>
      </c>
      <c r="E337" s="88">
        <f>Variety!E862</f>
        <v>-510251.14614271373</v>
      </c>
      <c r="F337" s="87">
        <f>Variety!F862</f>
        <v>-3.4174266941579205E-2</v>
      </c>
      <c r="G337" s="126">
        <f>Variety!G862</f>
        <v>0.57820799680384505</v>
      </c>
      <c r="H337" s="90">
        <f>Variety!H862</f>
        <v>-4.7006117693475957E-2</v>
      </c>
      <c r="I337" s="258">
        <f>Variety!I862</f>
        <v>5.0837852863209507</v>
      </c>
      <c r="J337" s="259">
        <f>Variety!J862</f>
        <v>-0.14156550273104074</v>
      </c>
      <c r="K337" s="87">
        <f>Variety!K862</f>
        <v>-2.7092057250518914E-2</v>
      </c>
      <c r="L337" s="125">
        <f>Variety!L862</f>
        <v>73311271.797267705</v>
      </c>
      <c r="M337" s="89">
        <f>Variety!M862</f>
        <v>-4707701.7675330341</v>
      </c>
      <c r="N337" s="87">
        <f>Variety!N862</f>
        <v>-6.0340472995622361E-2</v>
      </c>
      <c r="O337" s="124">
        <f>Variety!O862</f>
        <v>12733432.44878801</v>
      </c>
      <c r="P337" s="88">
        <f>Variety!P862</f>
        <v>-541529.51332090795</v>
      </c>
      <c r="Q337" s="87">
        <f>Variety!Q862</f>
        <v>-4.0793300565878099E-2</v>
      </c>
    </row>
    <row r="338" spans="2:17">
      <c r="B338" s="494"/>
      <c r="C338" s="120" t="s">
        <v>162</v>
      </c>
      <c r="D338" s="124">
        <f>Variety!D863</f>
        <v>23794015.45918119</v>
      </c>
      <c r="E338" s="88">
        <f>Variety!E863</f>
        <v>641377.46816076338</v>
      </c>
      <c r="F338" s="87">
        <f>Variety!F863</f>
        <v>2.7702133485156929E-2</v>
      </c>
      <c r="G338" s="126">
        <f>Variety!G863</f>
        <v>0.95404372495846201</v>
      </c>
      <c r="H338" s="90">
        <f>Variety!H863</f>
        <v>-1.5448819649708012E-2</v>
      </c>
      <c r="I338" s="258">
        <f>Variety!I863</f>
        <v>5.3875509224868638</v>
      </c>
      <c r="J338" s="259">
        <f>Variety!J863</f>
        <v>-3.9247037693170839E-2</v>
      </c>
      <c r="K338" s="87">
        <f>Variety!K863</f>
        <v>-7.2320801292312742E-3</v>
      </c>
      <c r="L338" s="125">
        <f>Variety!L863</f>
        <v>128191469.93677831</v>
      </c>
      <c r="M338" s="89">
        <f>Variety!M863</f>
        <v>2546781.3143218756</v>
      </c>
      <c r="N338" s="87">
        <f>Variety!N863</f>
        <v>2.0269709306810206E-2</v>
      </c>
      <c r="O338" s="124">
        <f>Variety!O863</f>
        <v>33253306.041279897</v>
      </c>
      <c r="P338" s="88">
        <f>Variety!P863</f>
        <v>837605.22232104838</v>
      </c>
      <c r="Q338" s="87">
        <f>Variety!Q863</f>
        <v>2.5839491393354709E-2</v>
      </c>
    </row>
    <row r="339" spans="2:17">
      <c r="B339" s="494"/>
      <c r="C339" s="120" t="s">
        <v>188</v>
      </c>
      <c r="D339" s="124">
        <f>Variety!D864</f>
        <v>6019297.3063592007</v>
      </c>
      <c r="E339" s="88">
        <f>Variety!E864</f>
        <v>-840688.34158222657</v>
      </c>
      <c r="F339" s="87">
        <f>Variety!F864</f>
        <v>-0.12254957732083649</v>
      </c>
      <c r="G339" s="126">
        <f>Variety!G864</f>
        <v>0.24134946174356181</v>
      </c>
      <c r="H339" s="90">
        <f>Variety!H864</f>
        <v>-4.5905275465117579E-2</v>
      </c>
      <c r="I339" s="258">
        <f>Variety!I864</f>
        <v>6.1844928298603747</v>
      </c>
      <c r="J339" s="259">
        <f>Variety!J864</f>
        <v>8.6372394758904569E-2</v>
      </c>
      <c r="K339" s="87">
        <f>Variety!K864</f>
        <v>1.4163773195054546E-2</v>
      </c>
      <c r="L339" s="125">
        <f>Variety!L864</f>
        <v>37226301.031976342</v>
      </c>
      <c r="M339" s="89">
        <f>Variety!M864</f>
        <v>-4606717.6322380751</v>
      </c>
      <c r="N339" s="87">
        <f>Variety!N864</f>
        <v>-0.11012156854410413</v>
      </c>
      <c r="O339" s="124">
        <f>Variety!O864</f>
        <v>2979535.6903629024</v>
      </c>
      <c r="P339" s="88">
        <f>Variety!P864</f>
        <v>-442459.19345472101</v>
      </c>
      <c r="Q339" s="87">
        <f>Variety!Q864</f>
        <v>-0.12929861337522153</v>
      </c>
    </row>
    <row r="340" spans="2:17">
      <c r="B340" s="494"/>
      <c r="C340" s="120" t="s">
        <v>179</v>
      </c>
      <c r="D340" s="124">
        <f>Variety!D865</f>
        <v>837189.57228205306</v>
      </c>
      <c r="E340" s="88">
        <f>Variety!E865</f>
        <v>131948.57031399943</v>
      </c>
      <c r="F340" s="87">
        <f>Variety!F865</f>
        <v>0.18709713409427733</v>
      </c>
      <c r="G340" s="126">
        <f>Variety!G865</f>
        <v>3.3567913722110244E-2</v>
      </c>
      <c r="H340" s="90">
        <f>Variety!H865</f>
        <v>4.0366830336158489E-3</v>
      </c>
      <c r="I340" s="258">
        <f>Variety!I865</f>
        <v>7.4904455060338933</v>
      </c>
      <c r="J340" s="259">
        <f>Variety!J865</f>
        <v>-9.5848946329153861E-2</v>
      </c>
      <c r="K340" s="87">
        <f>Variety!K865</f>
        <v>-1.2634488014012952E-2</v>
      </c>
      <c r="L340" s="125">
        <f>Variety!L865</f>
        <v>6270922.8693985417</v>
      </c>
      <c r="M340" s="89">
        <f>Variety!M865</f>
        <v>920756.96858933941</v>
      </c>
      <c r="N340" s="87">
        <f>Variety!N865</f>
        <v>0.17209876958209402</v>
      </c>
      <c r="O340" s="124">
        <f>Variety!O865</f>
        <v>1420348.7525994815</v>
      </c>
      <c r="P340" s="88">
        <f>Variety!P865</f>
        <v>203748.20642228983</v>
      </c>
      <c r="Q340" s="87">
        <f>Variety!Q865</f>
        <v>0.1674733806938592</v>
      </c>
    </row>
    <row r="341" spans="2:17">
      <c r="B341" s="494"/>
      <c r="C341" s="120" t="s">
        <v>158</v>
      </c>
      <c r="D341" s="124">
        <f>Variety!D866</f>
        <v>81305657.238805115</v>
      </c>
      <c r="E341" s="88">
        <f>Variety!E866</f>
        <v>4344729.4210023582</v>
      </c>
      <c r="F341" s="87">
        <f>Variety!F866</f>
        <v>5.6453703771452278E-2</v>
      </c>
      <c r="G341" s="126">
        <f>Variety!G866</f>
        <v>3.2600278093193658</v>
      </c>
      <c r="H341" s="90">
        <f>Variety!H866</f>
        <v>3.736930386416093E-2</v>
      </c>
      <c r="I341" s="258">
        <f>Variety!I866</f>
        <v>4.4055629213978715</v>
      </c>
      <c r="J341" s="259">
        <f>Variety!J866</f>
        <v>-0.18732639878561219</v>
      </c>
      <c r="K341" s="87">
        <f>Variety!K866</f>
        <v>-4.078617744224862E-2</v>
      </c>
      <c r="L341" s="125">
        <f>Variety!L866</f>
        <v>358197188.83116424</v>
      </c>
      <c r="M341" s="89">
        <f>Variety!M866</f>
        <v>4724165.385365963</v>
      </c>
      <c r="N341" s="87">
        <f>Variety!N866</f>
        <v>1.336499554990897E-2</v>
      </c>
      <c r="O341" s="124">
        <f>Variety!O866</f>
        <v>107456791.74977362</v>
      </c>
      <c r="P341" s="88">
        <f>Variety!P866</f>
        <v>4566043.4736305475</v>
      </c>
      <c r="Q341" s="87">
        <f>Variety!Q866</f>
        <v>4.437759030944146E-2</v>
      </c>
    </row>
    <row r="342" spans="2:17">
      <c r="B342" s="494"/>
      <c r="C342" s="120" t="s">
        <v>156</v>
      </c>
      <c r="D342" s="124">
        <f>Variety!D867</f>
        <v>269341220.01330709</v>
      </c>
      <c r="E342" s="88">
        <f>Variety!E867</f>
        <v>20642923.042065233</v>
      </c>
      <c r="F342" s="87">
        <f>Variety!F867</f>
        <v>8.3003877764600331E-2</v>
      </c>
      <c r="G342" s="126">
        <f>Variety!G867</f>
        <v>10.799492892117122</v>
      </c>
      <c r="H342" s="90">
        <f>Variety!H867</f>
        <v>0.3855113465204294</v>
      </c>
      <c r="I342" s="258">
        <f>Variety!I867</f>
        <v>3.7075166229514727</v>
      </c>
      <c r="J342" s="259">
        <f>Variety!J867</f>
        <v>-5.2017828007934419E-2</v>
      </c>
      <c r="K342" s="87">
        <f>Variety!K867</f>
        <v>-1.3836241876879152E-2</v>
      </c>
      <c r="L342" s="125">
        <f>Variety!L867</f>
        <v>998587050.44536591</v>
      </c>
      <c r="M342" s="89">
        <f>Variety!M867</f>
        <v>63597235.087048531</v>
      </c>
      <c r="N342" s="87">
        <f>Variety!N867</f>
        <v>6.8019174158251205E-2</v>
      </c>
      <c r="O342" s="124">
        <f>Variety!O867</f>
        <v>195453427.89431524</v>
      </c>
      <c r="P342" s="88">
        <f>Variety!P867</f>
        <v>15226192.198393524</v>
      </c>
      <c r="Q342" s="87">
        <f>Variety!Q867</f>
        <v>8.4483303201093651E-2</v>
      </c>
    </row>
    <row r="343" spans="2:17">
      <c r="B343" s="494"/>
      <c r="C343" s="120" t="s">
        <v>166</v>
      </c>
      <c r="D343" s="124">
        <f>Variety!D868</f>
        <v>17636903.63026756</v>
      </c>
      <c r="E343" s="88">
        <f>Variety!E868</f>
        <v>676304.78980194032</v>
      </c>
      <c r="F343" s="87">
        <f>Variety!F868</f>
        <v>3.9875053714988618E-2</v>
      </c>
      <c r="G343" s="126">
        <f>Variety!G868</f>
        <v>0.70716845859916588</v>
      </c>
      <c r="H343" s="90">
        <f>Variety!H868</f>
        <v>-3.0389110447921475E-3</v>
      </c>
      <c r="I343" s="258">
        <f>Variety!I868</f>
        <v>4.791186336648849</v>
      </c>
      <c r="J343" s="259">
        <f>Variety!J868</f>
        <v>-0.17406996859934676</v>
      </c>
      <c r="K343" s="87">
        <f>Variety!K868</f>
        <v>-3.5057599829309435E-2</v>
      </c>
      <c r="L343" s="125">
        <f>Variety!L868</f>
        <v>84501691.694130421</v>
      </c>
      <c r="M343" s="89">
        <f>Variety!M868</f>
        <v>287971.36072325706</v>
      </c>
      <c r="N343" s="87">
        <f>Variety!N868</f>
        <v>3.419530209366849E-3</v>
      </c>
      <c r="O343" s="124">
        <f>Variety!O868</f>
        <v>22929057.426661</v>
      </c>
      <c r="P343" s="88">
        <f>Variety!P868</f>
        <v>1426339.7091588825</v>
      </c>
      <c r="Q343" s="87">
        <f>Variety!Q868</f>
        <v>6.6332996968002544E-2</v>
      </c>
    </row>
    <row r="344" spans="2:17">
      <c r="B344" s="494"/>
      <c r="C344" s="120" t="s">
        <v>186</v>
      </c>
      <c r="D344" s="124">
        <f>Variety!D869</f>
        <v>3609348.4806807744</v>
      </c>
      <c r="E344" s="88">
        <f>Variety!E869</f>
        <v>182779.97583955014</v>
      </c>
      <c r="F344" s="87">
        <f>Variety!F869</f>
        <v>5.3341987933791378E-2</v>
      </c>
      <c r="G344" s="126">
        <f>Variety!G869</f>
        <v>0.14472026695490556</v>
      </c>
      <c r="H344" s="90">
        <f>Variety!H869</f>
        <v>1.2362881391370928E-3</v>
      </c>
      <c r="I344" s="258">
        <f>Variety!I869</f>
        <v>3.8715618142302635</v>
      </c>
      <c r="J344" s="259">
        <f>Variety!J869</f>
        <v>-0.11350438516622363</v>
      </c>
      <c r="K344" s="87">
        <f>Variety!K869</f>
        <v>-2.8482434039217002E-2</v>
      </c>
      <c r="L344" s="125">
        <f>Variety!L869</f>
        <v>13973815.752053704</v>
      </c>
      <c r="M344" s="89">
        <f>Variety!M869</f>
        <v>318713.42349438369</v>
      </c>
      <c r="N344" s="87">
        <f>Variety!N869</f>
        <v>2.3340244241729494E-2</v>
      </c>
      <c r="O344" s="124">
        <f>Variety!O869</f>
        <v>2442423.5272152014</v>
      </c>
      <c r="P344" s="88">
        <f>Variety!P869</f>
        <v>-49594.805723583326</v>
      </c>
      <c r="Q344" s="87">
        <f>Variety!Q869</f>
        <v>-1.990146102380283E-2</v>
      </c>
    </row>
    <row r="345" spans="2:17">
      <c r="B345" s="494"/>
      <c r="C345" s="120" t="s">
        <v>181</v>
      </c>
      <c r="D345" s="124">
        <f>Variety!D870</f>
        <v>12126806.42323835</v>
      </c>
      <c r="E345" s="88">
        <f>Variety!E870</f>
        <v>3143408.2028433662</v>
      </c>
      <c r="F345" s="87">
        <f>Variety!F870</f>
        <v>0.34991304245056121</v>
      </c>
      <c r="G345" s="126">
        <f>Variety!G870</f>
        <v>0.48623586009364783</v>
      </c>
      <c r="H345" s="90">
        <f>Variety!H870</f>
        <v>0.11006543824810744</v>
      </c>
      <c r="I345" s="258">
        <f>Variety!I870</f>
        <v>4.0370680177977381</v>
      </c>
      <c r="J345" s="259">
        <f>Variety!J870</f>
        <v>-0.47062342922985145</v>
      </c>
      <c r="K345" s="87">
        <f>Variety!K870</f>
        <v>-0.10440453495107448</v>
      </c>
      <c r="L345" s="125">
        <f>Variety!L870</f>
        <v>48956742.369279727</v>
      </c>
      <c r="M345" s="89">
        <f>Variety!M870</f>
        <v>8462355.0459623933</v>
      </c>
      <c r="N345" s="87">
        <f>Variety!N870</f>
        <v>0.20897599902912051</v>
      </c>
      <c r="O345" s="124">
        <f>Variety!O870</f>
        <v>6816085.755055096</v>
      </c>
      <c r="P345" s="88">
        <f>Variety!P870</f>
        <v>1349753.010934554</v>
      </c>
      <c r="Q345" s="87">
        <f>Variety!Q870</f>
        <v>0.24692112136538275</v>
      </c>
    </row>
    <row r="346" spans="2:17">
      <c r="B346" s="494"/>
      <c r="C346" s="120" t="s">
        <v>159</v>
      </c>
      <c r="D346" s="124">
        <f>Variety!D871</f>
        <v>86551431.897985518</v>
      </c>
      <c r="E346" s="88">
        <f>Variety!E871</f>
        <v>2762953.3733511269</v>
      </c>
      <c r="F346" s="87">
        <f>Variety!F871</f>
        <v>3.2975337683674485E-2</v>
      </c>
      <c r="G346" s="126">
        <f>Variety!G871</f>
        <v>3.4703621433758758</v>
      </c>
      <c r="H346" s="90">
        <f>Variety!H871</f>
        <v>-3.8192919990990948E-2</v>
      </c>
      <c r="I346" s="258">
        <f>Variety!I871</f>
        <v>8.0058977024430966</v>
      </c>
      <c r="J346" s="259">
        <f>Variety!J871</f>
        <v>4.3110725724641696E-2</v>
      </c>
      <c r="K346" s="87">
        <f>Variety!K871</f>
        <v>5.4140247441867477E-3</v>
      </c>
      <c r="L346" s="125">
        <f>Variety!L871</f>
        <v>692921909.77524233</v>
      </c>
      <c r="M346" s="89">
        <f>Variety!M871</f>
        <v>25732104.180229664</v>
      </c>
      <c r="N346" s="87">
        <f>Variety!N871</f>
        <v>3.8567891722028458E-2</v>
      </c>
      <c r="O346" s="124">
        <f>Variety!O871</f>
        <v>136911807.19843248</v>
      </c>
      <c r="P346" s="88">
        <f>Variety!P871</f>
        <v>6189617.7096884251</v>
      </c>
      <c r="Q346" s="87">
        <f>Variety!Q871</f>
        <v>4.7349403600843047E-2</v>
      </c>
    </row>
    <row r="347" spans="2:17">
      <c r="B347" s="494"/>
      <c r="C347" s="120" t="s">
        <v>161</v>
      </c>
      <c r="D347" s="124">
        <f>Variety!D872</f>
        <v>62092941.372192085</v>
      </c>
      <c r="E347" s="88">
        <f>Variety!E872</f>
        <v>326929.7572721988</v>
      </c>
      <c r="F347" s="87">
        <f>Variety!F872</f>
        <v>5.2930365539941597E-3</v>
      </c>
      <c r="G347" s="126">
        <f>Variety!G872</f>
        <v>2.4896756573928909</v>
      </c>
      <c r="H347" s="90">
        <f>Variety!H872</f>
        <v>-9.6711595501190128E-2</v>
      </c>
      <c r="I347" s="258">
        <f>Variety!I872</f>
        <v>3.6104288540215621</v>
      </c>
      <c r="J347" s="259">
        <f>Variety!J872</f>
        <v>1.7890845036658387E-2</v>
      </c>
      <c r="K347" s="87">
        <f>Variety!K872</f>
        <v>4.9800016010724318E-3</v>
      </c>
      <c r="L347" s="125">
        <f>Variety!L872</f>
        <v>224182147.16123152</v>
      </c>
      <c r="M347" s="89">
        <f>Variety!M872</f>
        <v>2285402.7712287903</v>
      </c>
      <c r="N347" s="87">
        <f>Variety!N872</f>
        <v>1.0299397485580036E-2</v>
      </c>
      <c r="O347" s="124">
        <f>Variety!O872</f>
        <v>37425283.851435512</v>
      </c>
      <c r="P347" s="88">
        <f>Variety!P872</f>
        <v>923381.53134161234</v>
      </c>
      <c r="Q347" s="87">
        <f>Variety!Q872</f>
        <v>2.5296805718350215E-2</v>
      </c>
    </row>
    <row r="348" spans="2:17">
      <c r="B348" s="494"/>
      <c r="C348" s="120" t="s">
        <v>177</v>
      </c>
      <c r="D348" s="124">
        <f>Variety!D873</f>
        <v>4516660.7232645471</v>
      </c>
      <c r="E348" s="88">
        <f>Variety!E873</f>
        <v>434268.47062166315</v>
      </c>
      <c r="F348" s="87">
        <f>Variety!F873</f>
        <v>0.10637597853085376</v>
      </c>
      <c r="G348" s="126">
        <f>Variety!G873</f>
        <v>0.181099815967976</v>
      </c>
      <c r="H348" s="90">
        <f>Variety!H873</f>
        <v>1.0153902390505926E-2</v>
      </c>
      <c r="I348" s="258">
        <f>Variety!I873</f>
        <v>10.945912114589076</v>
      </c>
      <c r="J348" s="259">
        <f>Variety!J873</f>
        <v>-0.14452268274251345</v>
      </c>
      <c r="K348" s="87">
        <f>Variety!K873</f>
        <v>-1.3031290962306211E-2</v>
      </c>
      <c r="L348" s="125">
        <f>Variety!L873</f>
        <v>49438971.328270063</v>
      </c>
      <c r="M348" s="89">
        <f>Variety!M873</f>
        <v>4163466.2332025319</v>
      </c>
      <c r="N348" s="87">
        <f>Variety!N873</f>
        <v>9.1958471240911999E-2</v>
      </c>
      <c r="O348" s="124">
        <f>Variety!O873</f>
        <v>3146195.6809707992</v>
      </c>
      <c r="P348" s="88">
        <f>Variety!P873</f>
        <v>303701.66185460612</v>
      </c>
      <c r="Q348" s="87">
        <f>Variety!Q873</f>
        <v>0.10684337761563173</v>
      </c>
    </row>
    <row r="349" spans="2:17">
      <c r="B349" s="494"/>
      <c r="C349" s="120" t="s">
        <v>164</v>
      </c>
      <c r="D349" s="124">
        <f>Variety!D874</f>
        <v>32288230.209143624</v>
      </c>
      <c r="E349" s="88">
        <f>Variety!E874</f>
        <v>359335.02513355017</v>
      </c>
      <c r="F349" s="87">
        <f>Variety!F874</f>
        <v>1.1254226714161548E-2</v>
      </c>
      <c r="G349" s="126">
        <f>Variety!G874</f>
        <v>1.2946273601399005</v>
      </c>
      <c r="H349" s="90">
        <f>Variety!H874</f>
        <v>-4.2361792045654267E-2</v>
      </c>
      <c r="I349" s="258">
        <f>Variety!I874</f>
        <v>5.141158895712274</v>
      </c>
      <c r="J349" s="259">
        <f>Variety!J874</f>
        <v>-0.10882547803702547</v>
      </c>
      <c r="K349" s="87">
        <f>Variety!K874</f>
        <v>-2.0728724180812612E-2</v>
      </c>
      <c r="L349" s="125">
        <f>Variety!L874</f>
        <v>165998921.96654451</v>
      </c>
      <c r="M349" s="89">
        <f>Variety!M874</f>
        <v>-1627278.820587635</v>
      </c>
      <c r="N349" s="87">
        <f>Variety!N874</f>
        <v>-9.7077832280772752E-3</v>
      </c>
      <c r="O349" s="124">
        <f>Variety!O874</f>
        <v>47289247.390595496</v>
      </c>
      <c r="P349" s="88">
        <f>Variety!P874</f>
        <v>1270546.4517383128</v>
      </c>
      <c r="Q349" s="87">
        <f>Variety!Q874</f>
        <v>2.7609350673032391E-2</v>
      </c>
    </row>
    <row r="350" spans="2:17">
      <c r="B350" s="494"/>
      <c r="C350" s="120" t="s">
        <v>190</v>
      </c>
      <c r="D350" s="124">
        <f>Variety!D875</f>
        <v>0</v>
      </c>
      <c r="E350" s="88">
        <f>Variety!E875</f>
        <v>0</v>
      </c>
      <c r="F350" s="87">
        <f>Variety!F875</f>
        <v>0</v>
      </c>
      <c r="G350" s="126">
        <f>Variety!G875</f>
        <v>0</v>
      </c>
      <c r="H350" s="90">
        <f>Variety!H875</f>
        <v>0</v>
      </c>
      <c r="I350" s="258">
        <f>Variety!I875</f>
        <v>0</v>
      </c>
      <c r="J350" s="259">
        <f>Variety!J875</f>
        <v>0</v>
      </c>
      <c r="K350" s="87">
        <f>Variety!K875</f>
        <v>0</v>
      </c>
      <c r="L350" s="125">
        <f>Variety!L875</f>
        <v>0</v>
      </c>
      <c r="M350" s="89">
        <f>Variety!M875</f>
        <v>0</v>
      </c>
      <c r="N350" s="87">
        <f>Variety!N875</f>
        <v>0</v>
      </c>
      <c r="O350" s="124">
        <f>Variety!O875</f>
        <v>0</v>
      </c>
      <c r="P350" s="88">
        <f>Variety!P875</f>
        <v>0</v>
      </c>
      <c r="Q350" s="87">
        <f>Variety!Q875</f>
        <v>0</v>
      </c>
    </row>
    <row r="351" spans="2:17">
      <c r="B351" s="494"/>
      <c r="C351" s="120" t="s">
        <v>180</v>
      </c>
      <c r="D351" s="124">
        <f>Variety!D876</f>
        <v>4517463.7374941828</v>
      </c>
      <c r="E351" s="88">
        <f>Variety!E876</f>
        <v>146160.29604317155</v>
      </c>
      <c r="F351" s="87">
        <f>Variety!F876</f>
        <v>3.3436318938008816E-2</v>
      </c>
      <c r="G351" s="126">
        <f>Variety!G876</f>
        <v>0.18113201358876643</v>
      </c>
      <c r="H351" s="90">
        <f>Variety!H876</f>
        <v>-1.911754397864146E-3</v>
      </c>
      <c r="I351" s="258">
        <f>Variety!I876</f>
        <v>4.2771554104764355</v>
      </c>
      <c r="J351" s="259">
        <f>Variety!J876</f>
        <v>0.15643467790530163</v>
      </c>
      <c r="K351" s="87">
        <f>Variety!K876</f>
        <v>3.7962940965352396E-2</v>
      </c>
      <c r="L351" s="125">
        <f>Variety!L876</f>
        <v>19321894.466454346</v>
      </c>
      <c r="M351" s="89">
        <f>Variety!M876</f>
        <v>1308973.7469076142</v>
      </c>
      <c r="N351" s="87">
        <f>Variety!N876</f>
        <v>7.2668600905303526E-2</v>
      </c>
      <c r="O351" s="124">
        <f>Variety!O876</f>
        <v>3627136.2959940573</v>
      </c>
      <c r="P351" s="88">
        <f>Variety!P876</f>
        <v>37088.999809983186</v>
      </c>
      <c r="Q351" s="87">
        <f>Variety!Q876</f>
        <v>1.0331061612866703E-2</v>
      </c>
    </row>
    <row r="352" spans="2:17">
      <c r="B352" s="494"/>
      <c r="C352" s="120" t="s">
        <v>185</v>
      </c>
      <c r="D352" s="124">
        <f>Variety!D877</f>
        <v>4234213.7966702823</v>
      </c>
      <c r="E352" s="88">
        <f>Variety!E877</f>
        <v>463855.54886873998</v>
      </c>
      <c r="F352" s="87">
        <f>Variety!F877</f>
        <v>0.12302691637835993</v>
      </c>
      <c r="G352" s="126">
        <f>Variety!G877</f>
        <v>0.16977483728107326</v>
      </c>
      <c r="H352" s="90">
        <f>Variety!H877</f>
        <v>1.1895021894022695E-2</v>
      </c>
      <c r="I352" s="258">
        <f>Variety!I877</f>
        <v>5.2284010804981955</v>
      </c>
      <c r="J352" s="259">
        <f>Variety!J877</f>
        <v>-3.6742270411213696E-2</v>
      </c>
      <c r="K352" s="87">
        <f>Variety!K877</f>
        <v>-6.9783988701594378E-3</v>
      </c>
      <c r="L352" s="125">
        <f>Variety!L877</f>
        <v>22138167.98957127</v>
      </c>
      <c r="M352" s="89">
        <f>Variety!M877</f>
        <v>2286691.3306125291</v>
      </c>
      <c r="N352" s="87">
        <f>Variety!N877</f>
        <v>0.11518998661394651</v>
      </c>
      <c r="O352" s="124">
        <f>Variety!O877</f>
        <v>3203761.5822906583</v>
      </c>
      <c r="P352" s="88">
        <f>Variety!P877</f>
        <v>369733.56429622369</v>
      </c>
      <c r="Q352" s="87">
        <f>Variety!Q877</f>
        <v>0.13046221207011008</v>
      </c>
    </row>
    <row r="353" spans="2:17">
      <c r="B353" s="494"/>
      <c r="C353" s="120" t="s">
        <v>163</v>
      </c>
      <c r="D353" s="124">
        <f>Variety!D878</f>
        <v>54111912.264344051</v>
      </c>
      <c r="E353" s="88">
        <f>Variety!E878</f>
        <v>4838404.4734037444</v>
      </c>
      <c r="F353" s="87">
        <f>Variety!F878</f>
        <v>9.8194845269233291E-2</v>
      </c>
      <c r="G353" s="126">
        <f>Variety!G878</f>
        <v>2.1696686895855635</v>
      </c>
      <c r="H353" s="90">
        <f>Variety!H878</f>
        <v>0.10639199219425333</v>
      </c>
      <c r="I353" s="258">
        <f>Variety!I878</f>
        <v>4.5798191312342462</v>
      </c>
      <c r="J353" s="259">
        <f>Variety!J878</f>
        <v>3.3653676176612635E-2</v>
      </c>
      <c r="K353" s="87">
        <f>Variety!K878</f>
        <v>7.4026509834068483E-3</v>
      </c>
      <c r="L353" s="125">
        <f>Variety!L878</f>
        <v>247822771.01591194</v>
      </c>
      <c r="M353" s="89">
        <f>Variety!M878</f>
        <v>23817252.047225922</v>
      </c>
      <c r="N353" s="87">
        <f>Variety!N878</f>
        <v>0.10632439842053786</v>
      </c>
      <c r="O353" s="124">
        <f>Variety!O878</f>
        <v>45532303.461280912</v>
      </c>
      <c r="P353" s="88">
        <f>Variety!P878</f>
        <v>3573210.6115533337</v>
      </c>
      <c r="Q353" s="87">
        <f>Variety!Q878</f>
        <v>8.515938665190978E-2</v>
      </c>
    </row>
    <row r="354" spans="2:17">
      <c r="B354" s="494"/>
      <c r="C354" s="120" t="s">
        <v>175</v>
      </c>
      <c r="D354" s="124">
        <f>Variety!D879</f>
        <v>22039507.244068697</v>
      </c>
      <c r="E354" s="88">
        <f>Variety!E879</f>
        <v>4683596.9273668379</v>
      </c>
      <c r="F354" s="87">
        <f>Variety!F879</f>
        <v>0.26985602264029568</v>
      </c>
      <c r="G354" s="126">
        <f>Variety!G879</f>
        <v>0.88369504606953331</v>
      </c>
      <c r="H354" s="90">
        <f>Variety!H879</f>
        <v>0.15693442106185707</v>
      </c>
      <c r="I354" s="258">
        <f>Variety!I879</f>
        <v>5.0299371243004432</v>
      </c>
      <c r="J354" s="259">
        <f>Variety!J879</f>
        <v>-0.16789473611499517</v>
      </c>
      <c r="K354" s="87">
        <f>Variety!K879</f>
        <v>-3.2300917117695324E-2</v>
      </c>
      <c r="L354" s="125">
        <f>Variety!L879</f>
        <v>110857335.68822968</v>
      </c>
      <c r="M354" s="89">
        <f>Variety!M879</f>
        <v>20644232.077563763</v>
      </c>
      <c r="N354" s="87">
        <f>Variety!N879</f>
        <v>0.22883850850158524</v>
      </c>
      <c r="O354" s="124">
        <f>Variety!O879</f>
        <v>15063826.53127207</v>
      </c>
      <c r="P354" s="88">
        <f>Variety!P879</f>
        <v>2710822.9996985421</v>
      </c>
      <c r="Q354" s="87">
        <f>Variety!Q879</f>
        <v>0.21944646844549529</v>
      </c>
    </row>
    <row r="355" spans="2:17">
      <c r="B355" s="494"/>
      <c r="C355" s="120" t="s">
        <v>207</v>
      </c>
      <c r="D355" s="124">
        <f>Variety!D880</f>
        <v>27410648.766799971</v>
      </c>
      <c r="E355" s="88">
        <f>Variety!E880</f>
        <v>967061.10061591864</v>
      </c>
      <c r="F355" s="87">
        <f>Variety!F880</f>
        <v>3.6570722279586604E-2</v>
      </c>
      <c r="G355" s="126">
        <f>Variety!G880</f>
        <v>1.0990560839917112</v>
      </c>
      <c r="H355" s="90">
        <f>Variety!H880</f>
        <v>-8.2415425250190744E-3</v>
      </c>
      <c r="I355" s="258">
        <f>Variety!I880</f>
        <v>2.6685709123172785</v>
      </c>
      <c r="J355" s="259">
        <f>Variety!J880</f>
        <v>3.1986982943747133E-2</v>
      </c>
      <c r="K355" s="87">
        <f>Variety!K880</f>
        <v>1.2131979789221972E-2</v>
      </c>
      <c r="L355" s="125">
        <f>Variety!L880</f>
        <v>73147259.98682788</v>
      </c>
      <c r="M355" s="89">
        <f>Variety!M880</f>
        <v>3426521.7111868858</v>
      </c>
      <c r="N355" s="87">
        <f>Variety!N880</f>
        <v>4.9146377332381787E-2</v>
      </c>
      <c r="O355" s="124">
        <f>Variety!O880</f>
        <v>19136846.457972497</v>
      </c>
      <c r="P355" s="88">
        <f>Variety!P880</f>
        <v>711621.84911794215</v>
      </c>
      <c r="Q355" s="87">
        <f>Variety!Q880</f>
        <v>3.862215328305741E-2</v>
      </c>
    </row>
    <row r="356" spans="2:17">
      <c r="B356" s="494"/>
      <c r="C356" s="120" t="s">
        <v>208</v>
      </c>
      <c r="D356" s="124">
        <f>Variety!D881</f>
        <v>192601.6507569612</v>
      </c>
      <c r="E356" s="88">
        <f>Variety!E881</f>
        <v>-11613.823567208136</v>
      </c>
      <c r="F356" s="87">
        <f>Variety!F881</f>
        <v>-5.6870438470164528E-2</v>
      </c>
      <c r="G356" s="126">
        <f>Variety!G881</f>
        <v>7.7225467318261269E-3</v>
      </c>
      <c r="H356" s="90">
        <f>Variety!H881</f>
        <v>-8.2876305532169053E-4</v>
      </c>
      <c r="I356" s="258">
        <f>Variety!I881</f>
        <v>10.793620289164929</v>
      </c>
      <c r="J356" s="259">
        <f>Variety!J881</f>
        <v>2.5201478591287216</v>
      </c>
      <c r="K356" s="87">
        <f>Variety!K881</f>
        <v>0.30460582064424579</v>
      </c>
      <c r="L356" s="125">
        <f>Variety!L881</f>
        <v>2078869.0853369944</v>
      </c>
      <c r="M356" s="89">
        <f>Variety!M881</f>
        <v>389297.98872921243</v>
      </c>
      <c r="N356" s="87">
        <f>Variety!N881</f>
        <v>0.23041231559347888</v>
      </c>
      <c r="O356" s="124">
        <f>Variety!O881</f>
        <v>390894.37849168386</v>
      </c>
      <c r="P356" s="88">
        <f>Variety!P881</f>
        <v>-14184.583184960298</v>
      </c>
      <c r="Q356" s="87">
        <f>Variety!Q881</f>
        <v>-3.5016835054206531E-2</v>
      </c>
    </row>
    <row r="357" spans="2:17">
      <c r="B357" s="494"/>
      <c r="C357" s="120" t="s">
        <v>239</v>
      </c>
      <c r="D357" s="124">
        <f>Variety!D882</f>
        <v>2844073.842614342</v>
      </c>
      <c r="E357" s="88">
        <f>Variety!E882</f>
        <v>452281.45390176214</v>
      </c>
      <c r="F357" s="87">
        <f>Variety!F882</f>
        <v>0.18909728789011232</v>
      </c>
      <c r="G357" s="126">
        <f>Variety!G882</f>
        <v>0.11403585105336765</v>
      </c>
      <c r="H357" s="90">
        <f>Variety!H882</f>
        <v>1.3882041798165254E-2</v>
      </c>
      <c r="I357" s="258">
        <f>Variety!I882</f>
        <v>13.919836017933514</v>
      </c>
      <c r="J357" s="259">
        <f>Variety!J882</f>
        <v>0.30335866289228619</v>
      </c>
      <c r="K357" s="87">
        <f>Variety!K882</f>
        <v>2.2278791715536744E-2</v>
      </c>
      <c r="L357" s="125">
        <f>Variety!L882</f>
        <v>39589041.512085691</v>
      </c>
      <c r="M357" s="89">
        <f>Variety!M882</f>
        <v>7021254.6132208817</v>
      </c>
      <c r="N357" s="87">
        <f>Variety!N882</f>
        <v>0.21558893869652582</v>
      </c>
      <c r="O357" s="124">
        <f>Variety!O882</f>
        <v>3204099.3503574505</v>
      </c>
      <c r="P357" s="88">
        <f>Variety!P882</f>
        <v>538280.10935416445</v>
      </c>
      <c r="Q357" s="87">
        <f>Variety!Q882</f>
        <v>0.20191920782730255</v>
      </c>
    </row>
    <row r="358" spans="2:17">
      <c r="B358" s="494"/>
      <c r="C358" s="120" t="s">
        <v>209</v>
      </c>
      <c r="D358" s="124">
        <f>Variety!D883</f>
        <v>139337619.66483012</v>
      </c>
      <c r="E358" s="88">
        <f>Variety!E883</f>
        <v>10816328.545455098</v>
      </c>
      <c r="F358" s="87">
        <f>Variety!F883</f>
        <v>8.4159818589190166E-2</v>
      </c>
      <c r="G358" s="126">
        <f>Variety!G883</f>
        <v>5.5868746458507417</v>
      </c>
      <c r="H358" s="90">
        <f>Variety!H883</f>
        <v>0.20517975596494953</v>
      </c>
      <c r="I358" s="258">
        <f>Variety!I883</f>
        <v>4.4777874177999824</v>
      </c>
      <c r="J358" s="259">
        <f>Variety!J883</f>
        <v>-0.14067439120895386</v>
      </c>
      <c r="K358" s="87">
        <f>Variety!K883</f>
        <v>-3.0459143547435941E-2</v>
      </c>
      <c r="L358" s="125">
        <f>Variety!L883</f>
        <v>623924240.16137564</v>
      </c>
      <c r="M358" s="89">
        <f>Variety!M883</f>
        <v>30353565.482022762</v>
      </c>
      <c r="N358" s="87">
        <f>Variety!N883</f>
        <v>5.113723904641982E-2</v>
      </c>
      <c r="O358" s="124">
        <f>Variety!O883</f>
        <v>128423666.23848023</v>
      </c>
      <c r="P358" s="88">
        <f>Variety!P883</f>
        <v>-626757.63310991228</v>
      </c>
      <c r="Q358" s="87">
        <f>Variety!Q883</f>
        <v>-4.8566879077712984E-3</v>
      </c>
    </row>
    <row r="359" spans="2:17" ht="15" thickBot="1">
      <c r="B359" s="495"/>
      <c r="C359" s="95" t="s">
        <v>210</v>
      </c>
      <c r="D359" s="121">
        <f>Variety!D884</f>
        <v>30174279.106050029</v>
      </c>
      <c r="E359" s="84">
        <f>Variety!E884</f>
        <v>-351292.6431761533</v>
      </c>
      <c r="F359" s="83">
        <f>Variety!F884</f>
        <v>-1.1508142945268781E-2</v>
      </c>
      <c r="G359" s="123">
        <f>Variety!G884</f>
        <v>1.2098664761169704</v>
      </c>
      <c r="H359" s="86">
        <f>Variety!H884</f>
        <v>-6.8359972301325955E-2</v>
      </c>
      <c r="I359" s="260">
        <f>Variety!I884</f>
        <v>5.3908849739277915</v>
      </c>
      <c r="J359" s="261">
        <f>Variety!J884</f>
        <v>-0.2333806421421647</v>
      </c>
      <c r="K359" s="83">
        <f>Variety!K884</f>
        <v>-4.1495309445438867E-2</v>
      </c>
      <c r="L359" s="122">
        <f>Variety!L884</f>
        <v>162666067.8319084</v>
      </c>
      <c r="M359" s="85">
        <f>Variety!M884</f>
        <v>-9017855.7681408525</v>
      </c>
      <c r="N359" s="83">
        <f>Variety!N884</f>
        <v>-5.2525918438051503E-2</v>
      </c>
      <c r="O359" s="121">
        <f>Variety!O884</f>
        <v>49799837.499699086</v>
      </c>
      <c r="P359" s="84">
        <f>Variety!P884</f>
        <v>1434287.1561291814</v>
      </c>
      <c r="Q359" s="83">
        <f>Variety!Q884</f>
        <v>2.9655139783183855E-2</v>
      </c>
    </row>
    <row r="371" spans="9:11" s="1" customFormat="1">
      <c r="I371" s="19"/>
      <c r="J371" s="19"/>
      <c r="K371" s="19"/>
    </row>
    <row r="372" spans="9:11" s="1" customFormat="1">
      <c r="I372" s="19"/>
      <c r="J372" s="19"/>
      <c r="K372" s="19"/>
    </row>
    <row r="373" spans="9:11" s="1" customFormat="1">
      <c r="I373" s="19"/>
      <c r="J373" s="19"/>
      <c r="K373" s="19"/>
    </row>
    <row r="374" spans="9:11" s="1" customFormat="1">
      <c r="I374" s="19"/>
      <c r="J374" s="19"/>
      <c r="K374" s="19"/>
    </row>
    <row r="375" spans="9:11" s="1" customFormat="1">
      <c r="I375" s="19"/>
      <c r="J375" s="19"/>
      <c r="K375" s="19"/>
    </row>
    <row r="376" spans="9:11" s="1" customFormat="1">
      <c r="I376" s="19"/>
      <c r="J376" s="19"/>
      <c r="K376" s="19"/>
    </row>
    <row r="377" spans="9:11" s="1" customFormat="1">
      <c r="I377" s="19"/>
      <c r="J377" s="19"/>
      <c r="K377" s="19"/>
    </row>
    <row r="378" spans="9:11" s="1" customFormat="1">
      <c r="I378" s="19"/>
      <c r="J378" s="19"/>
      <c r="K378" s="19"/>
    </row>
    <row r="379" spans="9:11" s="1" customFormat="1">
      <c r="I379" s="19"/>
      <c r="J379" s="19"/>
      <c r="K379" s="19"/>
    </row>
    <row r="380" spans="9:11" s="1" customFormat="1">
      <c r="I380" s="19"/>
      <c r="J380" s="19"/>
      <c r="K380" s="19"/>
    </row>
    <row r="381" spans="9:11" s="1" customFormat="1">
      <c r="I381" s="19"/>
      <c r="J381" s="19"/>
      <c r="K381" s="19"/>
    </row>
    <row r="382" spans="9:11" s="1" customFormat="1">
      <c r="I382" s="19"/>
      <c r="J382" s="19"/>
      <c r="K382" s="19"/>
    </row>
    <row r="383" spans="9:11" s="1" customFormat="1">
      <c r="I383" s="19"/>
      <c r="J383" s="19"/>
      <c r="K383" s="19"/>
    </row>
    <row r="384" spans="9:11" s="1" customFormat="1">
      <c r="I384" s="19"/>
      <c r="J384" s="19"/>
      <c r="K384" s="19"/>
    </row>
    <row r="385" spans="9:11" s="1" customFormat="1">
      <c r="I385" s="19"/>
      <c r="J385" s="19"/>
      <c r="K385" s="19"/>
    </row>
    <row r="386" spans="9:11" s="1" customFormat="1">
      <c r="I386" s="19"/>
      <c r="J386" s="19"/>
      <c r="K386" s="19"/>
    </row>
    <row r="387" spans="9:11" s="1" customFormat="1">
      <c r="I387" s="19"/>
      <c r="J387" s="19"/>
      <c r="K387" s="19"/>
    </row>
    <row r="388" spans="9:11" s="1" customFormat="1">
      <c r="I388" s="19"/>
      <c r="J388" s="19"/>
      <c r="K388" s="19"/>
    </row>
    <row r="389" spans="9:11" s="1" customFormat="1">
      <c r="I389" s="19"/>
      <c r="J389" s="19"/>
      <c r="K389" s="19"/>
    </row>
    <row r="390" spans="9:11" s="1" customFormat="1">
      <c r="I390" s="19"/>
      <c r="J390" s="19"/>
      <c r="K390" s="19"/>
    </row>
    <row r="391" spans="9:11" s="1" customFormat="1">
      <c r="I391" s="19"/>
      <c r="J391" s="19"/>
      <c r="K391" s="19"/>
    </row>
    <row r="392" spans="9:11" s="1" customFormat="1">
      <c r="I392" s="19"/>
      <c r="J392" s="19"/>
      <c r="K392" s="19"/>
    </row>
    <row r="393" spans="9:11" s="1" customFormat="1">
      <c r="I393" s="19"/>
      <c r="J393" s="19"/>
      <c r="K393" s="19"/>
    </row>
    <row r="394" spans="9:11" s="1" customFormat="1">
      <c r="I394" s="19"/>
      <c r="J394" s="19"/>
      <c r="K394" s="19"/>
    </row>
    <row r="395" spans="9:11" s="1" customFormat="1">
      <c r="I395" s="19"/>
      <c r="J395" s="19"/>
      <c r="K395" s="19"/>
    </row>
    <row r="396" spans="9:11" s="1" customFormat="1">
      <c r="I396" s="19"/>
      <c r="J396" s="19"/>
      <c r="K396" s="19"/>
    </row>
    <row r="397" spans="9:11" s="1" customFormat="1">
      <c r="I397" s="19"/>
      <c r="J397" s="19"/>
      <c r="K397" s="19"/>
    </row>
    <row r="398" spans="9:11" s="1" customFormat="1">
      <c r="I398" s="19"/>
      <c r="J398" s="19"/>
      <c r="K398" s="19"/>
    </row>
    <row r="399" spans="9:11" s="1" customFormat="1">
      <c r="I399" s="19"/>
      <c r="J399" s="19"/>
      <c r="K399" s="19"/>
    </row>
    <row r="400" spans="9:11" s="1" customFormat="1">
      <c r="I400" s="19"/>
      <c r="J400" s="19"/>
      <c r="K400" s="19"/>
    </row>
    <row r="401" spans="9:11" s="1" customFormat="1">
      <c r="I401" s="19"/>
      <c r="J401" s="19"/>
      <c r="K401" s="19"/>
    </row>
    <row r="402" spans="9:11" s="1" customFormat="1">
      <c r="I402" s="19"/>
      <c r="J402" s="19"/>
      <c r="K402" s="19"/>
    </row>
    <row r="403" spans="9:11" s="1" customFormat="1">
      <c r="I403" s="19"/>
      <c r="J403" s="19"/>
      <c r="K403" s="19"/>
    </row>
    <row r="404" spans="9:11" s="1" customFormat="1">
      <c r="I404" s="19"/>
      <c r="J404" s="19"/>
      <c r="K404" s="19"/>
    </row>
    <row r="405" spans="9:11" s="1" customFormat="1">
      <c r="I405" s="19"/>
      <c r="J405" s="19"/>
      <c r="K405" s="19"/>
    </row>
    <row r="406" spans="9:11" s="1" customFormat="1">
      <c r="I406" s="19"/>
      <c r="J406" s="19"/>
      <c r="K406" s="19"/>
    </row>
    <row r="407" spans="9:11" s="1" customFormat="1">
      <c r="I407" s="19"/>
      <c r="J407" s="19"/>
      <c r="K407" s="19"/>
    </row>
    <row r="408" spans="9:11" s="1" customFormat="1">
      <c r="I408" s="19"/>
      <c r="J408" s="19"/>
      <c r="K408" s="19"/>
    </row>
    <row r="409" spans="9:11" s="1" customFormat="1">
      <c r="I409" s="19"/>
      <c r="J409" s="19"/>
      <c r="K409" s="19"/>
    </row>
    <row r="410" spans="9:11" s="1" customFormat="1">
      <c r="I410" s="19"/>
      <c r="J410" s="19"/>
      <c r="K410" s="19"/>
    </row>
    <row r="411" spans="9:11" s="1" customFormat="1">
      <c r="I411" s="19"/>
      <c r="J411" s="19"/>
      <c r="K411" s="19"/>
    </row>
    <row r="412" spans="9:11" s="1" customFormat="1">
      <c r="I412" s="19"/>
      <c r="J412" s="19"/>
      <c r="K412" s="19"/>
    </row>
    <row r="413" spans="9:11" s="1" customFormat="1">
      <c r="I413" s="19"/>
      <c r="J413" s="19"/>
      <c r="K413" s="19"/>
    </row>
    <row r="414" spans="9:11" s="1" customFormat="1">
      <c r="I414" s="19"/>
      <c r="J414" s="19"/>
      <c r="K414" s="19"/>
    </row>
    <row r="415" spans="9:11" s="1" customFormat="1">
      <c r="I415" s="19"/>
      <c r="J415" s="19"/>
      <c r="K415" s="19"/>
    </row>
    <row r="416" spans="9:11" s="1" customFormat="1">
      <c r="I416" s="19"/>
      <c r="J416" s="19"/>
      <c r="K416" s="19"/>
    </row>
    <row r="417" spans="9:11" s="1" customFormat="1">
      <c r="I417" s="19"/>
      <c r="J417" s="19"/>
      <c r="K417" s="19"/>
    </row>
    <row r="418" spans="9:11" s="1" customFormat="1">
      <c r="I418" s="19"/>
      <c r="J418" s="19"/>
      <c r="K418" s="19"/>
    </row>
    <row r="419" spans="9:11" s="1" customFormat="1">
      <c r="I419" s="19"/>
      <c r="J419" s="19"/>
      <c r="K419" s="19"/>
    </row>
    <row r="420" spans="9:11" s="1" customFormat="1">
      <c r="I420" s="19"/>
      <c r="J420" s="19"/>
      <c r="K420" s="19"/>
    </row>
    <row r="421" spans="9:11" s="1" customFormat="1">
      <c r="I421" s="19"/>
      <c r="J421" s="19"/>
      <c r="K421" s="19"/>
    </row>
    <row r="422" spans="9:11" s="1" customFormat="1">
      <c r="I422" s="19"/>
      <c r="J422" s="19"/>
      <c r="K422" s="19"/>
    </row>
    <row r="423" spans="9:11" s="1" customFormat="1">
      <c r="I423" s="19"/>
      <c r="J423" s="19"/>
      <c r="K423" s="19"/>
    </row>
    <row r="424" spans="9:11" s="1" customFormat="1">
      <c r="I424" s="19"/>
      <c r="J424" s="19"/>
      <c r="K424" s="19"/>
    </row>
    <row r="425" spans="9:11" s="1" customFormat="1">
      <c r="I425" s="19"/>
      <c r="J425" s="19"/>
      <c r="K425" s="19"/>
    </row>
    <row r="426" spans="9:11" s="1" customFormat="1">
      <c r="I426" s="19"/>
      <c r="J426" s="19"/>
      <c r="K426" s="19"/>
    </row>
    <row r="427" spans="9:11" s="1" customFormat="1">
      <c r="I427" s="19"/>
      <c r="J427" s="19"/>
      <c r="K427" s="19"/>
    </row>
    <row r="428" spans="9:11" s="1" customFormat="1">
      <c r="I428" s="19"/>
      <c r="J428" s="19"/>
      <c r="K428" s="19"/>
    </row>
    <row r="429" spans="9:11" s="1" customFormat="1">
      <c r="I429" s="19"/>
      <c r="J429" s="19"/>
      <c r="K429" s="19"/>
    </row>
    <row r="430" spans="9:11" s="1" customFormat="1">
      <c r="I430" s="19"/>
      <c r="J430" s="19"/>
      <c r="K430" s="19"/>
    </row>
    <row r="431" spans="9:11" s="1" customFormat="1">
      <c r="I431" s="19"/>
      <c r="J431" s="19"/>
      <c r="K431" s="19"/>
    </row>
    <row r="432" spans="9:11" s="1" customFormat="1">
      <c r="I432" s="19"/>
      <c r="J432" s="19"/>
      <c r="K432" s="19"/>
    </row>
    <row r="433" spans="9:11" s="1" customFormat="1">
      <c r="I433" s="19"/>
      <c r="J433" s="19"/>
      <c r="K433" s="19"/>
    </row>
    <row r="434" spans="9:11" s="1" customFormat="1">
      <c r="I434" s="19"/>
      <c r="J434" s="19"/>
      <c r="K434" s="19"/>
    </row>
    <row r="435" spans="9:11" s="1" customFormat="1">
      <c r="I435" s="19"/>
      <c r="J435" s="19"/>
      <c r="K435" s="19"/>
    </row>
    <row r="436" spans="9:11" s="1" customFormat="1">
      <c r="I436" s="19"/>
      <c r="J436" s="19"/>
      <c r="K436" s="19"/>
    </row>
    <row r="437" spans="9:11" s="1" customFormat="1">
      <c r="I437" s="19"/>
      <c r="J437" s="19"/>
      <c r="K437" s="19"/>
    </row>
    <row r="438" spans="9:11" s="1" customFormat="1">
      <c r="I438" s="19"/>
      <c r="J438" s="19"/>
      <c r="K438" s="19"/>
    </row>
    <row r="439" spans="9:11" s="1" customFormat="1">
      <c r="I439" s="19"/>
      <c r="J439" s="19"/>
      <c r="K439" s="19"/>
    </row>
    <row r="440" spans="9:11" s="1" customFormat="1">
      <c r="I440" s="19"/>
      <c r="J440" s="19"/>
      <c r="K440" s="19"/>
    </row>
    <row r="441" spans="9:11" s="1" customFormat="1">
      <c r="I441" s="19"/>
      <c r="J441" s="19"/>
      <c r="K441" s="19"/>
    </row>
    <row r="442" spans="9:11" s="1" customFormat="1">
      <c r="I442" s="19"/>
      <c r="J442" s="19"/>
      <c r="K442" s="19"/>
    </row>
    <row r="443" spans="9:11" s="1" customFormat="1">
      <c r="I443" s="19"/>
      <c r="J443" s="19"/>
      <c r="K443" s="19"/>
    </row>
    <row r="444" spans="9:11" s="1" customFormat="1">
      <c r="I444" s="19"/>
      <c r="J444" s="19"/>
      <c r="K444" s="19"/>
    </row>
    <row r="445" spans="9:11" s="1" customFormat="1">
      <c r="I445" s="19"/>
      <c r="J445" s="19"/>
      <c r="K445" s="19"/>
    </row>
    <row r="446" spans="9:11" s="1" customFormat="1">
      <c r="I446" s="19"/>
      <c r="J446" s="19"/>
      <c r="K446" s="19"/>
    </row>
    <row r="447" spans="9:11" s="1" customFormat="1">
      <c r="I447" s="19"/>
      <c r="J447" s="19"/>
      <c r="K447" s="19"/>
    </row>
    <row r="448" spans="9:11" s="1" customFormat="1">
      <c r="I448" s="19"/>
      <c r="J448" s="19"/>
      <c r="K448" s="19"/>
    </row>
    <row r="449" spans="9:11" s="1" customFormat="1">
      <c r="I449" s="19"/>
      <c r="J449" s="19"/>
      <c r="K449" s="19"/>
    </row>
    <row r="450" spans="9:11" s="1" customFormat="1">
      <c r="I450" s="19"/>
      <c r="J450" s="19"/>
      <c r="K450" s="19"/>
    </row>
    <row r="451" spans="9:11" s="1" customFormat="1">
      <c r="I451" s="19"/>
      <c r="J451" s="19"/>
      <c r="K451" s="19"/>
    </row>
    <row r="452" spans="9:11" s="1" customFormat="1">
      <c r="I452" s="19"/>
      <c r="J452" s="19"/>
      <c r="K452" s="19"/>
    </row>
    <row r="453" spans="9:11" s="1" customFormat="1">
      <c r="I453" s="19"/>
      <c r="J453" s="19"/>
      <c r="K453" s="19"/>
    </row>
    <row r="454" spans="9:11" s="1" customFormat="1">
      <c r="I454" s="19"/>
      <c r="J454" s="19"/>
      <c r="K454" s="19"/>
    </row>
    <row r="455" spans="9:11" s="1" customFormat="1">
      <c r="I455" s="19"/>
      <c r="J455" s="19"/>
      <c r="K455" s="19"/>
    </row>
    <row r="456" spans="9:11" s="1" customFormat="1">
      <c r="I456" s="19"/>
      <c r="J456" s="19"/>
      <c r="K456" s="19"/>
    </row>
    <row r="457" spans="9:11" s="1" customFormat="1">
      <c r="I457" s="19"/>
      <c r="J457" s="19"/>
      <c r="K457" s="19"/>
    </row>
    <row r="458" spans="9:11" s="1" customFormat="1">
      <c r="I458" s="19"/>
      <c r="J458" s="19"/>
      <c r="K458" s="19"/>
    </row>
    <row r="459" spans="9:11" s="1" customFormat="1">
      <c r="I459" s="19"/>
      <c r="J459" s="19"/>
      <c r="K459" s="19"/>
    </row>
    <row r="460" spans="9:11" s="1" customFormat="1">
      <c r="I460" s="19"/>
      <c r="J460" s="19"/>
      <c r="K460" s="19"/>
    </row>
    <row r="461" spans="9:11" s="1" customFormat="1">
      <c r="I461" s="19"/>
      <c r="J461" s="19"/>
      <c r="K461" s="19"/>
    </row>
    <row r="462" spans="9:11" s="1" customFormat="1">
      <c r="I462" s="19"/>
      <c r="J462" s="19"/>
      <c r="K462" s="19"/>
    </row>
    <row r="463" spans="9:11" s="1" customFormat="1">
      <c r="I463" s="19"/>
      <c r="J463" s="19"/>
      <c r="K463" s="19"/>
    </row>
    <row r="464" spans="9:11" s="1" customFormat="1">
      <c r="I464" s="19"/>
      <c r="J464" s="19"/>
      <c r="K464" s="19"/>
    </row>
    <row r="465" spans="9:11" s="1" customFormat="1">
      <c r="I465" s="19"/>
      <c r="J465" s="19"/>
      <c r="K465" s="19"/>
    </row>
    <row r="466" spans="9:11" s="1" customFormat="1">
      <c r="I466" s="19"/>
      <c r="J466" s="19"/>
      <c r="K466" s="19"/>
    </row>
    <row r="467" spans="9:11" s="1" customFormat="1">
      <c r="I467" s="19"/>
      <c r="J467" s="19"/>
      <c r="K467" s="19"/>
    </row>
    <row r="468" spans="9:11" s="1" customFormat="1">
      <c r="I468" s="19"/>
      <c r="J468" s="19"/>
      <c r="K468" s="19"/>
    </row>
    <row r="469" spans="9:11" s="1" customFormat="1">
      <c r="I469" s="19"/>
      <c r="J469" s="19"/>
      <c r="K469" s="19"/>
    </row>
    <row r="470" spans="9:11" s="1" customFormat="1">
      <c r="I470" s="19"/>
      <c r="J470" s="19"/>
      <c r="K470" s="19"/>
    </row>
    <row r="471" spans="9:11" s="1" customFormat="1">
      <c r="I471" s="19"/>
      <c r="J471" s="19"/>
      <c r="K471" s="19"/>
    </row>
    <row r="472" spans="9:11" s="1" customFormat="1">
      <c r="I472" s="19"/>
      <c r="J472" s="19"/>
      <c r="K472" s="19"/>
    </row>
    <row r="473" spans="9:11" s="1" customFormat="1">
      <c r="I473" s="19"/>
      <c r="J473" s="19"/>
      <c r="K473" s="19"/>
    </row>
    <row r="474" spans="9:11" s="1" customFormat="1">
      <c r="I474" s="19"/>
      <c r="J474" s="19"/>
      <c r="K474" s="19"/>
    </row>
    <row r="475" spans="9:11" s="1" customFormat="1">
      <c r="I475" s="19"/>
      <c r="J475" s="19"/>
      <c r="K475" s="19"/>
    </row>
    <row r="476" spans="9:11" s="1" customFormat="1">
      <c r="I476" s="19"/>
      <c r="J476" s="19"/>
      <c r="K476" s="19"/>
    </row>
    <row r="477" spans="9:11" s="1" customFormat="1">
      <c r="I477" s="19"/>
      <c r="J477" s="19"/>
      <c r="K477" s="19"/>
    </row>
    <row r="478" spans="9:11" s="1" customFormat="1">
      <c r="I478" s="19"/>
      <c r="J478" s="19"/>
      <c r="K478" s="19"/>
    </row>
    <row r="479" spans="9:11" s="1" customFormat="1">
      <c r="I479" s="19"/>
      <c r="J479" s="19"/>
      <c r="K479" s="19"/>
    </row>
    <row r="480" spans="9:11" s="1" customFormat="1">
      <c r="I480" s="19"/>
      <c r="J480" s="19"/>
      <c r="K480" s="19"/>
    </row>
    <row r="481" spans="9:11" s="1" customFormat="1">
      <c r="I481" s="19"/>
      <c r="J481" s="19"/>
      <c r="K481" s="19"/>
    </row>
    <row r="482" spans="9:11" s="1" customFormat="1">
      <c r="I482" s="19"/>
      <c r="J482" s="19"/>
      <c r="K482" s="19"/>
    </row>
    <row r="483" spans="9:11" s="1" customFormat="1">
      <c r="I483" s="19"/>
      <c r="J483" s="19"/>
      <c r="K483" s="19"/>
    </row>
    <row r="484" spans="9:11" s="1" customFormat="1">
      <c r="I484" s="19"/>
      <c r="J484" s="19"/>
      <c r="K484" s="19"/>
    </row>
    <row r="485" spans="9:11" s="1" customFormat="1">
      <c r="I485" s="19"/>
      <c r="J485" s="19"/>
      <c r="K485" s="19"/>
    </row>
    <row r="486" spans="9:11" s="1" customFormat="1">
      <c r="I486" s="19"/>
      <c r="J486" s="19"/>
      <c r="K486" s="19"/>
    </row>
    <row r="487" spans="9:11" s="1" customFormat="1">
      <c r="I487" s="19"/>
      <c r="J487" s="19"/>
      <c r="K487" s="19"/>
    </row>
    <row r="488" spans="9:11" s="1" customFormat="1">
      <c r="I488" s="19"/>
      <c r="J488" s="19"/>
      <c r="K488" s="19"/>
    </row>
    <row r="489" spans="9:11" s="1" customFormat="1">
      <c r="I489" s="19"/>
      <c r="J489" s="19"/>
      <c r="K489" s="19"/>
    </row>
    <row r="490" spans="9:11" s="1" customFormat="1">
      <c r="I490" s="19"/>
      <c r="J490" s="19"/>
      <c r="K490" s="19"/>
    </row>
    <row r="491" spans="9:11" s="1" customFormat="1">
      <c r="I491" s="19"/>
      <c r="J491" s="19"/>
      <c r="K491" s="19"/>
    </row>
    <row r="492" spans="9:11" s="1" customFormat="1">
      <c r="I492" s="19"/>
      <c r="J492" s="19"/>
      <c r="K492" s="19"/>
    </row>
    <row r="493" spans="9:11" s="1" customFormat="1">
      <c r="I493" s="19"/>
      <c r="J493" s="19"/>
      <c r="K493" s="19"/>
    </row>
    <row r="494" spans="9:11" s="1" customFormat="1">
      <c r="I494" s="19"/>
      <c r="J494" s="19"/>
      <c r="K494" s="19"/>
    </row>
    <row r="495" spans="9:11" s="1" customFormat="1">
      <c r="I495" s="19"/>
      <c r="J495" s="19"/>
      <c r="K495" s="19"/>
    </row>
    <row r="496" spans="9:11" s="1" customFormat="1">
      <c r="I496" s="19"/>
      <c r="J496" s="19"/>
      <c r="K496" s="19"/>
    </row>
    <row r="497" spans="9:11" s="1" customFormat="1">
      <c r="I497" s="19"/>
      <c r="J497" s="19"/>
      <c r="K497" s="19"/>
    </row>
    <row r="498" spans="9:11" s="1" customFormat="1">
      <c r="I498" s="19"/>
      <c r="J498" s="19"/>
      <c r="K498" s="19"/>
    </row>
    <row r="499" spans="9:11" s="1" customFormat="1">
      <c r="I499" s="19"/>
      <c r="J499" s="19"/>
      <c r="K499" s="19"/>
    </row>
    <row r="500" spans="9:11" s="1" customFormat="1">
      <c r="I500" s="19"/>
      <c r="J500" s="19"/>
      <c r="K500" s="19"/>
    </row>
    <row r="501" spans="9:11" s="1" customFormat="1">
      <c r="I501" s="19"/>
      <c r="J501" s="19"/>
      <c r="K501" s="19"/>
    </row>
    <row r="502" spans="9:11" s="1" customFormat="1">
      <c r="I502" s="19"/>
      <c r="J502" s="19"/>
      <c r="K502" s="19"/>
    </row>
    <row r="503" spans="9:11" s="1" customFormat="1">
      <c r="I503" s="19"/>
      <c r="J503" s="19"/>
      <c r="K503" s="19"/>
    </row>
    <row r="504" spans="9:11" s="1" customFormat="1">
      <c r="I504" s="19"/>
      <c r="J504" s="19"/>
      <c r="K504" s="19"/>
    </row>
    <row r="505" spans="9:11" s="1" customFormat="1">
      <c r="I505" s="19"/>
      <c r="J505" s="19"/>
      <c r="K505" s="19"/>
    </row>
    <row r="506" spans="9:11" s="1" customFormat="1">
      <c r="I506" s="19"/>
      <c r="J506" s="19"/>
      <c r="K506" s="19"/>
    </row>
  </sheetData>
  <mergeCells count="54">
    <mergeCell ref="B2:Q2"/>
    <mergeCell ref="B4:Q4"/>
    <mergeCell ref="B3:Q3"/>
    <mergeCell ref="G5:H5"/>
    <mergeCell ref="I5:K5"/>
    <mergeCell ref="L5:N5"/>
    <mergeCell ref="O5:Q5"/>
    <mergeCell ref="D5:F5"/>
    <mergeCell ref="B288:B299"/>
    <mergeCell ref="B256:B274"/>
    <mergeCell ref="B311:B359"/>
    <mergeCell ref="B300:B304"/>
    <mergeCell ref="B305:B310"/>
    <mergeCell ref="B275:B281"/>
    <mergeCell ref="B282:B283"/>
    <mergeCell ref="B284:B287"/>
    <mergeCell ref="B252:B255"/>
    <mergeCell ref="B242:Q242"/>
    <mergeCell ref="B241:Q241"/>
    <mergeCell ref="B243:Q243"/>
    <mergeCell ref="D244:F244"/>
    <mergeCell ref="L244:N244"/>
    <mergeCell ref="O244:Q244"/>
    <mergeCell ref="G244:H244"/>
    <mergeCell ref="I244:K244"/>
    <mergeCell ref="B247:B251"/>
    <mergeCell ref="D125:F125"/>
    <mergeCell ref="G125:H125"/>
    <mergeCell ref="I125:K125"/>
    <mergeCell ref="L125:N125"/>
    <mergeCell ref="O125:Q125"/>
    <mergeCell ref="B192:B240"/>
    <mergeCell ref="B8:B12"/>
    <mergeCell ref="B128:B132"/>
    <mergeCell ref="B169:B180"/>
    <mergeCell ref="B133:B136"/>
    <mergeCell ref="B137:B155"/>
    <mergeCell ref="B156:B162"/>
    <mergeCell ref="B163:B164"/>
    <mergeCell ref="B165:B168"/>
    <mergeCell ref="B61:B65"/>
    <mergeCell ref="B122:Q122"/>
    <mergeCell ref="B123:Q123"/>
    <mergeCell ref="B124:Q124"/>
    <mergeCell ref="B66:B71"/>
    <mergeCell ref="B72:B120"/>
    <mergeCell ref="B17:B35"/>
    <mergeCell ref="B181:B185"/>
    <mergeCell ref="B186:B191"/>
    <mergeCell ref="B13:B16"/>
    <mergeCell ref="B43:B44"/>
    <mergeCell ref="B45:B48"/>
    <mergeCell ref="B49:B60"/>
    <mergeCell ref="B36:B42"/>
  </mergeCells>
  <conditionalFormatting sqref="C8:C12">
    <cfRule type="cellIs" dxfId="85" priority="6" operator="lessThan">
      <formula>0</formula>
    </cfRule>
  </conditionalFormatting>
  <conditionalFormatting sqref="C128:C132">
    <cfRule type="cellIs" dxfId="84" priority="5" operator="lessThan">
      <formula>0</formula>
    </cfRule>
  </conditionalFormatting>
  <conditionalFormatting sqref="C247:C251">
    <cfRule type="cellIs" dxfId="83" priority="4" operator="lessThan">
      <formula>0</formula>
    </cfRule>
  </conditionalFormatting>
  <conditionalFormatting sqref="D72:D119">
    <cfRule type="dataBar" priority="2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{4E57D2C6-C2C3-443E-81E6-385FC9E67F60}</x14:id>
        </ext>
      </extLst>
    </cfRule>
  </conditionalFormatting>
  <conditionalFormatting sqref="D120">
    <cfRule type="dataBar" priority="2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{C8017E06-BB9C-42C4-A8B9-25B3C305CA1D}</x14:id>
        </ext>
      </extLst>
    </cfRule>
  </conditionalFormatting>
  <conditionalFormatting sqref="D121">
    <cfRule type="dataBar" priority="47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{3CE67296-8E1B-4FE8-AB96-8C597AA7108C}</x14:id>
        </ext>
      </extLst>
    </cfRule>
  </conditionalFormatting>
  <conditionalFormatting sqref="D192:D240">
    <cfRule type="dataBar" priority="7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{1F2DEFFD-AEF2-46AB-AE86-3C6820FC6217}</x14:id>
        </ext>
      </extLst>
    </cfRule>
  </conditionalFormatting>
  <conditionalFormatting sqref="D311:D358">
    <cfRule type="dataBar" priority="1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{80F552C0-1EA1-4C60-80AD-5C055124CDB6}</x14:id>
        </ext>
      </extLst>
    </cfRule>
  </conditionalFormatting>
  <conditionalFormatting sqref="D359">
    <cfRule type="dataBar" priority="11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{4CC619D9-881A-4870-9291-2DAAC0809AD4}</x14:id>
        </ext>
      </extLst>
    </cfRule>
  </conditionalFormatting>
  <conditionalFormatting sqref="D7:Q121">
    <cfRule type="cellIs" dxfId="82" priority="3" operator="lessThan">
      <formula>0</formula>
    </cfRule>
  </conditionalFormatting>
  <conditionalFormatting sqref="D127:Q240">
    <cfRule type="cellIs" dxfId="81" priority="2" operator="lessThan">
      <formula>0</formula>
    </cfRule>
  </conditionalFormatting>
  <conditionalFormatting sqref="D246:Q359">
    <cfRule type="cellIs" dxfId="80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4E57D2C6-C2C3-443E-81E6-385FC9E67F60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D72:D119</xm:sqref>
        </x14:conditionalFormatting>
        <x14:conditionalFormatting xmlns:xm="http://schemas.microsoft.com/office/excel/2006/main">
          <x14:cfRule type="dataBar" id="{C8017E06-BB9C-42C4-A8B9-25B3C305CA1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D120</xm:sqref>
        </x14:conditionalFormatting>
        <x14:conditionalFormatting xmlns:xm="http://schemas.microsoft.com/office/excel/2006/main">
          <x14:cfRule type="dataBar" id="{3CE67296-8E1B-4FE8-AB96-8C597AA7108C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D121</xm:sqref>
        </x14:conditionalFormatting>
        <x14:conditionalFormatting xmlns:xm="http://schemas.microsoft.com/office/excel/2006/main">
          <x14:cfRule type="dataBar" id="{1F2DEFFD-AEF2-46AB-AE86-3C6820FC6217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D192:D240</xm:sqref>
        </x14:conditionalFormatting>
        <x14:conditionalFormatting xmlns:xm="http://schemas.microsoft.com/office/excel/2006/main">
          <x14:cfRule type="dataBar" id="{80F552C0-1EA1-4C60-80AD-5C055124CDB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D311:D358</xm:sqref>
        </x14:conditionalFormatting>
        <x14:conditionalFormatting xmlns:xm="http://schemas.microsoft.com/office/excel/2006/main">
          <x14:cfRule type="dataBar" id="{4CC619D9-881A-4870-9291-2DAAC0809AD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D359</xm:sqref>
        </x14:conditionalFormatting>
      </x14:conditionalFormattings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17">
    <tabColor rgb="FF616365"/>
  </sheetPr>
  <dimension ref="B2:V89"/>
  <sheetViews>
    <sheetView showGridLines="0" topLeftCell="G20" zoomScale="72" zoomScaleNormal="72" workbookViewId="0">
      <selection activeCell="O29" sqref="O29"/>
    </sheetView>
  </sheetViews>
  <sheetFormatPr defaultColWidth="9.1796875" defaultRowHeight="14.5"/>
  <cols>
    <col min="1" max="1" width="3.7265625" style="1" customWidth="1"/>
    <col min="2" max="2" width="34.453125" style="1" bestFit="1" customWidth="1"/>
    <col min="3" max="3" width="26.26953125" style="19" bestFit="1" customWidth="1"/>
    <col min="4" max="4" width="11.54296875" style="1" customWidth="1"/>
    <col min="5" max="5" width="13.453125" style="1" bestFit="1" customWidth="1"/>
    <col min="6" max="6" width="11.7265625" style="19" bestFit="1" customWidth="1"/>
    <col min="7" max="7" width="16.54296875" style="1" bestFit="1" customWidth="1"/>
    <col min="8" max="8" width="14.1796875" style="1" bestFit="1" customWidth="1"/>
    <col min="9" max="9" width="12.26953125" style="19" bestFit="1" customWidth="1"/>
    <col min="10" max="10" width="9.1796875" style="19" bestFit="1" customWidth="1"/>
    <col min="11" max="11" width="13.453125" style="19" bestFit="1" customWidth="1"/>
    <col min="12" max="12" width="3.7265625" style="1" customWidth="1"/>
    <col min="13" max="13" width="34.453125" style="1" bestFit="1" customWidth="1"/>
    <col min="14" max="14" width="24.1796875" style="1" bestFit="1" customWidth="1"/>
    <col min="15" max="15" width="13.26953125" style="1" bestFit="1" customWidth="1"/>
    <col min="16" max="16" width="11.54296875" style="1" bestFit="1" customWidth="1"/>
    <col min="17" max="17" width="9.54296875" style="1" bestFit="1" customWidth="1"/>
    <col min="18" max="18" width="14.81640625" style="1" bestFit="1" customWidth="1"/>
    <col min="19" max="19" width="12.7265625" style="1" bestFit="1" customWidth="1"/>
    <col min="20" max="20" width="9.54296875" style="1" bestFit="1" customWidth="1"/>
    <col min="21" max="22" width="14.7265625" style="1" customWidth="1"/>
    <col min="23" max="16384" width="9.1796875" style="1"/>
  </cols>
  <sheetData>
    <row r="2" spans="2:22" ht="23.5">
      <c r="B2" s="509" t="s">
        <v>212</v>
      </c>
      <c r="C2" s="509"/>
      <c r="D2" s="509"/>
      <c r="E2" s="509"/>
      <c r="F2" s="509"/>
      <c r="G2" s="509"/>
      <c r="H2" s="509"/>
      <c r="I2" s="509"/>
      <c r="J2" s="509"/>
      <c r="K2" s="509"/>
      <c r="M2" s="509" t="s">
        <v>212</v>
      </c>
      <c r="N2" s="509"/>
      <c r="O2" s="509"/>
      <c r="P2" s="509"/>
      <c r="Q2" s="509"/>
      <c r="R2" s="509"/>
      <c r="S2" s="509"/>
      <c r="T2" s="509"/>
      <c r="U2" s="509"/>
      <c r="V2" s="509"/>
    </row>
    <row r="3" spans="2:22" ht="15" thickBot="1">
      <c r="B3" s="526" t="s">
        <v>330</v>
      </c>
      <c r="C3" s="526"/>
      <c r="D3" s="526"/>
      <c r="E3" s="526"/>
      <c r="F3" s="526"/>
      <c r="G3" s="526"/>
      <c r="H3" s="526"/>
      <c r="I3" s="526"/>
      <c r="J3" s="526"/>
      <c r="K3" s="526"/>
      <c r="M3" s="526" t="s">
        <v>331</v>
      </c>
      <c r="N3" s="526"/>
      <c r="O3" s="526"/>
      <c r="P3" s="526"/>
      <c r="Q3" s="526"/>
      <c r="R3" s="526"/>
      <c r="S3" s="526"/>
      <c r="T3" s="526"/>
      <c r="U3" s="526"/>
      <c r="V3" s="526"/>
    </row>
    <row r="4" spans="2:22">
      <c r="C4" s="517"/>
      <c r="D4" s="518" t="s">
        <v>70</v>
      </c>
      <c r="E4" s="519"/>
      <c r="F4" s="520"/>
      <c r="G4" s="521" t="s">
        <v>21</v>
      </c>
      <c r="H4" s="519"/>
      <c r="I4" s="522"/>
      <c r="J4" s="518" t="s">
        <v>26</v>
      </c>
      <c r="K4" s="520"/>
      <c r="N4" s="517"/>
      <c r="O4" s="518" t="s">
        <v>70</v>
      </c>
      <c r="P4" s="519"/>
      <c r="Q4" s="520"/>
      <c r="R4" s="521" t="s">
        <v>21</v>
      </c>
      <c r="S4" s="519"/>
      <c r="T4" s="522"/>
      <c r="U4" s="518" t="s">
        <v>26</v>
      </c>
      <c r="V4" s="520"/>
    </row>
    <row r="5" spans="2:22" ht="29.5" thickBot="1">
      <c r="C5" s="517"/>
      <c r="D5" s="24" t="s">
        <v>18</v>
      </c>
      <c r="E5" s="25" t="s">
        <v>24</v>
      </c>
      <c r="F5" s="20" t="s">
        <v>25</v>
      </c>
      <c r="G5" s="26" t="s">
        <v>18</v>
      </c>
      <c r="H5" s="25" t="s">
        <v>24</v>
      </c>
      <c r="I5" s="31" t="s">
        <v>25</v>
      </c>
      <c r="J5" s="24" t="s">
        <v>18</v>
      </c>
      <c r="K5" s="20" t="s">
        <v>23</v>
      </c>
      <c r="N5" s="517"/>
      <c r="O5" s="24" t="s">
        <v>18</v>
      </c>
      <c r="P5" s="25" t="s">
        <v>24</v>
      </c>
      <c r="Q5" s="20" t="s">
        <v>25</v>
      </c>
      <c r="R5" s="26" t="s">
        <v>18</v>
      </c>
      <c r="S5" s="25" t="s">
        <v>24</v>
      </c>
      <c r="T5" s="31" t="s">
        <v>25</v>
      </c>
      <c r="U5" s="24" t="s">
        <v>18</v>
      </c>
      <c r="V5" s="20" t="s">
        <v>23</v>
      </c>
    </row>
    <row r="6" spans="2:22">
      <c r="B6" s="523" t="str">
        <f>'HOME PAGE'!H5</f>
        <v>4 WEEKS ENDING 12-29-2024</v>
      </c>
      <c r="C6" s="30" t="s">
        <v>71</v>
      </c>
      <c r="D6" s="8">
        <f>'Regions By Outlet Data'!C4</f>
        <v>43272382.285262324</v>
      </c>
      <c r="E6" s="5">
        <f>'Regions By Outlet Data'!D4</f>
        <v>-320316.74407624453</v>
      </c>
      <c r="F6" s="7">
        <f>'Regions By Outlet Data'!E4</f>
        <v>-7.3479447524152234E-3</v>
      </c>
      <c r="G6" s="10">
        <f>'Regions By Outlet Data'!F4</f>
        <v>258314084.72348118</v>
      </c>
      <c r="H6" s="6">
        <f>'Regions By Outlet Data'!G4</f>
        <v>-518009.50444763899</v>
      </c>
      <c r="I6" s="12">
        <f>'Regions By Outlet Data'!H4</f>
        <v>-2.0013341312746062E-3</v>
      </c>
      <c r="J6" s="32">
        <f>'Regions By Outlet Data'!I4</f>
        <v>76.296870716481465</v>
      </c>
      <c r="K6" s="22">
        <f>'Regions By Outlet Data'!J4</f>
        <v>-0.3613003280288325</v>
      </c>
      <c r="M6" s="523" t="str">
        <f>'HOME PAGE'!H5</f>
        <v>4 WEEKS ENDING 12-29-2024</v>
      </c>
      <c r="N6" s="30" t="s">
        <v>27</v>
      </c>
      <c r="O6" s="8">
        <f>'Regions By Outlet Data'!C12</f>
        <v>43212526.044005454</v>
      </c>
      <c r="P6" s="5">
        <f>'Regions By Outlet Data'!D12</f>
        <v>-328959.4909485653</v>
      </c>
      <c r="Q6" s="7">
        <f>'Regions By Outlet Data'!E12</f>
        <v>-7.5550819386831633E-3</v>
      </c>
      <c r="R6" s="10">
        <f>'Regions By Outlet Data'!F12</f>
        <v>257355768.55490184</v>
      </c>
      <c r="S6" s="6">
        <f>'Regions By Outlet Data'!G12</f>
        <v>-689066.89913597703</v>
      </c>
      <c r="T6" s="12">
        <f>'Regions By Outlet Data'!H12</f>
        <v>-2.670337881103269E-3</v>
      </c>
      <c r="U6" s="32">
        <f>'Regions By Outlet Data'!I12</f>
        <v>76.362920188597187</v>
      </c>
      <c r="V6" s="22">
        <f>'Regions By Outlet Data'!J12</f>
        <v>-0.39586579144489065</v>
      </c>
    </row>
    <row r="7" spans="2:22">
      <c r="B7" s="524"/>
      <c r="C7" s="28" t="s">
        <v>72</v>
      </c>
      <c r="D7" s="9">
        <f>'Regions By Outlet Data'!C5</f>
        <v>73166693.40839693</v>
      </c>
      <c r="E7" s="2">
        <f>'Regions By Outlet Data'!D5</f>
        <v>-529943.78694026172</v>
      </c>
      <c r="F7" s="4">
        <f>'Regions By Outlet Data'!E5</f>
        <v>-7.190881526054101E-3</v>
      </c>
      <c r="G7" s="11">
        <f>'Regions By Outlet Data'!F5</f>
        <v>399236254.01369852</v>
      </c>
      <c r="H7" s="3">
        <f>'Regions By Outlet Data'!G5</f>
        <v>1803754.2167019844</v>
      </c>
      <c r="I7" s="13">
        <f>'Regions By Outlet Data'!H5</f>
        <v>4.5385171510214165E-3</v>
      </c>
      <c r="J7" s="33">
        <f>'Regions By Outlet Data'!I5</f>
        <v>107.36570047003123</v>
      </c>
      <c r="K7" s="23">
        <f>'Regions By Outlet Data'!J5</f>
        <v>1.1433639214587572</v>
      </c>
      <c r="M7" s="524"/>
      <c r="N7" s="28" t="s">
        <v>28</v>
      </c>
      <c r="O7" s="9">
        <f>'Regions By Outlet Data'!C13</f>
        <v>72989395.945654184</v>
      </c>
      <c r="P7" s="2">
        <f>'Regions By Outlet Data'!D13</f>
        <v>-471206.03256684542</v>
      </c>
      <c r="Q7" s="4">
        <f>'Regions By Outlet Data'!E13</f>
        <v>-6.414404726856779E-3</v>
      </c>
      <c r="R7" s="11">
        <f>'Regions By Outlet Data'!F13</f>
        <v>397052867.97232765</v>
      </c>
      <c r="S7" s="3">
        <f>'Regions By Outlet Data'!G13</f>
        <v>2296577.4748730659</v>
      </c>
      <c r="T7" s="13">
        <f>'Regions By Outlet Data'!H13</f>
        <v>5.8177096354285317E-3</v>
      </c>
      <c r="U7" s="33">
        <f>'Regions By Outlet Data'!I13</f>
        <v>107.3467389195681</v>
      </c>
      <c r="V7" s="23">
        <f>'Regions By Outlet Data'!J13</f>
        <v>1.2009369246987518</v>
      </c>
    </row>
    <row r="8" spans="2:22">
      <c r="B8" s="524"/>
      <c r="C8" s="28" t="s">
        <v>73</v>
      </c>
      <c r="D8" s="9">
        <f>'Regions By Outlet Data'!C6</f>
        <v>62503357.776724614</v>
      </c>
      <c r="E8" s="2">
        <f>'Regions By Outlet Data'!D6</f>
        <v>-264735.42040551454</v>
      </c>
      <c r="F8" s="4">
        <f>'Regions By Outlet Data'!E6</f>
        <v>-4.2176750466846862E-3</v>
      </c>
      <c r="G8" s="11">
        <f>'Regions By Outlet Data'!F6</f>
        <v>353324536.89830256</v>
      </c>
      <c r="H8" s="3">
        <f>'Regions By Outlet Data'!G6</f>
        <v>3576954.2697390914</v>
      </c>
      <c r="I8" s="13">
        <f>'Regions By Outlet Data'!H6</f>
        <v>1.0227245154508655E-2</v>
      </c>
      <c r="J8" s="33">
        <f>'Regions By Outlet Data'!I6</f>
        <v>106.74017622499264</v>
      </c>
      <c r="K8" s="23">
        <f>'Regions By Outlet Data'!J6</f>
        <v>1.2017390527567358</v>
      </c>
      <c r="M8" s="524"/>
      <c r="N8" s="28" t="s">
        <v>29</v>
      </c>
      <c r="O8" s="9">
        <f>'Regions By Outlet Data'!C14</f>
        <v>62393697.070812829</v>
      </c>
      <c r="P8" s="2">
        <f>'Regions By Outlet Data'!D14</f>
        <v>-253135.59413345158</v>
      </c>
      <c r="Q8" s="4">
        <f>'Regions By Outlet Data'!E14</f>
        <v>-4.0406766529968935E-3</v>
      </c>
      <c r="R8" s="11">
        <f>'Regions By Outlet Data'!F14</f>
        <v>351918699.39137071</v>
      </c>
      <c r="S8" s="3">
        <f>'Regions By Outlet Data'!G14</f>
        <v>3576933.739128232</v>
      </c>
      <c r="T8" s="13">
        <f>'Regions By Outlet Data'!H14</f>
        <v>1.0268460723998184E-2</v>
      </c>
      <c r="U8" s="33">
        <f>'Regions By Outlet Data'!I14</f>
        <v>106.79286540346611</v>
      </c>
      <c r="V8" s="23">
        <f>'Regions By Outlet Data'!J14</f>
        <v>1.1960058128503306</v>
      </c>
    </row>
    <row r="9" spans="2:22">
      <c r="B9" s="524"/>
      <c r="C9" s="28" t="s">
        <v>74</v>
      </c>
      <c r="D9" s="9">
        <f>'Regions By Outlet Data'!C7</f>
        <v>82637244.375484467</v>
      </c>
      <c r="E9" s="2">
        <f>'Regions By Outlet Data'!D7</f>
        <v>-2169378.8812030852</v>
      </c>
      <c r="F9" s="4">
        <f>'Regions By Outlet Data'!E7</f>
        <v>-2.5580300192320365E-2</v>
      </c>
      <c r="G9" s="11">
        <f>'Regions By Outlet Data'!F7</f>
        <v>509174947.44120604</v>
      </c>
      <c r="H9" s="3">
        <f>'Regions By Outlet Data'!G7</f>
        <v>-9903443.4881340861</v>
      </c>
      <c r="I9" s="13">
        <f>'Regions By Outlet Data'!H7</f>
        <v>-1.9078897640880988E-2</v>
      </c>
      <c r="J9" s="33">
        <f>'Regions By Outlet Data'!I7</f>
        <v>99.780998119478497</v>
      </c>
      <c r="K9" s="23">
        <f>'Regions By Outlet Data'!J7</f>
        <v>-1.7502919392442209</v>
      </c>
      <c r="M9" s="524"/>
      <c r="N9" s="28" t="s">
        <v>30</v>
      </c>
      <c r="O9" s="9">
        <f>'Regions By Outlet Data'!C15</f>
        <v>82333497.972938642</v>
      </c>
      <c r="P9" s="2">
        <f>'Regions By Outlet Data'!D15</f>
        <v>-2126849.4003161788</v>
      </c>
      <c r="Q9" s="4">
        <f>'Regions By Outlet Data'!E15</f>
        <v>-2.5181632167779435E-2</v>
      </c>
      <c r="R9" s="11">
        <f>'Regions By Outlet Data'!F15</f>
        <v>505439611.72320986</v>
      </c>
      <c r="S9" s="3">
        <f>'Regions By Outlet Data'!G15</f>
        <v>-9719344.9870753884</v>
      </c>
      <c r="T9" s="13">
        <f>'Regions By Outlet Data'!H15</f>
        <v>-1.8866691261938687E-2</v>
      </c>
      <c r="U9" s="33">
        <f>'Regions By Outlet Data'!I15</f>
        <v>99.638122849879451</v>
      </c>
      <c r="V9" s="23">
        <f>'Regions By Outlet Data'!J15</f>
        <v>-1.7304091784597944</v>
      </c>
    </row>
    <row r="10" spans="2:22">
      <c r="B10" s="524"/>
      <c r="C10" s="28" t="s">
        <v>75</v>
      </c>
      <c r="D10" s="9">
        <f>'Regions By Outlet Data'!C8</f>
        <v>38104337.120212838</v>
      </c>
      <c r="E10" s="2">
        <f>'Regions By Outlet Data'!D8</f>
        <v>-379710.99482488632</v>
      </c>
      <c r="F10" s="4">
        <f>'Regions By Outlet Data'!E8</f>
        <v>-9.8667113628442184E-3</v>
      </c>
      <c r="G10" s="11">
        <f>'Regions By Outlet Data'!F8</f>
        <v>201469415.06727195</v>
      </c>
      <c r="H10" s="3">
        <f>'Regions By Outlet Data'!G8</f>
        <v>227528.94673258066</v>
      </c>
      <c r="I10" s="13">
        <f>'Regions By Outlet Data'!H8</f>
        <v>1.1306242011481444E-3</v>
      </c>
      <c r="J10" s="33">
        <f>'Regions By Outlet Data'!I8</f>
        <v>121.66225899347842</v>
      </c>
      <c r="K10" s="23">
        <f>'Regions By Outlet Data'!J8</f>
        <v>1.2917313593726334</v>
      </c>
      <c r="M10" s="524"/>
      <c r="N10" s="28" t="s">
        <v>31</v>
      </c>
      <c r="O10" s="9">
        <f>'Regions By Outlet Data'!C16</f>
        <v>37996067.396218196</v>
      </c>
      <c r="P10" s="2">
        <f>'Regions By Outlet Data'!D16</f>
        <v>-372627.69412103295</v>
      </c>
      <c r="Q10" s="4">
        <f>'Regions By Outlet Data'!E16</f>
        <v>-9.7117635417018934E-3</v>
      </c>
      <c r="R10" s="11">
        <f>'Regions By Outlet Data'!F16</f>
        <v>200101307.54760915</v>
      </c>
      <c r="S10" s="3">
        <f>'Regions By Outlet Data'!G16</f>
        <v>321964.95052990317</v>
      </c>
      <c r="T10" s="13">
        <f>'Regions By Outlet Data'!H16</f>
        <v>1.6116028131059146E-3</v>
      </c>
      <c r="U10" s="33">
        <f>'Regions By Outlet Data'!I16</f>
        <v>121.58977852133728</v>
      </c>
      <c r="V10" s="23">
        <f>'Regions By Outlet Data'!J16</f>
        <v>1.2811972718643858</v>
      </c>
    </row>
    <row r="11" spans="2:22">
      <c r="B11" s="524"/>
      <c r="C11" s="28" t="s">
        <v>76</v>
      </c>
      <c r="D11" s="9">
        <f>'Regions By Outlet Data'!C9</f>
        <v>49334036.42168732</v>
      </c>
      <c r="E11" s="2">
        <f>'Regions By Outlet Data'!D9</f>
        <v>-549081.77139000595</v>
      </c>
      <c r="F11" s="4">
        <f>'Regions By Outlet Data'!E9</f>
        <v>-1.1007366645860691E-2</v>
      </c>
      <c r="G11" s="11">
        <f>'Regions By Outlet Data'!F9</f>
        <v>254011853.70571777</v>
      </c>
      <c r="H11" s="3">
        <f>'Regions By Outlet Data'!G9</f>
        <v>2713434.3846338689</v>
      </c>
      <c r="I11" s="13">
        <f>'Regions By Outlet Data'!H9</f>
        <v>1.0797657987521659E-2</v>
      </c>
      <c r="J11" s="33">
        <f>'Regions By Outlet Data'!I9</f>
        <v>82.069792095552174</v>
      </c>
      <c r="K11" s="23">
        <f>'Regions By Outlet Data'!J9</f>
        <v>9.0499247865651E-2</v>
      </c>
      <c r="M11" s="524"/>
      <c r="N11" s="28" t="s">
        <v>32</v>
      </c>
      <c r="O11" s="9">
        <f>'Regions By Outlet Data'!C17</f>
        <v>49262768.537212245</v>
      </c>
      <c r="P11" s="2">
        <f>'Regions By Outlet Data'!D17</f>
        <v>-537236.93604181707</v>
      </c>
      <c r="Q11" s="4">
        <f>'Regions By Outlet Data'!E17</f>
        <v>-1.0787889096324483E-2</v>
      </c>
      <c r="R11" s="11">
        <f>'Regions By Outlet Data'!F17</f>
        <v>253038853.51921326</v>
      </c>
      <c r="S11" s="3">
        <f>'Regions By Outlet Data'!G17</f>
        <v>2752176.7076592743</v>
      </c>
      <c r="T11" s="13">
        <f>'Regions By Outlet Data'!H17</f>
        <v>1.0996097525924023E-2</v>
      </c>
      <c r="U11" s="33">
        <f>'Regions By Outlet Data'!I17</f>
        <v>82.135792382227194</v>
      </c>
      <c r="V11" s="23">
        <f>'Regions By Outlet Data'!J17</f>
        <v>8.9279831520784114E-2</v>
      </c>
    </row>
    <row r="12" spans="2:22">
      <c r="B12" s="524"/>
      <c r="C12" s="28" t="s">
        <v>77</v>
      </c>
      <c r="D12" s="9">
        <f>'Regions By Outlet Data'!C10</f>
        <v>70804521.413625821</v>
      </c>
      <c r="E12" s="2">
        <f>'Regions By Outlet Data'!D10</f>
        <v>-685031.40071485937</v>
      </c>
      <c r="F12" s="4">
        <f>'Regions By Outlet Data'!E10</f>
        <v>-9.5822588580725225E-3</v>
      </c>
      <c r="G12" s="11">
        <f>'Regions By Outlet Data'!F10</f>
        <v>418101145.60852987</v>
      </c>
      <c r="H12" s="3">
        <f>'Regions By Outlet Data'!G10</f>
        <v>3338381.0458606482</v>
      </c>
      <c r="I12" s="13">
        <f>'Regions By Outlet Data'!H10</f>
        <v>8.0488928396951851E-3</v>
      </c>
      <c r="J12" s="33">
        <f>'Regions By Outlet Data'!I10</f>
        <v>105.85649098536727</v>
      </c>
      <c r="K12" s="23">
        <f>'Regions By Outlet Data'!J10</f>
        <v>-0.48578922046411321</v>
      </c>
      <c r="M12" s="524"/>
      <c r="N12" s="28" t="s">
        <v>33</v>
      </c>
      <c r="O12" s="9">
        <f>'Regions By Outlet Data'!C18</f>
        <v>70667318.697318539</v>
      </c>
      <c r="P12" s="2">
        <f>'Regions By Outlet Data'!D18</f>
        <v>-686498.34690988064</v>
      </c>
      <c r="Q12" s="4">
        <f>'Regions By Outlet Data'!E18</f>
        <v>-9.6210458717906708E-3</v>
      </c>
      <c r="R12" s="11">
        <f>'Regions By Outlet Data'!F18</f>
        <v>416398926.25557363</v>
      </c>
      <c r="S12" s="3">
        <f>'Regions By Outlet Data'!G18</f>
        <v>3276795.3620967865</v>
      </c>
      <c r="T12" s="13">
        <f>'Regions By Outlet Data'!H18</f>
        <v>7.9317836471503519E-3</v>
      </c>
      <c r="U12" s="33">
        <f>'Regions By Outlet Data'!I18</f>
        <v>105.88929775393619</v>
      </c>
      <c r="V12" s="23">
        <f>'Regions By Outlet Data'!J18</f>
        <v>-0.51538941046699449</v>
      </c>
    </row>
    <row r="13" spans="2:22" ht="15" thickBot="1">
      <c r="B13" s="525"/>
      <c r="C13" s="29" t="s">
        <v>78</v>
      </c>
      <c r="D13" s="73">
        <f>'Regions By Outlet Data'!C11</f>
        <v>58853057.930294305</v>
      </c>
      <c r="E13" s="74">
        <f>'Regions By Outlet Data'!D11</f>
        <v>-422401.48166538775</v>
      </c>
      <c r="F13" s="75">
        <f>'Regions By Outlet Data'!E11</f>
        <v>-7.12607689347005E-3</v>
      </c>
      <c r="G13" s="76">
        <f>'Regions By Outlet Data'!F11</f>
        <v>337809047.5936473</v>
      </c>
      <c r="H13" s="77">
        <f>'Regions By Outlet Data'!G11</f>
        <v>2013731.9119083881</v>
      </c>
      <c r="I13" s="78">
        <f>'Regions By Outlet Data'!H11</f>
        <v>5.9969029282617185E-3</v>
      </c>
      <c r="J13" s="79">
        <f>'Regions By Outlet Data'!I11</f>
        <v>108.74920195137724</v>
      </c>
      <c r="K13" s="80">
        <f>'Regions By Outlet Data'!J11</f>
        <v>0.39030115991752723</v>
      </c>
      <c r="M13" s="525"/>
      <c r="N13" s="29" t="s">
        <v>34</v>
      </c>
      <c r="O13" s="73">
        <f>'Regions By Outlet Data'!C19</f>
        <v>58744780.313202061</v>
      </c>
      <c r="P13" s="74">
        <f>'Regions By Outlet Data'!D19</f>
        <v>-417384.28065813333</v>
      </c>
      <c r="Q13" s="75">
        <f>'Regions By Outlet Data'!E19</f>
        <v>-7.0549190267701796E-3</v>
      </c>
      <c r="R13" s="76">
        <f>'Regions By Outlet Data'!F19</f>
        <v>336142276.22819006</v>
      </c>
      <c r="S13" s="77">
        <f>'Regions By Outlet Data'!G19</f>
        <v>1960933.799144268</v>
      </c>
      <c r="T13" s="78">
        <f>'Regions By Outlet Data'!H19</f>
        <v>5.8678733674684975E-3</v>
      </c>
      <c r="U13" s="79">
        <f>'Regions By Outlet Data'!I19</f>
        <v>108.79358356875619</v>
      </c>
      <c r="V13" s="80">
        <f>'Regions By Outlet Data'!J19</f>
        <v>0.37246627291784762</v>
      </c>
    </row>
    <row r="14" spans="2:22">
      <c r="B14" s="523" t="str">
        <f>'HOME PAGE'!H6</f>
        <v>LATEST 52 WEEKS ENDING 12-29-2024</v>
      </c>
      <c r="C14" s="30" t="s">
        <v>71</v>
      </c>
      <c r="D14" s="8">
        <f>'Regions By Outlet Data'!C49</f>
        <v>521343891.49856049</v>
      </c>
      <c r="E14" s="5">
        <f>'Regions By Outlet Data'!D49</f>
        <v>12662870.14134109</v>
      </c>
      <c r="F14" s="7">
        <f>'Regions By Outlet Data'!E49</f>
        <v>2.4893537619223728E-2</v>
      </c>
      <c r="G14" s="10">
        <f>'Regions By Outlet Data'!F49</f>
        <v>3025757402.8458862</v>
      </c>
      <c r="H14" s="6">
        <f>'Regions By Outlet Data'!G49</f>
        <v>30034216.470067024</v>
      </c>
      <c r="I14" s="12">
        <f>'Regions By Outlet Data'!H49</f>
        <v>1.0025698170865368E-2</v>
      </c>
      <c r="J14" s="32">
        <f>'Regions By Outlet Data'!I49</f>
        <v>80.192697399552173</v>
      </c>
      <c r="K14" s="22">
        <f>'Regions By Outlet Data'!J49</f>
        <v>-0.50955258030987238</v>
      </c>
      <c r="M14" s="523" t="str">
        <f>'HOME PAGE'!H6</f>
        <v>LATEST 52 WEEKS ENDING 12-29-2024</v>
      </c>
      <c r="N14" s="30" t="s">
        <v>27</v>
      </c>
      <c r="O14" s="8">
        <f>'Regions By Outlet Data'!C57</f>
        <v>520642340.67635399</v>
      </c>
      <c r="P14" s="5">
        <f>'Regions By Outlet Data'!D57</f>
        <v>12665063.09988004</v>
      </c>
      <c r="Q14" s="7">
        <f>'Regions By Outlet Data'!E57</f>
        <v>2.4932341777774428E-2</v>
      </c>
      <c r="R14" s="10">
        <f>'Regions By Outlet Data'!F57</f>
        <v>3013646650.0907764</v>
      </c>
      <c r="S14" s="6">
        <f>'Regions By Outlet Data'!G57</f>
        <v>28895978.51410675</v>
      </c>
      <c r="T14" s="12">
        <f>'Regions By Outlet Data'!H57</f>
        <v>9.6812034550419219E-3</v>
      </c>
      <c r="U14" s="32">
        <f>'Regions By Outlet Data'!I57</f>
        <v>80.312314865534233</v>
      </c>
      <c r="V14" s="22">
        <f>'Regions By Outlet Data'!J57</f>
        <v>-0.53184688466912178</v>
      </c>
    </row>
    <row r="15" spans="2:22">
      <c r="B15" s="524"/>
      <c r="C15" s="28" t="s">
        <v>72</v>
      </c>
      <c r="D15" s="9">
        <f>'Regions By Outlet Data'!C50</f>
        <v>822919275.73537672</v>
      </c>
      <c r="E15" s="2">
        <f>'Regions By Outlet Data'!D50</f>
        <v>18585760.17993331</v>
      </c>
      <c r="F15" s="4">
        <f>'Regions By Outlet Data'!E50</f>
        <v>2.3107031872342979E-2</v>
      </c>
      <c r="G15" s="11">
        <f>'Regions By Outlet Data'!F50</f>
        <v>4439893044.9616451</v>
      </c>
      <c r="H15" s="3">
        <f>'Regions By Outlet Data'!G50</f>
        <v>52965285.727131844</v>
      </c>
      <c r="I15" s="13">
        <f>'Regions By Outlet Data'!H50</f>
        <v>1.2073434675471815E-2</v>
      </c>
      <c r="J15" s="33">
        <f>'Regions By Outlet Data'!I50</f>
        <v>105.34743848038039</v>
      </c>
      <c r="K15" s="23">
        <f>'Regions By Outlet Data'!J50</f>
        <v>0.75512756212668819</v>
      </c>
      <c r="M15" s="524"/>
      <c r="N15" s="28" t="s">
        <v>28</v>
      </c>
      <c r="O15" s="9">
        <f>'Regions By Outlet Data'!C58</f>
        <v>819747052.37182808</v>
      </c>
      <c r="P15" s="2">
        <f>'Regions By Outlet Data'!D58</f>
        <v>18989501.211476088</v>
      </c>
      <c r="Q15" s="4">
        <f>'Regions By Outlet Data'!E58</f>
        <v>2.3714420405975583E-2</v>
      </c>
      <c r="R15" s="11">
        <f>'Regions By Outlet Data'!F58</f>
        <v>4402754544.9945259</v>
      </c>
      <c r="S15" s="3">
        <f>'Regions By Outlet Data'!G58</f>
        <v>57319381.649581909</v>
      </c>
      <c r="T15" s="13">
        <f>'Regions By Outlet Data'!H58</f>
        <v>1.3190711515635575E-2</v>
      </c>
      <c r="U15" s="33">
        <f>'Regions By Outlet Data'!I58</f>
        <v>105.23949038709546</v>
      </c>
      <c r="V15" s="23">
        <f>'Regions By Outlet Data'!J58</f>
        <v>0.7845697305350825</v>
      </c>
    </row>
    <row r="16" spans="2:22">
      <c r="B16" s="524"/>
      <c r="C16" s="28" t="s">
        <v>73</v>
      </c>
      <c r="D16" s="9">
        <f>'Regions By Outlet Data'!C51</f>
        <v>703183617.27299583</v>
      </c>
      <c r="E16" s="2">
        <f>'Regions By Outlet Data'!D51</f>
        <v>17073796.834003806</v>
      </c>
      <c r="F16" s="4">
        <f>'Regions By Outlet Data'!E51</f>
        <v>2.4884932885932923E-2</v>
      </c>
      <c r="G16" s="11">
        <f>'Regions By Outlet Data'!F51</f>
        <v>3936100957.1354127</v>
      </c>
      <c r="H16" s="3">
        <f>'Regions By Outlet Data'!G51</f>
        <v>67451254.483641624</v>
      </c>
      <c r="I16" s="13">
        <f>'Regions By Outlet Data'!H51</f>
        <v>1.7435348162281809E-2</v>
      </c>
      <c r="J16" s="33">
        <f>'Regions By Outlet Data'!I51</f>
        <v>104.7629990129318</v>
      </c>
      <c r="K16" s="23">
        <f>'Regions By Outlet Data'!J51</f>
        <v>0.68455932659921359</v>
      </c>
      <c r="M16" s="524"/>
      <c r="N16" s="28" t="s">
        <v>29</v>
      </c>
      <c r="O16" s="9">
        <f>'Regions By Outlet Data'!C59</f>
        <v>701555077.34162974</v>
      </c>
      <c r="P16" s="2">
        <f>'Regions By Outlet Data'!D59</f>
        <v>17255677.033222318</v>
      </c>
      <c r="Q16" s="4">
        <f>'Regions By Outlet Data'!E59</f>
        <v>2.5216560215375525E-2</v>
      </c>
      <c r="R16" s="11">
        <f>'Regions By Outlet Data'!F59</f>
        <v>3915849813.007544</v>
      </c>
      <c r="S16" s="3">
        <f>'Regions By Outlet Data'!G59</f>
        <v>68920747.996090412</v>
      </c>
      <c r="T16" s="13">
        <f>'Regions By Outlet Data'!H59</f>
        <v>1.7915783429161104E-2</v>
      </c>
      <c r="U16" s="33">
        <f>'Regions By Outlet Data'!I59</f>
        <v>104.81732644032024</v>
      </c>
      <c r="V16" s="23">
        <f>'Regions By Outlet Data'!J59</f>
        <v>0.68691979983603346</v>
      </c>
    </row>
    <row r="17" spans="2:22">
      <c r="B17" s="524"/>
      <c r="C17" s="28" t="s">
        <v>74</v>
      </c>
      <c r="D17" s="9">
        <f>'Regions By Outlet Data'!C52</f>
        <v>928724590.16039109</v>
      </c>
      <c r="E17" s="2">
        <f>'Regions By Outlet Data'!D52</f>
        <v>7134309.3976755142</v>
      </c>
      <c r="F17" s="4">
        <f>'Regions By Outlet Data'!E52</f>
        <v>7.7413027747765548E-3</v>
      </c>
      <c r="G17" s="11">
        <f>'Regions By Outlet Data'!F52</f>
        <v>5758377927.8118153</v>
      </c>
      <c r="H17" s="3">
        <f>'Regions By Outlet Data'!G52</f>
        <v>430732.88374519348</v>
      </c>
      <c r="I17" s="13">
        <f>'Regions By Outlet Data'!H52</f>
        <v>7.4806674872705966E-5</v>
      </c>
      <c r="J17" s="33">
        <f>'Regions By Outlet Data'!I52</f>
        <v>97.830342414804477</v>
      </c>
      <c r="K17" s="23">
        <f>'Regions By Outlet Data'!J52</f>
        <v>-1.7109862070878847</v>
      </c>
      <c r="M17" s="524"/>
      <c r="N17" s="28" t="s">
        <v>30</v>
      </c>
      <c r="O17" s="9">
        <f>'Regions By Outlet Data'!C60</f>
        <v>924455592.41999769</v>
      </c>
      <c r="P17" s="2">
        <f>'Regions By Outlet Data'!D60</f>
        <v>7444949.6034860611</v>
      </c>
      <c r="Q17" s="4">
        <f>'Regions By Outlet Data'!E60</f>
        <v>8.1187166820873534E-3</v>
      </c>
      <c r="R17" s="11">
        <f>'Regions By Outlet Data'!F60</f>
        <v>5706273170.581749</v>
      </c>
      <c r="S17" s="3">
        <f>'Regions By Outlet Data'!G60</f>
        <v>2186342.8005304337</v>
      </c>
      <c r="T17" s="13">
        <f>'Regions By Outlet Data'!H60</f>
        <v>3.8329409536370598E-4</v>
      </c>
      <c r="U17" s="33">
        <f>'Regions By Outlet Data'!I60</f>
        <v>97.657321974853517</v>
      </c>
      <c r="V17" s="23">
        <f>'Regions By Outlet Data'!J60</f>
        <v>-1.700986904067932</v>
      </c>
    </row>
    <row r="18" spans="2:22">
      <c r="B18" s="524"/>
      <c r="C18" s="28" t="s">
        <v>75</v>
      </c>
      <c r="D18" s="9">
        <f>'Regions By Outlet Data'!C53</f>
        <v>428995270.88881016</v>
      </c>
      <c r="E18" s="2">
        <f>'Regions By Outlet Data'!D53</f>
        <v>10568027.742922485</v>
      </c>
      <c r="F18" s="4">
        <f>'Regions By Outlet Data'!E53</f>
        <v>2.5256547980643473E-2</v>
      </c>
      <c r="G18" s="11">
        <f>'Regions By Outlet Data'!F53</f>
        <v>2224040025.7439451</v>
      </c>
      <c r="H18" s="3">
        <f>'Regions By Outlet Data'!G53</f>
        <v>19511073.264012337</v>
      </c>
      <c r="I18" s="13">
        <f>'Regions By Outlet Data'!H53</f>
        <v>8.8504499984288325E-3</v>
      </c>
      <c r="J18" s="33">
        <f>'Regions By Outlet Data'!I53</f>
        <v>119.49468305391345</v>
      </c>
      <c r="K18" s="23">
        <f>'Regions By Outlet Data'!J53</f>
        <v>1.4205454134157094</v>
      </c>
      <c r="M18" s="524"/>
      <c r="N18" s="28" t="s">
        <v>31</v>
      </c>
      <c r="O18" s="9">
        <f>'Regions By Outlet Data'!C61</f>
        <v>427414562.74597061</v>
      </c>
      <c r="P18" s="2">
        <f>'Regions By Outlet Data'!D61</f>
        <v>10644358.552779853</v>
      </c>
      <c r="Q18" s="4">
        <f>'Regions By Outlet Data'!E61</f>
        <v>2.5540114062102527E-2</v>
      </c>
      <c r="R18" s="11">
        <f>'Regions By Outlet Data'!F61</f>
        <v>2203794018.7564921</v>
      </c>
      <c r="S18" s="3">
        <f>'Regions By Outlet Data'!G61</f>
        <v>20396866.334325314</v>
      </c>
      <c r="T18" s="13">
        <f>'Regions By Outlet Data'!H61</f>
        <v>9.3418031216619974E-3</v>
      </c>
      <c r="U18" s="33">
        <f>'Regions By Outlet Data'!I61</f>
        <v>119.39263023399872</v>
      </c>
      <c r="V18" s="23">
        <f>'Regions By Outlet Data'!J61</f>
        <v>1.4160617895148562</v>
      </c>
    </row>
    <row r="19" spans="2:22">
      <c r="B19" s="524"/>
      <c r="C19" s="28" t="s">
        <v>76</v>
      </c>
      <c r="D19" s="9">
        <f>'Regions By Outlet Data'!C54</f>
        <v>574001879.83505869</v>
      </c>
      <c r="E19" s="2">
        <f>'Regions By Outlet Data'!D54</f>
        <v>15143521.983217001</v>
      </c>
      <c r="F19" s="4">
        <f>'Regions By Outlet Data'!E54</f>
        <v>2.7097245250882841E-2</v>
      </c>
      <c r="G19" s="11">
        <f>'Regions By Outlet Data'!F54</f>
        <v>2895097949.8564439</v>
      </c>
      <c r="H19" s="3">
        <f>'Regions By Outlet Data'!G54</f>
        <v>53963262.433140755</v>
      </c>
      <c r="I19" s="13">
        <f>'Regions By Outlet Data'!H54</f>
        <v>1.8993560098370908E-2</v>
      </c>
      <c r="J19" s="33">
        <f>'Regions By Outlet Data'!I54</f>
        <v>83.30376104197039</v>
      </c>
      <c r="K19" s="23">
        <f>'Regions By Outlet Data'!J54</f>
        <v>0.443224953668377</v>
      </c>
      <c r="M19" s="524"/>
      <c r="N19" s="28" t="s">
        <v>32</v>
      </c>
      <c r="O19" s="9">
        <f>'Regions By Outlet Data'!C62</f>
        <v>573030360.86314929</v>
      </c>
      <c r="P19" s="2">
        <f>'Regions By Outlet Data'!D62</f>
        <v>15257347.056839943</v>
      </c>
      <c r="Q19" s="4">
        <f>'Regions By Outlet Data'!E62</f>
        <v>2.7354043094917756E-2</v>
      </c>
      <c r="R19" s="11">
        <f>'Regions By Outlet Data'!F62</f>
        <v>2882102034.029707</v>
      </c>
      <c r="S19" s="3">
        <f>'Regions By Outlet Data'!G62</f>
        <v>54823211.76800108</v>
      </c>
      <c r="T19" s="13">
        <f>'Regions By Outlet Data'!H62</f>
        <v>1.939080480366092E-2</v>
      </c>
      <c r="U19" s="33">
        <f>'Regions By Outlet Data'!I62</f>
        <v>83.399040730932867</v>
      </c>
      <c r="V19" s="23">
        <f>'Regions By Outlet Data'!J62</f>
        <v>0.43922961883757239</v>
      </c>
    </row>
    <row r="20" spans="2:22">
      <c r="B20" s="524"/>
      <c r="C20" s="28" t="s">
        <v>77</v>
      </c>
      <c r="D20" s="9">
        <f>'Regions By Outlet Data'!C55</f>
        <v>802845473.77376056</v>
      </c>
      <c r="E20" s="2">
        <f>'Regions By Outlet Data'!D55</f>
        <v>23690179.3070786</v>
      </c>
      <c r="F20" s="4">
        <f>'Regions By Outlet Data'!E55</f>
        <v>3.040495197211502E-2</v>
      </c>
      <c r="G20" s="11">
        <f>'Regions By Outlet Data'!F55</f>
        <v>4687938442.5500278</v>
      </c>
      <c r="H20" s="3">
        <f>'Regions By Outlet Data'!G55</f>
        <v>99382703.300887108</v>
      </c>
      <c r="I20" s="13">
        <f>'Regions By Outlet Data'!H55</f>
        <v>2.16588201055938E-2</v>
      </c>
      <c r="J20" s="33">
        <f>'Regions By Outlet Data'!I55</f>
        <v>104.71359670049294</v>
      </c>
      <c r="K20" s="23">
        <f>'Regions By Outlet Data'!J55</f>
        <v>0.14944270687607286</v>
      </c>
      <c r="M20" s="524"/>
      <c r="N20" s="28" t="s">
        <v>33</v>
      </c>
      <c r="O20" s="9">
        <f>'Regions By Outlet Data'!C63</f>
        <v>801150835.23651993</v>
      </c>
      <c r="P20" s="2">
        <f>'Regions By Outlet Data'!D63</f>
        <v>23831126.713718295</v>
      </c>
      <c r="Q20" s="4">
        <f>'Regions By Outlet Data'!E63</f>
        <v>3.0658076017403901E-2</v>
      </c>
      <c r="R20" s="11">
        <f>'Regions By Outlet Data'!F63</f>
        <v>4666255561.0375071</v>
      </c>
      <c r="S20" s="3">
        <f>'Regions By Outlet Data'!G63</f>
        <v>100820838.86364174</v>
      </c>
      <c r="T20" s="13">
        <f>'Regions By Outlet Data'!H63</f>
        <v>2.208351339993208E-2</v>
      </c>
      <c r="U20" s="33">
        <f>'Regions By Outlet Data'!I63</f>
        <v>104.78944281551732</v>
      </c>
      <c r="V20" s="23">
        <f>'Regions By Outlet Data'!J63</f>
        <v>0.14341479437386795</v>
      </c>
    </row>
    <row r="21" spans="2:22" ht="15" thickBot="1">
      <c r="B21" s="525"/>
      <c r="C21" s="29" t="s">
        <v>78</v>
      </c>
      <c r="D21" s="73">
        <f>'Regions By Outlet Data'!C56</f>
        <v>704881721.52341282</v>
      </c>
      <c r="E21" s="74">
        <f>'Regions By Outlet Data'!D56</f>
        <v>17323357.683893442</v>
      </c>
      <c r="F21" s="75">
        <f>'Regions By Outlet Data'!E56</f>
        <v>2.5195472260936422E-2</v>
      </c>
      <c r="G21" s="76">
        <f>'Regions By Outlet Data'!F56</f>
        <v>3901849022.4138122</v>
      </c>
      <c r="H21" s="77">
        <f>'Regions By Outlet Data'!G56</f>
        <v>84823380.001593113</v>
      </c>
      <c r="I21" s="78">
        <f>'Regions By Outlet Data'!H56</f>
        <v>2.2222376255242517E-2</v>
      </c>
      <c r="J21" s="79">
        <f>'Regions By Outlet Data'!I56</f>
        <v>113.62866548340253</v>
      </c>
      <c r="K21" s="80">
        <f>'Regions By Outlet Data'!J56</f>
        <v>0.23347217171607326</v>
      </c>
      <c r="M21" s="525"/>
      <c r="N21" s="29" t="s">
        <v>34</v>
      </c>
      <c r="O21" s="73">
        <f>'Regions By Outlet Data'!C64</f>
        <v>703355205.06861007</v>
      </c>
      <c r="P21" s="74">
        <f>'Regions By Outlet Data'!D64</f>
        <v>17375067.727616906</v>
      </c>
      <c r="Q21" s="75">
        <f>'Regions By Outlet Data'!E64</f>
        <v>2.53288204451027E-2</v>
      </c>
      <c r="R21" s="76">
        <f>'Regions By Outlet Data'!F64</f>
        <v>3878793797.73909</v>
      </c>
      <c r="S21" s="77">
        <f>'Regions By Outlet Data'!G64</f>
        <v>84779291.96812582</v>
      </c>
      <c r="T21" s="78">
        <f>'Regions By Outlet Data'!H64</f>
        <v>2.234553711884088E-2</v>
      </c>
      <c r="U21" s="79">
        <f>'Regions By Outlet Data'!I64</f>
        <v>113.70471934791185</v>
      </c>
      <c r="V21" s="80">
        <f>'Regions By Outlet Data'!J64</f>
        <v>0.21385991617420075</v>
      </c>
    </row>
    <row r="22" spans="2:22">
      <c r="B22" s="523" t="str">
        <f>'HOME PAGE'!H7</f>
        <v>YTD ENDING 12-29-2024</v>
      </c>
      <c r="C22" s="27" t="s">
        <v>71</v>
      </c>
      <c r="D22" s="8">
        <f>'Regions By Outlet Data'!C94</f>
        <v>521343891.49856025</v>
      </c>
      <c r="E22" s="5">
        <f>'Regions By Outlet Data'!D94</f>
        <v>12662870.141340733</v>
      </c>
      <c r="F22" s="7">
        <f>'Regions By Outlet Data'!E94</f>
        <v>2.489353761922302E-2</v>
      </c>
      <c r="G22" s="10">
        <f>'Regions By Outlet Data'!F94</f>
        <v>3025757402.8458858</v>
      </c>
      <c r="H22" s="6">
        <f>'Regions By Outlet Data'!G94</f>
        <v>30034216.470066071</v>
      </c>
      <c r="I22" s="12">
        <f>'Regions By Outlet Data'!H94</f>
        <v>1.0025698170865049E-2</v>
      </c>
      <c r="J22" s="32">
        <f>'Regions By Outlet Data'!I94</f>
        <v>80.192697399552102</v>
      </c>
      <c r="K22" s="22">
        <f>'Regions By Outlet Data'!J94</f>
        <v>-0.50955258030992923</v>
      </c>
      <c r="M22" s="523" t="str">
        <f>'HOME PAGE'!H7</f>
        <v>YTD ENDING 12-29-2024</v>
      </c>
      <c r="N22" s="27" t="s">
        <v>27</v>
      </c>
      <c r="O22" s="8">
        <f>'Regions By Outlet Data'!C102</f>
        <v>520642340.67635411</v>
      </c>
      <c r="P22" s="5">
        <f>'Regions By Outlet Data'!D102</f>
        <v>12665063.09988004</v>
      </c>
      <c r="Q22" s="7">
        <f>'Regions By Outlet Data'!E102</f>
        <v>2.4932341777774425E-2</v>
      </c>
      <c r="R22" s="10">
        <f>'Regions By Outlet Data'!F102</f>
        <v>3013646650.090776</v>
      </c>
      <c r="S22" s="6">
        <f>'Regions By Outlet Data'!G102</f>
        <v>28895978.51410675</v>
      </c>
      <c r="T22" s="12">
        <f>'Regions By Outlet Data'!H102</f>
        <v>9.6812034550419236E-3</v>
      </c>
      <c r="U22" s="32">
        <f>'Regions By Outlet Data'!I102</f>
        <v>80.312314865534205</v>
      </c>
      <c r="V22" s="22">
        <f>'Regions By Outlet Data'!J102</f>
        <v>-0.53184688466917862</v>
      </c>
    </row>
    <row r="23" spans="2:22">
      <c r="B23" s="524"/>
      <c r="C23" s="28" t="s">
        <v>72</v>
      </c>
      <c r="D23" s="9">
        <f>'Regions By Outlet Data'!C95</f>
        <v>822919275.73537672</v>
      </c>
      <c r="E23" s="2">
        <f>'Regions By Outlet Data'!D95</f>
        <v>18585760.17993319</v>
      </c>
      <c r="F23" s="4">
        <f>'Regions By Outlet Data'!E95</f>
        <v>2.310703187234283E-2</v>
      </c>
      <c r="G23" s="11">
        <f>'Regions By Outlet Data'!F95</f>
        <v>4439893044.9616451</v>
      </c>
      <c r="H23" s="3">
        <f>'Regions By Outlet Data'!G95</f>
        <v>52965285.72713089</v>
      </c>
      <c r="I23" s="13">
        <f>'Regions By Outlet Data'!H95</f>
        <v>1.2073434675471595E-2</v>
      </c>
      <c r="J23" s="33">
        <f>'Regions By Outlet Data'!I95</f>
        <v>105.34743848038035</v>
      </c>
      <c r="K23" s="23">
        <f>'Regions By Outlet Data'!J95</f>
        <v>0.75512756212667398</v>
      </c>
      <c r="M23" s="524"/>
      <c r="N23" s="28" t="s">
        <v>28</v>
      </c>
      <c r="O23" s="9">
        <f>'Regions By Outlet Data'!C103</f>
        <v>819747052.3718282</v>
      </c>
      <c r="P23" s="2">
        <f>'Regions By Outlet Data'!D103</f>
        <v>18989501.211475492</v>
      </c>
      <c r="Q23" s="4">
        <f>'Regions By Outlet Data'!E103</f>
        <v>2.3714420405974816E-2</v>
      </c>
      <c r="R23" s="11">
        <f>'Regions By Outlet Data'!F103</f>
        <v>4402754544.9945259</v>
      </c>
      <c r="S23" s="3">
        <f>'Regions By Outlet Data'!G103</f>
        <v>57319381.649582863</v>
      </c>
      <c r="T23" s="13">
        <f>'Regions By Outlet Data'!H103</f>
        <v>1.3190711515635797E-2</v>
      </c>
      <c r="U23" s="33">
        <f>'Regions By Outlet Data'!I103</f>
        <v>105.23949038709543</v>
      </c>
      <c r="V23" s="23">
        <f>'Regions By Outlet Data'!J103</f>
        <v>0.78456973053496881</v>
      </c>
    </row>
    <row r="24" spans="2:22">
      <c r="B24" s="524"/>
      <c r="C24" s="28" t="s">
        <v>73</v>
      </c>
      <c r="D24" s="9">
        <f>'Regions By Outlet Data'!C96</f>
        <v>703183617.27299571</v>
      </c>
      <c r="E24" s="2">
        <f>'Regions By Outlet Data'!D96</f>
        <v>17073796.834003687</v>
      </c>
      <c r="F24" s="4">
        <f>'Regions By Outlet Data'!E96</f>
        <v>2.4884932885932749E-2</v>
      </c>
      <c r="G24" s="11">
        <f>'Regions By Outlet Data'!F96</f>
        <v>3936100957.1354127</v>
      </c>
      <c r="H24" s="3">
        <f>'Regions By Outlet Data'!G96</f>
        <v>67451254.483639717</v>
      </c>
      <c r="I24" s="13">
        <f>'Regions By Outlet Data'!H96</f>
        <v>1.7435348162281306E-2</v>
      </c>
      <c r="J24" s="33">
        <f>'Regions By Outlet Data'!I96</f>
        <v>104.76299901293176</v>
      </c>
      <c r="K24" s="23">
        <f>'Regions By Outlet Data'!J96</f>
        <v>0.68455932659921359</v>
      </c>
      <c r="M24" s="524"/>
      <c r="N24" s="28" t="s">
        <v>29</v>
      </c>
      <c r="O24" s="9">
        <f>'Regions By Outlet Data'!C104</f>
        <v>701555077.34162962</v>
      </c>
      <c r="P24" s="2">
        <f>'Regions By Outlet Data'!D104</f>
        <v>17255677.033222079</v>
      </c>
      <c r="Q24" s="4">
        <f>'Regions By Outlet Data'!E104</f>
        <v>2.5216560215375175E-2</v>
      </c>
      <c r="R24" s="11">
        <f>'Regions By Outlet Data'!F104</f>
        <v>3915849813.007544</v>
      </c>
      <c r="S24" s="3">
        <f>'Regions By Outlet Data'!G104</f>
        <v>68920747.996092796</v>
      </c>
      <c r="T24" s="13">
        <f>'Regions By Outlet Data'!H104</f>
        <v>1.7915783429161732E-2</v>
      </c>
      <c r="U24" s="33">
        <f>'Regions By Outlet Data'!I104</f>
        <v>104.81732644032019</v>
      </c>
      <c r="V24" s="23">
        <f>'Regions By Outlet Data'!J104</f>
        <v>0.68691979983597662</v>
      </c>
    </row>
    <row r="25" spans="2:22">
      <c r="B25" s="524"/>
      <c r="C25" s="28" t="s">
        <v>74</v>
      </c>
      <c r="D25" s="9">
        <f>'Regions By Outlet Data'!C97</f>
        <v>928724590.16039062</v>
      </c>
      <c r="E25" s="2">
        <f>'Regions By Outlet Data'!D97</f>
        <v>7134309.397674799</v>
      </c>
      <c r="F25" s="4">
        <f>'Regions By Outlet Data'!E97</f>
        <v>7.7413027747757768E-3</v>
      </c>
      <c r="G25" s="11">
        <f>'Regions By Outlet Data'!F97</f>
        <v>5758377927.8118143</v>
      </c>
      <c r="H25" s="3">
        <f>'Regions By Outlet Data'!G97</f>
        <v>430732.88374423981</v>
      </c>
      <c r="I25" s="13">
        <f>'Regions By Outlet Data'!H97</f>
        <v>7.480667487254034E-5</v>
      </c>
      <c r="J25" s="33">
        <f>'Regions By Outlet Data'!I97</f>
        <v>97.830342414804392</v>
      </c>
      <c r="K25" s="23">
        <f>'Regions By Outlet Data'!J97</f>
        <v>-1.7109862070879558</v>
      </c>
      <c r="M25" s="524"/>
      <c r="N25" s="28" t="s">
        <v>30</v>
      </c>
      <c r="O25" s="9">
        <f>'Regions By Outlet Data'!C105</f>
        <v>924455592.41999686</v>
      </c>
      <c r="P25" s="2">
        <f>'Regions By Outlet Data'!D105</f>
        <v>7444949.6034852266</v>
      </c>
      <c r="Q25" s="4">
        <f>'Regions By Outlet Data'!E105</f>
        <v>8.1187166820864444E-3</v>
      </c>
      <c r="R25" s="11">
        <f>'Regions By Outlet Data'!F105</f>
        <v>5706273170.581748</v>
      </c>
      <c r="S25" s="3">
        <f>'Regions By Outlet Data'!G105</f>
        <v>2186342.8005275726</v>
      </c>
      <c r="T25" s="13">
        <f>'Regions By Outlet Data'!H105</f>
        <v>3.8329409536320432E-4</v>
      </c>
      <c r="U25" s="33">
        <f>'Regions By Outlet Data'!I105</f>
        <v>97.657321974853389</v>
      </c>
      <c r="V25" s="23">
        <f>'Regions By Outlet Data'!J105</f>
        <v>-1.7009869040680599</v>
      </c>
    </row>
    <row r="26" spans="2:22">
      <c r="B26" s="524"/>
      <c r="C26" s="28" t="s">
        <v>75</v>
      </c>
      <c r="D26" s="9">
        <f>'Regions By Outlet Data'!C98</f>
        <v>428995270.88881016</v>
      </c>
      <c r="E26" s="2">
        <f>'Regions By Outlet Data'!D98</f>
        <v>10568027.742922485</v>
      </c>
      <c r="F26" s="4">
        <f>'Regions By Outlet Data'!E98</f>
        <v>2.5256547980643473E-2</v>
      </c>
      <c r="G26" s="11">
        <f>'Regions By Outlet Data'!F98</f>
        <v>2224040025.7439456</v>
      </c>
      <c r="H26" s="3">
        <f>'Regions By Outlet Data'!G98</f>
        <v>19511073.264014721</v>
      </c>
      <c r="I26" s="13">
        <f>'Regions By Outlet Data'!H98</f>
        <v>8.8504499984299219E-3</v>
      </c>
      <c r="J26" s="33">
        <f>'Regions By Outlet Data'!I98</f>
        <v>119.49468305391339</v>
      </c>
      <c r="K26" s="23">
        <f>'Regions By Outlet Data'!J98</f>
        <v>1.4205454134157094</v>
      </c>
      <c r="M26" s="524"/>
      <c r="N26" s="28" t="s">
        <v>31</v>
      </c>
      <c r="O26" s="9">
        <f>'Regions By Outlet Data'!C106</f>
        <v>427414562.74597067</v>
      </c>
      <c r="P26" s="2">
        <f>'Regions By Outlet Data'!D106</f>
        <v>10644358.552780032</v>
      </c>
      <c r="Q26" s="4">
        <f>'Regions By Outlet Data'!E106</f>
        <v>2.5540114062102964E-2</v>
      </c>
      <c r="R26" s="11">
        <f>'Regions By Outlet Data'!F106</f>
        <v>2203794018.7564921</v>
      </c>
      <c r="S26" s="3">
        <f>'Regions By Outlet Data'!G106</f>
        <v>20396866.33432436</v>
      </c>
      <c r="T26" s="13">
        <f>'Regions By Outlet Data'!H106</f>
        <v>9.3418031216615568E-3</v>
      </c>
      <c r="U26" s="33">
        <f>'Regions By Outlet Data'!I106</f>
        <v>119.39263023399866</v>
      </c>
      <c r="V26" s="23">
        <f>'Regions By Outlet Data'!J106</f>
        <v>1.4160617895148562</v>
      </c>
    </row>
    <row r="27" spans="2:22">
      <c r="B27" s="524"/>
      <c r="C27" s="28" t="s">
        <v>76</v>
      </c>
      <c r="D27" s="9">
        <f>'Regions By Outlet Data'!C99</f>
        <v>574001879.83505821</v>
      </c>
      <c r="E27" s="2">
        <f>'Regions By Outlet Data'!D99</f>
        <v>15143521.983216166</v>
      </c>
      <c r="F27" s="4">
        <f>'Regions By Outlet Data'!E99</f>
        <v>2.7097245250881332E-2</v>
      </c>
      <c r="G27" s="11">
        <f>'Regions By Outlet Data'!F99</f>
        <v>2895097949.8564453</v>
      </c>
      <c r="H27" s="3">
        <f>'Regions By Outlet Data'!G99</f>
        <v>53963262.433142185</v>
      </c>
      <c r="I27" s="13">
        <f>'Regions By Outlet Data'!H99</f>
        <v>1.8993560098371411E-2</v>
      </c>
      <c r="J27" s="33">
        <f>'Regions By Outlet Data'!I99</f>
        <v>83.30376104197029</v>
      </c>
      <c r="K27" s="23">
        <f>'Regions By Outlet Data'!J99</f>
        <v>0.44322495366826331</v>
      </c>
      <c r="M27" s="524"/>
      <c r="N27" s="28" t="s">
        <v>32</v>
      </c>
      <c r="O27" s="9">
        <f>'Regions By Outlet Data'!C107</f>
        <v>573030360.8631494</v>
      </c>
      <c r="P27" s="2">
        <f>'Regions By Outlet Data'!D107</f>
        <v>15257347.056840301</v>
      </c>
      <c r="Q27" s="4">
        <f>'Regions By Outlet Data'!E107</f>
        <v>2.7354043094918411E-2</v>
      </c>
      <c r="R27" s="11">
        <f>'Regions By Outlet Data'!F107</f>
        <v>2882102034.029707</v>
      </c>
      <c r="S27" s="3">
        <f>'Regions By Outlet Data'!G107</f>
        <v>54823211.767999172</v>
      </c>
      <c r="T27" s="13">
        <f>'Regions By Outlet Data'!H107</f>
        <v>1.9390804803660233E-2</v>
      </c>
      <c r="U27" s="33">
        <f>'Regions By Outlet Data'!I107</f>
        <v>83.399040730932853</v>
      </c>
      <c r="V27" s="23">
        <f>'Regions By Outlet Data'!J107</f>
        <v>0.4392296188375866</v>
      </c>
    </row>
    <row r="28" spans="2:22">
      <c r="B28" s="524"/>
      <c r="C28" s="28" t="s">
        <v>77</v>
      </c>
      <c r="D28" s="9">
        <f>'Regions By Outlet Data'!C100</f>
        <v>802845473.77376068</v>
      </c>
      <c r="E28" s="2">
        <f>'Regions By Outlet Data'!D100</f>
        <v>23690179.307078242</v>
      </c>
      <c r="F28" s="4">
        <f>'Regions By Outlet Data'!E100</f>
        <v>3.0404951972114541E-2</v>
      </c>
      <c r="G28" s="11">
        <f>'Regions By Outlet Data'!F100</f>
        <v>4687938442.5500259</v>
      </c>
      <c r="H28" s="3">
        <f>'Regions By Outlet Data'!G100</f>
        <v>99382703.300884247</v>
      </c>
      <c r="I28" s="13">
        <f>'Regions By Outlet Data'!H100</f>
        <v>2.1658820105593172E-2</v>
      </c>
      <c r="J28" s="33">
        <f>'Regions By Outlet Data'!I100</f>
        <v>104.71359670049291</v>
      </c>
      <c r="K28" s="23">
        <f>'Regions By Outlet Data'!J100</f>
        <v>0.14944270687601602</v>
      </c>
      <c r="M28" s="524"/>
      <c r="N28" s="28" t="s">
        <v>33</v>
      </c>
      <c r="O28" s="9">
        <f>'Regions By Outlet Data'!C108</f>
        <v>801150835.23651993</v>
      </c>
      <c r="P28" s="2">
        <f>'Regions By Outlet Data'!D108</f>
        <v>23831126.713718057</v>
      </c>
      <c r="Q28" s="4">
        <f>'Regions By Outlet Data'!E108</f>
        <v>3.0658076017403585E-2</v>
      </c>
      <c r="R28" s="11">
        <f>'Regions By Outlet Data'!F108</f>
        <v>4666255561.037508</v>
      </c>
      <c r="S28" s="3">
        <f>'Regions By Outlet Data'!G108</f>
        <v>100820838.86364365</v>
      </c>
      <c r="T28" s="13">
        <f>'Regions By Outlet Data'!H108</f>
        <v>2.2083513399932499E-2</v>
      </c>
      <c r="U28" s="33">
        <f>'Regions By Outlet Data'!I108</f>
        <v>104.78944281551728</v>
      </c>
      <c r="V28" s="23">
        <f>'Regions By Outlet Data'!J108</f>
        <v>0.14341479437378268</v>
      </c>
    </row>
    <row r="29" spans="2:22" ht="15" thickBot="1">
      <c r="B29" s="525"/>
      <c r="C29" s="57" t="s">
        <v>78</v>
      </c>
      <c r="D29" s="73">
        <f>'Regions By Outlet Data'!C101</f>
        <v>704881721.52341259</v>
      </c>
      <c r="E29" s="74">
        <f>'Regions By Outlet Data'!D101</f>
        <v>17323357.683893204</v>
      </c>
      <c r="F29" s="75">
        <f>'Regions By Outlet Data'!E101</f>
        <v>2.5195472260936075E-2</v>
      </c>
      <c r="G29" s="76">
        <f>'Regions By Outlet Data'!F101</f>
        <v>3901849022.4138112</v>
      </c>
      <c r="H29" s="77">
        <f>'Regions By Outlet Data'!G101</f>
        <v>84823380.001590729</v>
      </c>
      <c r="I29" s="78">
        <f>'Regions By Outlet Data'!H101</f>
        <v>2.2222376255241885E-2</v>
      </c>
      <c r="J29" s="79">
        <f>'Regions By Outlet Data'!I101</f>
        <v>113.62866548340244</v>
      </c>
      <c r="K29" s="80">
        <f>'Regions By Outlet Data'!J101</f>
        <v>0.23347217171604484</v>
      </c>
      <c r="M29" s="525"/>
      <c r="N29" s="29" t="s">
        <v>34</v>
      </c>
      <c r="O29" s="73">
        <f>'Regions By Outlet Data'!C109</f>
        <v>703355205.06861007</v>
      </c>
      <c r="P29" s="74">
        <f>'Regions By Outlet Data'!D109</f>
        <v>17375067.727617145</v>
      </c>
      <c r="Q29" s="75">
        <f>'Regions By Outlet Data'!E109</f>
        <v>2.5328820445103057E-2</v>
      </c>
      <c r="R29" s="76">
        <f>'Regions By Outlet Data'!F109</f>
        <v>3878793797.7390885</v>
      </c>
      <c r="S29" s="77">
        <f>'Regions By Outlet Data'!G109</f>
        <v>84779291.968123436</v>
      </c>
      <c r="T29" s="78">
        <f>'Regions By Outlet Data'!H109</f>
        <v>2.2345537118840249E-2</v>
      </c>
      <c r="U29" s="79">
        <f>'Regions By Outlet Data'!I109</f>
        <v>113.70471934791181</v>
      </c>
      <c r="V29" s="80">
        <f>'Regions By Outlet Data'!J109</f>
        <v>0.21385991617420075</v>
      </c>
    </row>
    <row r="30" spans="2:22">
      <c r="N30" s="19"/>
      <c r="Q30" s="19"/>
      <c r="T30" s="19"/>
      <c r="U30" s="19"/>
      <c r="V30" s="19"/>
    </row>
    <row r="31" spans="2:22" ht="23.5">
      <c r="B31" s="509" t="s">
        <v>212</v>
      </c>
      <c r="C31" s="509"/>
      <c r="D31" s="509"/>
      <c r="E31" s="509"/>
      <c r="F31" s="509"/>
      <c r="G31" s="509"/>
      <c r="H31" s="509"/>
      <c r="I31" s="509"/>
      <c r="J31" s="509"/>
      <c r="K31" s="509"/>
      <c r="M31" s="509" t="s">
        <v>212</v>
      </c>
      <c r="N31" s="509"/>
      <c r="O31" s="509"/>
      <c r="P31" s="509"/>
      <c r="Q31" s="509"/>
      <c r="R31" s="509"/>
      <c r="S31" s="509"/>
      <c r="T31" s="509"/>
      <c r="U31" s="509"/>
      <c r="V31" s="509"/>
    </row>
    <row r="32" spans="2:22" ht="15" thickBot="1">
      <c r="B32" s="526" t="s">
        <v>332</v>
      </c>
      <c r="C32" s="526"/>
      <c r="D32" s="526"/>
      <c r="E32" s="526"/>
      <c r="F32" s="526"/>
      <c r="G32" s="526"/>
      <c r="H32" s="526"/>
      <c r="I32" s="526"/>
      <c r="J32" s="526"/>
      <c r="K32" s="526"/>
      <c r="M32" s="526" t="s">
        <v>333</v>
      </c>
      <c r="N32" s="526"/>
      <c r="O32" s="526"/>
      <c r="P32" s="526"/>
      <c r="Q32" s="526"/>
      <c r="R32" s="526"/>
      <c r="S32" s="526"/>
      <c r="T32" s="526"/>
      <c r="U32" s="526"/>
      <c r="V32" s="526"/>
    </row>
    <row r="33" spans="2:22" ht="21" customHeight="1">
      <c r="C33" s="517"/>
      <c r="D33" s="518" t="s">
        <v>70</v>
      </c>
      <c r="E33" s="519"/>
      <c r="F33" s="520"/>
      <c r="G33" s="521" t="s">
        <v>21</v>
      </c>
      <c r="H33" s="519"/>
      <c r="I33" s="522"/>
      <c r="J33" s="527" t="s">
        <v>26</v>
      </c>
      <c r="K33" s="528"/>
      <c r="N33" s="517"/>
      <c r="O33" s="518" t="s">
        <v>70</v>
      </c>
      <c r="P33" s="519"/>
      <c r="Q33" s="520"/>
      <c r="R33" s="521" t="s">
        <v>21</v>
      </c>
      <c r="S33" s="519"/>
      <c r="T33" s="522"/>
      <c r="U33" s="518" t="s">
        <v>26</v>
      </c>
      <c r="V33" s="520"/>
    </row>
    <row r="34" spans="2:22" ht="29.5" thickBot="1">
      <c r="C34" s="517"/>
      <c r="D34" s="24" t="s">
        <v>18</v>
      </c>
      <c r="E34" s="25" t="s">
        <v>24</v>
      </c>
      <c r="F34" s="20" t="s">
        <v>25</v>
      </c>
      <c r="G34" s="26" t="s">
        <v>18</v>
      </c>
      <c r="H34" s="25" t="s">
        <v>24</v>
      </c>
      <c r="I34" s="31" t="s">
        <v>25</v>
      </c>
      <c r="J34" s="24" t="s">
        <v>18</v>
      </c>
      <c r="K34" s="20" t="s">
        <v>23</v>
      </c>
      <c r="N34" s="517"/>
      <c r="O34" s="24" t="s">
        <v>18</v>
      </c>
      <c r="P34" s="25" t="s">
        <v>24</v>
      </c>
      <c r="Q34" s="20" t="s">
        <v>25</v>
      </c>
      <c r="R34" s="26" t="s">
        <v>18</v>
      </c>
      <c r="S34" s="25" t="s">
        <v>24</v>
      </c>
      <c r="T34" s="31" t="s">
        <v>25</v>
      </c>
      <c r="U34" s="24" t="s">
        <v>18</v>
      </c>
      <c r="V34" s="20" t="s">
        <v>23</v>
      </c>
    </row>
    <row r="35" spans="2:22">
      <c r="B35" s="523" t="str">
        <f>'HOME PAGE'!H5</f>
        <v>4 WEEKS ENDING 12-29-2024</v>
      </c>
      <c r="C35" s="30" t="s">
        <v>35</v>
      </c>
      <c r="D35" s="8">
        <f>'Regions By Outlet Data'!C20</f>
        <v>22163461.867841128</v>
      </c>
      <c r="E35" s="5">
        <f>'Regions By Outlet Data'!D20</f>
        <v>-755591.34120905399</v>
      </c>
      <c r="F35" s="7">
        <f>'Regions By Outlet Data'!E20</f>
        <v>-3.2967825255132664E-2</v>
      </c>
      <c r="G35" s="10">
        <f>'Regions By Outlet Data'!F20</f>
        <v>160730704.19263753</v>
      </c>
      <c r="H35" s="6">
        <f>'Regions By Outlet Data'!G20</f>
        <v>-5345411.0241970718</v>
      </c>
      <c r="I35" s="12">
        <f>'Regions By Outlet Data'!H20</f>
        <v>-3.2186512896318187E-2</v>
      </c>
      <c r="J35" s="32">
        <f>'Regions By Outlet Data'!I20</f>
        <v>70.719367280164704</v>
      </c>
      <c r="K35" s="22">
        <f>'Regions By Outlet Data'!J20</f>
        <v>-1.266900075602166</v>
      </c>
      <c r="M35" s="514" t="str">
        <f>'HOME PAGE'!H5</f>
        <v>4 WEEKS ENDING 12-29-2024</v>
      </c>
      <c r="N35" s="30" t="s">
        <v>52</v>
      </c>
      <c r="O35" s="8">
        <f>'Regions By Outlet Data'!C28</f>
        <v>0</v>
      </c>
      <c r="P35" s="5">
        <f>'Regions By Outlet Data'!D28</f>
        <v>0</v>
      </c>
      <c r="Q35" s="7">
        <f>'Regions By Outlet Data'!E28</f>
        <v>0</v>
      </c>
      <c r="R35" s="10">
        <f>'Regions By Outlet Data'!F28</f>
        <v>0</v>
      </c>
      <c r="S35" s="6">
        <f>'Regions By Outlet Data'!G28</f>
        <v>0</v>
      </c>
      <c r="T35" s="12">
        <f>'Regions By Outlet Data'!H28</f>
        <v>0</v>
      </c>
      <c r="U35" s="32">
        <f>'Regions By Outlet Data'!I28</f>
        <v>0</v>
      </c>
      <c r="V35" s="22">
        <f>'Regions By Outlet Data'!J28</f>
        <v>0</v>
      </c>
    </row>
    <row r="36" spans="2:22">
      <c r="B36" s="524"/>
      <c r="C36" s="28" t="s">
        <v>36</v>
      </c>
      <c r="D36" s="9">
        <f>'Regions By Outlet Data'!C21</f>
        <v>45393100.489348881</v>
      </c>
      <c r="E36" s="2">
        <f>'Regions By Outlet Data'!D21</f>
        <v>-842882.61182110012</v>
      </c>
      <c r="F36" s="4">
        <f>'Regions By Outlet Data'!E21</f>
        <v>-1.8230013839583989E-2</v>
      </c>
      <c r="G36" s="11">
        <f>'Regions By Outlet Data'!F21</f>
        <v>264643272.49830535</v>
      </c>
      <c r="H36" s="3">
        <f>'Regions By Outlet Data'!G21</f>
        <v>-3551324.823191613</v>
      </c>
      <c r="I36" s="13">
        <f>'Regions By Outlet Data'!H21</f>
        <v>-1.3241597178538535E-2</v>
      </c>
      <c r="J36" s="33">
        <f>'Regions By Outlet Data'!I21</f>
        <v>120.54434166957844</v>
      </c>
      <c r="K36" s="23">
        <f>'Regions By Outlet Data'!J21</f>
        <v>1.5143061636209154</v>
      </c>
      <c r="M36" s="515"/>
      <c r="N36" s="28" t="s">
        <v>53</v>
      </c>
      <c r="O36" s="9">
        <f>'Regions By Outlet Data'!C29</f>
        <v>0</v>
      </c>
      <c r="P36" s="2">
        <f>'Regions By Outlet Data'!D29</f>
        <v>0</v>
      </c>
      <c r="Q36" s="4">
        <f>'Regions By Outlet Data'!E29</f>
        <v>0</v>
      </c>
      <c r="R36" s="11">
        <f>'Regions By Outlet Data'!F29</f>
        <v>0</v>
      </c>
      <c r="S36" s="3">
        <f>'Regions By Outlet Data'!G29</f>
        <v>0</v>
      </c>
      <c r="T36" s="13">
        <f>'Regions By Outlet Data'!H29</f>
        <v>0</v>
      </c>
      <c r="U36" s="33">
        <f>'Regions By Outlet Data'!I29</f>
        <v>0</v>
      </c>
      <c r="V36" s="23">
        <f>'Regions By Outlet Data'!J29</f>
        <v>0</v>
      </c>
    </row>
    <row r="37" spans="2:22">
      <c r="B37" s="524"/>
      <c r="C37" s="28" t="s">
        <v>37</v>
      </c>
      <c r="D37" s="9">
        <f>'Regions By Outlet Data'!C22</f>
        <v>36233336.267172262</v>
      </c>
      <c r="E37" s="2">
        <f>'Regions By Outlet Data'!D22</f>
        <v>-464912.93016984314</v>
      </c>
      <c r="F37" s="4">
        <f>'Regions By Outlet Data'!E22</f>
        <v>-1.2668531614950034E-2</v>
      </c>
      <c r="G37" s="11">
        <f>'Regions By Outlet Data'!F22</f>
        <v>226193049.78233463</v>
      </c>
      <c r="H37" s="3">
        <f>'Regions By Outlet Data'!G22</f>
        <v>-2168949.6084777415</v>
      </c>
      <c r="I37" s="13">
        <f>'Regions By Outlet Data'!H22</f>
        <v>-9.4978569738560642E-3</v>
      </c>
      <c r="J37" s="33">
        <f>'Regions By Outlet Data'!I22</f>
        <v>111.97929782174532</v>
      </c>
      <c r="K37" s="23">
        <f>'Regions By Outlet Data'!J22</f>
        <v>1.7681929044527465</v>
      </c>
      <c r="M37" s="515"/>
      <c r="N37" s="28" t="s">
        <v>54</v>
      </c>
      <c r="O37" s="9">
        <f>'Regions By Outlet Data'!C30</f>
        <v>0</v>
      </c>
      <c r="P37" s="2">
        <f>'Regions By Outlet Data'!D30</f>
        <v>0</v>
      </c>
      <c r="Q37" s="4">
        <f>'Regions By Outlet Data'!E30</f>
        <v>0</v>
      </c>
      <c r="R37" s="11">
        <f>'Regions By Outlet Data'!F30</f>
        <v>0</v>
      </c>
      <c r="S37" s="3">
        <f>'Regions By Outlet Data'!G30</f>
        <v>0</v>
      </c>
      <c r="T37" s="13">
        <f>'Regions By Outlet Data'!H30</f>
        <v>0</v>
      </c>
      <c r="U37" s="33">
        <f>'Regions By Outlet Data'!I30</f>
        <v>0</v>
      </c>
      <c r="V37" s="23">
        <f>'Regions By Outlet Data'!J30</f>
        <v>0</v>
      </c>
    </row>
    <row r="38" spans="2:22">
      <c r="B38" s="524"/>
      <c r="C38" s="28" t="s">
        <v>38</v>
      </c>
      <c r="D38" s="9">
        <f>'Regions By Outlet Data'!C23</f>
        <v>57420727.720676467</v>
      </c>
      <c r="E38" s="2">
        <f>'Regions By Outlet Data'!D23</f>
        <v>-2067715.1986288279</v>
      </c>
      <c r="F38" s="4">
        <f>'Regions By Outlet Data'!E23</f>
        <v>-3.4758267272748021E-2</v>
      </c>
      <c r="G38" s="11">
        <f>'Regions By Outlet Data'!F23</f>
        <v>378637396.54994309</v>
      </c>
      <c r="H38" s="3">
        <f>'Regions By Outlet Data'!G23</f>
        <v>-13499082.020178497</v>
      </c>
      <c r="I38" s="13">
        <f>'Regions By Outlet Data'!H23</f>
        <v>-3.442444852210963E-2</v>
      </c>
      <c r="J38" s="33">
        <f>'Regions By Outlet Data'!I23</f>
        <v>125.4716352724455</v>
      </c>
      <c r="K38" s="23">
        <f>'Regions By Outlet Data'!J23</f>
        <v>-1.735368265704949</v>
      </c>
      <c r="M38" s="515"/>
      <c r="N38" s="28" t="s">
        <v>55</v>
      </c>
      <c r="O38" s="9">
        <f>'Regions By Outlet Data'!C31</f>
        <v>0</v>
      </c>
      <c r="P38" s="2">
        <f>'Regions By Outlet Data'!D31</f>
        <v>0</v>
      </c>
      <c r="Q38" s="4">
        <f>'Regions By Outlet Data'!E31</f>
        <v>0</v>
      </c>
      <c r="R38" s="11">
        <f>'Regions By Outlet Data'!F31</f>
        <v>0</v>
      </c>
      <c r="S38" s="3">
        <f>'Regions By Outlet Data'!G31</f>
        <v>0</v>
      </c>
      <c r="T38" s="13">
        <f>'Regions By Outlet Data'!H31</f>
        <v>0</v>
      </c>
      <c r="U38" s="33">
        <f>'Regions By Outlet Data'!I31</f>
        <v>0</v>
      </c>
      <c r="V38" s="23">
        <f>'Regions By Outlet Data'!J31</f>
        <v>0</v>
      </c>
    </row>
    <row r="39" spans="2:22" ht="15" thickBot="1">
      <c r="B39" s="524"/>
      <c r="C39" s="28" t="s">
        <v>39</v>
      </c>
      <c r="D39" s="9">
        <f>'Regions By Outlet Data'!C24</f>
        <v>18236726.162135977</v>
      </c>
      <c r="E39" s="2">
        <f>'Regions By Outlet Data'!D24</f>
        <v>-660275.654789038</v>
      </c>
      <c r="F39" s="4">
        <f>'Regions By Outlet Data'!E24</f>
        <v>-3.4940762623924024E-2</v>
      </c>
      <c r="G39" s="11">
        <f>'Regions By Outlet Data'!F24</f>
        <v>107014606.61698906</v>
      </c>
      <c r="H39" s="3">
        <f>'Regions By Outlet Data'!G24</f>
        <v>-4421538.2491833866</v>
      </c>
      <c r="I39" s="13">
        <f>'Regions By Outlet Data'!H24</f>
        <v>-3.9677774697728159E-2</v>
      </c>
      <c r="J39" s="33">
        <f>'Regions By Outlet Data'!I24</f>
        <v>105.37393321183927</v>
      </c>
      <c r="K39" s="23">
        <f>'Regions By Outlet Data'!J24</f>
        <v>-0.1960877866630284</v>
      </c>
      <c r="M39" s="516"/>
      <c r="N39" s="29" t="s">
        <v>56</v>
      </c>
      <c r="O39" s="73">
        <f>'Regions By Outlet Data'!C32</f>
        <v>0</v>
      </c>
      <c r="P39" s="74">
        <f>'Regions By Outlet Data'!D32</f>
        <v>0</v>
      </c>
      <c r="Q39" s="75">
        <f>'Regions By Outlet Data'!E32</f>
        <v>0</v>
      </c>
      <c r="R39" s="76">
        <f>'Regions By Outlet Data'!F32</f>
        <v>0</v>
      </c>
      <c r="S39" s="77">
        <f>'Regions By Outlet Data'!G32</f>
        <v>0</v>
      </c>
      <c r="T39" s="78">
        <f>'Regions By Outlet Data'!H32</f>
        <v>0</v>
      </c>
      <c r="U39" s="79">
        <f>'Regions By Outlet Data'!I32</f>
        <v>0</v>
      </c>
      <c r="V39" s="80">
        <f>'Regions By Outlet Data'!J32</f>
        <v>0</v>
      </c>
    </row>
    <row r="40" spans="2:22">
      <c r="B40" s="524"/>
      <c r="C40" s="28" t="s">
        <v>40</v>
      </c>
      <c r="D40" s="9">
        <f>'Regions By Outlet Data'!C25</f>
        <v>19355927.870132577</v>
      </c>
      <c r="E40" s="2">
        <f>'Regions By Outlet Data'!D25</f>
        <v>-424351.06852948293</v>
      </c>
      <c r="F40" s="4">
        <f>'Regions By Outlet Data'!E25</f>
        <v>-2.1453239858011126E-2</v>
      </c>
      <c r="G40" s="11">
        <f>'Regions By Outlet Data'!F25</f>
        <v>113664570.05289386</v>
      </c>
      <c r="H40" s="3">
        <f>'Regions By Outlet Data'!G25</f>
        <v>-2793746.1913968921</v>
      </c>
      <c r="I40" s="13">
        <f>'Regions By Outlet Data'!H25</f>
        <v>-2.3989237364007078E-2</v>
      </c>
      <c r="J40" s="33">
        <f>'Regions By Outlet Data'!I25</f>
        <v>58.27141001292361</v>
      </c>
      <c r="K40" s="23">
        <f>'Regions By Outlet Data'!J25</f>
        <v>0.2095059434553832</v>
      </c>
      <c r="M40" s="514" t="str">
        <f>'HOME PAGE'!H6</f>
        <v>LATEST 52 WEEKS ENDING 12-29-2024</v>
      </c>
      <c r="N40" s="30" t="s">
        <v>52</v>
      </c>
      <c r="O40" s="8">
        <f>'Regions By Outlet Data'!C73</f>
        <v>0</v>
      </c>
      <c r="P40" s="5">
        <f>'Regions By Outlet Data'!D73</f>
        <v>0</v>
      </c>
      <c r="Q40" s="7">
        <f>'Regions By Outlet Data'!E73</f>
        <v>0</v>
      </c>
      <c r="R40" s="10">
        <f>'Regions By Outlet Data'!F73</f>
        <v>0</v>
      </c>
      <c r="S40" s="6">
        <f>'Regions By Outlet Data'!G73</f>
        <v>0</v>
      </c>
      <c r="T40" s="12">
        <f>'Regions By Outlet Data'!H73</f>
        <v>0</v>
      </c>
      <c r="U40" s="32">
        <f>'Regions By Outlet Data'!I73</f>
        <v>0</v>
      </c>
      <c r="V40" s="22">
        <f>'Regions By Outlet Data'!J73</f>
        <v>0</v>
      </c>
    </row>
    <row r="41" spans="2:22">
      <c r="B41" s="524"/>
      <c r="C41" s="28" t="s">
        <v>41</v>
      </c>
      <c r="D41" s="9">
        <f>'Regions By Outlet Data'!C26</f>
        <v>36499141.920276575</v>
      </c>
      <c r="E41" s="2">
        <f>'Regions By Outlet Data'!D26</f>
        <v>-848040.0453934297</v>
      </c>
      <c r="F41" s="4">
        <f>'Regions By Outlet Data'!E26</f>
        <v>-2.2706935323070925E-2</v>
      </c>
      <c r="G41" s="11">
        <f>'Regions By Outlet Data'!F26</f>
        <v>249801086.33088768</v>
      </c>
      <c r="H41" s="3">
        <f>'Regions By Outlet Data'!G26</f>
        <v>-3756247.8638968766</v>
      </c>
      <c r="I41" s="13">
        <f>'Regions By Outlet Data'!H26</f>
        <v>-1.4814195281810702E-2</v>
      </c>
      <c r="J41" s="33">
        <f>'Regions By Outlet Data'!I26</f>
        <v>98.751569150188729</v>
      </c>
      <c r="K41" s="23">
        <f>'Regions By Outlet Data'!J26</f>
        <v>-0.47535136634674302</v>
      </c>
      <c r="M41" s="515"/>
      <c r="N41" s="28" t="s">
        <v>53</v>
      </c>
      <c r="O41" s="9">
        <f>'Regions By Outlet Data'!C74</f>
        <v>0</v>
      </c>
      <c r="P41" s="2">
        <f>'Regions By Outlet Data'!D74</f>
        <v>0</v>
      </c>
      <c r="Q41" s="4">
        <f>'Regions By Outlet Data'!E74</f>
        <v>0</v>
      </c>
      <c r="R41" s="11">
        <f>'Regions By Outlet Data'!F74</f>
        <v>0</v>
      </c>
      <c r="S41" s="3">
        <f>'Regions By Outlet Data'!G74</f>
        <v>0</v>
      </c>
      <c r="T41" s="13">
        <f>'Regions By Outlet Data'!H74</f>
        <v>0</v>
      </c>
      <c r="U41" s="33">
        <f>'Regions By Outlet Data'!I74</f>
        <v>0</v>
      </c>
      <c r="V41" s="23">
        <f>'Regions By Outlet Data'!J74</f>
        <v>0</v>
      </c>
    </row>
    <row r="42" spans="2:22" ht="15" thickBot="1">
      <c r="B42" s="525"/>
      <c r="C42" s="29" t="s">
        <v>42</v>
      </c>
      <c r="D42" s="73">
        <f>'Regions By Outlet Data'!C27</f>
        <v>29204151.102759477</v>
      </c>
      <c r="E42" s="74">
        <f>'Regions By Outlet Data'!D27</f>
        <v>-407444.97088005021</v>
      </c>
      <c r="F42" s="75">
        <f>'Regions By Outlet Data'!E27</f>
        <v>-1.3759642332915682E-2</v>
      </c>
      <c r="G42" s="76">
        <f>'Regions By Outlet Data'!F27</f>
        <v>195982765.69756785</v>
      </c>
      <c r="H42" s="77">
        <f>'Regions By Outlet Data'!G27</f>
        <v>-2325742.4095418155</v>
      </c>
      <c r="I42" s="78">
        <f>'Regions By Outlet Data'!H27</f>
        <v>-1.1727900289006481E-2</v>
      </c>
      <c r="J42" s="79">
        <f>'Regions By Outlet Data'!I27</f>
        <v>97.657697606334153</v>
      </c>
      <c r="K42" s="80">
        <f>'Regions By Outlet Data'!J27</f>
        <v>0.9725495399603119</v>
      </c>
      <c r="M42" s="515"/>
      <c r="N42" s="28" t="s">
        <v>54</v>
      </c>
      <c r="O42" s="9">
        <f>'Regions By Outlet Data'!C75</f>
        <v>0</v>
      </c>
      <c r="P42" s="2">
        <f>'Regions By Outlet Data'!D75</f>
        <v>0</v>
      </c>
      <c r="Q42" s="4">
        <f>'Regions By Outlet Data'!E75</f>
        <v>0</v>
      </c>
      <c r="R42" s="11">
        <f>'Regions By Outlet Data'!F75</f>
        <v>0</v>
      </c>
      <c r="S42" s="3">
        <f>'Regions By Outlet Data'!G75</f>
        <v>0</v>
      </c>
      <c r="T42" s="13">
        <f>'Regions By Outlet Data'!H75</f>
        <v>0</v>
      </c>
      <c r="U42" s="33">
        <f>'Regions By Outlet Data'!I75</f>
        <v>0</v>
      </c>
      <c r="V42" s="23">
        <f>'Regions By Outlet Data'!J75</f>
        <v>0</v>
      </c>
    </row>
    <row r="43" spans="2:22">
      <c r="B43" s="523" t="str">
        <f>'HOME PAGE'!H6</f>
        <v>LATEST 52 WEEKS ENDING 12-29-2024</v>
      </c>
      <c r="C43" s="30" t="s">
        <v>35</v>
      </c>
      <c r="D43" s="8">
        <f>'Regions By Outlet Data'!C65</f>
        <v>261707123.43918562</v>
      </c>
      <c r="E43" s="5">
        <f>'Regions By Outlet Data'!D65</f>
        <v>-2323819.3775117397</v>
      </c>
      <c r="F43" s="7">
        <f>'Regions By Outlet Data'!E65</f>
        <v>-8.8013145456403725E-3</v>
      </c>
      <c r="G43" s="10">
        <f>'Regions By Outlet Data'!F65</f>
        <v>1885647005.3300312</v>
      </c>
      <c r="H43" s="6">
        <f>'Regions By Outlet Data'!G65</f>
        <v>-20937297.79233551</v>
      </c>
      <c r="I43" s="12">
        <f>'Regions By Outlet Data'!H65</f>
        <v>-1.098157461909605E-2</v>
      </c>
      <c r="J43" s="32">
        <f>'Regions By Outlet Data'!I65</f>
        <v>74.243988562976696</v>
      </c>
      <c r="K43" s="22">
        <f>'Regions By Outlet Data'!J65</f>
        <v>-1.7481432186571624</v>
      </c>
      <c r="M43" s="515"/>
      <c r="N43" s="28" t="s">
        <v>55</v>
      </c>
      <c r="O43" s="9">
        <f>'Regions By Outlet Data'!C76</f>
        <v>0</v>
      </c>
      <c r="P43" s="2">
        <f>'Regions By Outlet Data'!D76</f>
        <v>0</v>
      </c>
      <c r="Q43" s="4">
        <f>'Regions By Outlet Data'!E76</f>
        <v>0</v>
      </c>
      <c r="R43" s="11">
        <f>'Regions By Outlet Data'!F76</f>
        <v>0</v>
      </c>
      <c r="S43" s="3">
        <f>'Regions By Outlet Data'!G76</f>
        <v>0</v>
      </c>
      <c r="T43" s="13">
        <f>'Regions By Outlet Data'!H76</f>
        <v>0</v>
      </c>
      <c r="U43" s="33">
        <f>'Regions By Outlet Data'!I76</f>
        <v>0</v>
      </c>
      <c r="V43" s="23">
        <f>'Regions By Outlet Data'!J76</f>
        <v>0</v>
      </c>
    </row>
    <row r="44" spans="2:22" ht="15" thickBot="1">
      <c r="B44" s="524"/>
      <c r="C44" s="28" t="s">
        <v>36</v>
      </c>
      <c r="D44" s="9">
        <f>'Regions By Outlet Data'!C66</f>
        <v>503422922.01782089</v>
      </c>
      <c r="E44" s="2">
        <f>'Regions By Outlet Data'!D66</f>
        <v>4679709.5778357387</v>
      </c>
      <c r="F44" s="4">
        <f>'Regions By Outlet Data'!E66</f>
        <v>9.3830040411805263E-3</v>
      </c>
      <c r="G44" s="11">
        <f>'Regions By Outlet Data'!F66</f>
        <v>2933566515.4903584</v>
      </c>
      <c r="H44" s="3">
        <f>'Regions By Outlet Data'!G66</f>
        <v>7983073.5288276672</v>
      </c>
      <c r="I44" s="13">
        <f>'Regions By Outlet Data'!H66</f>
        <v>2.7287116184507854E-3</v>
      </c>
      <c r="J44" s="33">
        <f>'Regions By Outlet Data'!I66</f>
        <v>118.85978760709423</v>
      </c>
      <c r="K44" s="23">
        <f>'Regions By Outlet Data'!J66</f>
        <v>1.2037321255656366</v>
      </c>
      <c r="M44" s="516"/>
      <c r="N44" s="29" t="s">
        <v>56</v>
      </c>
      <c r="O44" s="73">
        <f>'Regions By Outlet Data'!C77</f>
        <v>0</v>
      </c>
      <c r="P44" s="74">
        <f>'Regions By Outlet Data'!D77</f>
        <v>0</v>
      </c>
      <c r="Q44" s="75">
        <f>'Regions By Outlet Data'!E77</f>
        <v>0</v>
      </c>
      <c r="R44" s="76">
        <f>'Regions By Outlet Data'!F77</f>
        <v>0</v>
      </c>
      <c r="S44" s="77">
        <f>'Regions By Outlet Data'!G77</f>
        <v>0</v>
      </c>
      <c r="T44" s="78">
        <f>'Regions By Outlet Data'!H77</f>
        <v>0</v>
      </c>
      <c r="U44" s="79">
        <f>'Regions By Outlet Data'!I77</f>
        <v>0</v>
      </c>
      <c r="V44" s="80">
        <f>'Regions By Outlet Data'!J77</f>
        <v>0</v>
      </c>
    </row>
    <row r="45" spans="2:22">
      <c r="B45" s="524"/>
      <c r="C45" s="28" t="s">
        <v>37</v>
      </c>
      <c r="D45" s="9">
        <f>'Regions By Outlet Data'!C67</f>
        <v>403178723.99301338</v>
      </c>
      <c r="E45" s="2">
        <f>'Regions By Outlet Data'!D67</f>
        <v>5065605.2976890206</v>
      </c>
      <c r="F45" s="4">
        <f>'Regions By Outlet Data'!E67</f>
        <v>1.2724035104117541E-2</v>
      </c>
      <c r="G45" s="11">
        <f>'Regions By Outlet Data'!F67</f>
        <v>2526489968.3589921</v>
      </c>
      <c r="H45" s="3">
        <f>'Regions By Outlet Data'!G67</f>
        <v>21950013.409431458</v>
      </c>
      <c r="I45" s="13">
        <f>'Regions By Outlet Data'!H67</f>
        <v>8.7640899343821854E-3</v>
      </c>
      <c r="J45" s="33">
        <f>'Regions By Outlet Data'!I67</f>
        <v>110.78271466811047</v>
      </c>
      <c r="K45" s="23">
        <f>'Regions By Outlet Data'!J67</f>
        <v>1.2239015167703258</v>
      </c>
      <c r="M45" s="514" t="str">
        <f>'HOME PAGE'!H7</f>
        <v>YTD ENDING 12-29-2024</v>
      </c>
      <c r="N45" s="27" t="s">
        <v>52</v>
      </c>
      <c r="O45" s="8">
        <f>'Regions By Outlet Data'!C118</f>
        <v>0</v>
      </c>
      <c r="P45" s="5">
        <f>'Regions By Outlet Data'!D118</f>
        <v>0</v>
      </c>
      <c r="Q45" s="7">
        <f>'Regions By Outlet Data'!E118</f>
        <v>0</v>
      </c>
      <c r="R45" s="10">
        <f>'Regions By Outlet Data'!F118</f>
        <v>0</v>
      </c>
      <c r="S45" s="6">
        <f>'Regions By Outlet Data'!G118</f>
        <v>0</v>
      </c>
      <c r="T45" s="12">
        <f>'Regions By Outlet Data'!H118</f>
        <v>0</v>
      </c>
      <c r="U45" s="32">
        <f>'Regions By Outlet Data'!I118</f>
        <v>0</v>
      </c>
      <c r="V45" s="22">
        <f>'Regions By Outlet Data'!J118</f>
        <v>0</v>
      </c>
    </row>
    <row r="46" spans="2:22">
      <c r="B46" s="524"/>
      <c r="C46" s="28" t="s">
        <v>38</v>
      </c>
      <c r="D46" s="9">
        <f>'Regions By Outlet Data'!C68</f>
        <v>637730562.96433651</v>
      </c>
      <c r="E46" s="2">
        <f>'Regions By Outlet Data'!D68</f>
        <v>-1289146.7056536674</v>
      </c>
      <c r="F46" s="4">
        <f>'Regions By Outlet Data'!E68</f>
        <v>-2.0173817585680156E-3</v>
      </c>
      <c r="G46" s="11">
        <f>'Regions By Outlet Data'!F68</f>
        <v>4278956408.5289221</v>
      </c>
      <c r="H46" s="3">
        <f>'Regions By Outlet Data'!G68</f>
        <v>-32846400.019292831</v>
      </c>
      <c r="I46" s="13">
        <f>'Regions By Outlet Data'!H68</f>
        <v>-7.6177880755989909E-3</v>
      </c>
      <c r="J46" s="33">
        <f>'Regions By Outlet Data'!I68</f>
        <v>123.89651156535125</v>
      </c>
      <c r="K46" s="23">
        <f>'Regions By Outlet Data'!J68</f>
        <v>-1.3176626358002324</v>
      </c>
      <c r="M46" s="515"/>
      <c r="N46" s="28" t="s">
        <v>53</v>
      </c>
      <c r="O46" s="9">
        <f>'Regions By Outlet Data'!C119</f>
        <v>0</v>
      </c>
      <c r="P46" s="2">
        <f>'Regions By Outlet Data'!D119</f>
        <v>0</v>
      </c>
      <c r="Q46" s="4">
        <f>'Regions By Outlet Data'!E119</f>
        <v>0</v>
      </c>
      <c r="R46" s="11">
        <f>'Regions By Outlet Data'!F119</f>
        <v>0</v>
      </c>
      <c r="S46" s="3">
        <f>'Regions By Outlet Data'!G119</f>
        <v>0</v>
      </c>
      <c r="T46" s="13">
        <f>'Regions By Outlet Data'!H119</f>
        <v>0</v>
      </c>
      <c r="U46" s="33">
        <f>'Regions By Outlet Data'!I119</f>
        <v>0</v>
      </c>
      <c r="V46" s="23">
        <f>'Regions By Outlet Data'!J119</f>
        <v>0</v>
      </c>
    </row>
    <row r="47" spans="2:22">
      <c r="B47" s="524"/>
      <c r="C47" s="28" t="s">
        <v>39</v>
      </c>
      <c r="D47" s="9">
        <f>'Regions By Outlet Data'!C69</f>
        <v>201761900.37123811</v>
      </c>
      <c r="E47" s="2">
        <f>'Regions By Outlet Data'!D69</f>
        <v>235671.12818011642</v>
      </c>
      <c r="F47" s="4">
        <f>'Regions By Outlet Data'!E69</f>
        <v>1.169431537846504E-3</v>
      </c>
      <c r="G47" s="11">
        <f>'Regions By Outlet Data'!F69</f>
        <v>1180410695.2207124</v>
      </c>
      <c r="H47" s="3">
        <f>'Regions By Outlet Data'!G69</f>
        <v>-18681275.29592824</v>
      </c>
      <c r="I47" s="13">
        <f>'Regions By Outlet Data'!H69</f>
        <v>-1.5579518298232977E-2</v>
      </c>
      <c r="J47" s="33">
        <f>'Regions By Outlet Data'!I69</f>
        <v>103.6502742517696</v>
      </c>
      <c r="K47" s="23">
        <f>'Regions By Outlet Data'!J69</f>
        <v>0.48344071246191334</v>
      </c>
      <c r="M47" s="515"/>
      <c r="N47" s="28" t="s">
        <v>54</v>
      </c>
      <c r="O47" s="9">
        <f>'Regions By Outlet Data'!C120</f>
        <v>0</v>
      </c>
      <c r="P47" s="2">
        <f>'Regions By Outlet Data'!D120</f>
        <v>0</v>
      </c>
      <c r="Q47" s="4">
        <f>'Regions By Outlet Data'!E120</f>
        <v>0</v>
      </c>
      <c r="R47" s="11">
        <f>'Regions By Outlet Data'!F120</f>
        <v>0</v>
      </c>
      <c r="S47" s="3">
        <f>'Regions By Outlet Data'!G120</f>
        <v>0</v>
      </c>
      <c r="T47" s="13">
        <f>'Regions By Outlet Data'!H120</f>
        <v>0</v>
      </c>
      <c r="U47" s="33">
        <f>'Regions By Outlet Data'!I120</f>
        <v>0</v>
      </c>
      <c r="V47" s="23">
        <f>'Regions By Outlet Data'!J120</f>
        <v>0</v>
      </c>
    </row>
    <row r="48" spans="2:22">
      <c r="B48" s="524"/>
      <c r="C48" s="28" t="s">
        <v>40</v>
      </c>
      <c r="D48" s="9">
        <f>'Regions By Outlet Data'!C70</f>
        <v>218910064.78632012</v>
      </c>
      <c r="E48" s="2">
        <f>'Regions By Outlet Data'!D70</f>
        <v>1267359.8563725352</v>
      </c>
      <c r="F48" s="4">
        <f>'Regions By Outlet Data'!E70</f>
        <v>5.8231212334015929E-3</v>
      </c>
      <c r="G48" s="11">
        <f>'Regions By Outlet Data'!F70</f>
        <v>1290747335.4530518</v>
      </c>
      <c r="H48" s="3">
        <f>'Regions By Outlet Data'!G70</f>
        <v>2376325.0126674175</v>
      </c>
      <c r="I48" s="13">
        <f>'Regions By Outlet Data'!H70</f>
        <v>1.8444415416139753E-3</v>
      </c>
      <c r="J48" s="33">
        <f>'Regions By Outlet Data'!I70</f>
        <v>58.593878091132822</v>
      </c>
      <c r="K48" s="23">
        <f>'Regions By Outlet Data'!J70</f>
        <v>5.2384824622599524E-2</v>
      </c>
      <c r="M48" s="515"/>
      <c r="N48" s="28" t="s">
        <v>55</v>
      </c>
      <c r="O48" s="9">
        <f>'Regions By Outlet Data'!C121</f>
        <v>0</v>
      </c>
      <c r="P48" s="2">
        <f>'Regions By Outlet Data'!D121</f>
        <v>0</v>
      </c>
      <c r="Q48" s="4">
        <f>'Regions By Outlet Data'!E121</f>
        <v>0</v>
      </c>
      <c r="R48" s="11">
        <f>'Regions By Outlet Data'!F121</f>
        <v>0</v>
      </c>
      <c r="S48" s="3">
        <f>'Regions By Outlet Data'!G121</f>
        <v>0</v>
      </c>
      <c r="T48" s="13">
        <f>'Regions By Outlet Data'!H121</f>
        <v>0</v>
      </c>
      <c r="U48" s="33">
        <f>'Regions By Outlet Data'!I121</f>
        <v>0</v>
      </c>
      <c r="V48" s="23">
        <f>'Regions By Outlet Data'!J121</f>
        <v>0</v>
      </c>
    </row>
    <row r="49" spans="2:22" ht="15" thickBot="1">
      <c r="B49" s="524"/>
      <c r="C49" s="28" t="s">
        <v>41</v>
      </c>
      <c r="D49" s="9">
        <f>'Regions By Outlet Data'!C71</f>
        <v>407790097.59077454</v>
      </c>
      <c r="E49" s="2">
        <f>'Regions By Outlet Data'!D71</f>
        <v>7122113.4245405197</v>
      </c>
      <c r="F49" s="4">
        <f>'Regions By Outlet Data'!E71</f>
        <v>1.7775599014633547E-2</v>
      </c>
      <c r="G49" s="11">
        <f>'Regions By Outlet Data'!F71</f>
        <v>2809513691.7531939</v>
      </c>
      <c r="H49" s="3">
        <f>'Regions By Outlet Data'!G71</f>
        <v>31479043.397809982</v>
      </c>
      <c r="I49" s="13">
        <f>'Regions By Outlet Data'!H71</f>
        <v>1.1331407769318427E-2</v>
      </c>
      <c r="J49" s="33">
        <f>'Regions By Outlet Data'!I71</f>
        <v>98.094127342229655</v>
      </c>
      <c r="K49" s="23">
        <f>'Regions By Outlet Data'!J71</f>
        <v>0.54640446707855972</v>
      </c>
      <c r="M49" s="516"/>
      <c r="N49" s="57" t="s">
        <v>56</v>
      </c>
      <c r="O49" s="73">
        <f>'Regions By Outlet Data'!C122</f>
        <v>0</v>
      </c>
      <c r="P49" s="74">
        <f>'Regions By Outlet Data'!D122</f>
        <v>0</v>
      </c>
      <c r="Q49" s="75">
        <f>'Regions By Outlet Data'!E122</f>
        <v>0</v>
      </c>
      <c r="R49" s="76">
        <f>'Regions By Outlet Data'!F122</f>
        <v>0</v>
      </c>
      <c r="S49" s="77">
        <f>'Regions By Outlet Data'!G122</f>
        <v>0</v>
      </c>
      <c r="T49" s="78">
        <f>'Regions By Outlet Data'!H122</f>
        <v>0</v>
      </c>
      <c r="U49" s="79">
        <f>'Regions By Outlet Data'!I122</f>
        <v>0</v>
      </c>
      <c r="V49" s="80">
        <f>'Regions By Outlet Data'!J122</f>
        <v>0</v>
      </c>
    </row>
    <row r="50" spans="2:22" ht="15" thickBot="1">
      <c r="B50" s="525"/>
      <c r="C50" s="29" t="s">
        <v>42</v>
      </c>
      <c r="D50" s="73">
        <f>'Regions By Outlet Data'!C72</f>
        <v>340529551.64905024</v>
      </c>
      <c r="E50" s="74">
        <f>'Regions By Outlet Data'!D72</f>
        <v>3126732.3751541376</v>
      </c>
      <c r="F50" s="75">
        <f>'Regions By Outlet Data'!E72</f>
        <v>9.2670606069118998E-3</v>
      </c>
      <c r="G50" s="76">
        <f>'Regions By Outlet Data'!F72</f>
        <v>2242986995.254456</v>
      </c>
      <c r="H50" s="77">
        <f>'Regions By Outlet Data'!G72</f>
        <v>23166450.645381451</v>
      </c>
      <c r="I50" s="78">
        <f>'Regions By Outlet Data'!H72</f>
        <v>1.0436181745250591E-2</v>
      </c>
      <c r="J50" s="79">
        <f>'Regions By Outlet Data'!I72</f>
        <v>101.24222534102658</v>
      </c>
      <c r="K50" s="80">
        <f>'Regions By Outlet Data'!J72</f>
        <v>0.29195732580164702</v>
      </c>
    </row>
    <row r="51" spans="2:22">
      <c r="B51" s="523" t="str">
        <f>'HOME PAGE'!H7</f>
        <v>YTD ENDING 12-29-2024</v>
      </c>
      <c r="C51" s="27" t="s">
        <v>35</v>
      </c>
      <c r="D51" s="8">
        <f>'Regions By Outlet Data'!C110</f>
        <v>261707123.43918556</v>
      </c>
      <c r="E51" s="5">
        <f>'Regions By Outlet Data'!D110</f>
        <v>-2323819.3775117099</v>
      </c>
      <c r="F51" s="7">
        <f>'Regions By Outlet Data'!E110</f>
        <v>-8.8013145456402615E-3</v>
      </c>
      <c r="G51" s="10">
        <f>'Regions By Outlet Data'!F110</f>
        <v>1885647005.3300304</v>
      </c>
      <c r="H51" s="6">
        <f>'Regions By Outlet Data'!G110</f>
        <v>-20937297.792337656</v>
      </c>
      <c r="I51" s="12">
        <f>'Regions By Outlet Data'!H110</f>
        <v>-1.0981574619097167E-2</v>
      </c>
      <c r="J51" s="32">
        <f>'Regions By Outlet Data'!I110</f>
        <v>74.243988562976682</v>
      </c>
      <c r="K51" s="22">
        <f>'Regions By Outlet Data'!J110</f>
        <v>-1.7481432186571624</v>
      </c>
    </row>
    <row r="52" spans="2:22">
      <c r="B52" s="524"/>
      <c r="C52" s="28" t="s">
        <v>36</v>
      </c>
      <c r="D52" s="9">
        <f>'Regions By Outlet Data'!C111</f>
        <v>503422922.01782066</v>
      </c>
      <c r="E52" s="2">
        <f>'Regions By Outlet Data'!D111</f>
        <v>4679709.5778355598</v>
      </c>
      <c r="F52" s="4">
        <f>'Regions By Outlet Data'!E111</f>
        <v>9.383004041180169E-3</v>
      </c>
      <c r="G52" s="11">
        <f>'Regions By Outlet Data'!F111</f>
        <v>2933566515.4903588</v>
      </c>
      <c r="H52" s="3">
        <f>'Regions By Outlet Data'!G111</f>
        <v>7983073.5288276672</v>
      </c>
      <c r="I52" s="13">
        <f>'Regions By Outlet Data'!H111</f>
        <v>2.7287116184507849E-3</v>
      </c>
      <c r="J52" s="33">
        <f>'Regions By Outlet Data'!I111</f>
        <v>118.85978760709422</v>
      </c>
      <c r="K52" s="23">
        <f>'Regions By Outlet Data'!J111</f>
        <v>1.2037321255656224</v>
      </c>
    </row>
    <row r="53" spans="2:22">
      <c r="B53" s="524"/>
      <c r="C53" s="28" t="s">
        <v>37</v>
      </c>
      <c r="D53" s="9">
        <f>'Regions By Outlet Data'!C112</f>
        <v>403178723.99301368</v>
      </c>
      <c r="E53" s="2">
        <f>'Regions By Outlet Data'!D112</f>
        <v>5065605.2976894975</v>
      </c>
      <c r="F53" s="4">
        <f>'Regions By Outlet Data'!E112</f>
        <v>1.2724035104118745E-2</v>
      </c>
      <c r="G53" s="11">
        <f>'Regions By Outlet Data'!F112</f>
        <v>2526489968.3589926</v>
      </c>
      <c r="H53" s="3">
        <f>'Regions By Outlet Data'!G112</f>
        <v>21950013.409432411</v>
      </c>
      <c r="I53" s="13">
        <f>'Regions By Outlet Data'!H112</f>
        <v>8.7640899343825688E-3</v>
      </c>
      <c r="J53" s="33">
        <f>'Regions By Outlet Data'!I112</f>
        <v>110.78271466811059</v>
      </c>
      <c r="K53" s="23">
        <f>'Regions By Outlet Data'!J112</f>
        <v>1.2239015167704821</v>
      </c>
    </row>
    <row r="54" spans="2:22">
      <c r="B54" s="524"/>
      <c r="C54" s="28" t="s">
        <v>38</v>
      </c>
      <c r="D54" s="9">
        <f>'Regions By Outlet Data'!C113</f>
        <v>637730562.9643364</v>
      </c>
      <c r="E54" s="2">
        <f>'Regions By Outlet Data'!D113</f>
        <v>-1289146.7056537867</v>
      </c>
      <c r="F54" s="4">
        <f>'Regions By Outlet Data'!E113</f>
        <v>-2.0173817585682021E-3</v>
      </c>
      <c r="G54" s="11">
        <f>'Regions By Outlet Data'!F113</f>
        <v>4278956408.528924</v>
      </c>
      <c r="H54" s="3">
        <f>'Regions By Outlet Data'!G113</f>
        <v>-32846400.019290924</v>
      </c>
      <c r="I54" s="13">
        <f>'Regions By Outlet Data'!H113</f>
        <v>-7.6177880755985486E-3</v>
      </c>
      <c r="J54" s="33">
        <f>'Regions By Outlet Data'!I113</f>
        <v>123.89651156535125</v>
      </c>
      <c r="K54" s="23">
        <f>'Regions By Outlet Data'!J113</f>
        <v>-1.3176626358002608</v>
      </c>
    </row>
    <row r="55" spans="2:22">
      <c r="B55" s="524"/>
      <c r="C55" s="28" t="s">
        <v>39</v>
      </c>
      <c r="D55" s="9">
        <f>'Regions By Outlet Data'!C114</f>
        <v>201761900.37123814</v>
      </c>
      <c r="E55" s="2">
        <f>'Regions By Outlet Data'!D114</f>
        <v>235671.12818023562</v>
      </c>
      <c r="F55" s="4">
        <f>'Regions By Outlet Data'!E114</f>
        <v>1.1694315378470961E-3</v>
      </c>
      <c r="G55" s="11">
        <f>'Regions By Outlet Data'!F114</f>
        <v>1180410695.2207127</v>
      </c>
      <c r="H55" s="3">
        <f>'Regions By Outlet Data'!G114</f>
        <v>-18681275.295928478</v>
      </c>
      <c r="I55" s="13">
        <f>'Regions By Outlet Data'!H114</f>
        <v>-1.557951829823317E-2</v>
      </c>
      <c r="J55" s="33">
        <f>'Regions By Outlet Data'!I114</f>
        <v>103.65027425176963</v>
      </c>
      <c r="K55" s="23">
        <f>'Regions By Outlet Data'!J114</f>
        <v>0.48344071246195597</v>
      </c>
    </row>
    <row r="56" spans="2:22">
      <c r="B56" s="524"/>
      <c r="C56" s="28" t="s">
        <v>40</v>
      </c>
      <c r="D56" s="9">
        <f>'Regions By Outlet Data'!C115</f>
        <v>218910064.78632009</v>
      </c>
      <c r="E56" s="2">
        <f>'Regions By Outlet Data'!D115</f>
        <v>1267359.8563725054</v>
      </c>
      <c r="F56" s="4">
        <f>'Regions By Outlet Data'!E115</f>
        <v>5.8231212334014558E-3</v>
      </c>
      <c r="G56" s="11">
        <f>'Regions By Outlet Data'!F115</f>
        <v>1290747335.4530523</v>
      </c>
      <c r="H56" s="3">
        <f>'Regions By Outlet Data'!G115</f>
        <v>2376325.0126681328</v>
      </c>
      <c r="I56" s="13">
        <f>'Regions By Outlet Data'!H115</f>
        <v>1.8444415416145306E-3</v>
      </c>
      <c r="J56" s="33">
        <f>'Regions By Outlet Data'!I115</f>
        <v>58.593878091132837</v>
      </c>
      <c r="K56" s="23">
        <f>'Regions By Outlet Data'!J115</f>
        <v>5.2384824622599524E-2</v>
      </c>
    </row>
    <row r="57" spans="2:22">
      <c r="B57" s="524"/>
      <c r="C57" s="28" t="s">
        <v>41</v>
      </c>
      <c r="D57" s="9">
        <f>'Regions By Outlet Data'!C116</f>
        <v>407790097.59077442</v>
      </c>
      <c r="E57" s="2">
        <f>'Regions By Outlet Data'!D116</f>
        <v>7122113.4245402217</v>
      </c>
      <c r="F57" s="4">
        <f>'Regions By Outlet Data'!E116</f>
        <v>1.7775599014632798E-2</v>
      </c>
      <c r="G57" s="11">
        <f>'Regions By Outlet Data'!F116</f>
        <v>2809513691.7531948</v>
      </c>
      <c r="H57" s="3">
        <f>'Regions By Outlet Data'!G116</f>
        <v>31479043.397810936</v>
      </c>
      <c r="I57" s="13">
        <f>'Regions By Outlet Data'!H116</f>
        <v>1.133140776931877E-2</v>
      </c>
      <c r="J57" s="33">
        <f>'Regions By Outlet Data'!I116</f>
        <v>98.094127342229626</v>
      </c>
      <c r="K57" s="23">
        <f>'Regions By Outlet Data'!J116</f>
        <v>0.54640446707847445</v>
      </c>
    </row>
    <row r="58" spans="2:22" ht="15" thickBot="1">
      <c r="B58" s="525"/>
      <c r="C58" s="29" t="s">
        <v>42</v>
      </c>
      <c r="D58" s="73">
        <f>'Regions By Outlet Data'!C117</f>
        <v>340529551.64904994</v>
      </c>
      <c r="E58" s="74">
        <f>'Regions By Outlet Data'!D117</f>
        <v>3126732.3751536012</v>
      </c>
      <c r="F58" s="75">
        <f>'Regions By Outlet Data'!E117</f>
        <v>9.2670606069103038E-3</v>
      </c>
      <c r="G58" s="76">
        <f>'Regions By Outlet Data'!F117</f>
        <v>2242986995.2544556</v>
      </c>
      <c r="H58" s="77">
        <f>'Regions By Outlet Data'!G117</f>
        <v>23166450.645380974</v>
      </c>
      <c r="I58" s="78">
        <f>'Regions By Outlet Data'!H117</f>
        <v>1.0436181745250376E-2</v>
      </c>
      <c r="J58" s="79">
        <f>'Regions By Outlet Data'!I117</f>
        <v>101.2422253410265</v>
      </c>
      <c r="K58" s="80">
        <f>'Regions By Outlet Data'!J117</f>
        <v>0.29195732580147649</v>
      </c>
    </row>
    <row r="62" spans="2:22" ht="23.5">
      <c r="B62" s="509" t="s">
        <v>212</v>
      </c>
      <c r="C62" s="509"/>
      <c r="D62" s="509"/>
      <c r="E62" s="509"/>
      <c r="F62" s="509"/>
      <c r="G62" s="509"/>
      <c r="H62" s="509"/>
      <c r="I62" s="509"/>
      <c r="J62" s="509"/>
      <c r="K62" s="509"/>
    </row>
    <row r="63" spans="2:22" ht="15" thickBot="1">
      <c r="B63" s="526" t="s">
        <v>334</v>
      </c>
      <c r="C63" s="526"/>
      <c r="D63" s="526"/>
      <c r="E63" s="526"/>
      <c r="F63" s="526"/>
      <c r="G63" s="526"/>
      <c r="H63" s="526"/>
      <c r="I63" s="526"/>
      <c r="J63" s="526"/>
      <c r="K63" s="526"/>
    </row>
    <row r="64" spans="2:22">
      <c r="C64" s="517"/>
      <c r="D64" s="518" t="s">
        <v>70</v>
      </c>
      <c r="E64" s="519"/>
      <c r="F64" s="520"/>
      <c r="G64" s="521" t="s">
        <v>21</v>
      </c>
      <c r="H64" s="519"/>
      <c r="I64" s="522"/>
      <c r="J64" s="518" t="s">
        <v>26</v>
      </c>
      <c r="K64" s="520"/>
    </row>
    <row r="65" spans="2:11" ht="33" customHeight="1" thickBot="1">
      <c r="C65" s="517"/>
      <c r="D65" s="24" t="s">
        <v>18</v>
      </c>
      <c r="E65" s="25" t="s">
        <v>24</v>
      </c>
      <c r="F65" s="20" t="s">
        <v>25</v>
      </c>
      <c r="G65" s="26" t="s">
        <v>18</v>
      </c>
      <c r="H65" s="25" t="s">
        <v>24</v>
      </c>
      <c r="I65" s="31" t="s">
        <v>25</v>
      </c>
      <c r="J65" s="24" t="s">
        <v>18</v>
      </c>
      <c r="K65" s="20" t="s">
        <v>23</v>
      </c>
    </row>
    <row r="66" spans="2:11">
      <c r="B66" s="523" t="str">
        <f>'HOME PAGE'!H5</f>
        <v>4 WEEKS ENDING 12-29-2024</v>
      </c>
      <c r="C66" s="30" t="s">
        <v>57</v>
      </c>
      <c r="D66" s="8">
        <f>'Regions By Outlet Data'!C33</f>
        <v>0</v>
      </c>
      <c r="E66" s="5">
        <f>'Regions By Outlet Data'!D33</f>
        <v>0</v>
      </c>
      <c r="F66" s="7">
        <f>'Regions By Outlet Data'!E33</f>
        <v>0</v>
      </c>
      <c r="G66" s="10">
        <f>'Regions By Outlet Data'!F33</f>
        <v>0</v>
      </c>
      <c r="H66" s="6">
        <f>'Regions By Outlet Data'!G33</f>
        <v>0</v>
      </c>
      <c r="I66" s="12">
        <f>'Regions By Outlet Data'!H33</f>
        <v>0</v>
      </c>
      <c r="J66" s="32">
        <f>'Regions By Outlet Data'!I33</f>
        <v>0</v>
      </c>
      <c r="K66" s="22">
        <f>'Regions By Outlet Data'!J33</f>
        <v>0</v>
      </c>
    </row>
    <row r="67" spans="2:11">
      <c r="B67" s="524"/>
      <c r="C67" s="28" t="s">
        <v>58</v>
      </c>
      <c r="D67" s="9">
        <f>'Regions By Outlet Data'!C34</f>
        <v>0</v>
      </c>
      <c r="E67" s="2">
        <f>'Regions By Outlet Data'!D34</f>
        <v>0</v>
      </c>
      <c r="F67" s="4">
        <f>'Regions By Outlet Data'!E34</f>
        <v>0</v>
      </c>
      <c r="G67" s="11">
        <f>'Regions By Outlet Data'!F34</f>
        <v>0</v>
      </c>
      <c r="H67" s="3">
        <f>'Regions By Outlet Data'!G34</f>
        <v>0</v>
      </c>
      <c r="I67" s="13">
        <f>'Regions By Outlet Data'!H34</f>
        <v>0</v>
      </c>
      <c r="J67" s="33">
        <f>'Regions By Outlet Data'!I34</f>
        <v>0</v>
      </c>
      <c r="K67" s="23">
        <f>'Regions By Outlet Data'!J34</f>
        <v>0</v>
      </c>
    </row>
    <row r="68" spans="2:11">
      <c r="B68" s="524"/>
      <c r="C68" s="28" t="s">
        <v>59</v>
      </c>
      <c r="D68" s="9">
        <f>'Regions By Outlet Data'!C35</f>
        <v>0</v>
      </c>
      <c r="E68" s="2">
        <f>'Regions By Outlet Data'!D35</f>
        <v>0</v>
      </c>
      <c r="F68" s="4">
        <f>'Regions By Outlet Data'!E35</f>
        <v>0</v>
      </c>
      <c r="G68" s="11">
        <f>'Regions By Outlet Data'!F35</f>
        <v>0</v>
      </c>
      <c r="H68" s="3">
        <f>'Regions By Outlet Data'!G35</f>
        <v>0</v>
      </c>
      <c r="I68" s="13">
        <f>'Regions By Outlet Data'!H35</f>
        <v>0</v>
      </c>
      <c r="J68" s="33">
        <f>'Regions By Outlet Data'!I35</f>
        <v>0</v>
      </c>
      <c r="K68" s="23">
        <f>'Regions By Outlet Data'!J35</f>
        <v>0</v>
      </c>
    </row>
    <row r="69" spans="2:11">
      <c r="B69" s="524"/>
      <c r="C69" s="28" t="s">
        <v>60</v>
      </c>
      <c r="D69" s="9">
        <f>'Regions By Outlet Data'!C36</f>
        <v>0</v>
      </c>
      <c r="E69" s="2">
        <f>'Regions By Outlet Data'!D36</f>
        <v>0</v>
      </c>
      <c r="F69" s="4">
        <f>'Regions By Outlet Data'!E36</f>
        <v>0</v>
      </c>
      <c r="G69" s="11">
        <f>'Regions By Outlet Data'!F36</f>
        <v>0</v>
      </c>
      <c r="H69" s="3">
        <f>'Regions By Outlet Data'!G36</f>
        <v>0</v>
      </c>
      <c r="I69" s="13">
        <f>'Regions By Outlet Data'!H36</f>
        <v>0</v>
      </c>
      <c r="J69" s="33">
        <f>'Regions By Outlet Data'!I36</f>
        <v>0</v>
      </c>
      <c r="K69" s="23">
        <f>'Regions By Outlet Data'!J36</f>
        <v>0</v>
      </c>
    </row>
    <row r="70" spans="2:11">
      <c r="B70" s="524"/>
      <c r="C70" s="28" t="s">
        <v>61</v>
      </c>
      <c r="D70" s="9">
        <f>'Regions By Outlet Data'!C37</f>
        <v>0</v>
      </c>
      <c r="E70" s="2">
        <f>'Regions By Outlet Data'!D37</f>
        <v>0</v>
      </c>
      <c r="F70" s="4">
        <f>'Regions By Outlet Data'!E37</f>
        <v>0</v>
      </c>
      <c r="G70" s="11">
        <f>'Regions By Outlet Data'!F37</f>
        <v>0</v>
      </c>
      <c r="H70" s="3">
        <f>'Regions By Outlet Data'!G37</f>
        <v>0</v>
      </c>
      <c r="I70" s="13">
        <f>'Regions By Outlet Data'!H37</f>
        <v>0</v>
      </c>
      <c r="J70" s="33">
        <f>'Regions By Outlet Data'!I37</f>
        <v>0</v>
      </c>
      <c r="K70" s="23">
        <f>'Regions By Outlet Data'!J37</f>
        <v>0</v>
      </c>
    </row>
    <row r="71" spans="2:11">
      <c r="B71" s="524"/>
      <c r="C71" s="28" t="s">
        <v>62</v>
      </c>
      <c r="D71" s="9">
        <f>'Regions By Outlet Data'!C38</f>
        <v>0</v>
      </c>
      <c r="E71" s="2">
        <f>'Regions By Outlet Data'!D38</f>
        <v>0</v>
      </c>
      <c r="F71" s="4">
        <f>'Regions By Outlet Data'!E38</f>
        <v>0</v>
      </c>
      <c r="G71" s="11">
        <f>'Regions By Outlet Data'!F38</f>
        <v>0</v>
      </c>
      <c r="H71" s="3">
        <f>'Regions By Outlet Data'!G38</f>
        <v>0</v>
      </c>
      <c r="I71" s="13">
        <f>'Regions By Outlet Data'!H38</f>
        <v>0</v>
      </c>
      <c r="J71" s="33">
        <f>'Regions By Outlet Data'!I38</f>
        <v>0</v>
      </c>
      <c r="K71" s="23">
        <f>'Regions By Outlet Data'!J38</f>
        <v>0</v>
      </c>
    </row>
    <row r="72" spans="2:11">
      <c r="B72" s="524"/>
      <c r="C72" s="28" t="s">
        <v>63</v>
      </c>
      <c r="D72" s="9">
        <f>'Regions By Outlet Data'!C39</f>
        <v>0</v>
      </c>
      <c r="E72" s="2">
        <f>'Regions By Outlet Data'!D39</f>
        <v>0</v>
      </c>
      <c r="F72" s="4">
        <f>'Regions By Outlet Data'!E39</f>
        <v>0</v>
      </c>
      <c r="G72" s="11">
        <f>'Regions By Outlet Data'!F39</f>
        <v>0</v>
      </c>
      <c r="H72" s="3">
        <f>'Regions By Outlet Data'!G39</f>
        <v>0</v>
      </c>
      <c r="I72" s="13">
        <f>'Regions By Outlet Data'!H39</f>
        <v>0</v>
      </c>
      <c r="J72" s="33">
        <f>'Regions By Outlet Data'!I39</f>
        <v>0</v>
      </c>
      <c r="K72" s="23">
        <f>'Regions By Outlet Data'!J39</f>
        <v>0</v>
      </c>
    </row>
    <row r="73" spans="2:11" ht="15" thickBot="1">
      <c r="B73" s="525"/>
      <c r="C73" s="29" t="s">
        <v>64</v>
      </c>
      <c r="D73" s="73">
        <f>'Regions By Outlet Data'!C40</f>
        <v>0</v>
      </c>
      <c r="E73" s="74">
        <f>'Regions By Outlet Data'!D40</f>
        <v>0</v>
      </c>
      <c r="F73" s="75">
        <f>'Regions By Outlet Data'!E40</f>
        <v>0</v>
      </c>
      <c r="G73" s="76">
        <f>'Regions By Outlet Data'!F40</f>
        <v>0</v>
      </c>
      <c r="H73" s="77">
        <f>'Regions By Outlet Data'!G40</f>
        <v>0</v>
      </c>
      <c r="I73" s="78">
        <f>'Regions By Outlet Data'!H40</f>
        <v>0</v>
      </c>
      <c r="J73" s="79">
        <f>'Regions By Outlet Data'!I40</f>
        <v>0</v>
      </c>
      <c r="K73" s="80">
        <f>'Regions By Outlet Data'!J40</f>
        <v>0</v>
      </c>
    </row>
    <row r="74" spans="2:11">
      <c r="B74" s="523" t="str">
        <f>'HOME PAGE'!H6</f>
        <v>LATEST 52 WEEKS ENDING 12-29-2024</v>
      </c>
      <c r="C74" s="30" t="s">
        <v>57</v>
      </c>
      <c r="D74" s="8">
        <f>'Regions By Outlet Data'!C78</f>
        <v>0</v>
      </c>
      <c r="E74" s="5">
        <f>'Regions By Outlet Data'!D78</f>
        <v>0</v>
      </c>
      <c r="F74" s="7">
        <f>'Regions By Outlet Data'!E78</f>
        <v>0</v>
      </c>
      <c r="G74" s="10">
        <f>'Regions By Outlet Data'!F78</f>
        <v>0</v>
      </c>
      <c r="H74" s="6">
        <f>'Regions By Outlet Data'!G78</f>
        <v>0</v>
      </c>
      <c r="I74" s="12">
        <f>'Regions By Outlet Data'!H78</f>
        <v>0</v>
      </c>
      <c r="J74" s="32">
        <f>'Regions By Outlet Data'!I78</f>
        <v>0</v>
      </c>
      <c r="K74" s="22">
        <f>'Regions By Outlet Data'!J78</f>
        <v>0</v>
      </c>
    </row>
    <row r="75" spans="2:11">
      <c r="B75" s="524"/>
      <c r="C75" s="28" t="s">
        <v>58</v>
      </c>
      <c r="D75" s="9">
        <f>'Regions By Outlet Data'!C79</f>
        <v>0</v>
      </c>
      <c r="E75" s="2">
        <f>'Regions By Outlet Data'!D79</f>
        <v>0</v>
      </c>
      <c r="F75" s="4">
        <f>'Regions By Outlet Data'!E79</f>
        <v>0</v>
      </c>
      <c r="G75" s="11">
        <f>'Regions By Outlet Data'!F79</f>
        <v>0</v>
      </c>
      <c r="H75" s="3">
        <f>'Regions By Outlet Data'!G79</f>
        <v>0</v>
      </c>
      <c r="I75" s="13">
        <f>'Regions By Outlet Data'!H79</f>
        <v>0</v>
      </c>
      <c r="J75" s="33">
        <f>'Regions By Outlet Data'!I79</f>
        <v>0</v>
      </c>
      <c r="K75" s="23">
        <f>'Regions By Outlet Data'!J79</f>
        <v>0</v>
      </c>
    </row>
    <row r="76" spans="2:11">
      <c r="B76" s="524"/>
      <c r="C76" s="28" t="s">
        <v>59</v>
      </c>
      <c r="D76" s="9">
        <f>'Regions By Outlet Data'!C80</f>
        <v>0</v>
      </c>
      <c r="E76" s="2">
        <f>'Regions By Outlet Data'!D80</f>
        <v>0</v>
      </c>
      <c r="F76" s="4">
        <f>'Regions By Outlet Data'!E80</f>
        <v>0</v>
      </c>
      <c r="G76" s="11">
        <f>'Regions By Outlet Data'!F80</f>
        <v>0</v>
      </c>
      <c r="H76" s="3">
        <f>'Regions By Outlet Data'!G80</f>
        <v>0</v>
      </c>
      <c r="I76" s="13">
        <f>'Regions By Outlet Data'!H80</f>
        <v>0</v>
      </c>
      <c r="J76" s="33">
        <f>'Regions By Outlet Data'!I80</f>
        <v>0</v>
      </c>
      <c r="K76" s="23">
        <f>'Regions By Outlet Data'!J80</f>
        <v>0</v>
      </c>
    </row>
    <row r="77" spans="2:11">
      <c r="B77" s="524"/>
      <c r="C77" s="28" t="s">
        <v>60</v>
      </c>
      <c r="D77" s="9">
        <f>'Regions By Outlet Data'!C81</f>
        <v>0</v>
      </c>
      <c r="E77" s="2">
        <f>'Regions By Outlet Data'!D81</f>
        <v>0</v>
      </c>
      <c r="F77" s="4">
        <f>'Regions By Outlet Data'!E81</f>
        <v>0</v>
      </c>
      <c r="G77" s="11">
        <f>'Regions By Outlet Data'!F81</f>
        <v>0</v>
      </c>
      <c r="H77" s="3">
        <f>'Regions By Outlet Data'!G81</f>
        <v>0</v>
      </c>
      <c r="I77" s="13">
        <f>'Regions By Outlet Data'!H81</f>
        <v>0</v>
      </c>
      <c r="J77" s="33">
        <f>'Regions By Outlet Data'!I81</f>
        <v>0</v>
      </c>
      <c r="K77" s="23">
        <f>'Regions By Outlet Data'!J81</f>
        <v>0</v>
      </c>
    </row>
    <row r="78" spans="2:11">
      <c r="B78" s="524"/>
      <c r="C78" s="28" t="s">
        <v>61</v>
      </c>
      <c r="D78" s="9">
        <f>'Regions By Outlet Data'!C82</f>
        <v>0</v>
      </c>
      <c r="E78" s="2">
        <f>'Regions By Outlet Data'!D82</f>
        <v>0</v>
      </c>
      <c r="F78" s="4">
        <f>'Regions By Outlet Data'!E82</f>
        <v>0</v>
      </c>
      <c r="G78" s="11">
        <f>'Regions By Outlet Data'!F82</f>
        <v>0</v>
      </c>
      <c r="H78" s="3">
        <f>'Regions By Outlet Data'!G82</f>
        <v>0</v>
      </c>
      <c r="I78" s="13">
        <f>'Regions By Outlet Data'!H82</f>
        <v>0</v>
      </c>
      <c r="J78" s="33">
        <f>'Regions By Outlet Data'!I82</f>
        <v>0</v>
      </c>
      <c r="K78" s="23">
        <f>'Regions By Outlet Data'!J82</f>
        <v>0</v>
      </c>
    </row>
    <row r="79" spans="2:11">
      <c r="B79" s="524"/>
      <c r="C79" s="28" t="s">
        <v>62</v>
      </c>
      <c r="D79" s="9">
        <f>'Regions By Outlet Data'!C83</f>
        <v>0</v>
      </c>
      <c r="E79" s="2">
        <f>'Regions By Outlet Data'!D83</f>
        <v>0</v>
      </c>
      <c r="F79" s="4">
        <f>'Regions By Outlet Data'!E83</f>
        <v>0</v>
      </c>
      <c r="G79" s="11">
        <f>'Regions By Outlet Data'!F83</f>
        <v>0</v>
      </c>
      <c r="H79" s="3">
        <f>'Regions By Outlet Data'!G83</f>
        <v>0</v>
      </c>
      <c r="I79" s="13">
        <f>'Regions By Outlet Data'!H83</f>
        <v>0</v>
      </c>
      <c r="J79" s="33">
        <f>'Regions By Outlet Data'!I83</f>
        <v>0</v>
      </c>
      <c r="K79" s="23">
        <f>'Regions By Outlet Data'!J83</f>
        <v>0</v>
      </c>
    </row>
    <row r="80" spans="2:11">
      <c r="B80" s="524"/>
      <c r="C80" s="28" t="s">
        <v>63</v>
      </c>
      <c r="D80" s="9">
        <f>'Regions By Outlet Data'!C84</f>
        <v>0</v>
      </c>
      <c r="E80" s="2">
        <f>'Regions By Outlet Data'!D84</f>
        <v>0</v>
      </c>
      <c r="F80" s="4">
        <f>'Regions By Outlet Data'!E84</f>
        <v>0</v>
      </c>
      <c r="G80" s="11">
        <f>'Regions By Outlet Data'!F84</f>
        <v>0</v>
      </c>
      <c r="H80" s="3">
        <f>'Regions By Outlet Data'!G84</f>
        <v>0</v>
      </c>
      <c r="I80" s="13">
        <f>'Regions By Outlet Data'!H84</f>
        <v>0</v>
      </c>
      <c r="J80" s="33">
        <f>'Regions By Outlet Data'!I84</f>
        <v>0</v>
      </c>
      <c r="K80" s="23">
        <f>'Regions By Outlet Data'!J84</f>
        <v>0</v>
      </c>
    </row>
    <row r="81" spans="2:11" ht="15" thickBot="1">
      <c r="B81" s="525"/>
      <c r="C81" s="29" t="s">
        <v>64</v>
      </c>
      <c r="D81" s="73">
        <f>'Regions By Outlet Data'!C85</f>
        <v>0</v>
      </c>
      <c r="E81" s="74">
        <f>'Regions By Outlet Data'!D85</f>
        <v>0</v>
      </c>
      <c r="F81" s="75">
        <f>'Regions By Outlet Data'!E85</f>
        <v>0</v>
      </c>
      <c r="G81" s="76">
        <f>'Regions By Outlet Data'!F85</f>
        <v>0</v>
      </c>
      <c r="H81" s="77">
        <f>'Regions By Outlet Data'!G85</f>
        <v>0</v>
      </c>
      <c r="I81" s="78">
        <f>'Regions By Outlet Data'!H85</f>
        <v>0</v>
      </c>
      <c r="J81" s="79">
        <f>'Regions By Outlet Data'!I85</f>
        <v>0</v>
      </c>
      <c r="K81" s="80">
        <f>'Regions By Outlet Data'!J85</f>
        <v>0</v>
      </c>
    </row>
    <row r="82" spans="2:11">
      <c r="B82" s="523" t="str">
        <f>'HOME PAGE'!H7</f>
        <v>YTD ENDING 12-29-2024</v>
      </c>
      <c r="C82" s="27" t="s">
        <v>57</v>
      </c>
      <c r="D82" s="8">
        <f>'Regions By Outlet Data'!C123</f>
        <v>0</v>
      </c>
      <c r="E82" s="5">
        <f>'Regions By Outlet Data'!D123</f>
        <v>0</v>
      </c>
      <c r="F82" s="7">
        <f>'Regions By Outlet Data'!E123</f>
        <v>0</v>
      </c>
      <c r="G82" s="10">
        <f>'Regions By Outlet Data'!F123</f>
        <v>0</v>
      </c>
      <c r="H82" s="6">
        <f>'Regions By Outlet Data'!G123</f>
        <v>0</v>
      </c>
      <c r="I82" s="12">
        <f>'Regions By Outlet Data'!H123</f>
        <v>0</v>
      </c>
      <c r="J82" s="32">
        <f>'Regions By Outlet Data'!I123</f>
        <v>0</v>
      </c>
      <c r="K82" s="22">
        <f>'Regions By Outlet Data'!J123</f>
        <v>0</v>
      </c>
    </row>
    <row r="83" spans="2:11">
      <c r="B83" s="524"/>
      <c r="C83" s="28" t="s">
        <v>58</v>
      </c>
      <c r="D83" s="9">
        <f>'Regions By Outlet Data'!C124</f>
        <v>0</v>
      </c>
      <c r="E83" s="2">
        <f>'Regions By Outlet Data'!D124</f>
        <v>0</v>
      </c>
      <c r="F83" s="4">
        <f>'Regions By Outlet Data'!E124</f>
        <v>0</v>
      </c>
      <c r="G83" s="11">
        <f>'Regions By Outlet Data'!F124</f>
        <v>0</v>
      </c>
      <c r="H83" s="3">
        <f>'Regions By Outlet Data'!G124</f>
        <v>0</v>
      </c>
      <c r="I83" s="13">
        <f>'Regions By Outlet Data'!H124</f>
        <v>0</v>
      </c>
      <c r="J83" s="33">
        <f>'Regions By Outlet Data'!I124</f>
        <v>0</v>
      </c>
      <c r="K83" s="23">
        <f>'Regions By Outlet Data'!J124</f>
        <v>0</v>
      </c>
    </row>
    <row r="84" spans="2:11">
      <c r="B84" s="524"/>
      <c r="C84" s="28" t="s">
        <v>59</v>
      </c>
      <c r="D84" s="9">
        <f>'Regions By Outlet Data'!C125</f>
        <v>0</v>
      </c>
      <c r="E84" s="2">
        <f>'Regions By Outlet Data'!D125</f>
        <v>0</v>
      </c>
      <c r="F84" s="4">
        <f>'Regions By Outlet Data'!E125</f>
        <v>0</v>
      </c>
      <c r="G84" s="11">
        <f>'Regions By Outlet Data'!F125</f>
        <v>0</v>
      </c>
      <c r="H84" s="3">
        <f>'Regions By Outlet Data'!G125</f>
        <v>0</v>
      </c>
      <c r="I84" s="13">
        <f>'Regions By Outlet Data'!H125</f>
        <v>0</v>
      </c>
      <c r="J84" s="33">
        <f>'Regions By Outlet Data'!I125</f>
        <v>0</v>
      </c>
      <c r="K84" s="23">
        <f>'Regions By Outlet Data'!J125</f>
        <v>0</v>
      </c>
    </row>
    <row r="85" spans="2:11">
      <c r="B85" s="524"/>
      <c r="C85" s="28" t="s">
        <v>60</v>
      </c>
      <c r="D85" s="9">
        <f>'Regions By Outlet Data'!C126</f>
        <v>0</v>
      </c>
      <c r="E85" s="2">
        <f>'Regions By Outlet Data'!D126</f>
        <v>0</v>
      </c>
      <c r="F85" s="4">
        <f>'Regions By Outlet Data'!E126</f>
        <v>0</v>
      </c>
      <c r="G85" s="11">
        <f>'Regions By Outlet Data'!F126</f>
        <v>0</v>
      </c>
      <c r="H85" s="3">
        <f>'Regions By Outlet Data'!G126</f>
        <v>0</v>
      </c>
      <c r="I85" s="13">
        <f>'Regions By Outlet Data'!H126</f>
        <v>0</v>
      </c>
      <c r="J85" s="33">
        <f>'Regions By Outlet Data'!I126</f>
        <v>0</v>
      </c>
      <c r="K85" s="23">
        <f>'Regions By Outlet Data'!J126</f>
        <v>0</v>
      </c>
    </row>
    <row r="86" spans="2:11">
      <c r="B86" s="524"/>
      <c r="C86" s="28" t="s">
        <v>61</v>
      </c>
      <c r="D86" s="9">
        <f>'Regions By Outlet Data'!C127</f>
        <v>0</v>
      </c>
      <c r="E86" s="2">
        <f>'Regions By Outlet Data'!D127</f>
        <v>0</v>
      </c>
      <c r="F86" s="4">
        <f>'Regions By Outlet Data'!E127</f>
        <v>0</v>
      </c>
      <c r="G86" s="11">
        <f>'Regions By Outlet Data'!F127</f>
        <v>0</v>
      </c>
      <c r="H86" s="3">
        <f>'Regions By Outlet Data'!G127</f>
        <v>0</v>
      </c>
      <c r="I86" s="13">
        <f>'Regions By Outlet Data'!H127</f>
        <v>0</v>
      </c>
      <c r="J86" s="33">
        <f>'Regions By Outlet Data'!I127</f>
        <v>0</v>
      </c>
      <c r="K86" s="23">
        <f>'Regions By Outlet Data'!J127</f>
        <v>0</v>
      </c>
    </row>
    <row r="87" spans="2:11">
      <c r="B87" s="524"/>
      <c r="C87" s="28" t="s">
        <v>62</v>
      </c>
      <c r="D87" s="9">
        <f>'Regions By Outlet Data'!C128</f>
        <v>0</v>
      </c>
      <c r="E87" s="2">
        <f>'Regions By Outlet Data'!D128</f>
        <v>0</v>
      </c>
      <c r="F87" s="4">
        <f>'Regions By Outlet Data'!E128</f>
        <v>0</v>
      </c>
      <c r="G87" s="11">
        <f>'Regions By Outlet Data'!F128</f>
        <v>0</v>
      </c>
      <c r="H87" s="3">
        <f>'Regions By Outlet Data'!G128</f>
        <v>0</v>
      </c>
      <c r="I87" s="13">
        <f>'Regions By Outlet Data'!H128</f>
        <v>0</v>
      </c>
      <c r="J87" s="33">
        <f>'Regions By Outlet Data'!I128</f>
        <v>0</v>
      </c>
      <c r="K87" s="23">
        <f>'Regions By Outlet Data'!J128</f>
        <v>0</v>
      </c>
    </row>
    <row r="88" spans="2:11">
      <c r="B88" s="524"/>
      <c r="C88" s="28" t="s">
        <v>63</v>
      </c>
      <c r="D88" s="9">
        <f>'Regions By Outlet Data'!C129</f>
        <v>0</v>
      </c>
      <c r="E88" s="2">
        <f>'Regions By Outlet Data'!D129</f>
        <v>0</v>
      </c>
      <c r="F88" s="4">
        <f>'Regions By Outlet Data'!E129</f>
        <v>0</v>
      </c>
      <c r="G88" s="11">
        <f>'Regions By Outlet Data'!F129</f>
        <v>0</v>
      </c>
      <c r="H88" s="3">
        <f>'Regions By Outlet Data'!G129</f>
        <v>0</v>
      </c>
      <c r="I88" s="13">
        <f>'Regions By Outlet Data'!H129</f>
        <v>0</v>
      </c>
      <c r="J88" s="33">
        <f>'Regions By Outlet Data'!I129</f>
        <v>0</v>
      </c>
      <c r="K88" s="23">
        <f>'Regions By Outlet Data'!J129</f>
        <v>0</v>
      </c>
    </row>
    <row r="89" spans="2:11" ht="15" thickBot="1">
      <c r="B89" s="525"/>
      <c r="C89" s="29" t="s">
        <v>64</v>
      </c>
      <c r="D89" s="73">
        <f>'Regions By Outlet Data'!C130</f>
        <v>0</v>
      </c>
      <c r="E89" s="74">
        <f>'Regions By Outlet Data'!D130</f>
        <v>0</v>
      </c>
      <c r="F89" s="75">
        <f>'Regions By Outlet Data'!E130</f>
        <v>0</v>
      </c>
      <c r="G89" s="76">
        <f>'Regions By Outlet Data'!F130</f>
        <v>0</v>
      </c>
      <c r="H89" s="77">
        <f>'Regions By Outlet Data'!G130</f>
        <v>0</v>
      </c>
      <c r="I89" s="78">
        <f>'Regions By Outlet Data'!H130</f>
        <v>0</v>
      </c>
      <c r="J89" s="79">
        <f>'Regions By Outlet Data'!I130</f>
        <v>0</v>
      </c>
      <c r="K89" s="80">
        <f>'Regions By Outlet Data'!J130</f>
        <v>0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82:B89"/>
    <mergeCell ref="C64:C65"/>
    <mergeCell ref="D64:F64"/>
    <mergeCell ref="B35:B42"/>
    <mergeCell ref="J64:K64"/>
    <mergeCell ref="B62:K62"/>
    <mergeCell ref="B63:K63"/>
    <mergeCell ref="B43:B50"/>
    <mergeCell ref="B74:B81"/>
    <mergeCell ref="G64:I64"/>
    <mergeCell ref="B51:B58"/>
    <mergeCell ref="B66:B73"/>
    <mergeCell ref="M35:M39"/>
    <mergeCell ref="M40:M44"/>
    <mergeCell ref="M45:M49"/>
    <mergeCell ref="C33:C34"/>
    <mergeCell ref="D33:F33"/>
    <mergeCell ref="G33:I33"/>
  </mergeCells>
  <conditionalFormatting sqref="A31:B32">
    <cfRule type="cellIs" dxfId="79" priority="13" operator="lessThan">
      <formula>0</formula>
    </cfRule>
  </conditionalFormatting>
  <conditionalFormatting sqref="A35:L59">
    <cfRule type="cellIs" dxfId="78" priority="3" operator="lessThan">
      <formula>0</formula>
    </cfRule>
  </conditionalFormatting>
  <conditionalFormatting sqref="A1:XFD1 A2:A29 W2:XFD29 A30:XFD30 W31:XFD1048576 A33:V34 N35:V49 M59:V61 A60:A100 L60:L100 M90:V1048576 A101:L1048576">
    <cfRule type="cellIs" dxfId="77" priority="37" operator="lessThan">
      <formula>0</formula>
    </cfRule>
  </conditionalFormatting>
  <conditionalFormatting sqref="B2:B3">
    <cfRule type="cellIs" dxfId="76" priority="30" operator="lessThan">
      <formula>0</formula>
    </cfRule>
  </conditionalFormatting>
  <conditionalFormatting sqref="B62:B63">
    <cfRule type="cellIs" dxfId="75" priority="8" operator="lessThan">
      <formula>0</formula>
    </cfRule>
  </conditionalFormatting>
  <conditionalFormatting sqref="B64:K89">
    <cfRule type="cellIs" dxfId="74" priority="2" operator="lessThan">
      <formula>0</formula>
    </cfRule>
  </conditionalFormatting>
  <conditionalFormatting sqref="B4:V29">
    <cfRule type="cellIs" dxfId="73" priority="4" operator="lessThan">
      <formula>0</formula>
    </cfRule>
  </conditionalFormatting>
  <conditionalFormatting sqref="L2:M3">
    <cfRule type="cellIs" dxfId="72" priority="6" operator="lessThan">
      <formula>0</formula>
    </cfRule>
  </conditionalFormatting>
  <conditionalFormatting sqref="L31:M32">
    <cfRule type="cellIs" dxfId="71" priority="7" operator="lessThan">
      <formula>0</formula>
    </cfRule>
  </conditionalFormatting>
  <conditionalFormatting sqref="M35 M40 M45">
    <cfRule type="cellIs" dxfId="7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19">
    <tabColor rgb="FF616365"/>
  </sheetPr>
  <dimension ref="B2:P55"/>
  <sheetViews>
    <sheetView showGridLines="0" zoomScale="62" zoomScaleNormal="80" workbookViewId="0">
      <selection activeCell="C13" sqref="C13"/>
    </sheetView>
  </sheetViews>
  <sheetFormatPr defaultColWidth="9.1796875" defaultRowHeight="14.5"/>
  <cols>
    <col min="1" max="1" width="3.7265625" customWidth="1"/>
    <col min="2" max="2" width="43.36328125" bestFit="1" customWidth="1"/>
    <col min="3" max="3" width="10.36328125" bestFit="1" customWidth="1"/>
    <col min="4" max="4" width="9.90625" bestFit="1" customWidth="1"/>
    <col min="5" max="5" width="11.81640625" style="21" bestFit="1" customWidth="1"/>
    <col min="6" max="6" width="12.36328125" bestFit="1" customWidth="1"/>
    <col min="7" max="7" width="10.90625" bestFit="1" customWidth="1"/>
    <col min="8" max="8" width="11.81640625" style="21" bestFit="1" customWidth="1"/>
    <col min="9" max="9" width="3.7265625" customWidth="1"/>
    <col min="10" max="10" width="41" bestFit="1" customWidth="1"/>
    <col min="11" max="11" width="10.36328125" bestFit="1" customWidth="1"/>
    <col min="12" max="12" width="9.90625" bestFit="1" customWidth="1"/>
    <col min="13" max="13" width="11.81640625" bestFit="1" customWidth="1"/>
    <col min="14" max="14" width="12.36328125" bestFit="1" customWidth="1"/>
    <col min="15" max="15" width="10.36328125" bestFit="1" customWidth="1"/>
    <col min="16" max="16" width="11.81640625" bestFit="1" customWidth="1"/>
  </cols>
  <sheetData>
    <row r="2" spans="2:16" ht="23.5">
      <c r="B2" s="535" t="s">
        <v>212</v>
      </c>
      <c r="C2" s="535"/>
      <c r="D2" s="535"/>
      <c r="E2" s="535"/>
      <c r="F2" s="535"/>
      <c r="G2" s="535"/>
      <c r="H2" s="535"/>
      <c r="I2" s="535"/>
      <c r="J2" s="535"/>
      <c r="K2" s="535"/>
      <c r="L2" s="535"/>
      <c r="M2" s="535"/>
      <c r="N2" s="535"/>
      <c r="O2" s="535"/>
      <c r="P2" s="535"/>
    </row>
    <row r="3" spans="2:16" ht="15" thickBot="1">
      <c r="B3" s="536" t="str">
        <f>'HOME PAGE'!H5</f>
        <v>4 WEEKS ENDING 12-29-2024</v>
      </c>
      <c r="C3" s="536"/>
      <c r="D3" s="536"/>
      <c r="E3" s="536"/>
      <c r="F3" s="536"/>
      <c r="G3" s="536"/>
      <c r="H3" s="536"/>
      <c r="I3" s="536"/>
      <c r="J3" s="536"/>
      <c r="K3" s="536"/>
      <c r="L3" s="536"/>
      <c r="M3" s="536"/>
      <c r="N3" s="536"/>
      <c r="O3" s="536"/>
      <c r="P3" s="536"/>
    </row>
    <row r="4" spans="2:16" ht="15" thickBot="1">
      <c r="B4" s="532" t="s">
        <v>584</v>
      </c>
      <c r="C4" s="518" t="s">
        <v>70</v>
      </c>
      <c r="D4" s="519"/>
      <c r="E4" s="520"/>
      <c r="F4" s="529" t="s">
        <v>21</v>
      </c>
      <c r="G4" s="530"/>
      <c r="H4" s="531"/>
      <c r="I4" s="34"/>
      <c r="J4" s="534" t="s">
        <v>585</v>
      </c>
      <c r="K4" s="518" t="s">
        <v>70</v>
      </c>
      <c r="L4" s="519"/>
      <c r="M4" s="520"/>
      <c r="N4" s="529" t="s">
        <v>21</v>
      </c>
      <c r="O4" s="530"/>
      <c r="P4" s="531"/>
    </row>
    <row r="5" spans="2:16" ht="15" thickBot="1">
      <c r="B5" s="533"/>
      <c r="C5" s="35" t="s">
        <v>18</v>
      </c>
      <c r="D5" s="35" t="s">
        <v>24</v>
      </c>
      <c r="E5" s="35" t="s">
        <v>25</v>
      </c>
      <c r="F5" s="35" t="s">
        <v>18</v>
      </c>
      <c r="G5" s="35" t="s">
        <v>24</v>
      </c>
      <c r="H5" s="35" t="s">
        <v>25</v>
      </c>
      <c r="I5" s="36"/>
      <c r="J5" s="534"/>
      <c r="K5" s="37" t="s">
        <v>18</v>
      </c>
      <c r="L5" s="37" t="s">
        <v>24</v>
      </c>
      <c r="M5" s="37" t="s">
        <v>25</v>
      </c>
      <c r="N5" s="37" t="s">
        <v>18</v>
      </c>
      <c r="O5" s="37" t="s">
        <v>24</v>
      </c>
      <c r="P5" s="37" t="s">
        <v>25</v>
      </c>
    </row>
    <row r="6" spans="2:16" ht="15" thickBot="1">
      <c r="B6" s="438" t="s">
        <v>586</v>
      </c>
      <c r="C6" s="439">
        <f>'Region and Market Data'!C4</f>
        <v>72989395.945654199</v>
      </c>
      <c r="D6" s="439">
        <f>'Region and Market Data'!D4</f>
        <v>-471206.03256681561</v>
      </c>
      <c r="E6" s="440">
        <f>'Region and Market Data'!E4</f>
        <v>-6.4144047268563749E-3</v>
      </c>
      <c r="F6" s="439">
        <f>'Region and Market Data'!F4</f>
        <v>397052867.97232765</v>
      </c>
      <c r="G6" s="439">
        <f>'Region and Market Data'!G4</f>
        <v>2296577.4748731256</v>
      </c>
      <c r="H6" s="440">
        <f>'Region and Market Data'!H4</f>
        <v>5.8177096354286835E-3</v>
      </c>
      <c r="I6" s="36"/>
      <c r="J6" s="438" t="s">
        <v>587</v>
      </c>
      <c r="K6" s="439">
        <f>'Region and Market Data'!C40</f>
        <v>82333497.972938642</v>
      </c>
      <c r="L6" s="439">
        <f>'Region and Market Data'!D40</f>
        <v>-2126849.4003161341</v>
      </c>
      <c r="M6" s="440">
        <f>'Region and Market Data'!E40</f>
        <v>-2.5181632167778918E-2</v>
      </c>
      <c r="N6" s="439">
        <f>'Region and Market Data'!F40</f>
        <v>505439611.72320974</v>
      </c>
      <c r="O6" s="439">
        <f>'Region and Market Data'!G40</f>
        <v>-9719344.9870753884</v>
      </c>
      <c r="P6" s="440">
        <f>'Region and Market Data'!H40</f>
        <v>-1.8866691261938691E-2</v>
      </c>
    </row>
    <row r="7" spans="2:16">
      <c r="B7" s="61" t="s">
        <v>382</v>
      </c>
      <c r="C7" s="56">
        <f>'Region and Market Data'!C5</f>
        <v>10936516.659254597</v>
      </c>
      <c r="D7" s="54">
        <f>'Region and Market Data'!D5</f>
        <v>-126076.81838857569</v>
      </c>
      <c r="E7" s="58">
        <f>'Region and Market Data'!E5</f>
        <v>-1.1396678242165299E-2</v>
      </c>
      <c r="F7" s="59">
        <f>'Region and Market Data'!F5</f>
        <v>64986909.955994539</v>
      </c>
      <c r="G7" s="59">
        <f>'Region and Market Data'!G5</f>
        <v>-97012.421291202307</v>
      </c>
      <c r="H7" s="60">
        <f>'Region and Market Data'!H5</f>
        <v>-1.4905742885136805E-3</v>
      </c>
      <c r="I7" s="34"/>
      <c r="J7" s="61" t="s">
        <v>418</v>
      </c>
      <c r="K7" s="56">
        <f>'Region and Market Data'!C41</f>
        <v>2086223.0228214702</v>
      </c>
      <c r="L7" s="54">
        <f>'Region and Market Data'!D41</f>
        <v>-37347.074860987719</v>
      </c>
      <c r="M7" s="58">
        <f>'Region and Market Data'!E41</f>
        <v>-1.7586928211951264E-2</v>
      </c>
      <c r="N7" s="59">
        <f>'Region and Market Data'!F41</f>
        <v>12678842.316495325</v>
      </c>
      <c r="O7" s="59">
        <f>'Region and Market Data'!G41</f>
        <v>68686.542653551325</v>
      </c>
      <c r="P7" s="60">
        <f>'Region and Market Data'!H41</f>
        <v>5.4469226142339301E-3</v>
      </c>
    </row>
    <row r="8" spans="2:16">
      <c r="B8" s="61" t="s">
        <v>383</v>
      </c>
      <c r="C8" s="56">
        <f>'Region and Market Data'!C6</f>
        <v>5517077.0280056661</v>
      </c>
      <c r="D8" s="54">
        <f>'Region and Market Data'!D6</f>
        <v>-60655.767375044525</v>
      </c>
      <c r="E8" s="58">
        <f>'Region and Market Data'!E6</f>
        <v>-1.0874627666868083E-2</v>
      </c>
      <c r="F8" s="59">
        <f>'Region and Market Data'!F6</f>
        <v>30300535.038227711</v>
      </c>
      <c r="G8" s="59">
        <f>'Region and Market Data'!G6</f>
        <v>-215434.39754839242</v>
      </c>
      <c r="H8" s="60">
        <f>'Region and Market Data'!H6</f>
        <v>-7.0597264819587512E-3</v>
      </c>
      <c r="I8" s="34"/>
      <c r="J8" s="61" t="s">
        <v>419</v>
      </c>
      <c r="K8" s="56">
        <f>'Region and Market Data'!C42</f>
        <v>8146063.2491945345</v>
      </c>
      <c r="L8" s="54">
        <f>'Region and Market Data'!D42</f>
        <v>-230792.18113256991</v>
      </c>
      <c r="M8" s="58">
        <f>'Region and Market Data'!E42</f>
        <v>-2.7551171564573342E-2</v>
      </c>
      <c r="N8" s="59">
        <f>'Region and Market Data'!F42</f>
        <v>51695076.930130459</v>
      </c>
      <c r="O8" s="59">
        <f>'Region and Market Data'!G42</f>
        <v>-2663307.3376166448</v>
      </c>
      <c r="P8" s="60">
        <f>'Region and Market Data'!H42</f>
        <v>-4.8995336662294546E-2</v>
      </c>
    </row>
    <row r="9" spans="2:16">
      <c r="B9" s="61" t="s">
        <v>384</v>
      </c>
      <c r="C9" s="56">
        <f>'Region and Market Data'!C7</f>
        <v>0</v>
      </c>
      <c r="D9" s="54">
        <f>'Region and Market Data'!D7</f>
        <v>0</v>
      </c>
      <c r="E9" s="58">
        <f>'Region and Market Data'!E7</f>
        <v>0</v>
      </c>
      <c r="F9" s="59">
        <f>'Region and Market Data'!F7</f>
        <v>0</v>
      </c>
      <c r="G9" s="59">
        <f>'Region and Market Data'!G7</f>
        <v>0</v>
      </c>
      <c r="H9" s="60">
        <f>'Region and Market Data'!H7</f>
        <v>0</v>
      </c>
      <c r="I9" s="34"/>
      <c r="J9" s="61" t="s">
        <v>420</v>
      </c>
      <c r="K9" s="56">
        <f>'Region and Market Data'!C43</f>
        <v>4524685.0173649313</v>
      </c>
      <c r="L9" s="54">
        <f>'Region and Market Data'!D43</f>
        <v>-47139.899100784212</v>
      </c>
      <c r="M9" s="58">
        <f>'Region and Market Data'!E43</f>
        <v>-1.0310958963237393E-2</v>
      </c>
      <c r="N9" s="59">
        <f>'Region and Market Data'!F43</f>
        <v>26374852.001449872</v>
      </c>
      <c r="O9" s="59">
        <f>'Region and Market Data'!G43</f>
        <v>101925.12533230707</v>
      </c>
      <c r="P9" s="60">
        <f>'Region and Market Data'!H43</f>
        <v>3.8794735665693323E-3</v>
      </c>
    </row>
    <row r="10" spans="2:16">
      <c r="B10" s="61" t="s">
        <v>385</v>
      </c>
      <c r="C10" s="56">
        <f>'Region and Market Data'!C8</f>
        <v>3569591.5758704948</v>
      </c>
      <c r="D10" s="54">
        <f>'Region and Market Data'!D8</f>
        <v>-50125.527716835029</v>
      </c>
      <c r="E10" s="58">
        <f>'Region and Market Data'!E8</f>
        <v>-1.3847913050209918E-2</v>
      </c>
      <c r="F10" s="59">
        <f>'Region and Market Data'!F8</f>
        <v>19694957.490430485</v>
      </c>
      <c r="G10" s="59">
        <f>'Region and Market Data'!G8</f>
        <v>-120002.30904763564</v>
      </c>
      <c r="H10" s="60">
        <f>'Region and Market Data'!H8</f>
        <v>-6.0561469850065617E-3</v>
      </c>
      <c r="I10" s="34"/>
      <c r="J10" s="61" t="s">
        <v>421</v>
      </c>
      <c r="K10" s="56">
        <f>'Region and Market Data'!C44</f>
        <v>7665666.3554404229</v>
      </c>
      <c r="L10" s="54">
        <f>'Region and Market Data'!D44</f>
        <v>-71726.986584804021</v>
      </c>
      <c r="M10" s="58">
        <f>'Region and Market Data'!E44</f>
        <v>-9.2701745166841702E-3</v>
      </c>
      <c r="N10" s="59">
        <f>'Region and Market Data'!F44</f>
        <v>44209088.91947718</v>
      </c>
      <c r="O10" s="59">
        <f>'Region and Market Data'!G44</f>
        <v>313555.71462909132</v>
      </c>
      <c r="P10" s="60">
        <f>'Region and Market Data'!H44</f>
        <v>7.1432260126745731E-3</v>
      </c>
    </row>
    <row r="11" spans="2:16">
      <c r="B11" s="61" t="s">
        <v>386</v>
      </c>
      <c r="C11" s="56">
        <f>'Region and Market Data'!C9</f>
        <v>7117202.5220613703</v>
      </c>
      <c r="D11" s="54">
        <f>'Region and Market Data'!D9</f>
        <v>-70243.474316293374</v>
      </c>
      <c r="E11" s="58">
        <f>'Region and Market Data'!E9</f>
        <v>-9.7730785527563972E-3</v>
      </c>
      <c r="F11" s="59">
        <f>'Region and Market Data'!F9</f>
        <v>40200928.984899245</v>
      </c>
      <c r="G11" s="59">
        <f>'Region and Market Data'!G9</f>
        <v>-274116.59544670582</v>
      </c>
      <c r="H11" s="60">
        <f>'Region and Market Data'!H9</f>
        <v>-6.7724839222864904E-3</v>
      </c>
      <c r="I11" s="34"/>
      <c r="J11" s="61" t="s">
        <v>422</v>
      </c>
      <c r="K11" s="56">
        <f>'Region and Market Data'!C45</f>
        <v>5418417.6777744992</v>
      </c>
      <c r="L11" s="54">
        <f>'Region and Market Data'!D45</f>
        <v>-135490.702033679</v>
      </c>
      <c r="M11" s="58">
        <f>'Region and Market Data'!E45</f>
        <v>-2.4395559445357397E-2</v>
      </c>
      <c r="N11" s="59">
        <f>'Region and Market Data'!F45</f>
        <v>33647081.878495432</v>
      </c>
      <c r="O11" s="59">
        <f>'Region and Market Data'!G45</f>
        <v>-1270052.0756085888</v>
      </c>
      <c r="P11" s="60">
        <f>'Region and Market Data'!H45</f>
        <v>-3.6373319679615684E-2</v>
      </c>
    </row>
    <row r="12" spans="2:16">
      <c r="B12" s="61" t="s">
        <v>387</v>
      </c>
      <c r="C12" s="56">
        <f>'Region and Market Data'!C10</f>
        <v>3394855.1064759297</v>
      </c>
      <c r="D12" s="54">
        <f>'Region and Market Data'!D10</f>
        <v>33138.800912538543</v>
      </c>
      <c r="E12" s="58">
        <f>'Region and Market Data'!E10</f>
        <v>9.8577030006060558E-3</v>
      </c>
      <c r="F12" s="59">
        <f>'Region and Market Data'!F10</f>
        <v>17983457.122815311</v>
      </c>
      <c r="G12" s="59">
        <f>'Region and Market Data'!G10</f>
        <v>659779.56165126711</v>
      </c>
      <c r="H12" s="60">
        <f>'Region and Market Data'!H10</f>
        <v>3.8085421488699998E-2</v>
      </c>
      <c r="I12" s="34"/>
      <c r="J12" s="61" t="s">
        <v>423</v>
      </c>
      <c r="K12" s="56">
        <f>'Region and Market Data'!C46</f>
        <v>6872734.7987742601</v>
      </c>
      <c r="L12" s="54">
        <f>'Region and Market Data'!D46</f>
        <v>-28502.044559320435</v>
      </c>
      <c r="M12" s="58">
        <f>'Region and Market Data'!E46</f>
        <v>-4.1299907837321487E-3</v>
      </c>
      <c r="N12" s="59">
        <f>'Region and Market Data'!F46</f>
        <v>41668087.040682368</v>
      </c>
      <c r="O12" s="59">
        <f>'Region and Market Data'!G46</f>
        <v>52700.211856245995</v>
      </c>
      <c r="P12" s="60">
        <f>'Region and Market Data'!H46</f>
        <v>1.266363618654186E-3</v>
      </c>
    </row>
    <row r="13" spans="2:16">
      <c r="B13" s="61" t="s">
        <v>388</v>
      </c>
      <c r="C13" s="56">
        <f>'Region and Market Data'!C11</f>
        <v>0</v>
      </c>
      <c r="D13" s="54">
        <f>'Region and Market Data'!D11</f>
        <v>0</v>
      </c>
      <c r="E13" s="58">
        <f>'Region and Market Data'!E11</f>
        <v>0</v>
      </c>
      <c r="F13" s="59">
        <f>'Region and Market Data'!F11</f>
        <v>0</v>
      </c>
      <c r="G13" s="59">
        <f>'Region and Market Data'!G11</f>
        <v>0</v>
      </c>
      <c r="H13" s="60">
        <f>'Region and Market Data'!H11</f>
        <v>0</v>
      </c>
      <c r="I13" s="34"/>
      <c r="J13" s="61" t="s">
        <v>424</v>
      </c>
      <c r="K13" s="56">
        <f>'Region and Market Data'!C47</f>
        <v>21936676.575102277</v>
      </c>
      <c r="L13" s="54">
        <f>'Region and Market Data'!D47</f>
        <v>-979012.05860119313</v>
      </c>
      <c r="M13" s="58">
        <f>'Region and Market Data'!E47</f>
        <v>-4.2722349489480393E-2</v>
      </c>
      <c r="N13" s="59">
        <f>'Region and Market Data'!F47</f>
        <v>141010858.56613049</v>
      </c>
      <c r="O13" s="59">
        <f>'Region and Market Data'!G47</f>
        <v>-4830530.2049326003</v>
      </c>
      <c r="P13" s="60">
        <f>'Region and Market Data'!H47</f>
        <v>-3.3121806132245517E-2</v>
      </c>
    </row>
    <row r="14" spans="2:16">
      <c r="B14" s="61" t="s">
        <v>389</v>
      </c>
      <c r="C14" s="56">
        <f>'Region and Market Data'!C12</f>
        <v>4106584.0990784494</v>
      </c>
      <c r="D14" s="54">
        <f>'Region and Market Data'!D12</f>
        <v>-17114.89920825744</v>
      </c>
      <c r="E14" s="58">
        <f>'Region and Market Data'!E12</f>
        <v>-4.1503754797254239E-3</v>
      </c>
      <c r="F14" s="59">
        <f>'Region and Market Data'!F12</f>
        <v>21851839.559090432</v>
      </c>
      <c r="G14" s="59">
        <f>'Region and Market Data'!G12</f>
        <v>150298.11547612026</v>
      </c>
      <c r="H14" s="60">
        <f>'Region and Market Data'!H12</f>
        <v>6.9256884754767293E-3</v>
      </c>
      <c r="I14" s="34"/>
      <c r="J14" s="61" t="s">
        <v>425</v>
      </c>
      <c r="K14" s="56">
        <f>'Region and Market Data'!C48</f>
        <v>9990247.3369014952</v>
      </c>
      <c r="L14" s="54">
        <f>'Region and Market Data'!D48</f>
        <v>-302278.11344875954</v>
      </c>
      <c r="M14" s="58">
        <f>'Region and Market Data'!E48</f>
        <v>-2.9368702065096473E-2</v>
      </c>
      <c r="N14" s="59">
        <f>'Region and Market Data'!F48</f>
        <v>63325352.787234455</v>
      </c>
      <c r="O14" s="59">
        <f>'Region and Market Data'!G48</f>
        <v>-804095.0774776116</v>
      </c>
      <c r="P14" s="60">
        <f>'Region and Market Data'!H48</f>
        <v>-1.2538624676356738E-2</v>
      </c>
    </row>
    <row r="15" spans="2:16">
      <c r="B15" s="61" t="s">
        <v>390</v>
      </c>
      <c r="C15" s="56">
        <f>'Region and Market Data'!C13</f>
        <v>0</v>
      </c>
      <c r="D15" s="54">
        <f>'Region and Market Data'!D13</f>
        <v>0</v>
      </c>
      <c r="E15" s="58">
        <f>'Region and Market Data'!E13</f>
        <v>0</v>
      </c>
      <c r="F15" s="59">
        <f>'Region and Market Data'!F13</f>
        <v>0</v>
      </c>
      <c r="G15" s="59">
        <f>'Region and Market Data'!G13</f>
        <v>0</v>
      </c>
      <c r="H15" s="60">
        <f>'Region and Market Data'!H13</f>
        <v>0</v>
      </c>
      <c r="I15" s="34"/>
      <c r="J15" s="61" t="s">
        <v>426</v>
      </c>
      <c r="K15" s="56">
        <f>'Region and Market Data'!C49</f>
        <v>4357766.1475650184</v>
      </c>
      <c r="L15" s="54">
        <f>'Region and Market Data'!D49</f>
        <v>-103748.34475930966</v>
      </c>
      <c r="M15" s="58">
        <f>'Region and Market Data'!E49</f>
        <v>-2.325406427297283E-2</v>
      </c>
      <c r="N15" s="59">
        <f>'Region and Market Data'!F49</f>
        <v>25025988.258312766</v>
      </c>
      <c r="O15" s="59">
        <f>'Region and Market Data'!G49</f>
        <v>113129.01288806647</v>
      </c>
      <c r="P15" s="60">
        <f>'Region and Market Data'!H49</f>
        <v>4.5409887228758323E-3</v>
      </c>
    </row>
    <row r="16" spans="2:16">
      <c r="B16" s="61" t="s">
        <v>391</v>
      </c>
      <c r="C16" s="56">
        <f>'Region and Market Data'!C14</f>
        <v>3187641.2764113052</v>
      </c>
      <c r="D16" s="54">
        <f>'Region and Market Data'!D14</f>
        <v>-30345.248256057967</v>
      </c>
      <c r="E16" s="58">
        <f>'Region and Market Data'!E14</f>
        <v>-9.4298866771030665E-3</v>
      </c>
      <c r="F16" s="59">
        <f>'Region and Market Data'!F14</f>
        <v>16482233.769574789</v>
      </c>
      <c r="G16" s="59">
        <f>'Region and Market Data'!G14</f>
        <v>-21408.275686392561</v>
      </c>
      <c r="H16" s="60">
        <f>'Region and Market Data'!H14</f>
        <v>-1.297184926071496E-3</v>
      </c>
      <c r="I16" s="34"/>
      <c r="J16" s="61" t="s">
        <v>427</v>
      </c>
      <c r="K16" s="56">
        <f>'Region and Market Data'!C50</f>
        <v>1309203.1579035758</v>
      </c>
      <c r="L16" s="54">
        <f>'Region and Market Data'!D50</f>
        <v>-22696.271906059468</v>
      </c>
      <c r="M16" s="58">
        <f>'Region and Market Data'!E50</f>
        <v>-1.704052978632432E-2</v>
      </c>
      <c r="N16" s="59">
        <f>'Region and Market Data'!F50</f>
        <v>8225795.0930932211</v>
      </c>
      <c r="O16" s="59">
        <f>'Region and Market Data'!G50</f>
        <v>-451087.58912505675</v>
      </c>
      <c r="P16" s="60">
        <f>'Region and Market Data'!H50</f>
        <v>-5.1987286868529436E-2</v>
      </c>
    </row>
    <row r="17" spans="2:16" ht="15" thickBot="1">
      <c r="B17" s="62" t="s">
        <v>392</v>
      </c>
      <c r="C17" s="63">
        <f>'Region and Market Data'!C15</f>
        <v>3410826.8023529574</v>
      </c>
      <c r="D17" s="64">
        <f>'Region and Market Data'!D15</f>
        <v>-31271.998817821033</v>
      </c>
      <c r="E17" s="65">
        <f>'Region and Market Data'!E15</f>
        <v>-9.0851543271170277E-3</v>
      </c>
      <c r="F17" s="66">
        <f>'Region and Market Data'!F15</f>
        <v>17360594.465998143</v>
      </c>
      <c r="G17" s="66">
        <f>'Region and Market Data'!G15</f>
        <v>63322.842682544142</v>
      </c>
      <c r="H17" s="67">
        <f>'Region and Market Data'!H15</f>
        <v>3.6608572763110838E-3</v>
      </c>
      <c r="I17" s="34"/>
      <c r="J17" s="62" t="s">
        <v>428</v>
      </c>
      <c r="K17" s="63">
        <f>'Region and Market Data'!C51</f>
        <v>2212471.0983064719</v>
      </c>
      <c r="L17" s="64">
        <f>'Region and Market Data'!D51</f>
        <v>-40530.623197528534</v>
      </c>
      <c r="M17" s="65">
        <f>'Region and Market Data'!E51</f>
        <v>-1.7989610398731586E-2</v>
      </c>
      <c r="N17" s="66">
        <f>'Region and Market Data'!F51</f>
        <v>12407301.386366071</v>
      </c>
      <c r="O17" s="66">
        <f>'Region and Market Data'!G51</f>
        <v>-70241.797688322142</v>
      </c>
      <c r="P17" s="67">
        <f>'Region and Market Data'!H51</f>
        <v>-5.6294573901445001E-3</v>
      </c>
    </row>
    <row r="18" spans="2:16">
      <c r="B18" s="34"/>
      <c r="C18" s="34"/>
      <c r="D18" s="38"/>
      <c r="E18" s="38"/>
      <c r="F18" s="34"/>
      <c r="G18" s="38"/>
      <c r="H18" s="38"/>
      <c r="I18" s="34"/>
      <c r="J18" s="34"/>
      <c r="K18" s="34"/>
      <c r="L18" s="38"/>
      <c r="M18" s="34"/>
      <c r="N18" s="34"/>
      <c r="O18" s="38"/>
      <c r="P18" s="34"/>
    </row>
    <row r="19" spans="2:16" ht="15" thickBot="1">
      <c r="B19" s="39"/>
      <c r="C19" s="40"/>
      <c r="D19" s="41"/>
      <c r="E19" s="41"/>
      <c r="F19" s="42"/>
      <c r="G19" s="43"/>
      <c r="H19" s="43"/>
      <c r="I19" s="34"/>
      <c r="J19" s="34"/>
      <c r="K19" s="34"/>
      <c r="L19" s="38"/>
      <c r="M19" s="34"/>
      <c r="N19" s="34"/>
      <c r="O19" s="38"/>
      <c r="P19" s="34"/>
    </row>
    <row r="20" spans="2:16" ht="15" thickBot="1">
      <c r="B20" s="534" t="s">
        <v>588</v>
      </c>
      <c r="C20" s="518" t="s">
        <v>70</v>
      </c>
      <c r="D20" s="519"/>
      <c r="E20" s="520"/>
      <c r="F20" s="529" t="s">
        <v>21</v>
      </c>
      <c r="G20" s="530"/>
      <c r="H20" s="531"/>
      <c r="I20" s="34"/>
      <c r="J20" s="532" t="s">
        <v>589</v>
      </c>
      <c r="K20" s="518" t="s">
        <v>70</v>
      </c>
      <c r="L20" s="519"/>
      <c r="M20" s="520"/>
      <c r="N20" s="529" t="s">
        <v>21</v>
      </c>
      <c r="O20" s="530"/>
      <c r="P20" s="531"/>
    </row>
    <row r="21" spans="2:16" ht="15" thickBot="1">
      <c r="B21" s="534"/>
      <c r="C21" s="44" t="s">
        <v>18</v>
      </c>
      <c r="D21" s="37" t="s">
        <v>24</v>
      </c>
      <c r="E21" s="37" t="s">
        <v>25</v>
      </c>
      <c r="F21" s="37" t="s">
        <v>18</v>
      </c>
      <c r="G21" s="37" t="s">
        <v>24</v>
      </c>
      <c r="H21" s="37" t="s">
        <v>25</v>
      </c>
      <c r="I21" s="36"/>
      <c r="J21" s="533"/>
      <c r="K21" s="37" t="s">
        <v>18</v>
      </c>
      <c r="L21" s="37" t="s">
        <v>24</v>
      </c>
      <c r="M21" s="37" t="s">
        <v>25</v>
      </c>
      <c r="N21" s="37" t="s">
        <v>18</v>
      </c>
      <c r="O21" s="37" t="s">
        <v>24</v>
      </c>
      <c r="P21" s="37" t="s">
        <v>25</v>
      </c>
    </row>
    <row r="22" spans="2:16" ht="15" thickBot="1">
      <c r="B22" s="438" t="s">
        <v>590</v>
      </c>
      <c r="C22" s="439">
        <f>'Region and Market Data'!C16</f>
        <v>49262768.537212268</v>
      </c>
      <c r="D22" s="439">
        <f>'Region and Market Data'!D16</f>
        <v>-537236.93604178727</v>
      </c>
      <c r="E22" s="440">
        <f>'Region and Market Data'!E16</f>
        <v>-1.0787889096323887E-2</v>
      </c>
      <c r="F22" s="439">
        <f>'Region and Market Data'!F16</f>
        <v>253038853.51921332</v>
      </c>
      <c r="G22" s="439">
        <f>'Region and Market Data'!G16</f>
        <v>2752176.7076593339</v>
      </c>
      <c r="H22" s="440">
        <f>'Region and Market Data'!H16</f>
        <v>1.0996097525924261E-2</v>
      </c>
      <c r="I22" s="36"/>
      <c r="J22" s="438" t="s">
        <v>591</v>
      </c>
      <c r="K22" s="439">
        <f>'Region and Market Data'!C52</f>
        <v>70667318.697318509</v>
      </c>
      <c r="L22" s="439">
        <f>'Region and Market Data'!D52</f>
        <v>-686498.34690991044</v>
      </c>
      <c r="M22" s="440">
        <f>'Region and Market Data'!E52</f>
        <v>-9.6210458717910889E-3</v>
      </c>
      <c r="N22" s="439">
        <f>'Region and Market Data'!F52</f>
        <v>416398926.25557345</v>
      </c>
      <c r="O22" s="439">
        <f>'Region and Market Data'!G52</f>
        <v>3276795.3620964885</v>
      </c>
      <c r="P22" s="440">
        <f>'Region and Market Data'!H52</f>
        <v>7.9317836471496268E-3</v>
      </c>
    </row>
    <row r="23" spans="2:16">
      <c r="B23" s="61" t="s">
        <v>394</v>
      </c>
      <c r="C23" s="56">
        <f>'Region and Market Data'!C17</f>
        <v>10397895.732937556</v>
      </c>
      <c r="D23" s="54">
        <f>'Region and Market Data'!D17</f>
        <v>-327578.44415285811</v>
      </c>
      <c r="E23" s="58">
        <f>'Region and Market Data'!E17</f>
        <v>-3.0542094339527183E-2</v>
      </c>
      <c r="F23" s="59">
        <f>'Region and Market Data'!F17</f>
        <v>55703532.270273514</v>
      </c>
      <c r="G23" s="59">
        <f>'Region and Market Data'!G17</f>
        <v>-1162935.4223771021</v>
      </c>
      <c r="H23" s="60">
        <f>'Region and Market Data'!H17</f>
        <v>-2.0450284140426732E-2</v>
      </c>
      <c r="I23" s="34"/>
      <c r="J23" s="61" t="s">
        <v>430</v>
      </c>
      <c r="K23" s="56">
        <f>'Region and Market Data'!C53</f>
        <v>7757343.8576634452</v>
      </c>
      <c r="L23" s="54">
        <f>'Region and Market Data'!D53</f>
        <v>-95622.884467763826</v>
      </c>
      <c r="M23" s="58">
        <f>'Region and Market Data'!E53</f>
        <v>-1.217665725677234E-2</v>
      </c>
      <c r="N23" s="59">
        <f>'Region and Market Data'!F53</f>
        <v>45494370.105363838</v>
      </c>
      <c r="O23" s="59">
        <f>'Region and Market Data'!G53</f>
        <v>152107.22575031221</v>
      </c>
      <c r="P23" s="60">
        <f>'Region and Market Data'!H53</f>
        <v>3.3546456680860013E-3</v>
      </c>
    </row>
    <row r="24" spans="2:16">
      <c r="B24" s="61" t="s">
        <v>395</v>
      </c>
      <c r="C24" s="56">
        <f>'Region and Market Data'!C18</f>
        <v>6690411.7705846578</v>
      </c>
      <c r="D24" s="54">
        <f>'Region and Market Data'!D18</f>
        <v>-49021.037339685485</v>
      </c>
      <c r="E24" s="58">
        <f>'Region and Market Data'!E18</f>
        <v>-7.2737630505115636E-3</v>
      </c>
      <c r="F24" s="59">
        <f>'Region and Market Data'!F18</f>
        <v>34982303.000454552</v>
      </c>
      <c r="G24" s="59">
        <f>'Region and Market Data'!G18</f>
        <v>338378.88560944796</v>
      </c>
      <c r="H24" s="60">
        <f>'Region and Market Data'!H18</f>
        <v>9.7673371090329468E-3</v>
      </c>
      <c r="I24" s="34"/>
      <c r="J24" s="61" t="s">
        <v>431</v>
      </c>
      <c r="K24" s="56">
        <f>'Region and Market Data'!C54</f>
        <v>6319069.4485739972</v>
      </c>
      <c r="L24" s="54">
        <f>'Region and Market Data'!D54</f>
        <v>-49710.710447187535</v>
      </c>
      <c r="M24" s="58">
        <f>'Region and Market Data'!E54</f>
        <v>-7.8053739030030447E-3</v>
      </c>
      <c r="N24" s="59">
        <f>'Region and Market Data'!F54</f>
        <v>34075661.049821317</v>
      </c>
      <c r="O24" s="59">
        <f>'Region and Market Data'!G54</f>
        <v>691825.80438427255</v>
      </c>
      <c r="P24" s="60">
        <f>'Region and Market Data'!H54</f>
        <v>2.0723377026575531E-2</v>
      </c>
    </row>
    <row r="25" spans="2:16">
      <c r="B25" s="61" t="s">
        <v>396</v>
      </c>
      <c r="C25" s="56">
        <f>'Region and Market Data'!C19</f>
        <v>0</v>
      </c>
      <c r="D25" s="54">
        <f>'Region and Market Data'!D19</f>
        <v>0</v>
      </c>
      <c r="E25" s="58">
        <f>'Region and Market Data'!E19</f>
        <v>0</v>
      </c>
      <c r="F25" s="59">
        <f>'Region and Market Data'!F19</f>
        <v>0</v>
      </c>
      <c r="G25" s="59">
        <f>'Region and Market Data'!G19</f>
        <v>0</v>
      </c>
      <c r="H25" s="60">
        <f>'Region and Market Data'!H19</f>
        <v>0</v>
      </c>
      <c r="I25" s="34"/>
      <c r="J25" s="61" t="s">
        <v>432</v>
      </c>
      <c r="K25" s="56">
        <f>'Region and Market Data'!C55</f>
        <v>3090531.3605636382</v>
      </c>
      <c r="L25" s="54">
        <f>'Region and Market Data'!D55</f>
        <v>10008.250614951365</v>
      </c>
      <c r="M25" s="58">
        <f>'Region and Market Data'!E55</f>
        <v>3.2488802251245162E-3</v>
      </c>
      <c r="N25" s="59">
        <f>'Region and Market Data'!F55</f>
        <v>18920171.345178723</v>
      </c>
      <c r="O25" s="59">
        <f>'Region and Market Data'!G55</f>
        <v>397333.13640505448</v>
      </c>
      <c r="P25" s="60">
        <f>'Region and Market Data'!H55</f>
        <v>2.1450985638737083E-2</v>
      </c>
    </row>
    <row r="26" spans="2:16">
      <c r="B26" s="61" t="s">
        <v>397</v>
      </c>
      <c r="C26" s="56">
        <f>'Region and Market Data'!C20</f>
        <v>4060116.469241146</v>
      </c>
      <c r="D26" s="54">
        <f>'Region and Market Data'!D20</f>
        <v>-65751.263875707984</v>
      </c>
      <c r="E26" s="58">
        <f>'Region and Market Data'!E20</f>
        <v>-1.5936347970621132E-2</v>
      </c>
      <c r="F26" s="59">
        <f>'Region and Market Data'!F20</f>
        <v>21960096.29617136</v>
      </c>
      <c r="G26" s="59">
        <f>'Region and Market Data'!G20</f>
        <v>245156.68811576813</v>
      </c>
      <c r="H26" s="60">
        <f>'Region and Market Data'!H20</f>
        <v>1.128977066207554E-2</v>
      </c>
      <c r="I26" s="34"/>
      <c r="J26" s="61" t="s">
        <v>433</v>
      </c>
      <c r="K26" s="56">
        <f>'Region and Market Data'!C56</f>
        <v>8375191.4818672221</v>
      </c>
      <c r="L26" s="54">
        <f>'Region and Market Data'!D56</f>
        <v>-303743.77544751763</v>
      </c>
      <c r="M26" s="58">
        <f>'Region and Market Data'!E56</f>
        <v>-3.4997815566318195E-2</v>
      </c>
      <c r="N26" s="59">
        <f>'Region and Market Data'!F56</f>
        <v>56332907.269536048</v>
      </c>
      <c r="O26" s="59">
        <f>'Region and Market Data'!G56</f>
        <v>-1520186.4794551954</v>
      </c>
      <c r="P26" s="60">
        <f>'Region and Market Data'!H56</f>
        <v>-2.6276667001610472E-2</v>
      </c>
    </row>
    <row r="27" spans="2:16">
      <c r="B27" s="61" t="s">
        <v>398</v>
      </c>
      <c r="C27" s="56">
        <f>'Region and Market Data'!C21</f>
        <v>0</v>
      </c>
      <c r="D27" s="54">
        <f>'Region and Market Data'!D21</f>
        <v>0</v>
      </c>
      <c r="E27" s="58">
        <f>'Region and Market Data'!E21</f>
        <v>0</v>
      </c>
      <c r="F27" s="59">
        <f>'Region and Market Data'!F21</f>
        <v>0</v>
      </c>
      <c r="G27" s="59">
        <f>'Region and Market Data'!G21</f>
        <v>0</v>
      </c>
      <c r="H27" s="60">
        <f>'Region and Market Data'!H21</f>
        <v>0</v>
      </c>
      <c r="I27" s="34"/>
      <c r="J27" s="61" t="s">
        <v>434</v>
      </c>
      <c r="K27" s="56">
        <f>'Region and Market Data'!C57</f>
        <v>0</v>
      </c>
      <c r="L27" s="54">
        <f>'Region and Market Data'!D57</f>
        <v>0</v>
      </c>
      <c r="M27" s="58">
        <f>'Region and Market Data'!E57</f>
        <v>0</v>
      </c>
      <c r="N27" s="59">
        <f>'Region and Market Data'!F57</f>
        <v>0</v>
      </c>
      <c r="O27" s="59">
        <f>'Region and Market Data'!G57</f>
        <v>0</v>
      </c>
      <c r="P27" s="60">
        <f>'Region and Market Data'!H57</f>
        <v>0</v>
      </c>
    </row>
    <row r="28" spans="2:16" ht="15" thickBot="1">
      <c r="B28" s="62" t="s">
        <v>399</v>
      </c>
      <c r="C28" s="63">
        <f>'Region and Market Data'!C22</f>
        <v>0</v>
      </c>
      <c r="D28" s="64">
        <f>'Region and Market Data'!D22</f>
        <v>0</v>
      </c>
      <c r="E28" s="65">
        <f>'Region and Market Data'!E22</f>
        <v>0</v>
      </c>
      <c r="F28" s="66">
        <f>'Region and Market Data'!F22</f>
        <v>0</v>
      </c>
      <c r="G28" s="66">
        <f>'Region and Market Data'!G22</f>
        <v>0</v>
      </c>
      <c r="H28" s="67">
        <f>'Region and Market Data'!H22</f>
        <v>0</v>
      </c>
      <c r="I28" s="34"/>
      <c r="J28" s="61" t="s">
        <v>435</v>
      </c>
      <c r="K28" s="56">
        <f>'Region and Market Data'!C58</f>
        <v>6921313.9263873361</v>
      </c>
      <c r="L28" s="54">
        <f>'Region and Market Data'!D58</f>
        <v>-44034.720961129293</v>
      </c>
      <c r="M28" s="58">
        <f>'Region and Market Data'!E58</f>
        <v>-6.3219693931462016E-3</v>
      </c>
      <c r="N28" s="59">
        <f>'Region and Market Data'!F58</f>
        <v>41727449.888417825</v>
      </c>
      <c r="O28" s="59">
        <f>'Region and Market Data'!G58</f>
        <v>516921.81464699656</v>
      </c>
      <c r="P28" s="60">
        <f>'Region and Market Data'!H58</f>
        <v>1.254344068878847E-2</v>
      </c>
    </row>
    <row r="29" spans="2:16">
      <c r="B29" s="34"/>
      <c r="C29" s="34"/>
      <c r="D29" s="38"/>
      <c r="E29" s="38"/>
      <c r="F29" s="34"/>
      <c r="G29" s="38"/>
      <c r="H29" s="38"/>
      <c r="I29" s="34"/>
      <c r="J29" s="61" t="s">
        <v>436</v>
      </c>
      <c r="K29" s="56">
        <f>'Region and Market Data'!C59</f>
        <v>9426092.3806287516</v>
      </c>
      <c r="L29" s="54">
        <f>'Region and Market Data'!D59</f>
        <v>78741.630232380703</v>
      </c>
      <c r="M29" s="58">
        <f>'Region and Market Data'!E59</f>
        <v>8.4239515917429002E-3</v>
      </c>
      <c r="N29" s="59">
        <f>'Region and Market Data'!F59</f>
        <v>53051873.354857318</v>
      </c>
      <c r="O29" s="59">
        <f>'Region and Market Data'!G59</f>
        <v>1801260.0207773</v>
      </c>
      <c r="P29" s="60">
        <f>'Region and Market Data'!H59</f>
        <v>3.5146116379831102E-2</v>
      </c>
    </row>
    <row r="30" spans="2:16" ht="15" thickBot="1">
      <c r="B30" s="34"/>
      <c r="C30" s="34"/>
      <c r="D30" s="38"/>
      <c r="E30" s="38"/>
      <c r="F30" s="34"/>
      <c r="G30" s="38"/>
      <c r="H30" s="38"/>
      <c r="I30" s="34"/>
      <c r="J30" s="62" t="s">
        <v>437</v>
      </c>
      <c r="K30" s="63">
        <f>'Region and Market Data'!C60</f>
        <v>6940726.1295496607</v>
      </c>
      <c r="L30" s="64">
        <f>'Region and Market Data'!D60</f>
        <v>-170287.21621770971</v>
      </c>
      <c r="M30" s="65">
        <f>'Region and Market Data'!E60</f>
        <v>-2.3946969009567162E-2</v>
      </c>
      <c r="N30" s="66">
        <f>'Region and Market Data'!F60</f>
        <v>43626653.653531782</v>
      </c>
      <c r="O30" s="66">
        <f>'Region and Market Data'!G60</f>
        <v>-362941.45846411586</v>
      </c>
      <c r="P30" s="67">
        <f>'Region and Market Data'!H60</f>
        <v>-8.2506205737988766E-3</v>
      </c>
    </row>
    <row r="31" spans="2:16">
      <c r="D31" s="21"/>
      <c r="G31" s="21"/>
      <c r="L31" s="21"/>
      <c r="O31" s="21"/>
    </row>
    <row r="32" spans="2:16" ht="15" thickBot="1">
      <c r="B32" s="34"/>
      <c r="C32" s="34"/>
      <c r="D32" s="38"/>
      <c r="E32" s="38"/>
      <c r="F32" s="34"/>
      <c r="G32" s="38"/>
      <c r="H32" s="38"/>
      <c r="I32" s="34"/>
      <c r="J32" s="34"/>
      <c r="K32" s="34"/>
      <c r="L32" s="38"/>
      <c r="M32" s="34"/>
      <c r="N32" s="34"/>
      <c r="O32" s="38"/>
      <c r="P32" s="34"/>
    </row>
    <row r="33" spans="2:16" ht="15" thickBot="1">
      <c r="B33" s="532" t="s">
        <v>592</v>
      </c>
      <c r="C33" s="518" t="s">
        <v>70</v>
      </c>
      <c r="D33" s="519"/>
      <c r="E33" s="520"/>
      <c r="F33" s="529" t="s">
        <v>21</v>
      </c>
      <c r="G33" s="530"/>
      <c r="H33" s="531"/>
      <c r="I33" s="34"/>
      <c r="J33" s="532" t="s">
        <v>593</v>
      </c>
      <c r="K33" s="518" t="s">
        <v>70</v>
      </c>
      <c r="L33" s="519"/>
      <c r="M33" s="520"/>
      <c r="N33" s="529" t="s">
        <v>21</v>
      </c>
      <c r="O33" s="530"/>
      <c r="P33" s="531"/>
    </row>
    <row r="34" spans="2:16" ht="15" thickBot="1">
      <c r="B34" s="533"/>
      <c r="C34" s="37" t="s">
        <v>18</v>
      </c>
      <c r="D34" s="37" t="s">
        <v>24</v>
      </c>
      <c r="E34" s="37" t="s">
        <v>25</v>
      </c>
      <c r="F34" s="37" t="s">
        <v>18</v>
      </c>
      <c r="G34" s="37" t="s">
        <v>24</v>
      </c>
      <c r="H34" s="37" t="s">
        <v>25</v>
      </c>
      <c r="I34" s="36"/>
      <c r="J34" s="537"/>
      <c r="K34" s="37" t="s">
        <v>18</v>
      </c>
      <c r="L34" s="37" t="s">
        <v>24</v>
      </c>
      <c r="M34" s="37" t="s">
        <v>25</v>
      </c>
      <c r="N34" s="37" t="s">
        <v>18</v>
      </c>
      <c r="O34" s="37" t="s">
        <v>24</v>
      </c>
      <c r="P34" s="37" t="s">
        <v>25</v>
      </c>
    </row>
    <row r="35" spans="2:16" ht="15" thickBot="1">
      <c r="B35" s="438" t="s">
        <v>594</v>
      </c>
      <c r="C35" s="439">
        <f>'Region and Market Data'!C23</f>
        <v>37996067.396218225</v>
      </c>
      <c r="D35" s="439">
        <f>'Region and Market Data'!D23</f>
        <v>-372627.6941210255</v>
      </c>
      <c r="E35" s="440">
        <f>'Region and Market Data'!E23</f>
        <v>-9.7117635417016939E-3</v>
      </c>
      <c r="F35" s="439">
        <f>'Region and Market Data'!F23</f>
        <v>200101307.54760906</v>
      </c>
      <c r="G35" s="439">
        <f>'Region and Market Data'!G23</f>
        <v>321964.95052981377</v>
      </c>
      <c r="H35" s="440">
        <f>'Region and Market Data'!H23</f>
        <v>1.611602813105467E-3</v>
      </c>
      <c r="I35" s="36"/>
      <c r="J35" s="438" t="s">
        <v>595</v>
      </c>
      <c r="K35" s="439">
        <f>'Region and Market Data'!C61</f>
        <v>43212526.044005461</v>
      </c>
      <c r="L35" s="439">
        <f>'Region and Market Data'!D61</f>
        <v>-328959.4909485504</v>
      </c>
      <c r="M35" s="440">
        <f>'Region and Market Data'!E61</f>
        <v>-7.5550819386828224E-3</v>
      </c>
      <c r="N35" s="439">
        <f>'Region and Market Data'!F61</f>
        <v>257355768.5549019</v>
      </c>
      <c r="O35" s="439">
        <f>'Region and Market Data'!G61</f>
        <v>-689066.89913585782</v>
      </c>
      <c r="P35" s="440">
        <f>'Region and Market Data'!H61</f>
        <v>-2.6703378811028075E-3</v>
      </c>
    </row>
    <row r="36" spans="2:16">
      <c r="B36" s="61" t="s">
        <v>401</v>
      </c>
      <c r="C36" s="56">
        <f>'Region and Market Data'!C24</f>
        <v>0</v>
      </c>
      <c r="D36" s="54">
        <f>'Region and Market Data'!D24</f>
        <v>0</v>
      </c>
      <c r="E36" s="58">
        <f>'Region and Market Data'!E24</f>
        <v>0</v>
      </c>
      <c r="F36" s="59">
        <f>'Region and Market Data'!F24</f>
        <v>0</v>
      </c>
      <c r="G36" s="59">
        <f>'Region and Market Data'!G24</f>
        <v>0</v>
      </c>
      <c r="H36" s="60">
        <f>'Region and Market Data'!H24</f>
        <v>0</v>
      </c>
      <c r="I36" s="34"/>
      <c r="J36" s="61" t="s">
        <v>439</v>
      </c>
      <c r="K36" s="56">
        <f>'Region and Market Data'!C62</f>
        <v>18725184.388520751</v>
      </c>
      <c r="L36" s="54">
        <f>'Region and Market Data'!D62</f>
        <v>-193324.62377928942</v>
      </c>
      <c r="M36" s="58">
        <f>'Region and Market Data'!E62</f>
        <v>-1.0218808662648715E-2</v>
      </c>
      <c r="N36" s="59">
        <f>'Region and Market Data'!F62</f>
        <v>107054174.69358616</v>
      </c>
      <c r="O36" s="59">
        <f>'Region and Market Data'!G62</f>
        <v>-907722.99440722167</v>
      </c>
      <c r="P36" s="60">
        <f>'Region and Market Data'!H62</f>
        <v>-8.4078088089050984E-3</v>
      </c>
    </row>
    <row r="37" spans="2:16">
      <c r="B37" s="61" t="s">
        <v>402</v>
      </c>
      <c r="C37" s="56">
        <f>'Region and Market Data'!C25</f>
        <v>0</v>
      </c>
      <c r="D37" s="54">
        <f>'Region and Market Data'!D25</f>
        <v>0</v>
      </c>
      <c r="E37" s="58">
        <f>'Region and Market Data'!E25</f>
        <v>0</v>
      </c>
      <c r="F37" s="59">
        <f>'Region and Market Data'!F25</f>
        <v>0</v>
      </c>
      <c r="G37" s="59">
        <f>'Region and Market Data'!G25</f>
        <v>0</v>
      </c>
      <c r="H37" s="60">
        <f>'Region and Market Data'!H25</f>
        <v>0</v>
      </c>
      <c r="I37" s="34"/>
      <c r="J37" s="61" t="s">
        <v>440</v>
      </c>
      <c r="K37" s="56">
        <f>'Region and Market Data'!C63</f>
        <v>3836909.8517821203</v>
      </c>
      <c r="L37" s="54">
        <f>'Region and Market Data'!D63</f>
        <v>-3304.7188083524816</v>
      </c>
      <c r="M37" s="58">
        <f>'Region and Market Data'!E63</f>
        <v>-8.6055577041476274E-4</v>
      </c>
      <c r="N37" s="59">
        <f>'Region and Market Data'!F63</f>
        <v>23576950.033742961</v>
      </c>
      <c r="O37" s="59">
        <f>'Region and Market Data'!G63</f>
        <v>300946.44853763282</v>
      </c>
      <c r="P37" s="60">
        <f>'Region and Market Data'!H63</f>
        <v>1.2929472511721047E-2</v>
      </c>
    </row>
    <row r="38" spans="2:16">
      <c r="B38" s="61" t="s">
        <v>403</v>
      </c>
      <c r="C38" s="56">
        <f>'Region and Market Data'!C26</f>
        <v>0</v>
      </c>
      <c r="D38" s="54">
        <f>'Region and Market Data'!D26</f>
        <v>0</v>
      </c>
      <c r="E38" s="58">
        <f>'Region and Market Data'!E26</f>
        <v>0</v>
      </c>
      <c r="F38" s="59">
        <f>'Region and Market Data'!F26</f>
        <v>0</v>
      </c>
      <c r="G38" s="59">
        <f>'Region and Market Data'!G26</f>
        <v>0</v>
      </c>
      <c r="H38" s="60">
        <f>'Region and Market Data'!H26</f>
        <v>0</v>
      </c>
      <c r="I38" s="34"/>
      <c r="J38" s="61" t="s">
        <v>441</v>
      </c>
      <c r="K38" s="56">
        <f>'Region and Market Data'!C64</f>
        <v>4267285.5837537656</v>
      </c>
      <c r="L38" s="54">
        <f>'Region and Market Data'!D64</f>
        <v>-21940.332207143307</v>
      </c>
      <c r="M38" s="58">
        <f>'Region and Market Data'!E64</f>
        <v>-5.1152195377491671E-3</v>
      </c>
      <c r="N38" s="59">
        <f>'Region and Market Data'!F64</f>
        <v>25349709.942422494</v>
      </c>
      <c r="O38" s="59">
        <f>'Region and Market Data'!G64</f>
        <v>-221018.6726567857</v>
      </c>
      <c r="P38" s="60">
        <f>'Region and Market Data'!H64</f>
        <v>-8.6434249091537057E-3</v>
      </c>
    </row>
    <row r="39" spans="2:16" ht="15" thickBot="1">
      <c r="B39" s="61" t="s">
        <v>404</v>
      </c>
      <c r="C39" s="56">
        <f>'Region and Market Data'!C27</f>
        <v>0</v>
      </c>
      <c r="D39" s="54">
        <f>'Region and Market Data'!D27</f>
        <v>0</v>
      </c>
      <c r="E39" s="58">
        <f>'Region and Market Data'!E27</f>
        <v>0</v>
      </c>
      <c r="F39" s="59">
        <f>'Region and Market Data'!F27</f>
        <v>0</v>
      </c>
      <c r="G39" s="59">
        <f>'Region and Market Data'!G27</f>
        <v>0</v>
      </c>
      <c r="H39" s="60">
        <f>'Region and Market Data'!H27</f>
        <v>0</v>
      </c>
      <c r="I39" s="34"/>
      <c r="J39" s="62" t="s">
        <v>442</v>
      </c>
      <c r="K39" s="63">
        <f>'Region and Market Data'!C65</f>
        <v>6015591.5145458905</v>
      </c>
      <c r="L39" s="64">
        <f>'Region and Market Data'!D65</f>
        <v>-114577.73794179689</v>
      </c>
      <c r="M39" s="65">
        <f>'Region and Market Data'!E65</f>
        <v>-1.8690795184048144E-2</v>
      </c>
      <c r="N39" s="66">
        <f>'Region and Market Data'!F65</f>
        <v>40616854.70629584</v>
      </c>
      <c r="O39" s="66">
        <f>'Region and Market Data'!G65</f>
        <v>-570197.85611467808</v>
      </c>
      <c r="P39" s="67">
        <f>'Region and Market Data'!H65</f>
        <v>-1.3844104412440302E-2</v>
      </c>
    </row>
    <row r="40" spans="2:16">
      <c r="B40" s="61" t="s">
        <v>405</v>
      </c>
      <c r="C40" s="56">
        <f>'Region and Market Data'!C28</f>
        <v>4469667.2221942013</v>
      </c>
      <c r="D40" s="54">
        <f>'Region and Market Data'!D28</f>
        <v>-200320.63525211252</v>
      </c>
      <c r="E40" s="58">
        <f>'Region and Market Data'!E28</f>
        <v>-4.2895322507680717E-2</v>
      </c>
      <c r="F40" s="59">
        <f>'Region and Market Data'!F28</f>
        <v>24666042.26205967</v>
      </c>
      <c r="G40" s="59">
        <f>'Region and Market Data'!G28</f>
        <v>-696302.29447518662</v>
      </c>
      <c r="H40" s="60">
        <f>'Region and Market Data'!H28</f>
        <v>-2.745417691661229E-2</v>
      </c>
      <c r="I40" s="34"/>
      <c r="J40" s="34"/>
      <c r="K40" s="34"/>
      <c r="L40" s="38"/>
      <c r="M40" s="34"/>
      <c r="N40" s="34"/>
      <c r="O40" s="38"/>
      <c r="P40" s="34"/>
    </row>
    <row r="41" spans="2:16" ht="15" thickBot="1">
      <c r="B41" s="62" t="s">
        <v>406</v>
      </c>
      <c r="C41" s="63">
        <f>'Region and Market Data'!C29</f>
        <v>1594007.4147091915</v>
      </c>
      <c r="D41" s="64">
        <f>'Region and Market Data'!D29</f>
        <v>-21542.929931753781</v>
      </c>
      <c r="E41" s="65">
        <f>'Region and Market Data'!E29</f>
        <v>-1.3334731414106243E-2</v>
      </c>
      <c r="F41" s="66">
        <f>'Region and Market Data'!F29</f>
        <v>7754453.0435213195</v>
      </c>
      <c r="G41" s="66">
        <f>'Region and Market Data'!G29</f>
        <v>74279.139103939757</v>
      </c>
      <c r="H41" s="67">
        <f>'Region and Market Data'!H29</f>
        <v>9.6715439036109425E-3</v>
      </c>
      <c r="I41" s="34"/>
      <c r="J41" s="34"/>
      <c r="K41" s="34"/>
      <c r="L41" s="38"/>
      <c r="M41" s="34"/>
      <c r="N41" s="34"/>
      <c r="O41" s="38"/>
      <c r="P41" s="34"/>
    </row>
    <row r="42" spans="2:16">
      <c r="B42" s="34"/>
      <c r="C42" s="34"/>
      <c r="D42" s="38"/>
      <c r="E42" s="45"/>
      <c r="F42" s="34"/>
      <c r="G42" s="38"/>
      <c r="H42" s="38"/>
      <c r="I42" s="34"/>
      <c r="J42" s="34"/>
      <c r="K42" s="34"/>
      <c r="L42" s="38"/>
      <c r="M42" s="34"/>
      <c r="N42" s="34"/>
      <c r="O42" s="38"/>
      <c r="P42" s="34"/>
    </row>
    <row r="43" spans="2:16" ht="15" thickBot="1">
      <c r="B43" s="34"/>
      <c r="C43" s="34"/>
      <c r="D43" s="38"/>
      <c r="E43" s="38"/>
      <c r="F43" s="34"/>
      <c r="G43" s="38"/>
      <c r="H43" s="38"/>
      <c r="I43" s="34"/>
      <c r="J43" s="34"/>
      <c r="K43" s="34"/>
      <c r="L43" s="38"/>
      <c r="M43" s="34"/>
      <c r="N43" s="34"/>
      <c r="O43" s="38"/>
      <c r="P43" s="34"/>
    </row>
    <row r="44" spans="2:16" ht="15" thickBot="1">
      <c r="B44" s="534" t="s">
        <v>596</v>
      </c>
      <c r="C44" s="518" t="s">
        <v>70</v>
      </c>
      <c r="D44" s="519"/>
      <c r="E44" s="520"/>
      <c r="F44" s="529" t="s">
        <v>21</v>
      </c>
      <c r="G44" s="530"/>
      <c r="H44" s="531"/>
      <c r="I44" s="34"/>
      <c r="J44" s="534" t="s">
        <v>597</v>
      </c>
      <c r="K44" s="518" t="s">
        <v>70</v>
      </c>
      <c r="L44" s="519"/>
      <c r="M44" s="520"/>
      <c r="N44" s="529" t="s">
        <v>21</v>
      </c>
      <c r="O44" s="530"/>
      <c r="P44" s="531"/>
    </row>
    <row r="45" spans="2:16" ht="15" thickBot="1">
      <c r="B45" s="534"/>
      <c r="C45" s="37" t="s">
        <v>18</v>
      </c>
      <c r="D45" s="37" t="s">
        <v>24</v>
      </c>
      <c r="E45" s="37" t="s">
        <v>25</v>
      </c>
      <c r="F45" s="37" t="s">
        <v>18</v>
      </c>
      <c r="G45" s="37" t="s">
        <v>24</v>
      </c>
      <c r="H45" s="37" t="s">
        <v>25</v>
      </c>
      <c r="I45" s="36"/>
      <c r="J45" s="534"/>
      <c r="K45" s="37" t="s">
        <v>18</v>
      </c>
      <c r="L45" s="37" t="s">
        <v>24</v>
      </c>
      <c r="M45" s="37" t="s">
        <v>25</v>
      </c>
      <c r="N45" s="37" t="s">
        <v>18</v>
      </c>
      <c r="O45" s="37" t="s">
        <v>24</v>
      </c>
      <c r="P45" s="37" t="s">
        <v>25</v>
      </c>
    </row>
    <row r="46" spans="2:16" ht="15" thickBot="1">
      <c r="B46" s="438" t="s">
        <v>598</v>
      </c>
      <c r="C46" s="439">
        <f>'Region and Market Data'!C30</f>
        <v>62393697.070812844</v>
      </c>
      <c r="D46" s="439">
        <f>'Region and Market Data'!D30</f>
        <v>-253135.59413342923</v>
      </c>
      <c r="E46" s="440">
        <f>'Region and Market Data'!E30</f>
        <v>-4.040676652996537E-3</v>
      </c>
      <c r="F46" s="439">
        <f>'Region and Market Data'!F30</f>
        <v>351918699.39137071</v>
      </c>
      <c r="G46" s="439">
        <f>'Region and Market Data'!G30</f>
        <v>3576933.7391281128</v>
      </c>
      <c r="H46" s="440">
        <f>'Region and Market Data'!H30</f>
        <v>1.0268460723997839E-2</v>
      </c>
      <c r="I46" s="34"/>
      <c r="J46" s="438" t="s">
        <v>599</v>
      </c>
      <c r="K46" s="439">
        <f>'Region and Market Data'!C66</f>
        <v>58744780.313202068</v>
      </c>
      <c r="L46" s="439">
        <f>'Region and Market Data'!D66</f>
        <v>-417384.28065813333</v>
      </c>
      <c r="M46" s="440">
        <f>'Region and Market Data'!E66</f>
        <v>-7.0549190267701787E-3</v>
      </c>
      <c r="N46" s="439">
        <f>'Region and Market Data'!F66</f>
        <v>336142276.22819006</v>
      </c>
      <c r="O46" s="439">
        <f>'Region and Market Data'!G66</f>
        <v>1960933.7991443276</v>
      </c>
      <c r="P46" s="440">
        <f>'Region and Market Data'!H66</f>
        <v>5.867873367468677E-3</v>
      </c>
    </row>
    <row r="47" spans="2:16">
      <c r="B47" s="61" t="s">
        <v>408</v>
      </c>
      <c r="C47" s="56">
        <f>'Region and Market Data'!C31</f>
        <v>10826511.744037859</v>
      </c>
      <c r="D47" s="54">
        <f>'Region and Market Data'!D31</f>
        <v>-323532.9413371589</v>
      </c>
      <c r="E47" s="58">
        <f>'Region and Market Data'!E31</f>
        <v>-2.9016291007472071E-2</v>
      </c>
      <c r="F47" s="59">
        <f>'Region and Market Data'!F31</f>
        <v>69542568.474875927</v>
      </c>
      <c r="G47" s="59">
        <f>'Region and Market Data'!G31</f>
        <v>-1510964.4296180457</v>
      </c>
      <c r="H47" s="60">
        <f>'Region and Market Data'!H31</f>
        <v>-2.1265155550379125E-2</v>
      </c>
      <c r="I47" s="34"/>
      <c r="J47" s="61" t="s">
        <v>444</v>
      </c>
      <c r="K47" s="56">
        <f>'Region and Market Data'!C67</f>
        <v>1267485.7879472002</v>
      </c>
      <c r="L47" s="54">
        <f>'Region and Market Data'!D67</f>
        <v>25824.277667430462</v>
      </c>
      <c r="M47" s="58">
        <f>'Region and Market Data'!E67</f>
        <v>2.0798162344270271E-2</v>
      </c>
      <c r="N47" s="59">
        <f>'Region and Market Data'!F67</f>
        <v>7204771.0405712863</v>
      </c>
      <c r="O47" s="59">
        <f>'Region and Market Data'!G67</f>
        <v>241021.11249470245</v>
      </c>
      <c r="P47" s="60">
        <f>'Region and Market Data'!H67</f>
        <v>3.461082247123045E-2</v>
      </c>
    </row>
    <row r="48" spans="2:16">
      <c r="B48" s="61" t="s">
        <v>409</v>
      </c>
      <c r="C48" s="56">
        <f>'Region and Market Data'!C32</f>
        <v>5215474.3623061329</v>
      </c>
      <c r="D48" s="54">
        <f>'Region and Market Data'!D32</f>
        <v>67186.347893872298</v>
      </c>
      <c r="E48" s="58">
        <f>'Region and Market Data'!E32</f>
        <v>1.3050231009956895E-2</v>
      </c>
      <c r="F48" s="59">
        <f>'Region and Market Data'!F32</f>
        <v>29615773.257236168</v>
      </c>
      <c r="G48" s="59">
        <f>'Region and Market Data'!G32</f>
        <v>940248.31283035129</v>
      </c>
      <c r="H48" s="60">
        <f>'Region and Market Data'!H32</f>
        <v>3.2789227560898769E-2</v>
      </c>
      <c r="I48" s="34"/>
      <c r="J48" s="61" t="s">
        <v>445</v>
      </c>
      <c r="K48" s="56">
        <f>'Region and Market Data'!C68</f>
        <v>7425683.9430765174</v>
      </c>
      <c r="L48" s="54">
        <f>'Region and Market Data'!D68</f>
        <v>-73269.980166925117</v>
      </c>
      <c r="M48" s="58">
        <f>'Region and Market Data'!E68</f>
        <v>-9.7706934749686308E-3</v>
      </c>
      <c r="N48" s="59">
        <f>'Region and Market Data'!F68</f>
        <v>44538232.623813778</v>
      </c>
      <c r="O48" s="59">
        <f>'Region and Market Data'!G68</f>
        <v>-170842.87885794044</v>
      </c>
      <c r="P48" s="60">
        <f>'Region and Market Data'!H68</f>
        <v>-3.8212125152919173E-3</v>
      </c>
    </row>
    <row r="49" spans="2:16">
      <c r="B49" s="61" t="s">
        <v>410</v>
      </c>
      <c r="C49" s="56">
        <f>'Region and Market Data'!C33</f>
        <v>2059664.6988127208</v>
      </c>
      <c r="D49" s="54">
        <f>'Region and Market Data'!D33</f>
        <v>13609.197559559252</v>
      </c>
      <c r="E49" s="58">
        <f>'Region and Market Data'!E33</f>
        <v>6.6514312789774932E-3</v>
      </c>
      <c r="F49" s="59">
        <f>'Region and Market Data'!F33</f>
        <v>11255497.464283263</v>
      </c>
      <c r="G49" s="59">
        <f>'Region and Market Data'!G33</f>
        <v>233963.50371440127</v>
      </c>
      <c r="H49" s="60">
        <f>'Region and Market Data'!H33</f>
        <v>2.1227853087550215E-2</v>
      </c>
      <c r="I49" s="34"/>
      <c r="J49" s="61" t="s">
        <v>446</v>
      </c>
      <c r="K49" s="56">
        <f>'Region and Market Data'!C69</f>
        <v>2943592.5519630965</v>
      </c>
      <c r="L49" s="54">
        <f>'Region and Market Data'!D69</f>
        <v>5517.5985467759892</v>
      </c>
      <c r="M49" s="58">
        <f>'Region and Market Data'!E69</f>
        <v>1.8779638485261457E-3</v>
      </c>
      <c r="N49" s="59">
        <f>'Region and Market Data'!F69</f>
        <v>16207926.254776867</v>
      </c>
      <c r="O49" s="59">
        <f>'Region and Market Data'!G69</f>
        <v>168153.01854189299</v>
      </c>
      <c r="P49" s="60">
        <f>'Region and Market Data'!H69</f>
        <v>1.048350348008808E-2</v>
      </c>
    </row>
    <row r="50" spans="2:16">
      <c r="B50" s="61" t="s">
        <v>411</v>
      </c>
      <c r="C50" s="56">
        <f>'Region and Market Data'!C34</f>
        <v>2298349.2700037388</v>
      </c>
      <c r="D50" s="54">
        <f>'Region and Market Data'!D34</f>
        <v>-15294.615491410252</v>
      </c>
      <c r="E50" s="58">
        <f>'Region and Market Data'!E34</f>
        <v>-6.6106178168975262E-3</v>
      </c>
      <c r="F50" s="59">
        <f>'Region and Market Data'!F34</f>
        <v>12234772.616801551</v>
      </c>
      <c r="G50" s="59">
        <f>'Region and Market Data'!G34</f>
        <v>-40520.927820280194</v>
      </c>
      <c r="H50" s="60">
        <f>'Region and Market Data'!H34</f>
        <v>-3.3010149755672126E-3</v>
      </c>
      <c r="I50" s="34"/>
      <c r="J50" s="61" t="s">
        <v>447</v>
      </c>
      <c r="K50" s="56">
        <f>'Region and Market Data'!C70</f>
        <v>8977250.3577327151</v>
      </c>
      <c r="L50" s="54">
        <f>'Region and Market Data'!D70</f>
        <v>-246116.07586253248</v>
      </c>
      <c r="M50" s="58">
        <f>'Region and Market Data'!E70</f>
        <v>-2.6683974624067602E-2</v>
      </c>
      <c r="N50" s="59">
        <f>'Region and Market Data'!F70</f>
        <v>49357456.949647672</v>
      </c>
      <c r="O50" s="59">
        <f>'Region and Market Data'!G70</f>
        <v>-501740.13648854196</v>
      </c>
      <c r="P50" s="60">
        <f>'Region and Market Data'!H70</f>
        <v>-1.0063141121621776E-2</v>
      </c>
    </row>
    <row r="51" spans="2:16">
      <c r="B51" s="61" t="s">
        <v>412</v>
      </c>
      <c r="C51" s="56">
        <f>'Region and Market Data'!C35</f>
        <v>0</v>
      </c>
      <c r="D51" s="54">
        <f>'Region and Market Data'!D35</f>
        <v>0</v>
      </c>
      <c r="E51" s="58">
        <f>'Region and Market Data'!E35</f>
        <v>0</v>
      </c>
      <c r="F51" s="59">
        <f>'Region and Market Data'!F35</f>
        <v>0</v>
      </c>
      <c r="G51" s="59">
        <f>'Region and Market Data'!G35</f>
        <v>0</v>
      </c>
      <c r="H51" s="60">
        <f>'Region and Market Data'!H35</f>
        <v>0</v>
      </c>
      <c r="I51" s="34"/>
      <c r="J51" s="61" t="s">
        <v>448</v>
      </c>
      <c r="K51" s="56">
        <f>'Region and Market Data'!C71</f>
        <v>5143070.4587075487</v>
      </c>
      <c r="L51" s="54">
        <f>'Region and Market Data'!D71</f>
        <v>-41983.767003953457</v>
      </c>
      <c r="M51" s="58">
        <f>'Region and Market Data'!E71</f>
        <v>-8.0970738542647299E-3</v>
      </c>
      <c r="N51" s="59">
        <f>'Region and Market Data'!F71</f>
        <v>31219976.091336444</v>
      </c>
      <c r="O51" s="59">
        <f>'Region and Market Data'!G71</f>
        <v>-429032.25564236939</v>
      </c>
      <c r="P51" s="60">
        <f>'Region and Market Data'!H71</f>
        <v>-1.3555946238148863E-2</v>
      </c>
    </row>
    <row r="52" spans="2:16">
      <c r="B52" s="61" t="s">
        <v>413</v>
      </c>
      <c r="C52" s="56">
        <f>'Region and Market Data'!C36</f>
        <v>3637834.4898268501</v>
      </c>
      <c r="D52" s="54">
        <f>'Region and Market Data'!D36</f>
        <v>-11618.392644349486</v>
      </c>
      <c r="E52" s="58">
        <f>'Region and Market Data'!E36</f>
        <v>-3.1835984785977501E-3</v>
      </c>
      <c r="F52" s="59">
        <f>'Region and Market Data'!F36</f>
        <v>20546382.641307011</v>
      </c>
      <c r="G52" s="59">
        <f>'Region and Market Data'!G36</f>
        <v>197647.63089454547</v>
      </c>
      <c r="H52" s="60">
        <f>'Region and Market Data'!H36</f>
        <v>9.7130180718068716E-3</v>
      </c>
      <c r="I52" s="34"/>
      <c r="J52" s="61" t="s">
        <v>449</v>
      </c>
      <c r="K52" s="56">
        <f>'Region and Market Data'!C72</f>
        <v>0</v>
      </c>
      <c r="L52" s="54">
        <f>'Region and Market Data'!D72</f>
        <v>0</v>
      </c>
      <c r="M52" s="58">
        <f>'Region and Market Data'!E72</f>
        <v>0</v>
      </c>
      <c r="N52" s="59">
        <f>'Region and Market Data'!F72</f>
        <v>0</v>
      </c>
      <c r="O52" s="59">
        <f>'Region and Market Data'!G72</f>
        <v>0</v>
      </c>
      <c r="P52" s="60">
        <f>'Region and Market Data'!H72</f>
        <v>0</v>
      </c>
    </row>
    <row r="53" spans="2:16">
      <c r="B53" s="61" t="s">
        <v>414</v>
      </c>
      <c r="C53" s="56">
        <f>'Region and Market Data'!C37</f>
        <v>6236986.3631723206</v>
      </c>
      <c r="D53" s="54">
        <f>'Region and Market Data'!D37</f>
        <v>22159.737076203339</v>
      </c>
      <c r="E53" s="58">
        <f>'Region and Market Data'!E37</f>
        <v>3.5656243382807154E-3</v>
      </c>
      <c r="F53" s="59">
        <f>'Region and Market Data'!F37</f>
        <v>35291991.737002403</v>
      </c>
      <c r="G53" s="59">
        <f>'Region and Market Data'!G37</f>
        <v>719773.52867811173</v>
      </c>
      <c r="H53" s="60">
        <f>'Region and Market Data'!H37</f>
        <v>2.0819419926743514E-2</v>
      </c>
      <c r="I53" s="34"/>
      <c r="J53" s="61" t="s">
        <v>450</v>
      </c>
      <c r="K53" s="56">
        <f>'Region and Market Data'!C73</f>
        <v>5449132.9718091926</v>
      </c>
      <c r="L53" s="54">
        <f>'Region and Market Data'!D73</f>
        <v>-6644.7298439051956</v>
      </c>
      <c r="M53" s="58">
        <f>'Region and Market Data'!E73</f>
        <v>-1.2179253274729001E-3</v>
      </c>
      <c r="N53" s="59">
        <f>'Region and Market Data'!F73</f>
        <v>34600337.698691331</v>
      </c>
      <c r="O53" s="59">
        <f>'Region and Market Data'!G73</f>
        <v>182959.02687574178</v>
      </c>
      <c r="P53" s="60">
        <f>'Region and Market Data'!H73</f>
        <v>5.3158908068024089E-3</v>
      </c>
    </row>
    <row r="54" spans="2:16">
      <c r="B54" s="61" t="s">
        <v>415</v>
      </c>
      <c r="C54" s="56">
        <f>'Region and Market Data'!C38</f>
        <v>4794589.1710849022</v>
      </c>
      <c r="D54" s="54">
        <f>'Region and Market Data'!D38</f>
        <v>-16273.726526790299</v>
      </c>
      <c r="E54" s="58">
        <f>'Region and Market Data'!E38</f>
        <v>-3.3827042826078532E-3</v>
      </c>
      <c r="F54" s="59">
        <f>'Region and Market Data'!F38</f>
        <v>27661759.878276691</v>
      </c>
      <c r="G54" s="59">
        <f>'Region and Market Data'!G38</f>
        <v>309756.17366351932</v>
      </c>
      <c r="H54" s="60">
        <f>'Region and Market Data'!H38</f>
        <v>1.1324807389203301E-2</v>
      </c>
      <c r="I54" s="34"/>
      <c r="J54" s="61" t="s">
        <v>451</v>
      </c>
      <c r="K54" s="56">
        <f>'Region and Market Data'!C74</f>
        <v>1307039.1873818827</v>
      </c>
      <c r="L54" s="54">
        <f>'Region and Market Data'!D74</f>
        <v>-8974.6523090361152</v>
      </c>
      <c r="M54" s="58">
        <f>'Region and Market Data'!E74</f>
        <v>-6.8195728938108408E-3</v>
      </c>
      <c r="N54" s="59">
        <f>'Region and Market Data'!F74</f>
        <v>7333931.4388329173</v>
      </c>
      <c r="O54" s="59">
        <f>'Region and Market Data'!G74</f>
        <v>96294.027089651674</v>
      </c>
      <c r="P54" s="60">
        <f>'Region and Market Data'!H74</f>
        <v>1.3304621606687836E-2</v>
      </c>
    </row>
    <row r="55" spans="2:16" ht="15" thickBot="1">
      <c r="B55" s="62" t="s">
        <v>416</v>
      </c>
      <c r="C55" s="63">
        <f>'Region and Market Data'!C39</f>
        <v>4244814.3612804879</v>
      </c>
      <c r="D55" s="64">
        <f>'Region and Market Data'!D39</f>
        <v>13228.707878991961</v>
      </c>
      <c r="E55" s="65">
        <f>'Region and Market Data'!E39</f>
        <v>3.1261822310883073E-3</v>
      </c>
      <c r="F55" s="66">
        <f>'Region and Market Data'!F39</f>
        <v>21957073.766853999</v>
      </c>
      <c r="G55" s="66">
        <f>'Region and Market Data'!G39</f>
        <v>419106.83057945222</v>
      </c>
      <c r="H55" s="67">
        <f>'Region and Market Data'!H39</f>
        <v>1.9458978269373539E-2</v>
      </c>
      <c r="I55" s="34"/>
      <c r="J55" s="62" t="s">
        <v>452</v>
      </c>
      <c r="K55" s="63">
        <f>'Region and Market Data'!C75</f>
        <v>5770614.0420517456</v>
      </c>
      <c r="L55" s="64">
        <f>'Region and Market Data'!D75</f>
        <v>-41889.477517884225</v>
      </c>
      <c r="M55" s="65">
        <f>'Region and Market Data'!E75</f>
        <v>-7.206787467198955E-3</v>
      </c>
      <c r="N55" s="66">
        <f>'Region and Market Data'!F75</f>
        <v>29280183.834020525</v>
      </c>
      <c r="O55" s="66">
        <f>'Region and Market Data'!G75</f>
        <v>173042.73644362018</v>
      </c>
      <c r="P55" s="67">
        <f>'Region and Market Data'!H75</f>
        <v>5.9450268875092492E-3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6:P55">
    <cfRule type="cellIs" dxfId="69" priority="1" operator="lessThan">
      <formula>0</formula>
    </cfRule>
  </conditionalFormatting>
  <conditionalFormatting sqref="C4:E4">
    <cfRule type="cellIs" dxfId="68" priority="31" operator="lessThan">
      <formula>0</formula>
    </cfRule>
  </conditionalFormatting>
  <conditionalFormatting sqref="K4:M4">
    <cfRule type="cellIs" dxfId="67" priority="17" operator="lessThan">
      <formula>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CFF66"/>
  </sheetPr>
  <dimension ref="A1:X222"/>
  <sheetViews>
    <sheetView topLeftCell="A183" zoomScale="60" zoomScaleNormal="60" workbookViewId="0">
      <selection activeCell="B214" sqref="B214"/>
    </sheetView>
  </sheetViews>
  <sheetFormatPr defaultRowHeight="14.5"/>
  <cols>
    <col min="1" max="1" width="13.26953125" bestFit="1" customWidth="1"/>
    <col min="2" max="2" width="47.81640625" bestFit="1" customWidth="1"/>
    <col min="3" max="3" width="13" bestFit="1" customWidth="1"/>
    <col min="4" max="4" width="11.81640625" bestFit="1" customWidth="1"/>
    <col min="5" max="5" width="8.453125" bestFit="1" customWidth="1"/>
    <col min="6" max="6" width="15.26953125" bestFit="1" customWidth="1"/>
    <col min="7" max="7" width="14.1796875" bestFit="1" customWidth="1"/>
    <col min="8" max="8" width="8.453125" bestFit="1" customWidth="1"/>
    <col min="9" max="9" width="13.81640625" bestFit="1" customWidth="1"/>
    <col min="10" max="11" width="47.81640625" bestFit="1" customWidth="1"/>
    <col min="12" max="12" width="13" bestFit="1" customWidth="1"/>
    <col min="13" max="13" width="11" bestFit="1" customWidth="1"/>
    <col min="14" max="14" width="6.26953125" bestFit="1" customWidth="1"/>
    <col min="15" max="15" width="15.26953125" bestFit="1" customWidth="1"/>
    <col min="16" max="16" width="14.1796875" bestFit="1" customWidth="1"/>
    <col min="17" max="17" width="6.90625" bestFit="1" customWidth="1"/>
    <col min="18" max="18" width="19.81640625" customWidth="1"/>
    <col min="19" max="19" width="22.36328125" bestFit="1" customWidth="1"/>
    <col min="20" max="20" width="20.7265625" bestFit="1" customWidth="1"/>
    <col min="21" max="21" width="19.81640625" customWidth="1"/>
    <col min="22" max="22" width="24" bestFit="1" customWidth="1"/>
    <col min="23" max="23" width="22.36328125" bestFit="1" customWidth="1"/>
    <col min="24" max="25" width="19.81640625" customWidth="1"/>
  </cols>
  <sheetData>
    <row r="1" spans="1:17" ht="15" customHeight="1">
      <c r="A1" s="480" t="s">
        <v>1</v>
      </c>
      <c r="B1" s="480" t="s">
        <v>0</v>
      </c>
      <c r="C1" s="480" t="s">
        <v>152</v>
      </c>
      <c r="D1" s="480"/>
      <c r="E1" s="480"/>
      <c r="F1" s="480"/>
      <c r="G1" s="480"/>
      <c r="H1" s="480"/>
      <c r="J1" t="s">
        <v>322</v>
      </c>
    </row>
    <row r="2" spans="1:17" ht="15" customHeight="1">
      <c r="A2" s="480"/>
      <c r="B2" s="481"/>
      <c r="C2" s="480" t="s">
        <v>2</v>
      </c>
      <c r="D2" s="480"/>
      <c r="E2" s="480"/>
      <c r="F2" s="480" t="s">
        <v>5</v>
      </c>
      <c r="G2" s="480"/>
      <c r="H2" s="480"/>
      <c r="J2" t="s">
        <v>317</v>
      </c>
    </row>
    <row r="3" spans="1:17" ht="29.5" thickBot="1">
      <c r="A3" s="543"/>
      <c r="B3" s="481"/>
      <c r="C3" s="71" t="s">
        <v>7</v>
      </c>
      <c r="D3" s="71" t="s">
        <v>8</v>
      </c>
      <c r="E3" s="71" t="s">
        <v>9</v>
      </c>
      <c r="F3" s="71" t="s">
        <v>7</v>
      </c>
      <c r="G3" s="71" t="s">
        <v>8</v>
      </c>
      <c r="H3" s="71" t="s">
        <v>9</v>
      </c>
    </row>
    <row r="4" spans="1:17">
      <c r="A4" s="544" t="s">
        <v>315</v>
      </c>
      <c r="B4" s="363" t="s">
        <v>214</v>
      </c>
      <c r="C4" s="463">
        <v>81201301.108564883</v>
      </c>
      <c r="D4" s="463">
        <v>-9584.4857520610094</v>
      </c>
      <c r="E4" s="464">
        <v>-1.1801971720810445E-4</v>
      </c>
      <c r="F4" s="465">
        <v>435503468.16104907</v>
      </c>
      <c r="G4" s="465">
        <v>9679010.6244104505</v>
      </c>
      <c r="H4" s="464">
        <v>2.2730048622389552E-2</v>
      </c>
      <c r="J4" s="376" t="s">
        <v>214</v>
      </c>
      <c r="K4" s="462" t="s">
        <v>453</v>
      </c>
      <c r="L4" s="463">
        <v>81201301.108564883</v>
      </c>
      <c r="M4" s="463">
        <v>-9584.4857520610094</v>
      </c>
      <c r="N4" s="464">
        <v>-1.1801971720810445E-4</v>
      </c>
      <c r="O4" s="465">
        <v>435503468.16104907</v>
      </c>
      <c r="P4" s="465">
        <v>9679010.6244104505</v>
      </c>
      <c r="Q4" s="464">
        <v>2.2730048622389552E-2</v>
      </c>
    </row>
    <row r="5" spans="1:17">
      <c r="A5" s="479"/>
      <c r="B5" s="363" t="s">
        <v>247</v>
      </c>
      <c r="C5" s="467">
        <v>7172515.8955349969</v>
      </c>
      <c r="D5" s="467">
        <v>-59846.346354895271</v>
      </c>
      <c r="E5" s="468">
        <v>-8.2747993467839343E-3</v>
      </c>
      <c r="F5" s="469">
        <v>37458335.332841523</v>
      </c>
      <c r="G5" s="469">
        <v>910012.3740991801</v>
      </c>
      <c r="H5" s="468">
        <v>2.4898881820827994E-2</v>
      </c>
      <c r="J5" s="376" t="s">
        <v>247</v>
      </c>
      <c r="K5" s="466" t="s">
        <v>454</v>
      </c>
      <c r="L5" s="467">
        <v>7172515.8955349969</v>
      </c>
      <c r="M5" s="467">
        <v>-59846.346354895271</v>
      </c>
      <c r="N5" s="468">
        <v>-8.2747993467839343E-3</v>
      </c>
      <c r="O5" s="469">
        <v>37458335.332841523</v>
      </c>
      <c r="P5" s="469">
        <v>910012.3740991801</v>
      </c>
      <c r="Q5" s="468">
        <v>2.4898881820827994E-2</v>
      </c>
    </row>
    <row r="6" spans="1:17">
      <c r="A6" s="479"/>
      <c r="B6" s="363" t="s">
        <v>248</v>
      </c>
      <c r="C6" s="463">
        <v>14516448.65975116</v>
      </c>
      <c r="D6" s="463">
        <v>-54626.163674702868</v>
      </c>
      <c r="E6" s="464">
        <v>-3.7489453823187145E-3</v>
      </c>
      <c r="F6" s="465">
        <v>79398672.617727458</v>
      </c>
      <c r="G6" s="465">
        <v>1535671.8733967245</v>
      </c>
      <c r="H6" s="464">
        <v>1.9722741979071978E-2</v>
      </c>
      <c r="J6" s="376" t="s">
        <v>248</v>
      </c>
      <c r="K6" s="462" t="s">
        <v>455</v>
      </c>
      <c r="L6" s="463">
        <v>14516448.65975116</v>
      </c>
      <c r="M6" s="463">
        <v>-54626.163674702868</v>
      </c>
      <c r="N6" s="464">
        <v>-3.7489453823187145E-3</v>
      </c>
      <c r="O6" s="465">
        <v>79398672.617727458</v>
      </c>
      <c r="P6" s="465">
        <v>1535671.8733967245</v>
      </c>
      <c r="Q6" s="464">
        <v>1.9722741979071978E-2</v>
      </c>
    </row>
    <row r="7" spans="1:17">
      <c r="A7" s="479"/>
      <c r="B7" s="363" t="s">
        <v>249</v>
      </c>
      <c r="C7" s="467">
        <v>7239893.889025283</v>
      </c>
      <c r="D7" s="467">
        <v>1992.9385511772707</v>
      </c>
      <c r="E7" s="468">
        <v>2.7534758555195854E-4</v>
      </c>
      <c r="F7" s="469">
        <v>36248579.852378607</v>
      </c>
      <c r="G7" s="469">
        <v>421108.97012784332</v>
      </c>
      <c r="H7" s="468">
        <v>1.1753801196624915E-2</v>
      </c>
      <c r="J7" s="376" t="s">
        <v>249</v>
      </c>
      <c r="K7" s="466" t="s">
        <v>456</v>
      </c>
      <c r="L7" s="467">
        <v>7239893.889025283</v>
      </c>
      <c r="M7" s="467">
        <v>1992.9385511772707</v>
      </c>
      <c r="N7" s="468">
        <v>2.7534758555195854E-4</v>
      </c>
      <c r="O7" s="469">
        <v>36248579.852378607</v>
      </c>
      <c r="P7" s="469">
        <v>421108.97012784332</v>
      </c>
      <c r="Q7" s="468">
        <v>1.1753801196624915E-2</v>
      </c>
    </row>
    <row r="8" spans="1:17">
      <c r="A8" s="479"/>
      <c r="B8" s="363" t="s">
        <v>251</v>
      </c>
      <c r="C8" s="463">
        <v>4107158.4139712732</v>
      </c>
      <c r="D8" s="463">
        <v>-108577.37504750676</v>
      </c>
      <c r="E8" s="464">
        <v>-2.5755260880041618E-2</v>
      </c>
      <c r="F8" s="465">
        <v>20031276.030381661</v>
      </c>
      <c r="G8" s="465">
        <v>-129749.04305259883</v>
      </c>
      <c r="H8" s="464">
        <v>-6.4356372049537451E-3</v>
      </c>
      <c r="J8" s="376" t="s">
        <v>251</v>
      </c>
      <c r="K8" s="462" t="s">
        <v>461</v>
      </c>
      <c r="L8" s="463">
        <v>4107158.4139712732</v>
      </c>
      <c r="M8" s="463">
        <v>-108577.37504750676</v>
      </c>
      <c r="N8" s="464">
        <v>-2.5755260880041618E-2</v>
      </c>
      <c r="O8" s="465">
        <v>20031276.030381661</v>
      </c>
      <c r="P8" s="465">
        <v>-129749.04305259883</v>
      </c>
      <c r="Q8" s="464">
        <v>-6.4356372049537451E-3</v>
      </c>
    </row>
    <row r="9" spans="1:17">
      <c r="A9" s="479"/>
      <c r="B9" s="363" t="s">
        <v>252</v>
      </c>
      <c r="C9" s="467">
        <v>16432160.88938191</v>
      </c>
      <c r="D9" s="467">
        <v>165784.70642888546</v>
      </c>
      <c r="E9" s="468">
        <v>1.0191864774566442E-2</v>
      </c>
      <c r="F9" s="469">
        <v>89611167.792097494</v>
      </c>
      <c r="G9" s="469">
        <v>2922784.677291438</v>
      </c>
      <c r="H9" s="468">
        <v>3.3715990220057952E-2</v>
      </c>
      <c r="J9" s="376" t="s">
        <v>252</v>
      </c>
      <c r="K9" s="466" t="s">
        <v>457</v>
      </c>
      <c r="L9" s="467">
        <v>16432160.88938191</v>
      </c>
      <c r="M9" s="467">
        <v>165784.70642888546</v>
      </c>
      <c r="N9" s="468">
        <v>1.0191864774566442E-2</v>
      </c>
      <c r="O9" s="469">
        <v>89611167.792097494</v>
      </c>
      <c r="P9" s="469">
        <v>2922784.677291438</v>
      </c>
      <c r="Q9" s="468">
        <v>3.3715990220057952E-2</v>
      </c>
    </row>
    <row r="10" spans="1:17">
      <c r="A10" s="479"/>
      <c r="B10" s="363" t="s">
        <v>253</v>
      </c>
      <c r="C10" s="463">
        <v>8378544.9807578372</v>
      </c>
      <c r="D10" s="463">
        <v>106403.51952569745</v>
      </c>
      <c r="E10" s="464">
        <v>1.2862874749466457E-2</v>
      </c>
      <c r="F10" s="465">
        <v>45970157.414986953</v>
      </c>
      <c r="G10" s="465">
        <v>1971670.8911011517</v>
      </c>
      <c r="H10" s="464">
        <v>4.4812243485483877E-2</v>
      </c>
      <c r="J10" s="376" t="s">
        <v>253</v>
      </c>
      <c r="K10" s="462" t="s">
        <v>458</v>
      </c>
      <c r="L10" s="463">
        <v>8378544.9807578372</v>
      </c>
      <c r="M10" s="463">
        <v>106403.51952569745</v>
      </c>
      <c r="N10" s="464">
        <v>1.2862874749466457E-2</v>
      </c>
      <c r="O10" s="465">
        <v>45970157.414986953</v>
      </c>
      <c r="P10" s="465">
        <v>1971670.8911011517</v>
      </c>
      <c r="Q10" s="464">
        <v>4.4812243485483877E-2</v>
      </c>
    </row>
    <row r="11" spans="1:17">
      <c r="A11" s="479"/>
      <c r="B11" s="363" t="s">
        <v>254</v>
      </c>
      <c r="C11" s="467">
        <v>10812279.648865672</v>
      </c>
      <c r="D11" s="467">
        <v>4231.2854261398315</v>
      </c>
      <c r="E11" s="468">
        <v>3.9149393894766731E-4</v>
      </c>
      <c r="F11" s="469">
        <v>56727541.586553976</v>
      </c>
      <c r="G11" s="469">
        <v>1142632.6385238543</v>
      </c>
      <c r="H11" s="468">
        <v>2.0556526225349661E-2</v>
      </c>
      <c r="J11" s="376" t="s">
        <v>254</v>
      </c>
      <c r="K11" s="466" t="s">
        <v>459</v>
      </c>
      <c r="L11" s="467">
        <v>10812279.648865672</v>
      </c>
      <c r="M11" s="467">
        <v>4231.2854261398315</v>
      </c>
      <c r="N11" s="468">
        <v>3.9149393894766731E-4</v>
      </c>
      <c r="O11" s="469">
        <v>56727541.586553976</v>
      </c>
      <c r="P11" s="469">
        <v>1142632.6385238543</v>
      </c>
      <c r="Q11" s="468">
        <v>2.0556526225349661E-2</v>
      </c>
    </row>
    <row r="12" spans="1:17">
      <c r="A12" s="479"/>
      <c r="B12" s="363" t="s">
        <v>255</v>
      </c>
      <c r="C12" s="463">
        <v>12542298.731276859</v>
      </c>
      <c r="D12" s="463">
        <v>-64947.050606828183</v>
      </c>
      <c r="E12" s="464">
        <v>-5.1515653561823591E-3</v>
      </c>
      <c r="F12" s="465">
        <v>70057737.534081519</v>
      </c>
      <c r="G12" s="465">
        <v>904878.24292296171</v>
      </c>
      <c r="H12" s="464">
        <v>1.3085189133150618E-2</v>
      </c>
      <c r="J12" s="376" t="s">
        <v>255</v>
      </c>
      <c r="K12" s="462" t="s">
        <v>460</v>
      </c>
      <c r="L12" s="463">
        <v>12542298.731276859</v>
      </c>
      <c r="M12" s="463">
        <v>-64947.050606828183</v>
      </c>
      <c r="N12" s="464">
        <v>-5.1515653561823591E-3</v>
      </c>
      <c r="O12" s="465">
        <v>70057737.534081519</v>
      </c>
      <c r="P12" s="465">
        <v>904878.24292296171</v>
      </c>
      <c r="Q12" s="464">
        <v>1.3085189133150618E-2</v>
      </c>
    </row>
    <row r="13" spans="1:17">
      <c r="A13" s="479"/>
      <c r="B13" s="363" t="s">
        <v>256</v>
      </c>
      <c r="C13" s="467">
        <v>58070739.556709185</v>
      </c>
      <c r="D13" s="467">
        <v>-373900.0902735889</v>
      </c>
      <c r="E13" s="468">
        <v>-6.3975086942450101E-3</v>
      </c>
      <c r="F13" s="469">
        <v>299748954.41074586</v>
      </c>
      <c r="G13" s="469">
        <v>6109336.4574664235</v>
      </c>
      <c r="H13" s="468">
        <v>2.0805559209106692E-2</v>
      </c>
      <c r="J13" s="376" t="s">
        <v>256</v>
      </c>
      <c r="K13" s="466" t="s">
        <v>462</v>
      </c>
      <c r="L13" s="467">
        <v>58070739.556709185</v>
      </c>
      <c r="M13" s="467">
        <v>-373900.0902735889</v>
      </c>
      <c r="N13" s="468">
        <v>-6.3975086942450101E-3</v>
      </c>
      <c r="O13" s="469">
        <v>299748954.41074586</v>
      </c>
      <c r="P13" s="469">
        <v>6109336.4574664235</v>
      </c>
      <c r="Q13" s="468">
        <v>2.0805559209106692E-2</v>
      </c>
    </row>
    <row r="14" spans="1:17">
      <c r="A14" s="479"/>
      <c r="B14" s="373" t="s">
        <v>296</v>
      </c>
      <c r="C14" s="463">
        <v>5354007.5498305485</v>
      </c>
      <c r="D14" s="463">
        <v>-73125.105915700085</v>
      </c>
      <c r="E14" s="464">
        <v>-1.3473985353624112E-2</v>
      </c>
      <c r="F14" s="465">
        <v>27939582.208665479</v>
      </c>
      <c r="G14" s="465">
        <v>336191.90893725678</v>
      </c>
      <c r="H14" s="464">
        <v>1.2179370189196174E-2</v>
      </c>
      <c r="I14" s="381"/>
      <c r="J14" s="377" t="s">
        <v>296</v>
      </c>
      <c r="K14" s="462" t="s">
        <v>463</v>
      </c>
      <c r="L14" s="463">
        <v>5354007.5498305485</v>
      </c>
      <c r="M14" s="463">
        <v>-73125.105915700085</v>
      </c>
      <c r="N14" s="464">
        <v>-1.3473985353624112E-2</v>
      </c>
      <c r="O14" s="465">
        <v>27939582.208665479</v>
      </c>
      <c r="P14" s="465">
        <v>336191.90893725678</v>
      </c>
      <c r="Q14" s="464">
        <v>1.2179370189196174E-2</v>
      </c>
    </row>
    <row r="15" spans="1:17">
      <c r="A15" s="479"/>
      <c r="B15" s="363" t="s">
        <v>257</v>
      </c>
      <c r="C15" s="467">
        <v>6063126.2257428579</v>
      </c>
      <c r="D15" s="467">
        <v>-36598.519448804669</v>
      </c>
      <c r="E15" s="468">
        <v>-6.0000280303885564E-3</v>
      </c>
      <c r="F15" s="469">
        <v>29821841.15755197</v>
      </c>
      <c r="G15" s="469">
        <v>765290.68925074115</v>
      </c>
      <c r="H15" s="468">
        <v>2.633797463623986E-2</v>
      </c>
      <c r="J15" s="376" t="s">
        <v>257</v>
      </c>
      <c r="K15" s="466" t="s">
        <v>464</v>
      </c>
      <c r="L15" s="467">
        <v>6063126.2257428579</v>
      </c>
      <c r="M15" s="467">
        <v>-36598.519448804669</v>
      </c>
      <c r="N15" s="468">
        <v>-6.0000280303885564E-3</v>
      </c>
      <c r="O15" s="469">
        <v>29821841.15755197</v>
      </c>
      <c r="P15" s="469">
        <v>765290.68925074115</v>
      </c>
      <c r="Q15" s="468">
        <v>2.633797463623986E-2</v>
      </c>
    </row>
    <row r="16" spans="1:17">
      <c r="A16" s="479"/>
      <c r="B16" s="363" t="s">
        <v>258</v>
      </c>
      <c r="C16" s="463">
        <v>31264795.338878058</v>
      </c>
      <c r="D16" s="463">
        <v>-167574.13182350993</v>
      </c>
      <c r="E16" s="464">
        <v>-5.3312599287084449E-3</v>
      </c>
      <c r="F16" s="465">
        <v>157053922.86735365</v>
      </c>
      <c r="G16" s="465">
        <v>3736079.5753543079</v>
      </c>
      <c r="H16" s="464">
        <v>2.4368198085325334E-2</v>
      </c>
      <c r="J16" s="376" t="s">
        <v>258</v>
      </c>
      <c r="K16" s="462" t="s">
        <v>465</v>
      </c>
      <c r="L16" s="463">
        <v>31264795.338878058</v>
      </c>
      <c r="M16" s="463">
        <v>-167574.13182350993</v>
      </c>
      <c r="N16" s="464">
        <v>-5.3312599287084449E-3</v>
      </c>
      <c r="O16" s="465">
        <v>157053922.86735365</v>
      </c>
      <c r="P16" s="465">
        <v>3736079.5753543079</v>
      </c>
      <c r="Q16" s="464">
        <v>2.4368198085325334E-2</v>
      </c>
    </row>
    <row r="17" spans="1:24">
      <c r="A17" s="479"/>
      <c r="B17" s="363" t="s">
        <v>259</v>
      </c>
      <c r="C17" s="467">
        <v>9483905.3368019667</v>
      </c>
      <c r="D17" s="467">
        <v>-60239.757893614471</v>
      </c>
      <c r="E17" s="468">
        <v>-6.3116976215181761E-3</v>
      </c>
      <c r="F17" s="469">
        <v>53742205.543248504</v>
      </c>
      <c r="G17" s="469">
        <v>446039.53416013718</v>
      </c>
      <c r="H17" s="468">
        <v>8.3690735668317303E-3</v>
      </c>
      <c r="J17" s="376" t="s">
        <v>259</v>
      </c>
      <c r="K17" s="466" t="s">
        <v>466</v>
      </c>
      <c r="L17" s="467">
        <v>9483905.3368019667</v>
      </c>
      <c r="M17" s="467">
        <v>-60239.757893614471</v>
      </c>
      <c r="N17" s="468">
        <v>-6.3116976215181761E-3</v>
      </c>
      <c r="O17" s="469">
        <v>53742205.543248504</v>
      </c>
      <c r="P17" s="469">
        <v>446039.53416013718</v>
      </c>
      <c r="Q17" s="468">
        <v>8.3690735668317303E-3</v>
      </c>
    </row>
    <row r="18" spans="1:24">
      <c r="A18" s="479"/>
      <c r="B18" s="373" t="s">
        <v>323</v>
      </c>
      <c r="C18" s="470">
        <v>1984556.3423998132</v>
      </c>
      <c r="D18" s="470">
        <v>-43069.976722955704</v>
      </c>
      <c r="E18" s="470">
        <v>-2.1241575095350643E-2</v>
      </c>
      <c r="F18" s="470">
        <v>10961660.394086182</v>
      </c>
      <c r="G18" s="470">
        <v>271266.73704922199</v>
      </c>
      <c r="H18" s="470">
        <v>2.537481272924505E-2</v>
      </c>
      <c r="J18" s="377" t="s">
        <v>323</v>
      </c>
      <c r="K18" s="462" t="s">
        <v>467</v>
      </c>
      <c r="L18" s="470">
        <v>1984556.3423998132</v>
      </c>
      <c r="M18" s="470">
        <v>-43069.976722955704</v>
      </c>
      <c r="N18" s="470">
        <v>-2.1241575095350643E-2</v>
      </c>
      <c r="O18" s="470">
        <v>10961660.394086182</v>
      </c>
      <c r="P18" s="470">
        <v>271266.73704922199</v>
      </c>
      <c r="Q18" s="470">
        <v>2.537481272924505E-2</v>
      </c>
    </row>
    <row r="19" spans="1:24">
      <c r="A19" s="479"/>
      <c r="B19" s="363" t="s">
        <v>261</v>
      </c>
      <c r="C19" s="467">
        <v>1000577.4144733619</v>
      </c>
      <c r="D19" s="467">
        <v>6802.2321442023385</v>
      </c>
      <c r="E19" s="468">
        <v>6.8448400253461892E-3</v>
      </c>
      <c r="F19" s="469">
        <v>5472865.6616234602</v>
      </c>
      <c r="G19" s="469">
        <v>123204.53852647636</v>
      </c>
      <c r="H19" s="468">
        <v>2.3030344481923325E-2</v>
      </c>
      <c r="J19" s="376" t="s">
        <v>261</v>
      </c>
      <c r="K19" s="466" t="s">
        <v>468</v>
      </c>
      <c r="L19" s="467">
        <v>1000577.4144733619</v>
      </c>
      <c r="M19" s="467">
        <v>6802.2321442023385</v>
      </c>
      <c r="N19" s="468">
        <v>6.8448400253461892E-3</v>
      </c>
      <c r="O19" s="469">
        <v>5472865.6616234602</v>
      </c>
      <c r="P19" s="469">
        <v>123204.53852647636</v>
      </c>
      <c r="Q19" s="468">
        <v>2.3030344481923325E-2</v>
      </c>
    </row>
    <row r="20" spans="1:24">
      <c r="A20" s="479"/>
      <c r="B20" s="442" t="s">
        <v>335</v>
      </c>
      <c r="C20" s="463">
        <v>2931872.9127777009</v>
      </c>
      <c r="D20" s="463">
        <v>15378.484757569619</v>
      </c>
      <c r="E20" s="464">
        <v>5.2729347293865182E-3</v>
      </c>
      <c r="F20" s="465">
        <v>14930318.572813502</v>
      </c>
      <c r="G20" s="465">
        <v>473096.45673938841</v>
      </c>
      <c r="H20" s="464">
        <v>3.2723883809835153E-2</v>
      </c>
      <c r="J20" s="443" t="s">
        <v>335</v>
      </c>
      <c r="K20" s="462" t="s">
        <v>469</v>
      </c>
      <c r="L20" s="463">
        <v>2931872.9127777009</v>
      </c>
      <c r="M20" s="463">
        <v>15378.484757569619</v>
      </c>
      <c r="N20" s="464">
        <v>5.2729347293865182E-3</v>
      </c>
      <c r="O20" s="465">
        <v>14930318.572813502</v>
      </c>
      <c r="P20" s="465">
        <v>473096.45673938841</v>
      </c>
      <c r="Q20" s="464">
        <v>3.2723883809835153E-2</v>
      </c>
    </row>
    <row r="21" spans="1:24">
      <c r="A21" s="479"/>
      <c r="B21" s="363" t="s">
        <v>215</v>
      </c>
      <c r="C21" s="467">
        <v>59846427.624778584</v>
      </c>
      <c r="D21" s="467">
        <v>-617192.38228973746</v>
      </c>
      <c r="E21" s="468">
        <v>-1.0207665075587376E-2</v>
      </c>
      <c r="F21" s="469">
        <v>312360173.55920494</v>
      </c>
      <c r="G21" s="469">
        <v>1931643.4249128103</v>
      </c>
      <c r="H21" s="468">
        <v>6.2225061081762579E-3</v>
      </c>
      <c r="J21" s="376" t="s">
        <v>215</v>
      </c>
      <c r="K21" s="466" t="s">
        <v>470</v>
      </c>
      <c r="L21" s="467">
        <v>59846427.624778584</v>
      </c>
      <c r="M21" s="467">
        <v>-617192.38228973746</v>
      </c>
      <c r="N21" s="468">
        <v>-1.0207665075587376E-2</v>
      </c>
      <c r="O21" s="469">
        <v>312360173.55920494</v>
      </c>
      <c r="P21" s="469">
        <v>1931643.4249128103</v>
      </c>
      <c r="Q21" s="468">
        <v>6.2225061081762579E-3</v>
      </c>
      <c r="S21" s="72"/>
    </row>
    <row r="22" spans="1:24">
      <c r="A22" s="479"/>
      <c r="B22" s="363" t="s">
        <v>262</v>
      </c>
      <c r="C22" s="463">
        <v>5016444.8310404588</v>
      </c>
      <c r="D22" s="463">
        <v>-74096.749513217248</v>
      </c>
      <c r="E22" s="464">
        <v>-1.4555769428595468E-2</v>
      </c>
      <c r="F22" s="465">
        <v>24115275.491943747</v>
      </c>
      <c r="G22" s="465">
        <v>522038.95892394707</v>
      </c>
      <c r="H22" s="464">
        <v>2.2126636088835458E-2</v>
      </c>
      <c r="J22" s="376" t="s">
        <v>262</v>
      </c>
      <c r="K22" s="462" t="s">
        <v>471</v>
      </c>
      <c r="L22" s="463">
        <v>5016444.8310404588</v>
      </c>
      <c r="M22" s="463">
        <v>-74096.749513217248</v>
      </c>
      <c r="N22" s="464">
        <v>-1.4555769428595468E-2</v>
      </c>
      <c r="O22" s="465">
        <v>24115275.491943747</v>
      </c>
      <c r="P22" s="465">
        <v>522038.95892394707</v>
      </c>
      <c r="Q22" s="464">
        <v>2.2126636088835458E-2</v>
      </c>
      <c r="R22" s="72"/>
      <c r="S22" s="72"/>
      <c r="U22" s="266"/>
      <c r="V22" s="266"/>
    </row>
    <row r="23" spans="1:24">
      <c r="A23" s="479"/>
      <c r="B23" s="363" t="s">
        <v>263</v>
      </c>
      <c r="C23" s="467">
        <v>16040981.580321055</v>
      </c>
      <c r="D23" s="467">
        <v>-175249.64674167149</v>
      </c>
      <c r="E23" s="468">
        <v>-1.080705154531857E-2</v>
      </c>
      <c r="F23" s="469">
        <v>88216590.532947212</v>
      </c>
      <c r="G23" s="469">
        <v>262765.79750227928</v>
      </c>
      <c r="H23" s="468">
        <v>2.9875425917252471E-3</v>
      </c>
      <c r="J23" s="376" t="s">
        <v>263</v>
      </c>
      <c r="K23" s="466" t="s">
        <v>472</v>
      </c>
      <c r="L23" s="467">
        <v>16040981.580321055</v>
      </c>
      <c r="M23" s="467">
        <v>-175249.64674167149</v>
      </c>
      <c r="N23" s="468">
        <v>-1.080705154531857E-2</v>
      </c>
      <c r="O23" s="469">
        <v>88216590.532947212</v>
      </c>
      <c r="P23" s="469">
        <v>262765.79750227928</v>
      </c>
      <c r="Q23" s="468">
        <v>2.9875425917252471E-3</v>
      </c>
    </row>
    <row r="24" spans="1:24">
      <c r="A24" s="479"/>
      <c r="B24" s="373" t="s">
        <v>318</v>
      </c>
      <c r="C24" s="463">
        <v>5899483.5909232311</v>
      </c>
      <c r="D24" s="463">
        <v>-44689.143899388611</v>
      </c>
      <c r="E24" s="464">
        <v>-7.5181435488217152E-3</v>
      </c>
      <c r="F24" s="465">
        <v>29935425.471387986</v>
      </c>
      <c r="G24" s="465">
        <v>-220424.46250837296</v>
      </c>
      <c r="H24" s="464">
        <v>-7.3095091994275782E-3</v>
      </c>
      <c r="J24" s="377" t="s">
        <v>318</v>
      </c>
      <c r="K24" s="462" t="s">
        <v>473</v>
      </c>
      <c r="L24" s="463">
        <v>5899483.5909232311</v>
      </c>
      <c r="M24" s="463">
        <v>-44689.143899388611</v>
      </c>
      <c r="N24" s="464">
        <v>-7.5181435488217152E-3</v>
      </c>
      <c r="O24" s="465">
        <v>29935425.471387986</v>
      </c>
      <c r="P24" s="465">
        <v>-220424.46250837296</v>
      </c>
      <c r="Q24" s="464">
        <v>-7.3095091994275782E-3</v>
      </c>
    </row>
    <row r="25" spans="1:24">
      <c r="A25" s="479"/>
      <c r="B25" s="363" t="s">
        <v>264</v>
      </c>
      <c r="C25" s="467">
        <v>5256706.4232134745</v>
      </c>
      <c r="D25" s="467">
        <v>-30289.019908276387</v>
      </c>
      <c r="E25" s="468">
        <v>-5.7289665243955611E-3</v>
      </c>
      <c r="F25" s="469">
        <v>26082156.66959504</v>
      </c>
      <c r="G25" s="469">
        <v>393707.67954881117</v>
      </c>
      <c r="H25" s="468">
        <v>1.5326253434038201E-2</v>
      </c>
      <c r="J25" s="376" t="s">
        <v>264</v>
      </c>
      <c r="K25" s="466" t="s">
        <v>474</v>
      </c>
      <c r="L25" s="467">
        <v>5256706.4232134745</v>
      </c>
      <c r="M25" s="467">
        <v>-30289.019908276387</v>
      </c>
      <c r="N25" s="468">
        <v>-5.7289665243955611E-3</v>
      </c>
      <c r="O25" s="469">
        <v>26082156.66959504</v>
      </c>
      <c r="P25" s="469">
        <v>393707.67954881117</v>
      </c>
      <c r="Q25" s="468">
        <v>1.5326253434038201E-2</v>
      </c>
    </row>
    <row r="26" spans="1:24">
      <c r="A26" s="479"/>
      <c r="B26" s="363" t="s">
        <v>265</v>
      </c>
      <c r="C26" s="463">
        <v>9122879.584921496</v>
      </c>
      <c r="D26" s="463">
        <v>11938.249094499275</v>
      </c>
      <c r="E26" s="464">
        <v>1.3103200486600042E-3</v>
      </c>
      <c r="F26" s="465">
        <v>49877457.203753255</v>
      </c>
      <c r="G26" s="465">
        <v>606695.39647433907</v>
      </c>
      <c r="H26" s="464">
        <v>1.2313497381010865E-2</v>
      </c>
      <c r="J26" s="376" t="s">
        <v>265</v>
      </c>
      <c r="K26" s="462" t="s">
        <v>475</v>
      </c>
      <c r="L26" s="463">
        <v>9122879.584921496</v>
      </c>
      <c r="M26" s="463">
        <v>11938.249094499275</v>
      </c>
      <c r="N26" s="464">
        <v>1.3103200486600042E-3</v>
      </c>
      <c r="O26" s="465">
        <v>49877457.203753255</v>
      </c>
      <c r="P26" s="465">
        <v>606695.39647433907</v>
      </c>
      <c r="Q26" s="464">
        <v>1.2313497381010865E-2</v>
      </c>
    </row>
    <row r="27" spans="1:24">
      <c r="A27" s="479"/>
      <c r="B27" s="363" t="s">
        <v>266</v>
      </c>
      <c r="C27" s="467">
        <v>10468794.513806751</v>
      </c>
      <c r="D27" s="467">
        <v>-243072.9505706206</v>
      </c>
      <c r="E27" s="468">
        <v>-2.2691930364053401E-2</v>
      </c>
      <c r="F27" s="469">
        <v>52800236.321823925</v>
      </c>
      <c r="G27" s="469">
        <v>133286.95190175623</v>
      </c>
      <c r="H27" s="468">
        <v>2.5307513250022364E-3</v>
      </c>
      <c r="J27" s="376" t="s">
        <v>266</v>
      </c>
      <c r="K27" s="466" t="s">
        <v>476</v>
      </c>
      <c r="L27" s="467">
        <v>10468794.513806751</v>
      </c>
      <c r="M27" s="467">
        <v>-243072.9505706206</v>
      </c>
      <c r="N27" s="468">
        <v>-2.2691930364053401E-2</v>
      </c>
      <c r="O27" s="469">
        <v>52800236.321823925</v>
      </c>
      <c r="P27" s="469">
        <v>133286.95190175623</v>
      </c>
      <c r="Q27" s="468">
        <v>2.5307513250022364E-3</v>
      </c>
    </row>
    <row r="28" spans="1:24">
      <c r="A28" s="479"/>
      <c r="B28" s="363" t="s">
        <v>267</v>
      </c>
      <c r="C28" s="463">
        <v>3426117.3206817624</v>
      </c>
      <c r="D28" s="463">
        <v>-27473.257752732374</v>
      </c>
      <c r="E28" s="464">
        <v>-7.9549839880516306E-3</v>
      </c>
      <c r="F28" s="465">
        <v>17743667.075452365</v>
      </c>
      <c r="G28" s="465">
        <v>-14094.005400944501</v>
      </c>
      <c r="H28" s="464">
        <v>-7.9368144085128361E-4</v>
      </c>
      <c r="J28" s="376" t="s">
        <v>267</v>
      </c>
      <c r="K28" s="462" t="s">
        <v>477</v>
      </c>
      <c r="L28" s="463">
        <v>3426117.3206817624</v>
      </c>
      <c r="M28" s="463">
        <v>-27473.257752732374</v>
      </c>
      <c r="N28" s="464">
        <v>-7.9549839880516306E-3</v>
      </c>
      <c r="O28" s="465">
        <v>17743667.075452365</v>
      </c>
      <c r="P28" s="465">
        <v>-14094.005400944501</v>
      </c>
      <c r="Q28" s="464">
        <v>-7.9368144085128361E-4</v>
      </c>
    </row>
    <row r="29" spans="1:24">
      <c r="A29" s="479"/>
      <c r="B29" s="363" t="s">
        <v>268</v>
      </c>
      <c r="C29" s="467">
        <v>1529760.144267611</v>
      </c>
      <c r="D29" s="467">
        <v>-833.22496976354159</v>
      </c>
      <c r="E29" s="468">
        <v>-5.4438036026426787E-4</v>
      </c>
      <c r="F29" s="469">
        <v>7833943.4805024825</v>
      </c>
      <c r="G29" s="469">
        <v>98471.885877746157</v>
      </c>
      <c r="H29" s="468">
        <v>1.272991370638253E-2</v>
      </c>
      <c r="J29" s="376" t="s">
        <v>268</v>
      </c>
      <c r="K29" s="466" t="s">
        <v>478</v>
      </c>
      <c r="L29" s="467">
        <v>1529760.144267611</v>
      </c>
      <c r="M29" s="467">
        <v>-833.22496976354159</v>
      </c>
      <c r="N29" s="468">
        <v>-5.4438036026426787E-4</v>
      </c>
      <c r="O29" s="469">
        <v>7833943.4805024825</v>
      </c>
      <c r="P29" s="469">
        <v>98471.885877746157</v>
      </c>
      <c r="Q29" s="468">
        <v>1.272991370638253E-2</v>
      </c>
    </row>
    <row r="30" spans="1:24">
      <c r="A30" s="479"/>
      <c r="B30" s="373" t="s">
        <v>319</v>
      </c>
      <c r="C30" s="463">
        <v>1784108.0122656943</v>
      </c>
      <c r="D30" s="463">
        <v>-25752.446614662418</v>
      </c>
      <c r="E30" s="464">
        <v>-1.42289680335874E-2</v>
      </c>
      <c r="F30" s="465">
        <v>8942200.8789803181</v>
      </c>
      <c r="G30" s="465">
        <v>156282.15078333393</v>
      </c>
      <c r="H30" s="464">
        <v>1.7787798364418243E-2</v>
      </c>
      <c r="J30" s="377" t="s">
        <v>319</v>
      </c>
      <c r="K30" s="462" t="s">
        <v>479</v>
      </c>
      <c r="L30" s="463">
        <v>1784108.0122656943</v>
      </c>
      <c r="M30" s="463">
        <v>-25752.446614662418</v>
      </c>
      <c r="N30" s="464">
        <v>-1.42289680335874E-2</v>
      </c>
      <c r="O30" s="465">
        <v>8942200.8789803181</v>
      </c>
      <c r="P30" s="465">
        <v>156282.15078333393</v>
      </c>
      <c r="Q30" s="464">
        <v>1.7787798364418243E-2</v>
      </c>
    </row>
    <row r="31" spans="1:24">
      <c r="A31" s="479"/>
      <c r="B31" s="367" t="s">
        <v>320</v>
      </c>
      <c r="C31" s="471">
        <v>1301151.6233371375</v>
      </c>
      <c r="D31" s="471">
        <v>-7674.1914138975553</v>
      </c>
      <c r="E31" s="471">
        <v>-5.8634169095735178E-3</v>
      </c>
      <c r="F31" s="471">
        <v>6813220.4328184379</v>
      </c>
      <c r="G31" s="471">
        <v>-7086.9281903496012</v>
      </c>
      <c r="H31" s="471">
        <v>-1.0390922014548883E-3</v>
      </c>
      <c r="J31" s="378" t="s">
        <v>320</v>
      </c>
      <c r="K31" s="466" t="s">
        <v>480</v>
      </c>
      <c r="L31" s="471">
        <v>1301151.6233371375</v>
      </c>
      <c r="M31" s="471">
        <v>-7674.1914138975553</v>
      </c>
      <c r="N31" s="471">
        <v>-5.8634169095735178E-3</v>
      </c>
      <c r="O31" s="471">
        <v>6813220.4328184379</v>
      </c>
      <c r="P31" s="471">
        <v>-7086.9281903496012</v>
      </c>
      <c r="Q31" s="471">
        <v>-1.0390922014548883E-3</v>
      </c>
      <c r="R31" s="382" t="s">
        <v>321</v>
      </c>
      <c r="S31" s="383">
        <f>(L21-(SUM(L22:L30)))</f>
        <v>1301151.6233370379</v>
      </c>
      <c r="T31" s="386">
        <f>(M21-(SUM(M22:M30)))</f>
        <v>-7674.1914139040746</v>
      </c>
      <c r="U31" s="387">
        <f>(((S31+T31)-(S31))/S31)</f>
        <v>-5.8979993386337462E-3</v>
      </c>
      <c r="V31" s="383">
        <f>(O21-(SUM(O22:O30)))</f>
        <v>6813220.432818532</v>
      </c>
      <c r="W31" s="383">
        <f>(P21-(SUM(P22:P30)))</f>
        <v>-7086.9281900851056</v>
      </c>
      <c r="X31" s="387">
        <f>(((V31+W31)-(V31))/V31)</f>
        <v>-1.040173037107115E-3</v>
      </c>
    </row>
    <row r="32" spans="1:24">
      <c r="A32" s="479"/>
      <c r="B32" s="363" t="s">
        <v>216</v>
      </c>
      <c r="C32" s="463">
        <v>15081193.010297673</v>
      </c>
      <c r="D32" s="463">
        <v>-247501.76363747753</v>
      </c>
      <c r="E32" s="464">
        <v>-1.614630386263079E-2</v>
      </c>
      <c r="F32" s="465">
        <v>80392783.079359174</v>
      </c>
      <c r="G32" s="465">
        <v>57638.388426110148</v>
      </c>
      <c r="H32" s="464">
        <v>7.1747413473714002E-4</v>
      </c>
      <c r="J32" s="376" t="s">
        <v>216</v>
      </c>
      <c r="K32" s="462" t="s">
        <v>481</v>
      </c>
      <c r="L32" s="463">
        <v>15081193.010297673</v>
      </c>
      <c r="M32" s="463">
        <v>-247501.76363747753</v>
      </c>
      <c r="N32" s="464">
        <v>-1.614630386263079E-2</v>
      </c>
      <c r="O32" s="465">
        <v>80392783.079359174</v>
      </c>
      <c r="P32" s="465">
        <v>57638.388426110148</v>
      </c>
      <c r="Q32" s="464">
        <v>7.1747413473714002E-4</v>
      </c>
    </row>
    <row r="33" spans="1:22">
      <c r="A33" s="479"/>
      <c r="B33" s="363" t="s">
        <v>269</v>
      </c>
      <c r="C33" s="467">
        <v>4100941.0260308213</v>
      </c>
      <c r="D33" s="467">
        <v>-7531.0275989356451</v>
      </c>
      <c r="E33" s="468">
        <v>-1.8330482721142342E-3</v>
      </c>
      <c r="F33" s="469">
        <v>22226502.184045218</v>
      </c>
      <c r="G33" s="469">
        <v>280428.41254418343</v>
      </c>
      <c r="H33" s="468">
        <v>1.2778067524239581E-2</v>
      </c>
      <c r="J33" s="376" t="s">
        <v>269</v>
      </c>
      <c r="K33" s="466" t="s">
        <v>482</v>
      </c>
      <c r="L33" s="467">
        <v>4100941.0260308213</v>
      </c>
      <c r="M33" s="467">
        <v>-7531.0275989356451</v>
      </c>
      <c r="N33" s="468">
        <v>-1.8330482721142342E-3</v>
      </c>
      <c r="O33" s="469">
        <v>22226502.184045218</v>
      </c>
      <c r="P33" s="469">
        <v>280428.41254418343</v>
      </c>
      <c r="Q33" s="468">
        <v>1.2778067524239581E-2</v>
      </c>
      <c r="S33" s="385"/>
      <c r="T33" s="72"/>
      <c r="V33" s="384"/>
    </row>
    <row r="34" spans="1:22">
      <c r="A34" s="479"/>
      <c r="B34" s="363" t="s">
        <v>270</v>
      </c>
      <c r="C34" s="463">
        <v>10980251.984266842</v>
      </c>
      <c r="D34" s="463">
        <v>-239970.73603855073</v>
      </c>
      <c r="E34" s="464">
        <v>-2.138734159031196E-2</v>
      </c>
      <c r="F34" s="465">
        <v>58166280.895313919</v>
      </c>
      <c r="G34" s="465">
        <v>-222790.02411809564</v>
      </c>
      <c r="H34" s="464">
        <v>-3.8156117336669354E-3</v>
      </c>
      <c r="J34" s="376" t="s">
        <v>270</v>
      </c>
      <c r="K34" s="462" t="s">
        <v>483</v>
      </c>
      <c r="L34" s="463">
        <v>10980251.984266842</v>
      </c>
      <c r="M34" s="463">
        <v>-239970.73603855073</v>
      </c>
      <c r="N34" s="464">
        <v>-2.138734159031196E-2</v>
      </c>
      <c r="O34" s="465">
        <v>58166280.895313919</v>
      </c>
      <c r="P34" s="465">
        <v>-222790.02411809564</v>
      </c>
      <c r="Q34" s="464">
        <v>-3.8156117336669354E-3</v>
      </c>
      <c r="S34" s="385"/>
    </row>
    <row r="35" spans="1:22">
      <c r="A35" s="479"/>
      <c r="B35" s="363" t="s">
        <v>217</v>
      </c>
      <c r="C35" s="467">
        <v>18449028.767456006</v>
      </c>
      <c r="D35" s="467">
        <v>-293016.95525894687</v>
      </c>
      <c r="E35" s="468">
        <v>-1.563420341589588E-2</v>
      </c>
      <c r="F35" s="469">
        <v>111149257.31745276</v>
      </c>
      <c r="G35" s="469">
        <v>-2438623.5094805062</v>
      </c>
      <c r="H35" s="468">
        <v>-2.146904662475466E-2</v>
      </c>
      <c r="J35" s="376" t="s">
        <v>217</v>
      </c>
      <c r="K35" s="466" t="s">
        <v>484</v>
      </c>
      <c r="L35" s="467">
        <v>18449028.767456006</v>
      </c>
      <c r="M35" s="467">
        <v>-293016.95525894687</v>
      </c>
      <c r="N35" s="468">
        <v>-1.563420341589588E-2</v>
      </c>
      <c r="O35" s="469">
        <v>111149257.31745276</v>
      </c>
      <c r="P35" s="469">
        <v>-2438623.5094805062</v>
      </c>
      <c r="Q35" s="468">
        <v>-2.146904662475466E-2</v>
      </c>
    </row>
    <row r="36" spans="1:22">
      <c r="A36" s="479"/>
      <c r="B36" s="363" t="s">
        <v>271</v>
      </c>
      <c r="C36" s="463">
        <v>5027503.800250602</v>
      </c>
      <c r="D36" s="463">
        <v>-109904.32674883027</v>
      </c>
      <c r="E36" s="464">
        <v>-2.1392952249838337E-2</v>
      </c>
      <c r="F36" s="465">
        <v>30531897.865804978</v>
      </c>
      <c r="G36" s="465">
        <v>-603719.76626336947</v>
      </c>
      <c r="H36" s="464">
        <v>-1.9390004508584538E-2</v>
      </c>
      <c r="J36" s="376" t="s">
        <v>271</v>
      </c>
      <c r="K36" s="462" t="s">
        <v>485</v>
      </c>
      <c r="L36" s="463">
        <v>5027503.800250602</v>
      </c>
      <c r="M36" s="463">
        <v>-109904.32674883027</v>
      </c>
      <c r="N36" s="464">
        <v>-2.1392952249838337E-2</v>
      </c>
      <c r="O36" s="465">
        <v>30531897.865804978</v>
      </c>
      <c r="P36" s="465">
        <v>-603719.76626336947</v>
      </c>
      <c r="Q36" s="464">
        <v>-1.9390004508584538E-2</v>
      </c>
    </row>
    <row r="37" spans="1:22">
      <c r="A37" s="479"/>
      <c r="B37" s="363" t="s">
        <v>272</v>
      </c>
      <c r="C37" s="467">
        <v>8477718.6944547594</v>
      </c>
      <c r="D37" s="467">
        <v>-137789.34261711128</v>
      </c>
      <c r="E37" s="468">
        <v>-1.5993176725529627E-2</v>
      </c>
      <c r="F37" s="469">
        <v>51468517.101969182</v>
      </c>
      <c r="G37" s="469">
        <v>-1542969.9843369201</v>
      </c>
      <c r="H37" s="468">
        <v>-2.9106332780758741E-2</v>
      </c>
      <c r="J37" s="376" t="s">
        <v>272</v>
      </c>
      <c r="K37" s="466" t="s">
        <v>486</v>
      </c>
      <c r="L37" s="467">
        <v>8477718.6944547594</v>
      </c>
      <c r="M37" s="467">
        <v>-137789.34261711128</v>
      </c>
      <c r="N37" s="468">
        <v>-1.5993176725529627E-2</v>
      </c>
      <c r="O37" s="469">
        <v>51468517.101969182</v>
      </c>
      <c r="P37" s="469">
        <v>-1542969.9843369201</v>
      </c>
      <c r="Q37" s="468">
        <v>-2.9106332780758741E-2</v>
      </c>
    </row>
    <row r="38" spans="1:22">
      <c r="A38" s="479"/>
      <c r="B38" s="363" t="s">
        <v>273</v>
      </c>
      <c r="C38" s="463">
        <v>2874758.0541928555</v>
      </c>
      <c r="D38" s="463">
        <v>-51039.072719336953</v>
      </c>
      <c r="E38" s="464">
        <v>-1.7444501619701232E-2</v>
      </c>
      <c r="F38" s="465">
        <v>16125802.564571703</v>
      </c>
      <c r="G38" s="465">
        <v>-269557.90576068126</v>
      </c>
      <c r="H38" s="464">
        <v>-1.6441108827613137E-2</v>
      </c>
      <c r="J38" s="376" t="s">
        <v>273</v>
      </c>
      <c r="K38" s="462" t="s">
        <v>487</v>
      </c>
      <c r="L38" s="463">
        <v>2874758.0541928555</v>
      </c>
      <c r="M38" s="463">
        <v>-51039.072719336953</v>
      </c>
      <c r="N38" s="464">
        <v>-1.7444501619701232E-2</v>
      </c>
      <c r="O38" s="465">
        <v>16125802.564571703</v>
      </c>
      <c r="P38" s="465">
        <v>-269557.90576068126</v>
      </c>
      <c r="Q38" s="464">
        <v>-1.6441108827613137E-2</v>
      </c>
    </row>
    <row r="39" spans="1:22">
      <c r="A39" s="479"/>
      <c r="B39" s="363" t="s">
        <v>274</v>
      </c>
      <c r="C39" s="467">
        <v>1117501.6193853065</v>
      </c>
      <c r="D39" s="467">
        <v>-3441.8707140458282</v>
      </c>
      <c r="E39" s="468">
        <v>-3.0705122465546999E-3</v>
      </c>
      <c r="F39" s="469">
        <v>6827724.7971449969</v>
      </c>
      <c r="G39" s="469">
        <v>-187741.26063868776</v>
      </c>
      <c r="H39" s="468">
        <v>-2.6761053234715341E-2</v>
      </c>
      <c r="J39" s="376" t="s">
        <v>274</v>
      </c>
      <c r="K39" s="466" t="s">
        <v>488</v>
      </c>
      <c r="L39" s="467">
        <v>1117501.6193853065</v>
      </c>
      <c r="M39" s="467">
        <v>-3441.8707140458282</v>
      </c>
      <c r="N39" s="468">
        <v>-3.0705122465546999E-3</v>
      </c>
      <c r="O39" s="469">
        <v>6827724.7971449969</v>
      </c>
      <c r="P39" s="469">
        <v>-187741.26063868776</v>
      </c>
      <c r="Q39" s="468">
        <v>-2.6761053234715341E-2</v>
      </c>
    </row>
    <row r="40" spans="1:22">
      <c r="A40" s="479"/>
      <c r="B40" s="363" t="s">
        <v>275</v>
      </c>
      <c r="C40" s="463">
        <v>951546.59917247656</v>
      </c>
      <c r="D40" s="463">
        <v>9157.657540370943</v>
      </c>
      <c r="E40" s="464">
        <v>9.7174925721337183E-3</v>
      </c>
      <c r="F40" s="465">
        <v>6195314.9879618585</v>
      </c>
      <c r="G40" s="465">
        <v>165365.40751909465</v>
      </c>
      <c r="H40" s="464">
        <v>2.7424011646039713E-2</v>
      </c>
      <c r="J40" s="376" t="s">
        <v>275</v>
      </c>
      <c r="K40" s="462" t="s">
        <v>489</v>
      </c>
      <c r="L40" s="463">
        <v>951546.59917247656</v>
      </c>
      <c r="M40" s="463">
        <v>9157.657540370943</v>
      </c>
      <c r="N40" s="464">
        <v>9.7174925721337183E-3</v>
      </c>
      <c r="O40" s="465">
        <v>6195314.9879618585</v>
      </c>
      <c r="P40" s="465">
        <v>165365.40751909465</v>
      </c>
      <c r="Q40" s="464">
        <v>2.7424011646039713E-2</v>
      </c>
    </row>
    <row r="41" spans="1:22">
      <c r="A41" s="479"/>
      <c r="B41" s="363" t="s">
        <v>218</v>
      </c>
      <c r="C41" s="467">
        <v>41480811.469054081</v>
      </c>
      <c r="D41" s="467">
        <v>-318364.64559441805</v>
      </c>
      <c r="E41" s="468">
        <v>-7.6165292043363347E-3</v>
      </c>
      <c r="F41" s="469">
        <v>240865661.23482868</v>
      </c>
      <c r="G41" s="469">
        <v>361732.69997516274</v>
      </c>
      <c r="H41" s="468">
        <v>1.5040615019423307E-3</v>
      </c>
      <c r="J41" s="376" t="s">
        <v>218</v>
      </c>
      <c r="K41" s="466" t="s">
        <v>490</v>
      </c>
      <c r="L41" s="467">
        <v>41480811.469054081</v>
      </c>
      <c r="M41" s="467">
        <v>-318364.64559441805</v>
      </c>
      <c r="N41" s="468">
        <v>-7.6165292043363347E-3</v>
      </c>
      <c r="O41" s="469">
        <v>240865661.23482868</v>
      </c>
      <c r="P41" s="469">
        <v>361732.69997516274</v>
      </c>
      <c r="Q41" s="468">
        <v>1.5040615019423307E-3</v>
      </c>
    </row>
    <row r="42" spans="1:22">
      <c r="A42" s="479"/>
      <c r="B42" s="363" t="s">
        <v>276</v>
      </c>
      <c r="C42" s="463">
        <v>41480811.469054103</v>
      </c>
      <c r="D42" s="463">
        <v>-318364.6455944106</v>
      </c>
      <c r="E42" s="464">
        <v>-7.6165292043361534E-3</v>
      </c>
      <c r="F42" s="465">
        <v>240865661.2348285</v>
      </c>
      <c r="G42" s="465">
        <v>361732.69997507334</v>
      </c>
      <c r="H42" s="464">
        <v>1.5040615019419595E-3</v>
      </c>
      <c r="J42" s="376" t="s">
        <v>276</v>
      </c>
      <c r="K42" s="462" t="s">
        <v>491</v>
      </c>
      <c r="L42" s="463">
        <v>41480811.469054103</v>
      </c>
      <c r="M42" s="463">
        <v>-318364.6455944106</v>
      </c>
      <c r="N42" s="464">
        <v>-7.6165292043361534E-3</v>
      </c>
      <c r="O42" s="465">
        <v>240865661.2348285</v>
      </c>
      <c r="P42" s="465">
        <v>361732.69997507334</v>
      </c>
      <c r="Q42" s="464">
        <v>1.5040615019419595E-3</v>
      </c>
    </row>
    <row r="43" spans="1:22">
      <c r="A43" s="479"/>
      <c r="B43" s="363" t="s">
        <v>219</v>
      </c>
      <c r="C43" s="467">
        <v>23246639.738198981</v>
      </c>
      <c r="D43" s="467">
        <v>-408528.46607356146</v>
      </c>
      <c r="E43" s="468">
        <v>-1.7270156886890112E-2</v>
      </c>
      <c r="F43" s="469">
        <v>141788297.57876706</v>
      </c>
      <c r="G43" s="469">
        <v>98315.68247833848</v>
      </c>
      <c r="H43" s="468">
        <v>6.9387885553053106E-4</v>
      </c>
      <c r="J43" s="376" t="s">
        <v>219</v>
      </c>
      <c r="K43" s="466" t="s">
        <v>492</v>
      </c>
      <c r="L43" s="467">
        <v>23246639.738198981</v>
      </c>
      <c r="M43" s="467">
        <v>-408528.46607356146</v>
      </c>
      <c r="N43" s="468">
        <v>-1.7270156886890112E-2</v>
      </c>
      <c r="O43" s="469">
        <v>141788297.57876706</v>
      </c>
      <c r="P43" s="469">
        <v>98315.68247833848</v>
      </c>
      <c r="Q43" s="468">
        <v>6.9387885553053106E-4</v>
      </c>
    </row>
    <row r="44" spans="1:22">
      <c r="A44" s="479"/>
      <c r="B44" s="399" t="s">
        <v>324</v>
      </c>
      <c r="C44" s="463">
        <v>2932152.7217956339</v>
      </c>
      <c r="D44" s="463">
        <v>15358.737960098777</v>
      </c>
      <c r="E44" s="464">
        <v>5.2656231620110154E-3</v>
      </c>
      <c r="F44" s="465">
        <v>17422324.078487571</v>
      </c>
      <c r="G44" s="465">
        <v>455703.22211941704</v>
      </c>
      <c r="H44" s="464">
        <v>2.6858808597021014E-2</v>
      </c>
      <c r="J44" s="376" t="s">
        <v>324</v>
      </c>
      <c r="K44" s="462" t="s">
        <v>493</v>
      </c>
      <c r="L44" s="463">
        <v>2932152.7217956339</v>
      </c>
      <c r="M44" s="463">
        <v>15358.737960098777</v>
      </c>
      <c r="N44" s="464">
        <v>5.2656231620110154E-3</v>
      </c>
      <c r="O44" s="465">
        <v>17422324.078487571</v>
      </c>
      <c r="P44" s="465">
        <v>455703.22211941704</v>
      </c>
      <c r="Q44" s="464">
        <v>2.6858808597021014E-2</v>
      </c>
    </row>
    <row r="45" spans="1:22">
      <c r="A45" s="479"/>
      <c r="B45" s="399" t="s">
        <v>325</v>
      </c>
      <c r="C45" s="467">
        <v>7418044.4917483972</v>
      </c>
      <c r="D45" s="467">
        <v>-232767.09693141934</v>
      </c>
      <c r="E45" s="468">
        <v>-3.0423843827996344E-2</v>
      </c>
      <c r="F45" s="469">
        <v>47742728.075338699</v>
      </c>
      <c r="G45" s="469">
        <v>-876015.87194477767</v>
      </c>
      <c r="H45" s="468">
        <v>-1.8018068769827283E-2</v>
      </c>
      <c r="J45" s="376" t="s">
        <v>325</v>
      </c>
      <c r="K45" s="466" t="s">
        <v>494</v>
      </c>
      <c r="L45" s="467">
        <v>7418044.4917483972</v>
      </c>
      <c r="M45" s="467">
        <v>-232767.09693141934</v>
      </c>
      <c r="N45" s="468">
        <v>-3.0423843827996344E-2</v>
      </c>
      <c r="O45" s="469">
        <v>47742728.075338699</v>
      </c>
      <c r="P45" s="469">
        <v>-876015.87194477767</v>
      </c>
      <c r="Q45" s="468">
        <v>-1.8018068769827283E-2</v>
      </c>
    </row>
    <row r="46" spans="1:22">
      <c r="A46" s="479"/>
      <c r="B46" s="399" t="s">
        <v>326</v>
      </c>
      <c r="C46" s="463">
        <v>6448547.975592141</v>
      </c>
      <c r="D46" s="463">
        <v>-35751.721510513686</v>
      </c>
      <c r="E46" s="464">
        <v>-5.5135825271136743E-3</v>
      </c>
      <c r="F46" s="465">
        <v>37516150.563273944</v>
      </c>
      <c r="G46" s="465">
        <v>658983.21942122281</v>
      </c>
      <c r="H46" s="464">
        <v>1.7879377795731021E-2</v>
      </c>
      <c r="J46" s="376" t="s">
        <v>326</v>
      </c>
      <c r="K46" s="462" t="s">
        <v>495</v>
      </c>
      <c r="L46" s="463">
        <v>6448547.975592141</v>
      </c>
      <c r="M46" s="463">
        <v>-35751.721510513686</v>
      </c>
      <c r="N46" s="464">
        <v>-5.5135825271136743E-3</v>
      </c>
      <c r="O46" s="465">
        <v>37516150.563273944</v>
      </c>
      <c r="P46" s="465">
        <v>658983.21942122281</v>
      </c>
      <c r="Q46" s="464">
        <v>1.7879377795731021E-2</v>
      </c>
    </row>
    <row r="47" spans="1:22">
      <c r="A47" s="479"/>
      <c r="B47" s="399" t="s">
        <v>327</v>
      </c>
      <c r="C47" s="467">
        <v>6447894.5490627848</v>
      </c>
      <c r="D47" s="467">
        <v>-155368.38559173699</v>
      </c>
      <c r="E47" s="468">
        <v>-2.3529032105680608E-2</v>
      </c>
      <c r="F47" s="469">
        <v>39107094.861666806</v>
      </c>
      <c r="G47" s="469">
        <v>-140354.88711757213</v>
      </c>
      <c r="H47" s="468">
        <v>-3.5761530498403752E-3</v>
      </c>
      <c r="J47" s="376" t="s">
        <v>327</v>
      </c>
      <c r="K47" s="466" t="s">
        <v>496</v>
      </c>
      <c r="L47" s="467">
        <v>6447894.5490627848</v>
      </c>
      <c r="M47" s="467">
        <v>-155368.38559173699</v>
      </c>
      <c r="N47" s="468">
        <v>-2.3529032105680608E-2</v>
      </c>
      <c r="O47" s="469">
        <v>39107094.861666806</v>
      </c>
      <c r="P47" s="469">
        <v>-140354.88711757213</v>
      </c>
      <c r="Q47" s="468">
        <v>-3.5761530498403752E-3</v>
      </c>
    </row>
    <row r="48" spans="1:22">
      <c r="A48" s="479"/>
      <c r="B48" s="363" t="s">
        <v>220</v>
      </c>
      <c r="C48" s="463">
        <v>2299096.9474705067</v>
      </c>
      <c r="D48" s="463">
        <v>42416.29274771316</v>
      </c>
      <c r="E48" s="464">
        <v>1.8795877324930363E-2</v>
      </c>
      <c r="F48" s="465">
        <v>13473443.504817735</v>
      </c>
      <c r="G48" s="465">
        <v>462289.50473020226</v>
      </c>
      <c r="H48" s="464">
        <v>3.5530246181629407E-2</v>
      </c>
      <c r="J48" s="376" t="s">
        <v>220</v>
      </c>
      <c r="K48" s="462" t="s">
        <v>497</v>
      </c>
      <c r="L48" s="463">
        <v>2299096.9474705067</v>
      </c>
      <c r="M48" s="463">
        <v>42416.29274771316</v>
      </c>
      <c r="N48" s="464">
        <v>1.8795877324930363E-2</v>
      </c>
      <c r="O48" s="465">
        <v>13473443.504817735</v>
      </c>
      <c r="P48" s="465">
        <v>462289.50473020226</v>
      </c>
      <c r="Q48" s="464">
        <v>3.5530246181629407E-2</v>
      </c>
    </row>
    <row r="49" spans="1:17">
      <c r="A49" s="479"/>
      <c r="B49" s="363" t="s">
        <v>277</v>
      </c>
      <c r="C49" s="467">
        <v>2299096.9474705062</v>
      </c>
      <c r="D49" s="467">
        <v>42416.292747712694</v>
      </c>
      <c r="E49" s="468">
        <v>1.8795877324930158E-2</v>
      </c>
      <c r="F49" s="469">
        <v>13473443.504817739</v>
      </c>
      <c r="G49" s="469">
        <v>462289.50473020598</v>
      </c>
      <c r="H49" s="468">
        <v>3.5530246181629692E-2</v>
      </c>
      <c r="J49" s="376" t="s">
        <v>277</v>
      </c>
      <c r="K49" s="466" t="s">
        <v>498</v>
      </c>
      <c r="L49" s="467">
        <v>2299096.9474705062</v>
      </c>
      <c r="M49" s="467">
        <v>42416.292747712694</v>
      </c>
      <c r="N49" s="468">
        <v>1.8795877324930158E-2</v>
      </c>
      <c r="O49" s="469">
        <v>13473443.504817739</v>
      </c>
      <c r="P49" s="469">
        <v>462289.50473020598</v>
      </c>
      <c r="Q49" s="468">
        <v>3.5530246181629692E-2</v>
      </c>
    </row>
    <row r="50" spans="1:17">
      <c r="A50" s="479"/>
      <c r="B50" s="363" t="s">
        <v>221</v>
      </c>
      <c r="C50" s="463">
        <v>11178495.506759895</v>
      </c>
      <c r="D50" s="463">
        <v>-71393.446605375037</v>
      </c>
      <c r="E50" s="464">
        <v>-6.3461467843216835E-3</v>
      </c>
      <c r="F50" s="465">
        <v>56220642.643215455</v>
      </c>
      <c r="G50" s="465">
        <v>600171.87198128551</v>
      </c>
      <c r="H50" s="464">
        <v>1.0790485295419016E-2</v>
      </c>
      <c r="J50" s="376" t="s">
        <v>221</v>
      </c>
      <c r="K50" s="462" t="s">
        <v>499</v>
      </c>
      <c r="L50" s="463">
        <v>11178495.506759895</v>
      </c>
      <c r="M50" s="463">
        <v>-71393.446605375037</v>
      </c>
      <c r="N50" s="464">
        <v>-6.3461467843216835E-3</v>
      </c>
      <c r="O50" s="465">
        <v>56220642.643215455</v>
      </c>
      <c r="P50" s="465">
        <v>600171.87198128551</v>
      </c>
      <c r="Q50" s="464">
        <v>1.0790485295419016E-2</v>
      </c>
    </row>
    <row r="51" spans="1:17">
      <c r="A51" s="479"/>
      <c r="B51" s="363" t="s">
        <v>278</v>
      </c>
      <c r="C51" s="467">
        <v>11178495.506759897</v>
      </c>
      <c r="D51" s="467">
        <v>-71393.446605375037</v>
      </c>
      <c r="E51" s="468">
        <v>-6.3461467843216827E-3</v>
      </c>
      <c r="F51" s="469">
        <v>56220642.643215477</v>
      </c>
      <c r="G51" s="469">
        <v>600171.87198129296</v>
      </c>
      <c r="H51" s="468">
        <v>1.0790485295419148E-2</v>
      </c>
      <c r="J51" s="376" t="s">
        <v>278</v>
      </c>
      <c r="K51" s="466" t="s">
        <v>500</v>
      </c>
      <c r="L51" s="467">
        <v>11178495.506759897</v>
      </c>
      <c r="M51" s="467">
        <v>-71393.446605375037</v>
      </c>
      <c r="N51" s="468">
        <v>-6.3461467843216827E-3</v>
      </c>
      <c r="O51" s="469">
        <v>56220642.643215477</v>
      </c>
      <c r="P51" s="469">
        <v>600171.87198129296</v>
      </c>
      <c r="Q51" s="468">
        <v>1.0790485295419148E-2</v>
      </c>
    </row>
    <row r="52" spans="1:17">
      <c r="A52" s="479"/>
      <c r="B52" s="363" t="s">
        <v>222</v>
      </c>
      <c r="C52" s="463">
        <v>6141298.6462701513</v>
      </c>
      <c r="D52" s="463">
        <v>-6616.5839652065188</v>
      </c>
      <c r="E52" s="464">
        <v>-1.0762321400702233E-3</v>
      </c>
      <c r="F52" s="465">
        <v>35626068.259495251</v>
      </c>
      <c r="G52" s="465">
        <v>-107472.98614984006</v>
      </c>
      <c r="H52" s="464">
        <v>-3.0076220381023105E-3</v>
      </c>
      <c r="J52" s="376" t="s">
        <v>222</v>
      </c>
      <c r="K52" s="462" t="s">
        <v>501</v>
      </c>
      <c r="L52" s="463">
        <v>6141298.6462701513</v>
      </c>
      <c r="M52" s="463">
        <v>-6616.5839652065188</v>
      </c>
      <c r="N52" s="464">
        <v>-1.0762321400702233E-3</v>
      </c>
      <c r="O52" s="465">
        <v>35626068.259495251</v>
      </c>
      <c r="P52" s="465">
        <v>-107472.98614984006</v>
      </c>
      <c r="Q52" s="464">
        <v>-3.0076220381023105E-3</v>
      </c>
    </row>
    <row r="53" spans="1:17">
      <c r="A53" s="479"/>
      <c r="B53" s="363" t="s">
        <v>279</v>
      </c>
      <c r="C53" s="467">
        <v>6141298.6462701494</v>
      </c>
      <c r="D53" s="467">
        <v>-6616.5839652055874</v>
      </c>
      <c r="E53" s="468">
        <v>-1.0762321400700724E-3</v>
      </c>
      <c r="F53" s="469">
        <v>35626068.259495281</v>
      </c>
      <c r="G53" s="469">
        <v>-107472.98614981025</v>
      </c>
      <c r="H53" s="468">
        <v>-3.0076220381014761E-3</v>
      </c>
      <c r="J53" s="376" t="s">
        <v>279</v>
      </c>
      <c r="K53" s="466" t="s">
        <v>502</v>
      </c>
      <c r="L53" s="467">
        <v>6141298.6462701494</v>
      </c>
      <c r="M53" s="467">
        <v>-6616.5839652055874</v>
      </c>
      <c r="N53" s="468">
        <v>-1.0762321400700724E-3</v>
      </c>
      <c r="O53" s="469">
        <v>35626068.259495281</v>
      </c>
      <c r="P53" s="469">
        <v>-107472.98614981025</v>
      </c>
      <c r="Q53" s="468">
        <v>-3.0076220381014761E-3</v>
      </c>
    </row>
    <row r="54" spans="1:17">
      <c r="A54" s="479"/>
      <c r="B54" s="363" t="s">
        <v>223</v>
      </c>
      <c r="C54" s="463">
        <v>15802891.664402537</v>
      </c>
      <c r="D54" s="463">
        <v>-8121.2078918721527</v>
      </c>
      <c r="E54" s="464">
        <v>-5.1364248182372439E-4</v>
      </c>
      <c r="F54" s="465">
        <v>83985148.73065719</v>
      </c>
      <c r="G54" s="465">
        <v>1156361.7668465674</v>
      </c>
      <c r="H54" s="464">
        <v>1.396086806573423E-2</v>
      </c>
      <c r="J54" s="376" t="s">
        <v>223</v>
      </c>
      <c r="K54" s="462" t="s">
        <v>503</v>
      </c>
      <c r="L54" s="463">
        <v>15802891.664402537</v>
      </c>
      <c r="M54" s="463">
        <v>-8121.2078918721527</v>
      </c>
      <c r="N54" s="464">
        <v>-5.1364248182372439E-4</v>
      </c>
      <c r="O54" s="465">
        <v>83985148.73065719</v>
      </c>
      <c r="P54" s="465">
        <v>1156361.7668465674</v>
      </c>
      <c r="Q54" s="464">
        <v>1.396086806573423E-2</v>
      </c>
    </row>
    <row r="55" spans="1:17">
      <c r="A55" s="479"/>
      <c r="B55" s="363" t="s">
        <v>280</v>
      </c>
      <c r="C55" s="467">
        <v>15802891.664402541</v>
      </c>
      <c r="D55" s="467">
        <v>-8121.20789187029</v>
      </c>
      <c r="E55" s="468">
        <v>-5.1364248182360643E-4</v>
      </c>
      <c r="F55" s="469">
        <v>83985148.73065719</v>
      </c>
      <c r="G55" s="469">
        <v>1156361.7668465525</v>
      </c>
      <c r="H55" s="468">
        <v>1.3960868065734048E-2</v>
      </c>
      <c r="J55" s="376" t="s">
        <v>280</v>
      </c>
      <c r="K55" s="466" t="s">
        <v>504</v>
      </c>
      <c r="L55" s="467">
        <v>15802891.664402541</v>
      </c>
      <c r="M55" s="467">
        <v>-8121.20789187029</v>
      </c>
      <c r="N55" s="468">
        <v>-5.1364248182360643E-4</v>
      </c>
      <c r="O55" s="469">
        <v>83985148.73065719</v>
      </c>
      <c r="P55" s="469">
        <v>1156361.7668465525</v>
      </c>
      <c r="Q55" s="468">
        <v>1.3960868065734048E-2</v>
      </c>
    </row>
    <row r="56" spans="1:17">
      <c r="A56" s="479"/>
      <c r="B56" s="363" t="s">
        <v>224</v>
      </c>
      <c r="C56" s="463">
        <v>10904366.935773978</v>
      </c>
      <c r="D56" s="463">
        <v>-70170.642754608765</v>
      </c>
      <c r="E56" s="464">
        <v>-6.3939498363827108E-3</v>
      </c>
      <c r="F56" s="465">
        <v>63658438.320838578</v>
      </c>
      <c r="G56" s="465">
        <v>538341.29222086072</v>
      </c>
      <c r="H56" s="464">
        <v>8.5288413288842815E-3</v>
      </c>
      <c r="J56" s="376" t="s">
        <v>224</v>
      </c>
      <c r="K56" s="462" t="s">
        <v>505</v>
      </c>
      <c r="L56" s="463">
        <v>10904366.935773978</v>
      </c>
      <c r="M56" s="463">
        <v>-70170.642754608765</v>
      </c>
      <c r="N56" s="464">
        <v>-6.3939498363827108E-3</v>
      </c>
      <c r="O56" s="465">
        <v>63658438.320838578</v>
      </c>
      <c r="P56" s="465">
        <v>538341.29222086072</v>
      </c>
      <c r="Q56" s="464">
        <v>8.5288413288842815E-3</v>
      </c>
    </row>
    <row r="57" spans="1:17">
      <c r="A57" s="479"/>
      <c r="B57" s="363" t="s">
        <v>281</v>
      </c>
      <c r="C57" s="467">
        <v>10904366.935773978</v>
      </c>
      <c r="D57" s="467">
        <v>-70170.64275460504</v>
      </c>
      <c r="E57" s="468">
        <v>-6.3939498363823734E-3</v>
      </c>
      <c r="F57" s="469">
        <v>63658438.320838548</v>
      </c>
      <c r="G57" s="469">
        <v>538341.29222079366</v>
      </c>
      <c r="H57" s="468">
        <v>8.5288413288832146E-3</v>
      </c>
      <c r="J57" s="376" t="s">
        <v>281</v>
      </c>
      <c r="K57" s="466" t="s">
        <v>506</v>
      </c>
      <c r="L57" s="467">
        <v>10904366.935773978</v>
      </c>
      <c r="M57" s="467">
        <v>-70170.64275460504</v>
      </c>
      <c r="N57" s="468">
        <v>-6.3939498363823734E-3</v>
      </c>
      <c r="O57" s="469">
        <v>63658438.320838548</v>
      </c>
      <c r="P57" s="469">
        <v>538341.29222079366</v>
      </c>
      <c r="Q57" s="468">
        <v>8.5288413288832146E-3</v>
      </c>
    </row>
    <row r="58" spans="1:17">
      <c r="A58" s="479"/>
      <c r="B58" s="363" t="s">
        <v>225</v>
      </c>
      <c r="C58" s="463">
        <v>8584052.3272545803</v>
      </c>
      <c r="D58" s="463">
        <v>74866.103750087321</v>
      </c>
      <c r="E58" s="464">
        <v>8.7982683400779828E-3</v>
      </c>
      <c r="F58" s="465">
        <v>45326583.045477293</v>
      </c>
      <c r="G58" s="465">
        <v>610896.84013041109</v>
      </c>
      <c r="H58" s="464">
        <v>1.3661801751738813E-2</v>
      </c>
      <c r="J58" s="376" t="s">
        <v>225</v>
      </c>
      <c r="K58" s="462" t="s">
        <v>507</v>
      </c>
      <c r="L58" s="463">
        <v>8584052.3272545803</v>
      </c>
      <c r="M58" s="463">
        <v>74866.103750087321</v>
      </c>
      <c r="N58" s="464">
        <v>8.7982683400779828E-3</v>
      </c>
      <c r="O58" s="465">
        <v>45326583.045477293</v>
      </c>
      <c r="P58" s="465">
        <v>610896.84013041109</v>
      </c>
      <c r="Q58" s="464">
        <v>1.3661801751738813E-2</v>
      </c>
    </row>
    <row r="59" spans="1:17">
      <c r="A59" s="479"/>
      <c r="B59" s="363" t="s">
        <v>282</v>
      </c>
      <c r="C59" s="467">
        <v>8584052.3272545803</v>
      </c>
      <c r="D59" s="467">
        <v>74866.103750087321</v>
      </c>
      <c r="E59" s="468">
        <v>8.7982683400779828E-3</v>
      </c>
      <c r="F59" s="469">
        <v>45326583.045477323</v>
      </c>
      <c r="G59" s="469">
        <v>610896.84013042599</v>
      </c>
      <c r="H59" s="468">
        <v>1.3661801751739141E-2</v>
      </c>
      <c r="J59" s="376" t="s">
        <v>282</v>
      </c>
      <c r="K59" s="466" t="s">
        <v>508</v>
      </c>
      <c r="L59" s="467">
        <v>8584052.3272545803</v>
      </c>
      <c r="M59" s="467">
        <v>74866.103750087321</v>
      </c>
      <c r="N59" s="468">
        <v>8.7982683400779828E-3</v>
      </c>
      <c r="O59" s="469">
        <v>45326583.045477323</v>
      </c>
      <c r="P59" s="469">
        <v>610896.84013042599</v>
      </c>
      <c r="Q59" s="468">
        <v>1.3661801751739141E-2</v>
      </c>
    </row>
    <row r="60" spans="1:17">
      <c r="A60" s="479"/>
      <c r="B60" s="363" t="s">
        <v>226</v>
      </c>
      <c r="C60" s="463">
        <v>8388884.3523467481</v>
      </c>
      <c r="D60" s="463">
        <v>24553.521938019432</v>
      </c>
      <c r="E60" s="464">
        <v>2.9355034414414245E-3</v>
      </c>
      <c r="F60" s="465">
        <v>42403677.172176339</v>
      </c>
      <c r="G60" s="465">
        <v>1142024.1746119335</v>
      </c>
      <c r="H60" s="464">
        <v>2.7677615695118781E-2</v>
      </c>
      <c r="J60" s="376" t="s">
        <v>226</v>
      </c>
      <c r="K60" s="462" t="s">
        <v>509</v>
      </c>
      <c r="L60" s="463">
        <v>8388884.3523467481</v>
      </c>
      <c r="M60" s="463">
        <v>24553.521938019432</v>
      </c>
      <c r="N60" s="464">
        <v>2.9355034414414245E-3</v>
      </c>
      <c r="O60" s="465">
        <v>42403677.172176339</v>
      </c>
      <c r="P60" s="465">
        <v>1142024.1746119335</v>
      </c>
      <c r="Q60" s="464">
        <v>2.7677615695118781E-2</v>
      </c>
    </row>
    <row r="61" spans="1:17">
      <c r="A61" s="479"/>
      <c r="B61" s="363" t="s">
        <v>283</v>
      </c>
      <c r="C61" s="467">
        <v>2955393.7505005323</v>
      </c>
      <c r="D61" s="467">
        <v>36284.810582810082</v>
      </c>
      <c r="E61" s="468">
        <v>1.2430098132559863E-2</v>
      </c>
      <c r="F61" s="469">
        <v>16079125.734016353</v>
      </c>
      <c r="G61" s="469">
        <v>611428.62074008584</v>
      </c>
      <c r="H61" s="468">
        <v>3.9529389298377397E-2</v>
      </c>
      <c r="J61" s="376" t="s">
        <v>283</v>
      </c>
      <c r="K61" s="466" t="s">
        <v>510</v>
      </c>
      <c r="L61" s="467">
        <v>2955393.7505005323</v>
      </c>
      <c r="M61" s="467">
        <v>36284.810582810082</v>
      </c>
      <c r="N61" s="468">
        <v>1.2430098132559863E-2</v>
      </c>
      <c r="O61" s="469">
        <v>16079125.734016353</v>
      </c>
      <c r="P61" s="469">
        <v>611428.62074008584</v>
      </c>
      <c r="Q61" s="468">
        <v>3.9529389298377397E-2</v>
      </c>
    </row>
    <row r="62" spans="1:17">
      <c r="A62" s="479"/>
      <c r="B62" s="363" t="s">
        <v>284</v>
      </c>
      <c r="C62" s="463">
        <v>5433490.6018462097</v>
      </c>
      <c r="D62" s="463">
        <v>-11731.288644801825</v>
      </c>
      <c r="E62" s="464">
        <v>-2.1544188429287281E-3</v>
      </c>
      <c r="F62" s="465">
        <v>26324551.43815998</v>
      </c>
      <c r="G62" s="465">
        <v>530595.55387185141</v>
      </c>
      <c r="H62" s="464">
        <v>2.0570538162199968E-2</v>
      </c>
      <c r="J62" s="376" t="s">
        <v>284</v>
      </c>
      <c r="K62" s="462" t="s">
        <v>511</v>
      </c>
      <c r="L62" s="463">
        <v>5433490.6018462097</v>
      </c>
      <c r="M62" s="463">
        <v>-11731.288644801825</v>
      </c>
      <c r="N62" s="464">
        <v>-2.1544188429287281E-3</v>
      </c>
      <c r="O62" s="465">
        <v>26324551.43815998</v>
      </c>
      <c r="P62" s="465">
        <v>530595.55387185141</v>
      </c>
      <c r="Q62" s="464">
        <v>2.0570538162199968E-2</v>
      </c>
    </row>
    <row r="63" spans="1:17" ht="12" customHeight="1">
      <c r="A63" s="479"/>
      <c r="B63" s="363" t="s">
        <v>227</v>
      </c>
      <c r="C63" s="467">
        <v>61955759.018714659</v>
      </c>
      <c r="D63" s="467">
        <v>-1462019.8486004323</v>
      </c>
      <c r="E63" s="468">
        <v>-2.3053785148472665E-2</v>
      </c>
      <c r="F63" s="469">
        <v>354338803.31768489</v>
      </c>
      <c r="G63" s="469">
        <v>-1014702.4582597613</v>
      </c>
      <c r="H63" s="468">
        <v>-2.8554733294218447E-3</v>
      </c>
      <c r="J63" s="376" t="s">
        <v>227</v>
      </c>
      <c r="K63" s="466" t="s">
        <v>512</v>
      </c>
      <c r="L63" s="467">
        <v>61955759.018714659</v>
      </c>
      <c r="M63" s="467">
        <v>-1462019.8486004323</v>
      </c>
      <c r="N63" s="468">
        <v>-2.3053785148472665E-2</v>
      </c>
      <c r="O63" s="469">
        <v>354338803.31768489</v>
      </c>
      <c r="P63" s="469">
        <v>-1014702.4582597613</v>
      </c>
      <c r="Q63" s="468">
        <v>-2.8554733294218447E-3</v>
      </c>
    </row>
    <row r="64" spans="1:17">
      <c r="A64" s="479"/>
      <c r="B64" s="363" t="s">
        <v>285</v>
      </c>
      <c r="C64" s="463">
        <v>17952938.165179834</v>
      </c>
      <c r="D64" s="463">
        <v>-198509.54362165555</v>
      </c>
      <c r="E64" s="464">
        <v>-1.093629262008671E-2</v>
      </c>
      <c r="F64" s="465">
        <v>98239118.368032515</v>
      </c>
      <c r="G64" s="465">
        <v>1065808.6874010861</v>
      </c>
      <c r="H64" s="464">
        <v>1.0968121708563384E-2</v>
      </c>
      <c r="J64" s="376" t="s">
        <v>285</v>
      </c>
      <c r="K64" s="462" t="s">
        <v>513</v>
      </c>
      <c r="L64" s="463">
        <v>17952938.165179834</v>
      </c>
      <c r="M64" s="463">
        <v>-198509.54362165555</v>
      </c>
      <c r="N64" s="464">
        <v>-1.093629262008671E-2</v>
      </c>
      <c r="O64" s="465">
        <v>98239118.368032515</v>
      </c>
      <c r="P64" s="465">
        <v>1065808.6874010861</v>
      </c>
      <c r="Q64" s="464">
        <v>1.0968121708563384E-2</v>
      </c>
    </row>
    <row r="65" spans="1:17">
      <c r="A65" s="479"/>
      <c r="B65" s="363" t="s">
        <v>286</v>
      </c>
      <c r="C65" s="467">
        <v>11440044.713160627</v>
      </c>
      <c r="D65" s="467">
        <v>-380500.44551295042</v>
      </c>
      <c r="E65" s="468">
        <v>-3.2189754398404387E-2</v>
      </c>
      <c r="F65" s="469">
        <v>66088891.614314526</v>
      </c>
      <c r="G65" s="469">
        <v>-527438.24563714117</v>
      </c>
      <c r="H65" s="468">
        <v>-7.9175518487130878E-3</v>
      </c>
      <c r="J65" s="376" t="s">
        <v>286</v>
      </c>
      <c r="K65" s="466" t="s">
        <v>514</v>
      </c>
      <c r="L65" s="467">
        <v>11440044.713160627</v>
      </c>
      <c r="M65" s="467">
        <v>-380500.44551295042</v>
      </c>
      <c r="N65" s="468">
        <v>-3.2189754398404387E-2</v>
      </c>
      <c r="O65" s="469">
        <v>66088891.614314526</v>
      </c>
      <c r="P65" s="469">
        <v>-527438.24563714117</v>
      </c>
      <c r="Q65" s="468">
        <v>-7.9175518487130878E-3</v>
      </c>
    </row>
    <row r="66" spans="1:17">
      <c r="A66" s="479"/>
      <c r="B66" s="363" t="s">
        <v>287</v>
      </c>
      <c r="C66" s="463">
        <v>21284982.0921316</v>
      </c>
      <c r="D66" s="463">
        <v>-592876.78597517312</v>
      </c>
      <c r="E66" s="464">
        <v>-2.7099397124664075E-2</v>
      </c>
      <c r="F66" s="465">
        <v>122802098.83565141</v>
      </c>
      <c r="G66" s="465">
        <v>-894154.38964302838</v>
      </c>
      <c r="H66" s="464">
        <v>-7.2286295366963006E-3</v>
      </c>
      <c r="J66" s="376" t="s">
        <v>287</v>
      </c>
      <c r="K66" s="462" t="s">
        <v>515</v>
      </c>
      <c r="L66" s="463">
        <v>21284982.0921316</v>
      </c>
      <c r="M66" s="463">
        <v>-592876.78597517312</v>
      </c>
      <c r="N66" s="464">
        <v>-2.7099397124664075E-2</v>
      </c>
      <c r="O66" s="465">
        <v>122802098.83565141</v>
      </c>
      <c r="P66" s="465">
        <v>-894154.38964302838</v>
      </c>
      <c r="Q66" s="464">
        <v>-7.2286295366963006E-3</v>
      </c>
    </row>
    <row r="67" spans="1:17">
      <c r="A67" s="479"/>
      <c r="B67" s="363" t="s">
        <v>288</v>
      </c>
      <c r="C67" s="467">
        <v>1405793.4820637857</v>
      </c>
      <c r="D67" s="467">
        <v>-36945.769969373941</v>
      </c>
      <c r="E67" s="468">
        <v>-2.5608071532890398E-2</v>
      </c>
      <c r="F67" s="469">
        <v>7965971.8007325949</v>
      </c>
      <c r="G67" s="469">
        <v>-10870.897435758263</v>
      </c>
      <c r="H67" s="468">
        <v>-1.3628070462332728E-3</v>
      </c>
      <c r="J67" s="376" t="s">
        <v>288</v>
      </c>
      <c r="K67" s="466" t="s">
        <v>516</v>
      </c>
      <c r="L67" s="467">
        <v>1405793.4820637857</v>
      </c>
      <c r="M67" s="467">
        <v>-36945.769969373941</v>
      </c>
      <c r="N67" s="468">
        <v>-2.5608071532890398E-2</v>
      </c>
      <c r="O67" s="469">
        <v>7965971.8007325949</v>
      </c>
      <c r="P67" s="469">
        <v>-10870.897435758263</v>
      </c>
      <c r="Q67" s="468">
        <v>-1.3628070462332728E-3</v>
      </c>
    </row>
    <row r="68" spans="1:17">
      <c r="A68" s="479"/>
      <c r="B68" s="363" t="s">
        <v>289</v>
      </c>
      <c r="C68" s="463">
        <v>9872000.5661789011</v>
      </c>
      <c r="D68" s="463">
        <v>-253187.30352124944</v>
      </c>
      <c r="E68" s="464">
        <v>-2.5005689452826656E-2</v>
      </c>
      <c r="F68" s="465">
        <v>59242722.698953778</v>
      </c>
      <c r="G68" s="465">
        <v>-648047.6129449755</v>
      </c>
      <c r="H68" s="464">
        <v>-1.0820492198882691E-2</v>
      </c>
      <c r="J68" s="376" t="s">
        <v>289</v>
      </c>
      <c r="K68" s="462" t="s">
        <v>517</v>
      </c>
      <c r="L68" s="463">
        <v>9872000.5661789011</v>
      </c>
      <c r="M68" s="463">
        <v>-253187.30352124944</v>
      </c>
      <c r="N68" s="464">
        <v>-2.5005689452826656E-2</v>
      </c>
      <c r="O68" s="465">
        <v>59242722.698953778</v>
      </c>
      <c r="P68" s="465">
        <v>-648047.6129449755</v>
      </c>
      <c r="Q68" s="464">
        <v>-1.0820492198882691E-2</v>
      </c>
    </row>
    <row r="69" spans="1:17">
      <c r="A69" s="479"/>
      <c r="B69" s="363" t="s">
        <v>228</v>
      </c>
      <c r="C69" s="467">
        <v>21031562.174863841</v>
      </c>
      <c r="D69" s="467">
        <v>-178030.11839704588</v>
      </c>
      <c r="E69" s="468">
        <v>-8.3938491572802636E-3</v>
      </c>
      <c r="F69" s="469">
        <v>108984411.71214764</v>
      </c>
      <c r="G69" s="469">
        <v>752983.97188061476</v>
      </c>
      <c r="H69" s="468">
        <v>6.9571656551331842E-3</v>
      </c>
      <c r="J69" s="376" t="s">
        <v>228</v>
      </c>
      <c r="K69" s="466" t="s">
        <v>518</v>
      </c>
      <c r="L69" s="467">
        <v>21031562.174863841</v>
      </c>
      <c r="M69" s="467">
        <v>-178030.11839704588</v>
      </c>
      <c r="N69" s="468">
        <v>-8.3938491572802636E-3</v>
      </c>
      <c r="O69" s="469">
        <v>108984411.71214764</v>
      </c>
      <c r="P69" s="469">
        <v>752983.97188061476</v>
      </c>
      <c r="Q69" s="468">
        <v>6.9571656551331842E-3</v>
      </c>
    </row>
    <row r="70" spans="1:17">
      <c r="A70" s="479"/>
      <c r="B70" s="363" t="s">
        <v>290</v>
      </c>
      <c r="C70" s="463">
        <v>18185311.89601057</v>
      </c>
      <c r="D70" s="463">
        <v>-165120.99833809584</v>
      </c>
      <c r="E70" s="464">
        <v>-8.9982072515001933E-3</v>
      </c>
      <c r="F70" s="465">
        <v>94762834.585771739</v>
      </c>
      <c r="G70" s="465">
        <v>558889.75366137922</v>
      </c>
      <c r="H70" s="464">
        <v>5.932763799408069E-3</v>
      </c>
      <c r="J70" s="376" t="s">
        <v>290</v>
      </c>
      <c r="K70" s="462" t="s">
        <v>519</v>
      </c>
      <c r="L70" s="463">
        <v>18185311.89601057</v>
      </c>
      <c r="M70" s="463">
        <v>-165120.99833809584</v>
      </c>
      <c r="N70" s="464">
        <v>-8.9982072515001933E-3</v>
      </c>
      <c r="O70" s="465">
        <v>94762834.585771739</v>
      </c>
      <c r="P70" s="465">
        <v>558889.75366137922</v>
      </c>
      <c r="Q70" s="464">
        <v>5.932763799408069E-3</v>
      </c>
    </row>
    <row r="71" spans="1:17">
      <c r="A71" s="479"/>
      <c r="B71" s="363" t="s">
        <v>291</v>
      </c>
      <c r="C71" s="467">
        <v>2846250.2788532735</v>
      </c>
      <c r="D71" s="467">
        <v>-12909.120058934204</v>
      </c>
      <c r="E71" s="468">
        <v>-4.5150053767011354E-3</v>
      </c>
      <c r="F71" s="469">
        <v>14221577.126375929</v>
      </c>
      <c r="G71" s="469">
        <v>194094.21821931936</v>
      </c>
      <c r="H71" s="468">
        <v>1.3836710369930925E-2</v>
      </c>
      <c r="J71" s="376" t="s">
        <v>291</v>
      </c>
      <c r="K71" s="466" t="s">
        <v>520</v>
      </c>
      <c r="L71" s="467">
        <v>2846250.2788532735</v>
      </c>
      <c r="M71" s="467">
        <v>-12909.120058934204</v>
      </c>
      <c r="N71" s="468">
        <v>-4.5150053767011354E-3</v>
      </c>
      <c r="O71" s="469">
        <v>14221577.126375929</v>
      </c>
      <c r="P71" s="469">
        <v>194094.21821931936</v>
      </c>
      <c r="Q71" s="468">
        <v>1.3836710369930925E-2</v>
      </c>
    </row>
    <row r="72" spans="1:17">
      <c r="A72" s="479"/>
      <c r="B72" s="375" t="s">
        <v>80</v>
      </c>
      <c r="C72" s="463">
        <v>449310234.92543638</v>
      </c>
      <c r="D72" s="463">
        <v>-3856977.6888849735</v>
      </c>
      <c r="E72" s="464">
        <v>-8.5111578718020473E-3</v>
      </c>
      <c r="F72" s="465">
        <v>2459255490.615788</v>
      </c>
      <c r="G72" s="465">
        <v>20952911.657479763</v>
      </c>
      <c r="H72" s="464">
        <v>8.5932368846655879E-3</v>
      </c>
      <c r="J72" s="379" t="s">
        <v>80</v>
      </c>
      <c r="K72" s="462" t="s">
        <v>521</v>
      </c>
      <c r="L72" s="463">
        <v>449310234.92543638</v>
      </c>
      <c r="M72" s="463">
        <v>-3856977.6888849735</v>
      </c>
      <c r="N72" s="464">
        <v>-8.5111578718020473E-3</v>
      </c>
      <c r="O72" s="465">
        <v>2459255490.615788</v>
      </c>
      <c r="P72" s="465">
        <v>20952911.657479763</v>
      </c>
      <c r="Q72" s="464">
        <v>8.5932368846655879E-3</v>
      </c>
    </row>
    <row r="73" spans="1:17">
      <c r="A73" s="545"/>
      <c r="B73" s="374" t="s">
        <v>214</v>
      </c>
      <c r="C73" s="467">
        <v>905036264.0531038</v>
      </c>
      <c r="D73" s="467">
        <v>26782927.611023545</v>
      </c>
      <c r="E73" s="468">
        <v>3.049567419752108E-2</v>
      </c>
      <c r="F73" s="469">
        <v>4796912386.6279755</v>
      </c>
      <c r="G73" s="469">
        <v>121003932.4139986</v>
      </c>
      <c r="H73" s="468">
        <v>2.5878165408680875E-2</v>
      </c>
      <c r="J73" s="380" t="s">
        <v>214</v>
      </c>
      <c r="K73" s="466" t="s">
        <v>453</v>
      </c>
      <c r="L73" s="467">
        <v>905036264.0531038</v>
      </c>
      <c r="M73" s="467">
        <v>26782927.611023545</v>
      </c>
      <c r="N73" s="468">
        <v>3.049567419752108E-2</v>
      </c>
      <c r="O73" s="469">
        <v>4796912386.6279755</v>
      </c>
      <c r="P73" s="469">
        <v>121003932.4139986</v>
      </c>
      <c r="Q73" s="468">
        <v>2.5878165408680875E-2</v>
      </c>
    </row>
    <row r="74" spans="1:17">
      <c r="A74" s="538" t="s">
        <v>297</v>
      </c>
      <c r="B74" s="363" t="s">
        <v>247</v>
      </c>
      <c r="C74" s="463">
        <v>78734894.485178143</v>
      </c>
      <c r="D74" s="463">
        <v>1503317.6967927814</v>
      </c>
      <c r="E74" s="464">
        <v>1.9465065447412451E-2</v>
      </c>
      <c r="F74" s="465">
        <v>404889568.57554305</v>
      </c>
      <c r="G74" s="465">
        <v>6765626.7843282223</v>
      </c>
      <c r="H74" s="464">
        <v>1.6993770216100868E-2</v>
      </c>
      <c r="J74" s="376" t="s">
        <v>247</v>
      </c>
      <c r="K74" s="462" t="s">
        <v>454</v>
      </c>
      <c r="L74" s="463">
        <v>78734894.485178143</v>
      </c>
      <c r="M74" s="463">
        <v>1503317.6967927814</v>
      </c>
      <c r="N74" s="464">
        <v>1.9465065447412451E-2</v>
      </c>
      <c r="O74" s="465">
        <v>404889568.57554305</v>
      </c>
      <c r="P74" s="465">
        <v>6765626.7843282223</v>
      </c>
      <c r="Q74" s="464">
        <v>1.6993770216100868E-2</v>
      </c>
    </row>
    <row r="75" spans="1:17">
      <c r="A75" s="539"/>
      <c r="B75" s="363" t="s">
        <v>248</v>
      </c>
      <c r="C75" s="467">
        <v>162762091.23018858</v>
      </c>
      <c r="D75" s="467">
        <v>5329903.4458771646</v>
      </c>
      <c r="E75" s="468">
        <v>3.3855233296886861E-2</v>
      </c>
      <c r="F75" s="469">
        <v>876523254.23378193</v>
      </c>
      <c r="G75" s="469">
        <v>22668521.220201612</v>
      </c>
      <c r="H75" s="468">
        <v>2.6548451796004832E-2</v>
      </c>
      <c r="J75" s="376" t="s">
        <v>248</v>
      </c>
      <c r="K75" s="466" t="s">
        <v>455</v>
      </c>
      <c r="L75" s="467">
        <v>162762091.23018858</v>
      </c>
      <c r="M75" s="467">
        <v>5329903.4458771646</v>
      </c>
      <c r="N75" s="468">
        <v>3.3855233296886861E-2</v>
      </c>
      <c r="O75" s="469">
        <v>876523254.23378193</v>
      </c>
      <c r="P75" s="469">
        <v>22668521.220201612</v>
      </c>
      <c r="Q75" s="468">
        <v>2.6548451796004832E-2</v>
      </c>
    </row>
    <row r="76" spans="1:17">
      <c r="A76" s="539"/>
      <c r="B76" s="363" t="s">
        <v>249</v>
      </c>
      <c r="C76" s="463">
        <v>78833727.828337148</v>
      </c>
      <c r="D76" s="463">
        <v>2447088.5293936729</v>
      </c>
      <c r="E76" s="464">
        <v>3.2035556896499298E-2</v>
      </c>
      <c r="F76" s="465">
        <v>392691429.75948763</v>
      </c>
      <c r="G76" s="465">
        <v>11185766.164995968</v>
      </c>
      <c r="H76" s="464">
        <v>2.9320052708012991E-2</v>
      </c>
      <c r="J76" s="376" t="s">
        <v>249</v>
      </c>
      <c r="K76" s="462" t="s">
        <v>456</v>
      </c>
      <c r="L76" s="463">
        <v>78833727.828337148</v>
      </c>
      <c r="M76" s="463">
        <v>2447088.5293936729</v>
      </c>
      <c r="N76" s="464">
        <v>3.2035556896499298E-2</v>
      </c>
      <c r="O76" s="465">
        <v>392691429.75948763</v>
      </c>
      <c r="P76" s="465">
        <v>11185766.164995968</v>
      </c>
      <c r="Q76" s="464">
        <v>2.9320052708012991E-2</v>
      </c>
    </row>
    <row r="77" spans="1:17">
      <c r="A77" s="539"/>
      <c r="B77" s="363" t="s">
        <v>251</v>
      </c>
      <c r="C77" s="467">
        <v>44947063.099739805</v>
      </c>
      <c r="D77" s="467">
        <v>1093140.6663494855</v>
      </c>
      <c r="E77" s="468">
        <v>2.4926861856196691E-2</v>
      </c>
      <c r="F77" s="469">
        <v>218128432.97204772</v>
      </c>
      <c r="G77" s="469">
        <v>4688166.8582840562</v>
      </c>
      <c r="H77" s="468">
        <v>2.1964772362986388E-2</v>
      </c>
      <c r="J77" s="376" t="s">
        <v>251</v>
      </c>
      <c r="K77" s="466" t="s">
        <v>461</v>
      </c>
      <c r="L77" s="467">
        <v>44947063.099739805</v>
      </c>
      <c r="M77" s="467">
        <v>1093140.6663494855</v>
      </c>
      <c r="N77" s="468">
        <v>2.4926861856196691E-2</v>
      </c>
      <c r="O77" s="469">
        <v>218128432.97204772</v>
      </c>
      <c r="P77" s="469">
        <v>4688166.8582840562</v>
      </c>
      <c r="Q77" s="468">
        <v>2.1964772362986388E-2</v>
      </c>
    </row>
    <row r="78" spans="1:17">
      <c r="A78" s="539"/>
      <c r="B78" s="363" t="s">
        <v>252</v>
      </c>
      <c r="C78" s="463">
        <v>182865622.45131487</v>
      </c>
      <c r="D78" s="463">
        <v>5509065.868927747</v>
      </c>
      <c r="E78" s="464">
        <v>3.1062093080097834E-2</v>
      </c>
      <c r="F78" s="465">
        <v>986370932.68144929</v>
      </c>
      <c r="G78" s="465">
        <v>24858700.624273419</v>
      </c>
      <c r="H78" s="464">
        <v>2.5853753905020739E-2</v>
      </c>
      <c r="J78" s="376" t="s">
        <v>252</v>
      </c>
      <c r="K78" s="462" t="s">
        <v>457</v>
      </c>
      <c r="L78" s="463">
        <v>182865622.45131487</v>
      </c>
      <c r="M78" s="463">
        <v>5509065.868927747</v>
      </c>
      <c r="N78" s="464">
        <v>3.1062093080097834E-2</v>
      </c>
      <c r="O78" s="465">
        <v>986370932.68144929</v>
      </c>
      <c r="P78" s="465">
        <v>24858700.624273419</v>
      </c>
      <c r="Q78" s="464">
        <v>2.5853753905020739E-2</v>
      </c>
    </row>
    <row r="79" spans="1:17">
      <c r="A79" s="539"/>
      <c r="B79" s="363" t="s">
        <v>253</v>
      </c>
      <c r="C79" s="467">
        <v>93780330.362997726</v>
      </c>
      <c r="D79" s="467">
        <v>3587173.6048016399</v>
      </c>
      <c r="E79" s="468">
        <v>3.9772126109508463E-2</v>
      </c>
      <c r="F79" s="469">
        <v>507529833.94338691</v>
      </c>
      <c r="G79" s="469">
        <v>19156759.808934271</v>
      </c>
      <c r="H79" s="468">
        <v>3.9225667473346978E-2</v>
      </c>
      <c r="J79" s="376" t="s">
        <v>253</v>
      </c>
      <c r="K79" s="466" t="s">
        <v>458</v>
      </c>
      <c r="L79" s="467">
        <v>93780330.362997726</v>
      </c>
      <c r="M79" s="467">
        <v>3587173.6048016399</v>
      </c>
      <c r="N79" s="468">
        <v>3.9772126109508463E-2</v>
      </c>
      <c r="O79" s="469">
        <v>507529833.94338691</v>
      </c>
      <c r="P79" s="469">
        <v>19156759.808934271</v>
      </c>
      <c r="Q79" s="468">
        <v>3.9225667473346978E-2</v>
      </c>
    </row>
    <row r="80" spans="1:17">
      <c r="A80" s="539"/>
      <c r="B80" s="363" t="s">
        <v>254</v>
      </c>
      <c r="C80" s="463">
        <v>120015046.73021325</v>
      </c>
      <c r="D80" s="463">
        <v>4133930.7010272592</v>
      </c>
      <c r="E80" s="464">
        <v>3.5673894441835378E-2</v>
      </c>
      <c r="F80" s="465">
        <v>621541901.49319243</v>
      </c>
      <c r="G80" s="465">
        <v>17510614.250638723</v>
      </c>
      <c r="H80" s="464">
        <v>2.8989581534055855E-2</v>
      </c>
      <c r="J80" s="376" t="s">
        <v>254</v>
      </c>
      <c r="K80" s="462" t="s">
        <v>459</v>
      </c>
      <c r="L80" s="463">
        <v>120015046.73021325</v>
      </c>
      <c r="M80" s="463">
        <v>4133930.7010272592</v>
      </c>
      <c r="N80" s="464">
        <v>3.5673894441835378E-2</v>
      </c>
      <c r="O80" s="465">
        <v>621541901.49319243</v>
      </c>
      <c r="P80" s="465">
        <v>17510614.250638723</v>
      </c>
      <c r="Q80" s="464">
        <v>2.8989581534055855E-2</v>
      </c>
    </row>
    <row r="81" spans="1:17">
      <c r="A81" s="539"/>
      <c r="B81" s="363" t="s">
        <v>255</v>
      </c>
      <c r="C81" s="467">
        <v>143097487.86514771</v>
      </c>
      <c r="D81" s="467">
        <v>3179307.0978572071</v>
      </c>
      <c r="E81" s="468">
        <v>2.2722616034759453E-2</v>
      </c>
      <c r="F81" s="469">
        <v>789237032.96908808</v>
      </c>
      <c r="G81" s="469">
        <v>14169776.702345848</v>
      </c>
      <c r="H81" s="468">
        <v>1.8281996288421799E-2</v>
      </c>
      <c r="J81" s="376" t="s">
        <v>255</v>
      </c>
      <c r="K81" s="466" t="s">
        <v>460</v>
      </c>
      <c r="L81" s="467">
        <v>143097487.86514771</v>
      </c>
      <c r="M81" s="467">
        <v>3179307.0978572071</v>
      </c>
      <c r="N81" s="468">
        <v>2.2722616034759453E-2</v>
      </c>
      <c r="O81" s="469">
        <v>789237032.96908808</v>
      </c>
      <c r="P81" s="469">
        <v>14169776.702345848</v>
      </c>
      <c r="Q81" s="468">
        <v>1.8281996288421799E-2</v>
      </c>
    </row>
    <row r="82" spans="1:17">
      <c r="A82" s="539"/>
      <c r="B82" s="363" t="s">
        <v>256</v>
      </c>
      <c r="C82" s="463">
        <v>680287249.07348728</v>
      </c>
      <c r="D82" s="463">
        <v>18058655.165028334</v>
      </c>
      <c r="E82" s="464">
        <v>2.7269518911055377E-2</v>
      </c>
      <c r="F82" s="465">
        <v>3426557281.4081182</v>
      </c>
      <c r="G82" s="465">
        <v>75990841.11587429</v>
      </c>
      <c r="H82" s="464">
        <v>2.2679998283886053E-2</v>
      </c>
      <c r="J82" s="376" t="s">
        <v>256</v>
      </c>
      <c r="K82" s="462" t="s">
        <v>462</v>
      </c>
      <c r="L82" s="463">
        <v>680287249.07348728</v>
      </c>
      <c r="M82" s="463">
        <v>18058655.165028334</v>
      </c>
      <c r="N82" s="464">
        <v>2.7269518911055377E-2</v>
      </c>
      <c r="O82" s="465">
        <v>3426557281.4081182</v>
      </c>
      <c r="P82" s="465">
        <v>75990841.11587429</v>
      </c>
      <c r="Q82" s="464">
        <v>2.2679998283886053E-2</v>
      </c>
    </row>
    <row r="83" spans="1:17">
      <c r="A83" s="539"/>
      <c r="B83" s="363" t="s">
        <v>250</v>
      </c>
      <c r="C83" s="467">
        <v>60626998.986780278</v>
      </c>
      <c r="D83" s="467">
        <v>1113662.2193521932</v>
      </c>
      <c r="E83" s="468">
        <v>1.8712817661430563E-2</v>
      </c>
      <c r="F83" s="469">
        <v>312608573.44764906</v>
      </c>
      <c r="G83" s="469">
        <v>3864129.1881076694</v>
      </c>
      <c r="H83" s="468">
        <v>1.2515623390001302E-2</v>
      </c>
      <c r="J83" s="376" t="s">
        <v>250</v>
      </c>
      <c r="K83" s="466" t="s">
        <v>463</v>
      </c>
      <c r="L83" s="467">
        <v>60626998.986780278</v>
      </c>
      <c r="M83" s="467">
        <v>1113662.2193521932</v>
      </c>
      <c r="N83" s="468">
        <v>1.8712817661430563E-2</v>
      </c>
      <c r="O83" s="469">
        <v>312608573.44764906</v>
      </c>
      <c r="P83" s="469">
        <v>3864129.1881076694</v>
      </c>
      <c r="Q83" s="468">
        <v>1.2515623390001302E-2</v>
      </c>
    </row>
    <row r="84" spans="1:17">
      <c r="A84" s="539"/>
      <c r="B84" s="363" t="s">
        <v>257</v>
      </c>
      <c r="C84" s="463">
        <v>69685709.567249432</v>
      </c>
      <c r="D84" s="463">
        <v>662298.47362112999</v>
      </c>
      <c r="E84" s="464">
        <v>9.5952730113952334E-3</v>
      </c>
      <c r="F84" s="465">
        <v>334580558.93533748</v>
      </c>
      <c r="G84" s="465">
        <v>-7228.5886640548706</v>
      </c>
      <c r="H84" s="464">
        <v>-2.1604460573852625E-5</v>
      </c>
      <c r="J84" s="376" t="s">
        <v>257</v>
      </c>
      <c r="K84" s="462" t="s">
        <v>464</v>
      </c>
      <c r="L84" s="463">
        <v>69685709.567249432</v>
      </c>
      <c r="M84" s="463">
        <v>662298.47362112999</v>
      </c>
      <c r="N84" s="464">
        <v>9.5952730113952334E-3</v>
      </c>
      <c r="O84" s="465">
        <v>334580558.93533748</v>
      </c>
      <c r="P84" s="465">
        <v>-7228.5886640548706</v>
      </c>
      <c r="Q84" s="464">
        <v>-2.1604460573852625E-5</v>
      </c>
    </row>
    <row r="85" spans="1:17">
      <c r="A85" s="539"/>
      <c r="B85" s="363" t="s">
        <v>258</v>
      </c>
      <c r="C85" s="467">
        <v>366399923.82923651</v>
      </c>
      <c r="D85" s="467">
        <v>11837369.712775648</v>
      </c>
      <c r="E85" s="468">
        <v>3.3385842851548005E-2</v>
      </c>
      <c r="F85" s="469">
        <v>1799369274.2458725</v>
      </c>
      <c r="G85" s="469">
        <v>49814842.82741642</v>
      </c>
      <c r="H85" s="468">
        <v>2.8472873968847543E-2</v>
      </c>
      <c r="J85" s="376" t="s">
        <v>258</v>
      </c>
      <c r="K85" s="466" t="s">
        <v>465</v>
      </c>
      <c r="L85" s="467">
        <v>366399923.82923651</v>
      </c>
      <c r="M85" s="467">
        <v>11837369.712775648</v>
      </c>
      <c r="N85" s="468">
        <v>3.3385842851548005E-2</v>
      </c>
      <c r="O85" s="469">
        <v>1799369274.2458725</v>
      </c>
      <c r="P85" s="469">
        <v>49814842.82741642</v>
      </c>
      <c r="Q85" s="468">
        <v>2.8472873968847543E-2</v>
      </c>
    </row>
    <row r="86" spans="1:17">
      <c r="A86" s="539"/>
      <c r="B86" s="363" t="s">
        <v>259</v>
      </c>
      <c r="C86" s="463">
        <v>112700025.86852275</v>
      </c>
      <c r="D86" s="463">
        <v>2623853.5737687051</v>
      </c>
      <c r="E86" s="464">
        <v>2.3836707972936588E-2</v>
      </c>
      <c r="F86" s="465">
        <v>620079419.48979604</v>
      </c>
      <c r="G86" s="465">
        <v>11417634.798816085</v>
      </c>
      <c r="H86" s="464">
        <v>1.8758586600952552E-2</v>
      </c>
      <c r="J86" s="376" t="s">
        <v>259</v>
      </c>
      <c r="K86" s="462" t="s">
        <v>466</v>
      </c>
      <c r="L86" s="463">
        <v>112700025.86852275</v>
      </c>
      <c r="M86" s="463">
        <v>2623853.5737687051</v>
      </c>
      <c r="N86" s="464">
        <v>2.3836707972936588E-2</v>
      </c>
      <c r="O86" s="465">
        <v>620079419.48979604</v>
      </c>
      <c r="P86" s="465">
        <v>11417634.798816085</v>
      </c>
      <c r="Q86" s="464">
        <v>1.8758586600952552E-2</v>
      </c>
    </row>
    <row r="87" spans="1:17">
      <c r="A87" s="539"/>
      <c r="B87" s="373" t="s">
        <v>260</v>
      </c>
      <c r="C87" s="471">
        <v>22756559.50607264</v>
      </c>
      <c r="D87" s="471">
        <v>505971.79882991314</v>
      </c>
      <c r="E87" s="471">
        <v>2.2739704923174484E-2</v>
      </c>
      <c r="F87" s="471">
        <v>117451944.36546421</v>
      </c>
      <c r="G87" s="471">
        <v>4986369.1365466118</v>
      </c>
      <c r="H87" s="471">
        <v>4.4336848199078939E-2</v>
      </c>
      <c r="J87" s="377" t="s">
        <v>260</v>
      </c>
      <c r="K87" s="466" t="s">
        <v>467</v>
      </c>
      <c r="L87" s="471">
        <v>22756559.50607264</v>
      </c>
      <c r="M87" s="471">
        <v>505971.79882991314</v>
      </c>
      <c r="N87" s="471">
        <v>2.2739704923174484E-2</v>
      </c>
      <c r="O87" s="471">
        <v>117451944.36546421</v>
      </c>
      <c r="P87" s="471">
        <v>4986369.1365466118</v>
      </c>
      <c r="Q87" s="471">
        <v>4.4336848199078939E-2</v>
      </c>
    </row>
    <row r="88" spans="1:17">
      <c r="A88" s="539"/>
      <c r="B88" s="363" t="s">
        <v>261</v>
      </c>
      <c r="C88" s="463">
        <v>12023756.896672919</v>
      </c>
      <c r="D88" s="463">
        <v>321634.98884581588</v>
      </c>
      <c r="E88" s="464">
        <v>2.7485185283421674E-2</v>
      </c>
      <c r="F88" s="465">
        <v>64502119.189084776</v>
      </c>
      <c r="G88" s="465">
        <v>1792539.7148817778</v>
      </c>
      <c r="H88" s="464">
        <v>2.8584782897789634E-2</v>
      </c>
      <c r="J88" s="376" t="s">
        <v>261</v>
      </c>
      <c r="K88" s="462" t="s">
        <v>468</v>
      </c>
      <c r="L88" s="463">
        <v>12023756.896672919</v>
      </c>
      <c r="M88" s="463">
        <v>321634.98884581588</v>
      </c>
      <c r="N88" s="464">
        <v>2.7485185283421674E-2</v>
      </c>
      <c r="O88" s="465">
        <v>64502119.189084776</v>
      </c>
      <c r="P88" s="465">
        <v>1792539.7148817778</v>
      </c>
      <c r="Q88" s="464">
        <v>2.8584782897789634E-2</v>
      </c>
    </row>
    <row r="89" spans="1:17">
      <c r="A89" s="539"/>
      <c r="B89" s="442" t="s">
        <v>335</v>
      </c>
      <c r="C89" s="467">
        <v>35689430.649757177</v>
      </c>
      <c r="D89" s="467">
        <v>913332.45395381749</v>
      </c>
      <c r="E89" s="468">
        <v>2.6263223919238726E-2</v>
      </c>
      <c r="F89" s="469">
        <v>177395802.5750418</v>
      </c>
      <c r="G89" s="469">
        <v>3534662.3668711483</v>
      </c>
      <c r="H89" s="468">
        <v>2.0330376084264492E-2</v>
      </c>
      <c r="J89" s="443" t="s">
        <v>335</v>
      </c>
      <c r="K89" s="466" t="s">
        <v>469</v>
      </c>
      <c r="L89" s="467">
        <v>35689430.649757177</v>
      </c>
      <c r="M89" s="467">
        <v>913332.45395381749</v>
      </c>
      <c r="N89" s="468">
        <v>2.6263223919238726E-2</v>
      </c>
      <c r="O89" s="469">
        <v>177395802.5750418</v>
      </c>
      <c r="P89" s="469">
        <v>3534662.3668711483</v>
      </c>
      <c r="Q89" s="468">
        <v>2.0330376084264492E-2</v>
      </c>
    </row>
    <row r="90" spans="1:17">
      <c r="A90" s="539"/>
      <c r="B90" s="363" t="s">
        <v>215</v>
      </c>
      <c r="C90" s="463">
        <v>672030787.01332617</v>
      </c>
      <c r="D90" s="463">
        <v>16233831.192222476</v>
      </c>
      <c r="E90" s="464">
        <v>2.4754355823284637E-2</v>
      </c>
      <c r="F90" s="465">
        <v>3431796424.0564613</v>
      </c>
      <c r="G90" s="465">
        <v>35801047.982158184</v>
      </c>
      <c r="H90" s="464">
        <v>1.0542136845764324E-2</v>
      </c>
      <c r="J90" s="376" t="s">
        <v>215</v>
      </c>
      <c r="K90" s="462" t="s">
        <v>470</v>
      </c>
      <c r="L90" s="463">
        <v>672030787.01332617</v>
      </c>
      <c r="M90" s="463">
        <v>16233831.192222476</v>
      </c>
      <c r="N90" s="464">
        <v>2.4754355823284637E-2</v>
      </c>
      <c r="O90" s="465">
        <v>3431796424.0564613</v>
      </c>
      <c r="P90" s="465">
        <v>35801047.982158184</v>
      </c>
      <c r="Q90" s="464">
        <v>1.0542136845764324E-2</v>
      </c>
    </row>
    <row r="91" spans="1:17">
      <c r="A91" s="539"/>
      <c r="B91" s="363" t="s">
        <v>262</v>
      </c>
      <c r="C91" s="467">
        <v>56906853.508743003</v>
      </c>
      <c r="D91" s="467">
        <v>1467804.3987954557</v>
      </c>
      <c r="E91" s="468">
        <v>2.6476002427178794E-2</v>
      </c>
      <c r="F91" s="469">
        <v>267211469.80692795</v>
      </c>
      <c r="G91" s="469">
        <v>5187465.733848989</v>
      </c>
      <c r="H91" s="468">
        <v>1.9797673698636387E-2</v>
      </c>
      <c r="J91" s="376" t="s">
        <v>262</v>
      </c>
      <c r="K91" s="466" t="s">
        <v>471</v>
      </c>
      <c r="L91" s="467">
        <v>56906853.508743003</v>
      </c>
      <c r="M91" s="467">
        <v>1467804.3987954557</v>
      </c>
      <c r="N91" s="468">
        <v>2.6476002427178794E-2</v>
      </c>
      <c r="O91" s="469">
        <v>267211469.80692795</v>
      </c>
      <c r="P91" s="469">
        <v>5187465.733848989</v>
      </c>
      <c r="Q91" s="468">
        <v>1.9797673698636387E-2</v>
      </c>
    </row>
    <row r="92" spans="1:17">
      <c r="A92" s="539"/>
      <c r="B92" s="363" t="s">
        <v>263</v>
      </c>
      <c r="C92" s="463">
        <v>179138864.78090158</v>
      </c>
      <c r="D92" s="463">
        <v>4420217.6899929643</v>
      </c>
      <c r="E92" s="464">
        <v>2.5299060882111007E-2</v>
      </c>
      <c r="F92" s="465">
        <v>967091717.2081778</v>
      </c>
      <c r="G92" s="465">
        <v>10785320.598101497</v>
      </c>
      <c r="H92" s="464">
        <v>1.1278101491669825E-2</v>
      </c>
      <c r="J92" s="376" t="s">
        <v>263</v>
      </c>
      <c r="K92" s="462" t="s">
        <v>472</v>
      </c>
      <c r="L92" s="463">
        <v>179138864.78090158</v>
      </c>
      <c r="M92" s="463">
        <v>4420217.6899929643</v>
      </c>
      <c r="N92" s="464">
        <v>2.5299060882111007E-2</v>
      </c>
      <c r="O92" s="465">
        <v>967091717.2081778</v>
      </c>
      <c r="P92" s="465">
        <v>10785320.598101497</v>
      </c>
      <c r="Q92" s="464">
        <v>1.1278101491669825E-2</v>
      </c>
    </row>
    <row r="93" spans="1:17">
      <c r="A93" s="539"/>
      <c r="B93" s="367" t="s">
        <v>318</v>
      </c>
      <c r="C93" s="467">
        <v>65958855.389492735</v>
      </c>
      <c r="D93" s="467">
        <v>1393399.6525119171</v>
      </c>
      <c r="E93" s="468">
        <v>2.1581194411268236E-2</v>
      </c>
      <c r="F93" s="469">
        <v>328412566.40783519</v>
      </c>
      <c r="G93" s="469">
        <v>337380.27589261532</v>
      </c>
      <c r="H93" s="468">
        <v>1.0283626746368148E-3</v>
      </c>
      <c r="J93" s="378" t="s">
        <v>318</v>
      </c>
      <c r="K93" s="466" t="s">
        <v>473</v>
      </c>
      <c r="L93" s="467">
        <v>65958855.389492735</v>
      </c>
      <c r="M93" s="467">
        <v>1393399.6525119171</v>
      </c>
      <c r="N93" s="468">
        <v>2.1581194411268236E-2</v>
      </c>
      <c r="O93" s="469">
        <v>328412566.40783519</v>
      </c>
      <c r="P93" s="469">
        <v>337380.27589261532</v>
      </c>
      <c r="Q93" s="468">
        <v>1.0283626746368148E-3</v>
      </c>
    </row>
    <row r="94" spans="1:17">
      <c r="A94" s="539"/>
      <c r="B94" s="363" t="s">
        <v>264</v>
      </c>
      <c r="C94" s="463">
        <v>59086693.307134323</v>
      </c>
      <c r="D94" s="463">
        <v>1723153.6648374945</v>
      </c>
      <c r="E94" s="464">
        <v>3.0039179513373902E-2</v>
      </c>
      <c r="F94" s="465">
        <v>287799413.35548395</v>
      </c>
      <c r="G94" s="465">
        <v>5739489.427103579</v>
      </c>
      <c r="H94" s="464">
        <v>2.0348475413192443E-2</v>
      </c>
      <c r="J94" s="376" t="s">
        <v>264</v>
      </c>
      <c r="K94" s="462" t="s">
        <v>474</v>
      </c>
      <c r="L94" s="463">
        <v>59086693.307134323</v>
      </c>
      <c r="M94" s="463">
        <v>1723153.6648374945</v>
      </c>
      <c r="N94" s="464">
        <v>3.0039179513373902E-2</v>
      </c>
      <c r="O94" s="465">
        <v>287799413.35548395</v>
      </c>
      <c r="P94" s="465">
        <v>5739489.427103579</v>
      </c>
      <c r="Q94" s="464">
        <v>2.0348475413192443E-2</v>
      </c>
    </row>
    <row r="95" spans="1:17">
      <c r="A95" s="539"/>
      <c r="B95" s="363" t="s">
        <v>265</v>
      </c>
      <c r="C95" s="467">
        <v>102210218.55959041</v>
      </c>
      <c r="D95" s="467">
        <v>2424857.241440922</v>
      </c>
      <c r="E95" s="468">
        <v>2.4300731183501522E-2</v>
      </c>
      <c r="F95" s="469">
        <v>542880365.02696192</v>
      </c>
      <c r="G95" s="469">
        <v>959320.33702099323</v>
      </c>
      <c r="H95" s="468">
        <v>1.7702215967085511E-3</v>
      </c>
      <c r="J95" s="376" t="s">
        <v>265</v>
      </c>
      <c r="K95" s="466" t="s">
        <v>475</v>
      </c>
      <c r="L95" s="467">
        <v>102210218.55959041</v>
      </c>
      <c r="M95" s="467">
        <v>2424857.241440922</v>
      </c>
      <c r="N95" s="468">
        <v>2.4300731183501522E-2</v>
      </c>
      <c r="O95" s="469">
        <v>542880365.02696192</v>
      </c>
      <c r="P95" s="469">
        <v>959320.33702099323</v>
      </c>
      <c r="Q95" s="468">
        <v>1.7702215967085511E-3</v>
      </c>
    </row>
    <row r="96" spans="1:17">
      <c r="A96" s="539"/>
      <c r="B96" s="363" t="s">
        <v>266</v>
      </c>
      <c r="C96" s="463">
        <v>116205447.98751219</v>
      </c>
      <c r="D96" s="463">
        <v>2611921.4982100129</v>
      </c>
      <c r="E96" s="464">
        <v>2.299357700155558E-2</v>
      </c>
      <c r="F96" s="465">
        <v>574521176.76586425</v>
      </c>
      <c r="G96" s="465">
        <v>8964686.2739727497</v>
      </c>
      <c r="H96" s="464">
        <v>1.5851089015309034E-2</v>
      </c>
      <c r="J96" s="376" t="s">
        <v>266</v>
      </c>
      <c r="K96" s="462" t="s">
        <v>476</v>
      </c>
      <c r="L96" s="463">
        <v>116205447.98751219</v>
      </c>
      <c r="M96" s="463">
        <v>2611921.4982100129</v>
      </c>
      <c r="N96" s="464">
        <v>2.299357700155558E-2</v>
      </c>
      <c r="O96" s="465">
        <v>574521176.76586425</v>
      </c>
      <c r="P96" s="465">
        <v>8964686.2739727497</v>
      </c>
      <c r="Q96" s="464">
        <v>1.5851089015309034E-2</v>
      </c>
    </row>
    <row r="97" spans="1:24">
      <c r="A97" s="539"/>
      <c r="B97" s="363" t="s">
        <v>267</v>
      </c>
      <c r="C97" s="467">
        <v>39029872.760647886</v>
      </c>
      <c r="D97" s="467">
        <v>1233108.9748749882</v>
      </c>
      <c r="E97" s="468">
        <v>3.2624723689681168E-2</v>
      </c>
      <c r="F97" s="469">
        <v>197777710.40956679</v>
      </c>
      <c r="G97" s="469">
        <v>3017497.8192010224</v>
      </c>
      <c r="H97" s="468">
        <v>1.5493399699391628E-2</v>
      </c>
      <c r="J97" s="376" t="s">
        <v>267</v>
      </c>
      <c r="K97" s="466" t="s">
        <v>477</v>
      </c>
      <c r="L97" s="467">
        <v>39029872.760647886</v>
      </c>
      <c r="M97" s="467">
        <v>1233108.9748749882</v>
      </c>
      <c r="N97" s="468">
        <v>3.2624723689681168E-2</v>
      </c>
      <c r="O97" s="469">
        <v>197777710.40956679</v>
      </c>
      <c r="P97" s="469">
        <v>3017497.8192010224</v>
      </c>
      <c r="Q97" s="468">
        <v>1.5493399699391628E-2</v>
      </c>
    </row>
    <row r="98" spans="1:24">
      <c r="A98" s="539"/>
      <c r="B98" s="363" t="s">
        <v>268</v>
      </c>
      <c r="C98" s="463">
        <v>17608314.520436231</v>
      </c>
      <c r="D98" s="463">
        <v>636449.78986733779</v>
      </c>
      <c r="E98" s="464">
        <v>3.7500286501871274E-2</v>
      </c>
      <c r="F98" s="465">
        <v>87800236.808456376</v>
      </c>
      <c r="G98" s="465">
        <v>1892701.421312958</v>
      </c>
      <c r="H98" s="464">
        <v>2.2031844037702569E-2</v>
      </c>
      <c r="J98" s="376" t="s">
        <v>268</v>
      </c>
      <c r="K98" s="462" t="s">
        <v>478</v>
      </c>
      <c r="L98" s="463">
        <v>17608314.520436231</v>
      </c>
      <c r="M98" s="463">
        <v>636449.78986733779</v>
      </c>
      <c r="N98" s="464">
        <v>3.7500286501871274E-2</v>
      </c>
      <c r="O98" s="465">
        <v>87800236.808456376</v>
      </c>
      <c r="P98" s="465">
        <v>1892701.421312958</v>
      </c>
      <c r="Q98" s="464">
        <v>2.2031844037702569E-2</v>
      </c>
    </row>
    <row r="99" spans="1:24">
      <c r="A99" s="539"/>
      <c r="B99" s="367" t="s">
        <v>319</v>
      </c>
      <c r="C99" s="467">
        <v>20339882.076479018</v>
      </c>
      <c r="D99" s="467">
        <v>-129226.19063611329</v>
      </c>
      <c r="E99" s="468">
        <v>-6.313230109966394E-3</v>
      </c>
      <c r="F99" s="469">
        <v>98625234.978665024</v>
      </c>
      <c r="G99" s="469">
        <v>-1393577.6283626556</v>
      </c>
      <c r="H99" s="468">
        <v>-1.3933155093912181E-2</v>
      </c>
      <c r="J99" s="378" t="s">
        <v>319</v>
      </c>
      <c r="K99" s="466" t="s">
        <v>479</v>
      </c>
      <c r="L99" s="467">
        <v>20339882.076479018</v>
      </c>
      <c r="M99" s="467">
        <v>-129226.19063611329</v>
      </c>
      <c r="N99" s="468">
        <v>-6.313230109966394E-3</v>
      </c>
      <c r="O99" s="469">
        <v>98625234.978665024</v>
      </c>
      <c r="P99" s="469">
        <v>-1393577.6283626556</v>
      </c>
      <c r="Q99" s="468">
        <v>-1.3933155093912181E-2</v>
      </c>
    </row>
    <row r="100" spans="1:24">
      <c r="A100" s="539"/>
      <c r="B100" s="367" t="s">
        <v>320</v>
      </c>
      <c r="C100" s="470">
        <v>15545784.122394018</v>
      </c>
      <c r="D100" s="470">
        <v>452144.47232979164</v>
      </c>
      <c r="E100" s="470">
        <v>2.9955960445091696E-2</v>
      </c>
      <c r="F100" s="470">
        <v>79676533.288522542</v>
      </c>
      <c r="G100" s="470">
        <v>310763.7240665406</v>
      </c>
      <c r="H100" s="470">
        <v>3.9155888712722351E-3</v>
      </c>
      <c r="J100" s="378" t="s">
        <v>320</v>
      </c>
      <c r="K100" s="462" t="s">
        <v>480</v>
      </c>
      <c r="L100" s="470">
        <v>15545784.122394018</v>
      </c>
      <c r="M100" s="470">
        <v>452144.47232979164</v>
      </c>
      <c r="N100" s="470">
        <v>2.9955960445091696E-2</v>
      </c>
      <c r="O100" s="470">
        <v>79676533.288522542</v>
      </c>
      <c r="P100" s="470">
        <v>310763.7240665406</v>
      </c>
      <c r="Q100" s="470">
        <v>3.9155888712722351E-3</v>
      </c>
    </row>
    <row r="101" spans="1:24">
      <c r="A101" s="539"/>
      <c r="B101" s="363" t="s">
        <v>216</v>
      </c>
      <c r="C101" s="467">
        <v>181837056.71833202</v>
      </c>
      <c r="D101" s="467">
        <v>5196594.6451691389</v>
      </c>
      <c r="E101" s="468">
        <v>2.9419050336364928E-2</v>
      </c>
      <c r="F101" s="469">
        <v>941468117.32221198</v>
      </c>
      <c r="G101" s="469">
        <v>20472248.363165617</v>
      </c>
      <c r="H101" s="468">
        <v>2.2228382399048469E-2</v>
      </c>
      <c r="J101" s="376" t="s">
        <v>216</v>
      </c>
      <c r="K101" s="466" t="s">
        <v>481</v>
      </c>
      <c r="L101" s="467">
        <v>181837056.71833202</v>
      </c>
      <c r="M101" s="467">
        <v>5196594.6451691389</v>
      </c>
      <c r="N101" s="468">
        <v>2.9419050336364928E-2</v>
      </c>
      <c r="O101" s="469">
        <v>941468117.32221198</v>
      </c>
      <c r="P101" s="469">
        <v>20472248.363165617</v>
      </c>
      <c r="Q101" s="468">
        <v>2.2228382399048469E-2</v>
      </c>
      <c r="R101" s="382" t="s">
        <v>321</v>
      </c>
      <c r="S101" s="383">
        <f>(L90-(SUM(L91:L99)))</f>
        <v>15545784.122388601</v>
      </c>
      <c r="T101" s="386">
        <f>(M90-(SUM(M91:M99)))</f>
        <v>452144.47232749686</v>
      </c>
      <c r="U101" s="387">
        <f>(((S101+T101)-(S101))/S101)</f>
        <v>2.908470031282186E-2</v>
      </c>
      <c r="V101" s="383">
        <f>(O90-(SUM(O91:O99)))</f>
        <v>79676533.288521767</v>
      </c>
      <c r="W101" s="383">
        <f>(P90-(SUM(P91:P99)))</f>
        <v>310763.72406643629</v>
      </c>
      <c r="X101" s="387">
        <f>(((V101+W101)-(V101))/V101)</f>
        <v>3.9003168340809957E-3</v>
      </c>
    </row>
    <row r="102" spans="1:24">
      <c r="A102" s="539"/>
      <c r="B102" s="363" t="s">
        <v>269</v>
      </c>
      <c r="C102" s="463">
        <v>49478077.731493749</v>
      </c>
      <c r="D102" s="463">
        <v>1584592.0493864417</v>
      </c>
      <c r="E102" s="464">
        <v>3.3085753246363418E-2</v>
      </c>
      <c r="F102" s="465">
        <v>261230641.29700616</v>
      </c>
      <c r="G102" s="465">
        <v>5385749.0191103518</v>
      </c>
      <c r="H102" s="464">
        <v>2.105083658758531E-2</v>
      </c>
      <c r="J102" s="376" t="s">
        <v>269</v>
      </c>
      <c r="K102" s="462" t="s">
        <v>482</v>
      </c>
      <c r="L102" s="463">
        <v>49478077.731493749</v>
      </c>
      <c r="M102" s="463">
        <v>1584592.0493864417</v>
      </c>
      <c r="N102" s="464">
        <v>3.3085753246363418E-2</v>
      </c>
      <c r="O102" s="465">
        <v>261230641.29700616</v>
      </c>
      <c r="P102" s="465">
        <v>5385749.0191103518</v>
      </c>
      <c r="Q102" s="464">
        <v>2.105083658758531E-2</v>
      </c>
    </row>
    <row r="103" spans="1:24">
      <c r="A103" s="539"/>
      <c r="B103" s="363" t="s">
        <v>270</v>
      </c>
      <c r="C103" s="467">
        <v>132358978.98683856</v>
      </c>
      <c r="D103" s="467">
        <v>3612002.595782578</v>
      </c>
      <c r="E103" s="468">
        <v>2.8055047947778466E-2</v>
      </c>
      <c r="F103" s="469">
        <v>680237476.02520585</v>
      </c>
      <c r="G103" s="469">
        <v>15086499.344055533</v>
      </c>
      <c r="H103" s="468">
        <v>2.2681315780864384E-2</v>
      </c>
      <c r="J103" s="376" t="s">
        <v>270</v>
      </c>
      <c r="K103" s="466" t="s">
        <v>483</v>
      </c>
      <c r="L103" s="467">
        <v>132358978.98683856</v>
      </c>
      <c r="M103" s="467">
        <v>3612002.595782578</v>
      </c>
      <c r="N103" s="468">
        <v>2.8055047947778466E-2</v>
      </c>
      <c r="O103" s="469">
        <v>680237476.02520585</v>
      </c>
      <c r="P103" s="469">
        <v>15086499.344055533</v>
      </c>
      <c r="Q103" s="468">
        <v>2.2681315780864384E-2</v>
      </c>
    </row>
    <row r="104" spans="1:24">
      <c r="A104" s="539"/>
      <c r="B104" s="363" t="s">
        <v>217</v>
      </c>
      <c r="C104" s="463">
        <v>202131302.88337767</v>
      </c>
      <c r="D104" s="463">
        <v>3243068.740257144</v>
      </c>
      <c r="E104" s="464">
        <v>1.6305985893179699E-2</v>
      </c>
      <c r="F104" s="465">
        <v>1237910222.2718024</v>
      </c>
      <c r="G104" s="465">
        <v>8750006.4797666073</v>
      </c>
      <c r="H104" s="464">
        <v>7.1186866995433563E-3</v>
      </c>
      <c r="J104" s="376" t="s">
        <v>217</v>
      </c>
      <c r="K104" s="462" t="s">
        <v>484</v>
      </c>
      <c r="L104" s="463">
        <v>202131302.88337767</v>
      </c>
      <c r="M104" s="463">
        <v>3243068.740257144</v>
      </c>
      <c r="N104" s="464">
        <v>1.6305985893179699E-2</v>
      </c>
      <c r="O104" s="465">
        <v>1237910222.2718024</v>
      </c>
      <c r="P104" s="465">
        <v>8750006.4797666073</v>
      </c>
      <c r="Q104" s="464">
        <v>7.1186866995433563E-3</v>
      </c>
    </row>
    <row r="105" spans="1:24">
      <c r="A105" s="539"/>
      <c r="B105" s="363" t="s">
        <v>271</v>
      </c>
      <c r="C105" s="467">
        <v>53731454.540704846</v>
      </c>
      <c r="D105" s="467">
        <v>724702.7221339643</v>
      </c>
      <c r="E105" s="468">
        <v>1.3671894565704461E-2</v>
      </c>
      <c r="F105" s="469">
        <v>329352610.61407787</v>
      </c>
      <c r="G105" s="469">
        <v>1660033.8062574863</v>
      </c>
      <c r="H105" s="468">
        <v>5.0658267038836066E-3</v>
      </c>
      <c r="J105" s="376" t="s">
        <v>271</v>
      </c>
      <c r="K105" s="466" t="s">
        <v>485</v>
      </c>
      <c r="L105" s="467">
        <v>53731454.540704846</v>
      </c>
      <c r="M105" s="467">
        <v>724702.7221339643</v>
      </c>
      <c r="N105" s="468">
        <v>1.3671894565704461E-2</v>
      </c>
      <c r="O105" s="469">
        <v>329352610.61407787</v>
      </c>
      <c r="P105" s="469">
        <v>1660033.8062574863</v>
      </c>
      <c r="Q105" s="468">
        <v>5.0658267038836066E-3</v>
      </c>
    </row>
    <row r="106" spans="1:24">
      <c r="A106" s="539"/>
      <c r="B106" s="363" t="s">
        <v>272</v>
      </c>
      <c r="C106" s="463">
        <v>93734308.997151047</v>
      </c>
      <c r="D106" s="463">
        <v>1319910.4627080858</v>
      </c>
      <c r="E106" s="464">
        <v>1.4282519646720998E-2</v>
      </c>
      <c r="F106" s="465">
        <v>583409945.24056697</v>
      </c>
      <c r="G106" s="465">
        <v>1335232.7028503418</v>
      </c>
      <c r="H106" s="464">
        <v>2.2939197908615947E-3</v>
      </c>
      <c r="J106" s="376" t="s">
        <v>272</v>
      </c>
      <c r="K106" s="462" t="s">
        <v>486</v>
      </c>
      <c r="L106" s="463">
        <v>93734308.997151047</v>
      </c>
      <c r="M106" s="463">
        <v>1319910.4627080858</v>
      </c>
      <c r="N106" s="464">
        <v>1.4282519646720998E-2</v>
      </c>
      <c r="O106" s="465">
        <v>583409945.24056697</v>
      </c>
      <c r="P106" s="465">
        <v>1335232.7028503418</v>
      </c>
      <c r="Q106" s="464">
        <v>2.2939197908615947E-3</v>
      </c>
    </row>
    <row r="107" spans="1:24">
      <c r="A107" s="539"/>
      <c r="B107" s="363" t="s">
        <v>273</v>
      </c>
      <c r="C107" s="467">
        <v>31661966.168598007</v>
      </c>
      <c r="D107" s="467">
        <v>484750.56399935856</v>
      </c>
      <c r="E107" s="468">
        <v>1.554823144398622E-2</v>
      </c>
      <c r="F107" s="469">
        <v>179601518.95467359</v>
      </c>
      <c r="G107" s="469">
        <v>2500912.3085686564</v>
      </c>
      <c r="H107" s="468">
        <v>1.4121421467325394E-2</v>
      </c>
      <c r="J107" s="376" t="s">
        <v>273</v>
      </c>
      <c r="K107" s="466" t="s">
        <v>487</v>
      </c>
      <c r="L107" s="467">
        <v>31661966.168598007</v>
      </c>
      <c r="M107" s="467">
        <v>484750.56399935856</v>
      </c>
      <c r="N107" s="468">
        <v>1.554823144398622E-2</v>
      </c>
      <c r="O107" s="469">
        <v>179601518.95467359</v>
      </c>
      <c r="P107" s="469">
        <v>2500912.3085686564</v>
      </c>
      <c r="Q107" s="468">
        <v>1.4121421467325394E-2</v>
      </c>
    </row>
    <row r="108" spans="1:24">
      <c r="A108" s="539"/>
      <c r="B108" s="363" t="s">
        <v>274</v>
      </c>
      <c r="C108" s="463">
        <v>12272277.145310735</v>
      </c>
      <c r="D108" s="463">
        <v>475895.09537744336</v>
      </c>
      <c r="E108" s="464">
        <v>4.0342462067014397E-2</v>
      </c>
      <c r="F108" s="465">
        <v>76961621.611631036</v>
      </c>
      <c r="G108" s="465">
        <v>1544423.5498625338</v>
      </c>
      <c r="H108" s="464">
        <v>2.0478400014246268E-2</v>
      </c>
      <c r="J108" s="376" t="s">
        <v>274</v>
      </c>
      <c r="K108" s="462" t="s">
        <v>488</v>
      </c>
      <c r="L108" s="463">
        <v>12272277.145310735</v>
      </c>
      <c r="M108" s="463">
        <v>475895.09537744336</v>
      </c>
      <c r="N108" s="464">
        <v>4.0342462067014397E-2</v>
      </c>
      <c r="O108" s="465">
        <v>76961621.611631036</v>
      </c>
      <c r="P108" s="465">
        <v>1544423.5498625338</v>
      </c>
      <c r="Q108" s="464">
        <v>2.0478400014246268E-2</v>
      </c>
    </row>
    <row r="109" spans="1:24">
      <c r="A109" s="539"/>
      <c r="B109" s="363" t="s">
        <v>275</v>
      </c>
      <c r="C109" s="467">
        <v>10731296.03161349</v>
      </c>
      <c r="D109" s="467">
        <v>237809.89603840373</v>
      </c>
      <c r="E109" s="468">
        <v>2.2662620693058244E-2</v>
      </c>
      <c r="F109" s="469">
        <v>68584525.850853041</v>
      </c>
      <c r="G109" s="469">
        <v>1709404.1122277081</v>
      </c>
      <c r="H109" s="468">
        <v>2.5561136455328509E-2</v>
      </c>
      <c r="J109" s="376" t="s">
        <v>275</v>
      </c>
      <c r="K109" s="466" t="s">
        <v>489</v>
      </c>
      <c r="L109" s="467">
        <v>10731296.03161349</v>
      </c>
      <c r="M109" s="467">
        <v>237809.89603840373</v>
      </c>
      <c r="N109" s="468">
        <v>2.2662620693058244E-2</v>
      </c>
      <c r="O109" s="469">
        <v>68584525.850853041</v>
      </c>
      <c r="P109" s="469">
        <v>1709404.1122277081</v>
      </c>
      <c r="Q109" s="468">
        <v>2.5561136455328509E-2</v>
      </c>
    </row>
    <row r="110" spans="1:24">
      <c r="A110" s="539"/>
      <c r="B110" s="363" t="s">
        <v>218</v>
      </c>
      <c r="C110" s="463">
        <v>500927867.94354916</v>
      </c>
      <c r="D110" s="463">
        <v>12118218.883590817</v>
      </c>
      <c r="E110" s="464">
        <v>2.4791284105982067E-2</v>
      </c>
      <c r="F110" s="465">
        <v>2828700764.5985875</v>
      </c>
      <c r="G110" s="465">
        <v>27927656.160383224</v>
      </c>
      <c r="H110" s="464">
        <v>9.9714097069278588E-3</v>
      </c>
      <c r="J110" s="376" t="s">
        <v>218</v>
      </c>
      <c r="K110" s="462" t="s">
        <v>490</v>
      </c>
      <c r="L110" s="463">
        <v>500927867.94354916</v>
      </c>
      <c r="M110" s="463">
        <v>12118218.883590817</v>
      </c>
      <c r="N110" s="464">
        <v>2.4791284105982067E-2</v>
      </c>
      <c r="O110" s="465">
        <v>2828700764.5985875</v>
      </c>
      <c r="P110" s="465">
        <v>27927656.160383224</v>
      </c>
      <c r="Q110" s="464">
        <v>9.9714097069278588E-3</v>
      </c>
    </row>
    <row r="111" spans="1:24">
      <c r="A111" s="539"/>
      <c r="B111" s="363" t="s">
        <v>276</v>
      </c>
      <c r="C111" s="467">
        <v>500927867.94354904</v>
      </c>
      <c r="D111" s="467">
        <v>12118218.883590579</v>
      </c>
      <c r="E111" s="468">
        <v>2.4791284105981574E-2</v>
      </c>
      <c r="F111" s="469">
        <v>2828700764.5985875</v>
      </c>
      <c r="G111" s="469">
        <v>27927656.160384178</v>
      </c>
      <c r="H111" s="468">
        <v>9.971409706928204E-3</v>
      </c>
      <c r="J111" s="376" t="s">
        <v>276</v>
      </c>
      <c r="K111" s="466" t="s">
        <v>491</v>
      </c>
      <c r="L111" s="467">
        <v>500927867.94354904</v>
      </c>
      <c r="M111" s="467">
        <v>12118218.883590579</v>
      </c>
      <c r="N111" s="468">
        <v>2.4791284105981574E-2</v>
      </c>
      <c r="O111" s="469">
        <v>2828700764.5985875</v>
      </c>
      <c r="P111" s="469">
        <v>27927656.160384178</v>
      </c>
      <c r="Q111" s="468">
        <v>9.971409706928204E-3</v>
      </c>
    </row>
    <row r="112" spans="1:24">
      <c r="A112" s="539"/>
      <c r="B112" s="363" t="s">
        <v>219</v>
      </c>
      <c r="C112" s="463">
        <v>267219887.36965325</v>
      </c>
      <c r="D112" s="463">
        <v>8679909.5510059595</v>
      </c>
      <c r="E112" s="464">
        <v>3.3572794521915202E-2</v>
      </c>
      <c r="F112" s="465">
        <v>1599271727.1720304</v>
      </c>
      <c r="G112" s="465">
        <v>41316193.183151245</v>
      </c>
      <c r="H112" s="464">
        <v>2.6519494479645505E-2</v>
      </c>
      <c r="J112" s="376" t="s">
        <v>219</v>
      </c>
      <c r="K112" s="462" t="s">
        <v>492</v>
      </c>
      <c r="L112" s="463">
        <v>267219887.36965325</v>
      </c>
      <c r="M112" s="463">
        <v>8679909.5510059595</v>
      </c>
      <c r="N112" s="464">
        <v>3.3572794521915202E-2</v>
      </c>
      <c r="O112" s="465">
        <v>1599271727.1720304</v>
      </c>
      <c r="P112" s="465">
        <v>41316193.183151245</v>
      </c>
      <c r="Q112" s="464">
        <v>2.6519494479645505E-2</v>
      </c>
    </row>
    <row r="113" spans="1:17">
      <c r="A113" s="539"/>
      <c r="B113" s="399" t="s">
        <v>324</v>
      </c>
      <c r="C113" s="467">
        <v>33152030.653319761</v>
      </c>
      <c r="D113" s="467">
        <v>1318890.5912184268</v>
      </c>
      <c r="E113" s="468">
        <v>4.1431369592992824E-2</v>
      </c>
      <c r="F113" s="469">
        <v>193561829.32747418</v>
      </c>
      <c r="G113" s="469">
        <v>6100047.3077003956</v>
      </c>
      <c r="H113" s="468">
        <v>3.2540218288637374E-2</v>
      </c>
      <c r="J113" s="376" t="s">
        <v>324</v>
      </c>
      <c r="K113" s="466" t="s">
        <v>493</v>
      </c>
      <c r="L113" s="467">
        <v>33152030.653319761</v>
      </c>
      <c r="M113" s="467">
        <v>1318890.5912184268</v>
      </c>
      <c r="N113" s="468">
        <v>4.1431369592992824E-2</v>
      </c>
      <c r="O113" s="469">
        <v>193561829.32747418</v>
      </c>
      <c r="P113" s="469">
        <v>6100047.3077003956</v>
      </c>
      <c r="Q113" s="468">
        <v>3.2540218288637374E-2</v>
      </c>
    </row>
    <row r="114" spans="1:17">
      <c r="A114" s="539"/>
      <c r="B114" s="399" t="s">
        <v>325</v>
      </c>
      <c r="C114" s="463">
        <v>87481786.074312732</v>
      </c>
      <c r="D114" s="463">
        <v>1243895.9416469783</v>
      </c>
      <c r="E114" s="464">
        <v>1.4424007124170204E-2</v>
      </c>
      <c r="F114" s="465">
        <v>551762399.23530519</v>
      </c>
      <c r="G114" s="465">
        <v>5691349.2670166492</v>
      </c>
      <c r="H114" s="464">
        <v>1.0422360363815584E-2</v>
      </c>
      <c r="J114" s="376" t="s">
        <v>325</v>
      </c>
      <c r="K114" s="462" t="s">
        <v>494</v>
      </c>
      <c r="L114" s="463">
        <v>87481786.074312732</v>
      </c>
      <c r="M114" s="463">
        <v>1243895.9416469783</v>
      </c>
      <c r="N114" s="464">
        <v>1.4424007124170204E-2</v>
      </c>
      <c r="O114" s="465">
        <v>551762399.23530519</v>
      </c>
      <c r="P114" s="465">
        <v>5691349.2670166492</v>
      </c>
      <c r="Q114" s="464">
        <v>1.0422360363815584E-2</v>
      </c>
    </row>
    <row r="115" spans="1:17">
      <c r="A115" s="539"/>
      <c r="B115" s="399" t="s">
        <v>326</v>
      </c>
      <c r="C115" s="467">
        <v>73905210.76754728</v>
      </c>
      <c r="D115" s="467">
        <v>3468617.1911997944</v>
      </c>
      <c r="E115" s="468">
        <v>4.9244533488691476E-2</v>
      </c>
      <c r="F115" s="469">
        <v>419985941.6583817</v>
      </c>
      <c r="G115" s="469">
        <v>16160541.010591149</v>
      </c>
      <c r="H115" s="468">
        <v>4.0018634252990168E-2</v>
      </c>
      <c r="J115" s="376" t="s">
        <v>326</v>
      </c>
      <c r="K115" s="466" t="s">
        <v>495</v>
      </c>
      <c r="L115" s="467">
        <v>73905210.76754728</v>
      </c>
      <c r="M115" s="467">
        <v>3468617.1911997944</v>
      </c>
      <c r="N115" s="468">
        <v>4.9244533488691476E-2</v>
      </c>
      <c r="O115" s="469">
        <v>419985941.6583817</v>
      </c>
      <c r="P115" s="469">
        <v>16160541.010591149</v>
      </c>
      <c r="Q115" s="468">
        <v>4.0018634252990168E-2</v>
      </c>
    </row>
    <row r="116" spans="1:17">
      <c r="A116" s="539"/>
      <c r="B116" s="399" t="s">
        <v>327</v>
      </c>
      <c r="C116" s="463">
        <v>72680859.874474242</v>
      </c>
      <c r="D116" s="463">
        <v>2648505.8269416988</v>
      </c>
      <c r="E116" s="464">
        <v>3.7818317875536467E-2</v>
      </c>
      <c r="F116" s="465">
        <v>433961556.95086968</v>
      </c>
      <c r="G116" s="465">
        <v>13364255.597843468</v>
      </c>
      <c r="H116" s="464">
        <v>3.1774468249919294E-2</v>
      </c>
      <c r="J116" s="376" t="s">
        <v>327</v>
      </c>
      <c r="K116" s="462" t="s">
        <v>496</v>
      </c>
      <c r="L116" s="463">
        <v>72680859.874474242</v>
      </c>
      <c r="M116" s="463">
        <v>2648505.8269416988</v>
      </c>
      <c r="N116" s="464">
        <v>3.7818317875536467E-2</v>
      </c>
      <c r="O116" s="465">
        <v>433961556.95086968</v>
      </c>
      <c r="P116" s="465">
        <v>13364255.597843468</v>
      </c>
      <c r="Q116" s="464">
        <v>3.1774468249919294E-2</v>
      </c>
    </row>
    <row r="117" spans="1:17">
      <c r="A117" s="539"/>
      <c r="B117" s="363" t="s">
        <v>220</v>
      </c>
      <c r="C117" s="467">
        <v>26269444.269662194</v>
      </c>
      <c r="D117" s="467">
        <v>889156.53338494897</v>
      </c>
      <c r="E117" s="468">
        <v>3.5033351182777783E-2</v>
      </c>
      <c r="F117" s="469">
        <v>154111552.61370718</v>
      </c>
      <c r="G117" s="469">
        <v>4338252.016415745</v>
      </c>
      <c r="H117" s="468">
        <v>2.896545645395358E-2</v>
      </c>
      <c r="J117" s="376" t="s">
        <v>220</v>
      </c>
      <c r="K117" s="466" t="s">
        <v>497</v>
      </c>
      <c r="L117" s="467">
        <v>26269444.269662194</v>
      </c>
      <c r="M117" s="467">
        <v>889156.53338494897</v>
      </c>
      <c r="N117" s="468">
        <v>3.5033351182777783E-2</v>
      </c>
      <c r="O117" s="469">
        <v>154111552.61370718</v>
      </c>
      <c r="P117" s="469">
        <v>4338252.016415745</v>
      </c>
      <c r="Q117" s="468">
        <v>2.896545645395358E-2</v>
      </c>
    </row>
    <row r="118" spans="1:17">
      <c r="A118" s="539"/>
      <c r="B118" s="363" t="s">
        <v>277</v>
      </c>
      <c r="C118" s="463">
        <v>26269444.269662198</v>
      </c>
      <c r="D118" s="463">
        <v>889156.53338495642</v>
      </c>
      <c r="E118" s="464">
        <v>3.5033351182778089E-2</v>
      </c>
      <c r="F118" s="465">
        <v>154111552.61370715</v>
      </c>
      <c r="G118" s="465">
        <v>4338252.0164157152</v>
      </c>
      <c r="H118" s="464">
        <v>2.8965456453953382E-2</v>
      </c>
      <c r="J118" s="376" t="s">
        <v>277</v>
      </c>
      <c r="K118" s="462" t="s">
        <v>498</v>
      </c>
      <c r="L118" s="463">
        <v>26269444.269662198</v>
      </c>
      <c r="M118" s="463">
        <v>889156.53338495642</v>
      </c>
      <c r="N118" s="464">
        <v>3.5033351182778089E-2</v>
      </c>
      <c r="O118" s="465">
        <v>154111552.61370715</v>
      </c>
      <c r="P118" s="465">
        <v>4338252.0164157152</v>
      </c>
      <c r="Q118" s="464">
        <v>2.8965456453953382E-2</v>
      </c>
    </row>
    <row r="119" spans="1:17">
      <c r="A119" s="539"/>
      <c r="B119" s="363" t="s">
        <v>221</v>
      </c>
      <c r="C119" s="467">
        <v>125121053.82678148</v>
      </c>
      <c r="D119" s="467">
        <v>3729937.4216606617</v>
      </c>
      <c r="E119" s="468">
        <v>3.0726609426777761E-2</v>
      </c>
      <c r="F119" s="469">
        <v>620802662.1023128</v>
      </c>
      <c r="G119" s="469">
        <v>14343438.458188057</v>
      </c>
      <c r="H119" s="468">
        <v>2.3651117666247095E-2</v>
      </c>
      <c r="J119" s="376" t="s">
        <v>221</v>
      </c>
      <c r="K119" s="466" t="s">
        <v>499</v>
      </c>
      <c r="L119" s="467">
        <v>125121053.82678148</v>
      </c>
      <c r="M119" s="467">
        <v>3729937.4216606617</v>
      </c>
      <c r="N119" s="468">
        <v>3.0726609426777761E-2</v>
      </c>
      <c r="O119" s="469">
        <v>620802662.1023128</v>
      </c>
      <c r="P119" s="469">
        <v>14343438.458188057</v>
      </c>
      <c r="Q119" s="468">
        <v>2.3651117666247095E-2</v>
      </c>
    </row>
    <row r="120" spans="1:17">
      <c r="A120" s="539"/>
      <c r="B120" s="363" t="s">
        <v>278</v>
      </c>
      <c r="C120" s="463">
        <v>125121053.82678147</v>
      </c>
      <c r="D120" s="463">
        <v>3729937.4216605872</v>
      </c>
      <c r="E120" s="464">
        <v>3.0726609426777129E-2</v>
      </c>
      <c r="F120" s="465">
        <v>620802662.1023128</v>
      </c>
      <c r="G120" s="465">
        <v>14343438.458188295</v>
      </c>
      <c r="H120" s="464">
        <v>2.3651117666247497E-2</v>
      </c>
      <c r="J120" s="376" t="s">
        <v>278</v>
      </c>
      <c r="K120" s="462" t="s">
        <v>500</v>
      </c>
      <c r="L120" s="463">
        <v>125121053.82678147</v>
      </c>
      <c r="M120" s="463">
        <v>3729937.4216605872</v>
      </c>
      <c r="N120" s="464">
        <v>3.0726609426777129E-2</v>
      </c>
      <c r="O120" s="465">
        <v>620802662.1023128</v>
      </c>
      <c r="P120" s="465">
        <v>14343438.458188295</v>
      </c>
      <c r="Q120" s="464">
        <v>2.3651117666247497E-2</v>
      </c>
    </row>
    <row r="121" spans="1:17">
      <c r="A121" s="539"/>
      <c r="B121" s="363" t="s">
        <v>222</v>
      </c>
      <c r="C121" s="467">
        <v>74408233.627641261</v>
      </c>
      <c r="D121" s="467">
        <v>1266238.9654262215</v>
      </c>
      <c r="E121" s="468">
        <v>1.7312064994589999E-2</v>
      </c>
      <c r="F121" s="469">
        <v>422362327.79367095</v>
      </c>
      <c r="G121" s="469">
        <v>8548215.7662528157</v>
      </c>
      <c r="H121" s="468">
        <v>2.0657139323673995E-2</v>
      </c>
      <c r="J121" s="376" t="s">
        <v>222</v>
      </c>
      <c r="K121" s="466" t="s">
        <v>501</v>
      </c>
      <c r="L121" s="467">
        <v>74408233.627641261</v>
      </c>
      <c r="M121" s="467">
        <v>1266238.9654262215</v>
      </c>
      <c r="N121" s="468">
        <v>1.7312064994589999E-2</v>
      </c>
      <c r="O121" s="469">
        <v>422362327.79367095</v>
      </c>
      <c r="P121" s="469">
        <v>8548215.7662528157</v>
      </c>
      <c r="Q121" s="468">
        <v>2.0657139323673995E-2</v>
      </c>
    </row>
    <row r="122" spans="1:17">
      <c r="A122" s="539"/>
      <c r="B122" s="363" t="s">
        <v>279</v>
      </c>
      <c r="C122" s="463">
        <v>74408233.627641276</v>
      </c>
      <c r="D122" s="463">
        <v>1266238.9654262066</v>
      </c>
      <c r="E122" s="464">
        <v>1.7312064994589788E-2</v>
      </c>
      <c r="F122" s="465">
        <v>422362327.79367071</v>
      </c>
      <c r="G122" s="465">
        <v>8548215.7662525773</v>
      </c>
      <c r="H122" s="464">
        <v>2.0657139323673419E-2</v>
      </c>
      <c r="J122" s="376" t="s">
        <v>279</v>
      </c>
      <c r="K122" s="462" t="s">
        <v>502</v>
      </c>
      <c r="L122" s="463">
        <v>74408233.627641276</v>
      </c>
      <c r="M122" s="463">
        <v>1266238.9654262066</v>
      </c>
      <c r="N122" s="464">
        <v>1.7312064994589788E-2</v>
      </c>
      <c r="O122" s="465">
        <v>422362327.79367071</v>
      </c>
      <c r="P122" s="465">
        <v>8548215.7662525773</v>
      </c>
      <c r="Q122" s="464">
        <v>2.0657139323673419E-2</v>
      </c>
    </row>
    <row r="123" spans="1:17">
      <c r="A123" s="539"/>
      <c r="B123" s="363" t="s">
        <v>223</v>
      </c>
      <c r="C123" s="467">
        <v>177424373.9275198</v>
      </c>
      <c r="D123" s="467">
        <v>4060278.0235117078</v>
      </c>
      <c r="E123" s="468">
        <v>2.3420524315253193E-2</v>
      </c>
      <c r="F123" s="469">
        <v>933285462.75901306</v>
      </c>
      <c r="G123" s="469">
        <v>13465498.73107481</v>
      </c>
      <c r="H123" s="468">
        <v>1.4639276442869003E-2</v>
      </c>
      <c r="J123" s="376" t="s">
        <v>223</v>
      </c>
      <c r="K123" s="466" t="s">
        <v>503</v>
      </c>
      <c r="L123" s="467">
        <v>177424373.9275198</v>
      </c>
      <c r="M123" s="467">
        <v>4060278.0235117078</v>
      </c>
      <c r="N123" s="468">
        <v>2.3420524315253193E-2</v>
      </c>
      <c r="O123" s="469">
        <v>933285462.75901306</v>
      </c>
      <c r="P123" s="469">
        <v>13465498.73107481</v>
      </c>
      <c r="Q123" s="468">
        <v>1.4639276442869003E-2</v>
      </c>
    </row>
    <row r="124" spans="1:17">
      <c r="A124" s="539"/>
      <c r="B124" s="363" t="s">
        <v>280</v>
      </c>
      <c r="C124" s="463">
        <v>177424373.92751971</v>
      </c>
      <c r="D124" s="463">
        <v>4060278.0235116482</v>
      </c>
      <c r="E124" s="464">
        <v>2.3420524315252853E-2</v>
      </c>
      <c r="F124" s="465">
        <v>933285462.75901258</v>
      </c>
      <c r="G124" s="465">
        <v>13465498.731074214</v>
      </c>
      <c r="H124" s="464">
        <v>1.4639276442868353E-2</v>
      </c>
      <c r="J124" s="376" t="s">
        <v>280</v>
      </c>
      <c r="K124" s="462" t="s">
        <v>504</v>
      </c>
      <c r="L124" s="463">
        <v>177424373.92751971</v>
      </c>
      <c r="M124" s="463">
        <v>4060278.0235116482</v>
      </c>
      <c r="N124" s="464">
        <v>2.3420524315252853E-2</v>
      </c>
      <c r="O124" s="465">
        <v>933285462.75901258</v>
      </c>
      <c r="P124" s="465">
        <v>13465498.731074214</v>
      </c>
      <c r="Q124" s="464">
        <v>1.4639276442868353E-2</v>
      </c>
    </row>
    <row r="125" spans="1:17">
      <c r="A125" s="539"/>
      <c r="B125" s="363" t="s">
        <v>224</v>
      </c>
      <c r="C125" s="467">
        <v>132497729.45576957</v>
      </c>
      <c r="D125" s="467">
        <v>2342338.9910850227</v>
      </c>
      <c r="E125" s="468">
        <v>1.7996480842801334E-2</v>
      </c>
      <c r="F125" s="469">
        <v>740879884.45971191</v>
      </c>
      <c r="G125" s="469">
        <v>10468306.413523436</v>
      </c>
      <c r="H125" s="468">
        <v>1.4332065274109688E-2</v>
      </c>
      <c r="J125" s="376" t="s">
        <v>224</v>
      </c>
      <c r="K125" s="466" t="s">
        <v>505</v>
      </c>
      <c r="L125" s="467">
        <v>132497729.45576957</v>
      </c>
      <c r="M125" s="467">
        <v>2342338.9910850227</v>
      </c>
      <c r="N125" s="468">
        <v>1.7996480842801334E-2</v>
      </c>
      <c r="O125" s="469">
        <v>740879884.45971191</v>
      </c>
      <c r="P125" s="469">
        <v>10468306.413523436</v>
      </c>
      <c r="Q125" s="468">
        <v>1.4332065274109688E-2</v>
      </c>
    </row>
    <row r="126" spans="1:17">
      <c r="A126" s="539"/>
      <c r="B126" s="363" t="s">
        <v>281</v>
      </c>
      <c r="C126" s="463">
        <v>132497729.45576952</v>
      </c>
      <c r="D126" s="463">
        <v>2342338.9910849482</v>
      </c>
      <c r="E126" s="464">
        <v>1.7996480842800755E-2</v>
      </c>
      <c r="F126" s="465">
        <v>740879884.45971227</v>
      </c>
      <c r="G126" s="465">
        <v>10468306.413523793</v>
      </c>
      <c r="H126" s="464">
        <v>1.4332065274110177E-2</v>
      </c>
      <c r="J126" s="376" t="s">
        <v>281</v>
      </c>
      <c r="K126" s="462" t="s">
        <v>506</v>
      </c>
      <c r="L126" s="463">
        <v>132497729.45576952</v>
      </c>
      <c r="M126" s="463">
        <v>2342338.9910849482</v>
      </c>
      <c r="N126" s="464">
        <v>1.7996480842800755E-2</v>
      </c>
      <c r="O126" s="465">
        <v>740879884.45971227</v>
      </c>
      <c r="P126" s="465">
        <v>10468306.413523793</v>
      </c>
      <c r="Q126" s="464">
        <v>1.4332065274110177E-2</v>
      </c>
    </row>
    <row r="127" spans="1:17">
      <c r="A127" s="539"/>
      <c r="B127" s="363" t="s">
        <v>225</v>
      </c>
      <c r="C127" s="467">
        <v>97126007.984963223</v>
      </c>
      <c r="D127" s="467">
        <v>2899064.7528956383</v>
      </c>
      <c r="E127" s="468">
        <v>3.0766834341167722E-2</v>
      </c>
      <c r="F127" s="469">
        <v>505452379.65277106</v>
      </c>
      <c r="G127" s="469">
        <v>8170807.2696017027</v>
      </c>
      <c r="H127" s="468">
        <v>1.6430947220593704E-2</v>
      </c>
      <c r="J127" s="376" t="s">
        <v>225</v>
      </c>
      <c r="K127" s="466" t="s">
        <v>507</v>
      </c>
      <c r="L127" s="467">
        <v>97126007.984963223</v>
      </c>
      <c r="M127" s="467">
        <v>2899064.7528956383</v>
      </c>
      <c r="N127" s="468">
        <v>3.0766834341167722E-2</v>
      </c>
      <c r="O127" s="469">
        <v>505452379.65277106</v>
      </c>
      <c r="P127" s="469">
        <v>8170807.2696017027</v>
      </c>
      <c r="Q127" s="468">
        <v>1.6430947220593704E-2</v>
      </c>
    </row>
    <row r="128" spans="1:17">
      <c r="A128" s="539"/>
      <c r="B128" s="363" t="s">
        <v>282</v>
      </c>
      <c r="C128" s="463">
        <v>97126007.984963283</v>
      </c>
      <c r="D128" s="463">
        <v>2899064.7528956532</v>
      </c>
      <c r="E128" s="464">
        <v>3.0766834341167865E-2</v>
      </c>
      <c r="F128" s="465">
        <v>505452379.652771</v>
      </c>
      <c r="G128" s="465">
        <v>8170807.2696015835</v>
      </c>
      <c r="H128" s="464">
        <v>1.6430947220593461E-2</v>
      </c>
      <c r="J128" s="376" t="s">
        <v>282</v>
      </c>
      <c r="K128" s="462" t="s">
        <v>508</v>
      </c>
      <c r="L128" s="463">
        <v>97126007.984963283</v>
      </c>
      <c r="M128" s="463">
        <v>2899064.7528956532</v>
      </c>
      <c r="N128" s="464">
        <v>3.0766834341167865E-2</v>
      </c>
      <c r="O128" s="465">
        <v>505452379.652771</v>
      </c>
      <c r="P128" s="465">
        <v>8170807.2696015835</v>
      </c>
      <c r="Q128" s="464">
        <v>1.6430947220593461E-2</v>
      </c>
    </row>
    <row r="129" spans="1:17">
      <c r="A129" s="539"/>
      <c r="B129" s="363" t="s">
        <v>226</v>
      </c>
      <c r="C129" s="467">
        <v>99711345.858288169</v>
      </c>
      <c r="D129" s="467">
        <v>3360493.6143445075</v>
      </c>
      <c r="E129" s="468">
        <v>3.4877674001640588E-2</v>
      </c>
      <c r="F129" s="469">
        <v>481898353.78461516</v>
      </c>
      <c r="G129" s="469">
        <v>16283143.470205069</v>
      </c>
      <c r="H129" s="468">
        <v>3.4971244730621569E-2</v>
      </c>
      <c r="J129" s="376" t="s">
        <v>226</v>
      </c>
      <c r="K129" s="466" t="s">
        <v>509</v>
      </c>
      <c r="L129" s="467">
        <v>99711345.858288169</v>
      </c>
      <c r="M129" s="467">
        <v>3360493.6143445075</v>
      </c>
      <c r="N129" s="468">
        <v>3.4877674001640588E-2</v>
      </c>
      <c r="O129" s="469">
        <v>481898353.78461516</v>
      </c>
      <c r="P129" s="469">
        <v>16283143.470205069</v>
      </c>
      <c r="Q129" s="468">
        <v>3.4971244730621569E-2</v>
      </c>
    </row>
    <row r="130" spans="1:17">
      <c r="A130" s="539"/>
      <c r="B130" s="363" t="s">
        <v>283</v>
      </c>
      <c r="C130" s="463">
        <v>35098527.47031413</v>
      </c>
      <c r="D130" s="463">
        <v>1477018.2646375448</v>
      </c>
      <c r="E130" s="464">
        <v>4.3930754434669102E-2</v>
      </c>
      <c r="F130" s="465">
        <v>180807277.18089718</v>
      </c>
      <c r="G130" s="465">
        <v>7939245.693944484</v>
      </c>
      <c r="H130" s="464">
        <v>4.5926627529993609E-2</v>
      </c>
      <c r="J130" s="376" t="s">
        <v>283</v>
      </c>
      <c r="K130" s="462" t="s">
        <v>510</v>
      </c>
      <c r="L130" s="463">
        <v>35098527.47031413</v>
      </c>
      <c r="M130" s="463">
        <v>1477018.2646375448</v>
      </c>
      <c r="N130" s="464">
        <v>4.3930754434669102E-2</v>
      </c>
      <c r="O130" s="465">
        <v>180807277.18089718</v>
      </c>
      <c r="P130" s="465">
        <v>7939245.693944484</v>
      </c>
      <c r="Q130" s="464">
        <v>4.5926627529993609E-2</v>
      </c>
    </row>
    <row r="131" spans="1:17">
      <c r="A131" s="539"/>
      <c r="B131" s="363" t="s">
        <v>284</v>
      </c>
      <c r="C131" s="467">
        <v>64612818.387973987</v>
      </c>
      <c r="D131" s="467">
        <v>1883475.3497068509</v>
      </c>
      <c r="E131" s="468">
        <v>3.0025427630540683E-2</v>
      </c>
      <c r="F131" s="469">
        <v>301091076.60371792</v>
      </c>
      <c r="G131" s="469">
        <v>8343897.776260674</v>
      </c>
      <c r="H131" s="468">
        <v>2.8502060411582986E-2</v>
      </c>
      <c r="J131" s="376" t="s">
        <v>284</v>
      </c>
      <c r="K131" s="466" t="s">
        <v>511</v>
      </c>
      <c r="L131" s="467">
        <v>64612818.387973987</v>
      </c>
      <c r="M131" s="467">
        <v>1883475.3497068509</v>
      </c>
      <c r="N131" s="468">
        <v>3.0025427630540683E-2</v>
      </c>
      <c r="O131" s="469">
        <v>301091076.60371792</v>
      </c>
      <c r="P131" s="469">
        <v>8343897.776260674</v>
      </c>
      <c r="Q131" s="468">
        <v>2.8502060411582986E-2</v>
      </c>
    </row>
    <row r="132" spans="1:17">
      <c r="A132" s="539"/>
      <c r="B132" s="363" t="s">
        <v>227</v>
      </c>
      <c r="C132" s="463">
        <v>684415105.4108938</v>
      </c>
      <c r="D132" s="463">
        <v>9558265.5050063133</v>
      </c>
      <c r="E132" s="464">
        <v>1.4163397241908767E-2</v>
      </c>
      <c r="F132" s="465">
        <v>3923188772.1357765</v>
      </c>
      <c r="G132" s="465">
        <v>52390856.570781231</v>
      </c>
      <c r="H132" s="464">
        <v>1.3534898414642263E-2</v>
      </c>
      <c r="J132" s="376" t="s">
        <v>227</v>
      </c>
      <c r="K132" s="462" t="s">
        <v>512</v>
      </c>
      <c r="L132" s="463">
        <v>684415105.4108938</v>
      </c>
      <c r="M132" s="463">
        <v>9558265.5050063133</v>
      </c>
      <c r="N132" s="464">
        <v>1.4163397241908767E-2</v>
      </c>
      <c r="O132" s="465">
        <v>3923188772.1357765</v>
      </c>
      <c r="P132" s="465">
        <v>52390856.570781231</v>
      </c>
      <c r="Q132" s="464">
        <v>1.3534898414642263E-2</v>
      </c>
    </row>
    <row r="133" spans="1:17">
      <c r="A133" s="539"/>
      <c r="B133" s="363" t="s">
        <v>285</v>
      </c>
      <c r="C133" s="467">
        <v>193880123.16601667</v>
      </c>
      <c r="D133" s="467">
        <v>3706141.3390952647</v>
      </c>
      <c r="E133" s="468">
        <v>1.9488161858377918E-2</v>
      </c>
      <c r="F133" s="469">
        <v>1050452320.5052361</v>
      </c>
      <c r="G133" s="469">
        <v>23803895.151208878</v>
      </c>
      <c r="H133" s="468">
        <v>2.3186024118237353E-2</v>
      </c>
      <c r="J133" s="376" t="s">
        <v>285</v>
      </c>
      <c r="K133" s="466" t="s">
        <v>513</v>
      </c>
      <c r="L133" s="467">
        <v>193880123.16601667</v>
      </c>
      <c r="M133" s="467">
        <v>3706141.3390952647</v>
      </c>
      <c r="N133" s="468">
        <v>1.9488161858377918E-2</v>
      </c>
      <c r="O133" s="469">
        <v>1050452320.5052361</v>
      </c>
      <c r="P133" s="469">
        <v>23803895.151208878</v>
      </c>
      <c r="Q133" s="468">
        <v>2.3186024118237353E-2</v>
      </c>
    </row>
    <row r="134" spans="1:17">
      <c r="A134" s="539"/>
      <c r="B134" s="363" t="s">
        <v>286</v>
      </c>
      <c r="C134" s="463">
        <v>125896734.43359002</v>
      </c>
      <c r="D134" s="463">
        <v>1678211.257690534</v>
      </c>
      <c r="E134" s="464">
        <v>1.3510153033409559E-2</v>
      </c>
      <c r="F134" s="465">
        <v>731163472.34928775</v>
      </c>
      <c r="G134" s="465">
        <v>9853583.1675925255</v>
      </c>
      <c r="H134" s="464">
        <v>1.3660679432485149E-2</v>
      </c>
      <c r="J134" s="376" t="s">
        <v>286</v>
      </c>
      <c r="K134" s="462" t="s">
        <v>514</v>
      </c>
      <c r="L134" s="463">
        <v>125896734.43359002</v>
      </c>
      <c r="M134" s="463">
        <v>1678211.257690534</v>
      </c>
      <c r="N134" s="464">
        <v>1.3510153033409559E-2</v>
      </c>
      <c r="O134" s="465">
        <v>731163472.34928775</v>
      </c>
      <c r="P134" s="465">
        <v>9853583.1675925255</v>
      </c>
      <c r="Q134" s="464">
        <v>1.3660679432485149E-2</v>
      </c>
    </row>
    <row r="135" spans="1:17">
      <c r="A135" s="539"/>
      <c r="B135" s="363" t="s">
        <v>287</v>
      </c>
      <c r="C135" s="467">
        <v>234769897.15822196</v>
      </c>
      <c r="D135" s="467">
        <v>2448637.2803756595</v>
      </c>
      <c r="E135" s="468">
        <v>1.0539876039167248E-2</v>
      </c>
      <c r="F135" s="469">
        <v>1376713947.5913684</v>
      </c>
      <c r="G135" s="469">
        <v>13715984.103333473</v>
      </c>
      <c r="H135" s="468">
        <v>1.0063099484193674E-2</v>
      </c>
      <c r="J135" s="376" t="s">
        <v>287</v>
      </c>
      <c r="K135" s="466" t="s">
        <v>515</v>
      </c>
      <c r="L135" s="467">
        <v>234769897.15822196</v>
      </c>
      <c r="M135" s="467">
        <v>2448637.2803756595</v>
      </c>
      <c r="N135" s="468">
        <v>1.0539876039167248E-2</v>
      </c>
      <c r="O135" s="469">
        <v>1376713947.5913684</v>
      </c>
      <c r="P135" s="469">
        <v>13715984.103333473</v>
      </c>
      <c r="Q135" s="468">
        <v>1.0063099484193674E-2</v>
      </c>
    </row>
    <row r="136" spans="1:17">
      <c r="A136" s="539"/>
      <c r="B136" s="363" t="s">
        <v>288</v>
      </c>
      <c r="C136" s="463">
        <v>15618870.099598497</v>
      </c>
      <c r="D136" s="463">
        <v>170220.17287511751</v>
      </c>
      <c r="E136" s="464">
        <v>1.1018449746904245E-2</v>
      </c>
      <c r="F136" s="465">
        <v>88970240.750412673</v>
      </c>
      <c r="G136" s="465">
        <v>1082256.1623390913</v>
      </c>
      <c r="H136" s="464">
        <v>1.2314040052364037E-2</v>
      </c>
      <c r="J136" s="376" t="s">
        <v>288</v>
      </c>
      <c r="K136" s="462" t="s">
        <v>516</v>
      </c>
      <c r="L136" s="463">
        <v>15618870.099598497</v>
      </c>
      <c r="M136" s="463">
        <v>170220.17287511751</v>
      </c>
      <c r="N136" s="464">
        <v>1.1018449746904245E-2</v>
      </c>
      <c r="O136" s="465">
        <v>88970240.750412673</v>
      </c>
      <c r="P136" s="465">
        <v>1082256.1623390913</v>
      </c>
      <c r="Q136" s="464">
        <v>1.2314040052364037E-2</v>
      </c>
    </row>
    <row r="137" spans="1:17">
      <c r="A137" s="539"/>
      <c r="B137" s="363" t="s">
        <v>289</v>
      </c>
      <c r="C137" s="467">
        <v>114249480.55347316</v>
      </c>
      <c r="D137" s="467">
        <v>1555055.4549716413</v>
      </c>
      <c r="E137" s="468">
        <v>1.3798867633535838E-2</v>
      </c>
      <c r="F137" s="469">
        <v>675888790.93947148</v>
      </c>
      <c r="G137" s="469">
        <v>3935137.9863073826</v>
      </c>
      <c r="H137" s="468">
        <v>5.8562639982874922E-3</v>
      </c>
      <c r="J137" s="376" t="s">
        <v>289</v>
      </c>
      <c r="K137" s="466" t="s">
        <v>517</v>
      </c>
      <c r="L137" s="467">
        <v>114249480.55347316</v>
      </c>
      <c r="M137" s="467">
        <v>1555055.4549716413</v>
      </c>
      <c r="N137" s="468">
        <v>1.3798867633535838E-2</v>
      </c>
      <c r="O137" s="469">
        <v>675888790.93947148</v>
      </c>
      <c r="P137" s="469">
        <v>3935137.9863073826</v>
      </c>
      <c r="Q137" s="468">
        <v>5.8562639982874922E-3</v>
      </c>
    </row>
    <row r="138" spans="1:17">
      <c r="A138" s="539"/>
      <c r="B138" s="363" t="s">
        <v>228</v>
      </c>
      <c r="C138" s="463">
        <v>233054490.04743013</v>
      </c>
      <c r="D138" s="463">
        <v>5678463.7842606902</v>
      </c>
      <c r="E138" s="464">
        <v>2.4973889629368074E-2</v>
      </c>
      <c r="F138" s="465">
        <v>1190879501.7341199</v>
      </c>
      <c r="G138" s="465">
        <v>23735893.50778079</v>
      </c>
      <c r="H138" s="464">
        <v>2.0336737776297527E-2</v>
      </c>
      <c r="J138" s="376" t="s">
        <v>228</v>
      </c>
      <c r="K138" s="462" t="s">
        <v>518</v>
      </c>
      <c r="L138" s="463">
        <v>233054490.04743013</v>
      </c>
      <c r="M138" s="463">
        <v>5678463.7842606902</v>
      </c>
      <c r="N138" s="464">
        <v>2.4973889629368074E-2</v>
      </c>
      <c r="O138" s="465">
        <v>1190879501.7341199</v>
      </c>
      <c r="P138" s="465">
        <v>23735893.50778079</v>
      </c>
      <c r="Q138" s="464">
        <v>2.0336737776297527E-2</v>
      </c>
    </row>
    <row r="139" spans="1:17">
      <c r="A139" s="539"/>
      <c r="B139" s="363" t="s">
        <v>290</v>
      </c>
      <c r="C139" s="467">
        <v>201473720.33268335</v>
      </c>
      <c r="D139" s="467">
        <v>4896413.312543571</v>
      </c>
      <c r="E139" s="468">
        <v>2.4908334470376697E-2</v>
      </c>
      <c r="F139" s="469">
        <v>1034428350.2930163</v>
      </c>
      <c r="G139" s="469">
        <v>20615840.667544723</v>
      </c>
      <c r="H139" s="468">
        <v>2.0334963784537186E-2</v>
      </c>
      <c r="J139" s="376" t="s">
        <v>290</v>
      </c>
      <c r="K139" s="466" t="s">
        <v>519</v>
      </c>
      <c r="L139" s="467">
        <v>201473720.33268335</v>
      </c>
      <c r="M139" s="467">
        <v>4896413.312543571</v>
      </c>
      <c r="N139" s="468">
        <v>2.4908334470376697E-2</v>
      </c>
      <c r="O139" s="469">
        <v>1034428350.2930163</v>
      </c>
      <c r="P139" s="469">
        <v>20615840.667544723</v>
      </c>
      <c r="Q139" s="468">
        <v>2.0334963784537186E-2</v>
      </c>
    </row>
    <row r="140" spans="1:17">
      <c r="A140" s="539"/>
      <c r="B140" s="363" t="s">
        <v>291</v>
      </c>
      <c r="C140" s="463">
        <v>31580769.714747202</v>
      </c>
      <c r="D140" s="463">
        <v>782050.4717172645</v>
      </c>
      <c r="E140" s="464">
        <v>2.5392304970416925E-2</v>
      </c>
      <c r="F140" s="465">
        <v>156451151.44110316</v>
      </c>
      <c r="G140" s="465">
        <v>3120052.8402355909</v>
      </c>
      <c r="H140" s="464">
        <v>2.0348467262713117E-2</v>
      </c>
      <c r="J140" s="376" t="s">
        <v>291</v>
      </c>
      <c r="K140" s="462" t="s">
        <v>520</v>
      </c>
      <c r="L140" s="463">
        <v>31580769.714747202</v>
      </c>
      <c r="M140" s="463">
        <v>782050.4717172645</v>
      </c>
      <c r="N140" s="464">
        <v>2.5392304970416925E-2</v>
      </c>
      <c r="O140" s="465">
        <v>156451151.44110316</v>
      </c>
      <c r="P140" s="465">
        <v>3120052.8402355909</v>
      </c>
      <c r="Q140" s="464">
        <v>2.0348467262713117E-2</v>
      </c>
    </row>
    <row r="141" spans="1:17">
      <c r="A141" s="539"/>
      <c r="B141" s="375" t="s">
        <v>80</v>
      </c>
      <c r="C141" s="467">
        <v>5120821896.7391987</v>
      </c>
      <c r="D141" s="467">
        <v>127695496.78803253</v>
      </c>
      <c r="E141" s="468">
        <v>2.5574256800164605E-2</v>
      </c>
      <c r="F141" s="469">
        <v>27596989976.19257</v>
      </c>
      <c r="G141" s="469">
        <v>501707350.77365494</v>
      </c>
      <c r="H141" s="468">
        <v>1.8516409579835417E-2</v>
      </c>
      <c r="J141" s="379" t="s">
        <v>80</v>
      </c>
      <c r="K141" s="466" t="s">
        <v>521</v>
      </c>
      <c r="L141" s="467">
        <v>5120821896.7391987</v>
      </c>
      <c r="M141" s="467">
        <v>127695496.78803253</v>
      </c>
      <c r="N141" s="468">
        <v>2.5574256800164605E-2</v>
      </c>
      <c r="O141" s="469">
        <v>27596989976.19257</v>
      </c>
      <c r="P141" s="469">
        <v>501707350.77365494</v>
      </c>
      <c r="Q141" s="468">
        <v>1.8516409579835417E-2</v>
      </c>
    </row>
    <row r="142" spans="1:17">
      <c r="A142" s="539"/>
      <c r="B142" s="374" t="s">
        <v>214</v>
      </c>
      <c r="C142" s="463">
        <v>905036264.0531038</v>
      </c>
      <c r="D142" s="463">
        <v>26782927.611023426</v>
      </c>
      <c r="E142" s="464">
        <v>3.0495674197520937E-2</v>
      </c>
      <c r="F142" s="465">
        <v>4796912386.6279764</v>
      </c>
      <c r="G142" s="465">
        <v>121003932.41400051</v>
      </c>
      <c r="H142" s="464">
        <v>2.5878165408681288E-2</v>
      </c>
      <c r="J142" s="380" t="s">
        <v>214</v>
      </c>
      <c r="K142" s="462" t="s">
        <v>453</v>
      </c>
      <c r="L142" s="463">
        <v>905036264.0531038</v>
      </c>
      <c r="M142" s="463">
        <v>26782927.611023426</v>
      </c>
      <c r="N142" s="464">
        <v>3.0495674197520937E-2</v>
      </c>
      <c r="O142" s="465">
        <v>4796912386.6279764</v>
      </c>
      <c r="P142" s="465">
        <v>121003932.41400051</v>
      </c>
      <c r="Q142" s="464">
        <v>2.5878165408681288E-2</v>
      </c>
    </row>
    <row r="143" spans="1:17">
      <c r="A143" s="540"/>
      <c r="B143" s="363" t="s">
        <v>247</v>
      </c>
      <c r="C143" s="467">
        <v>78734894.485178158</v>
      </c>
      <c r="D143" s="467">
        <v>1503317.6967928112</v>
      </c>
      <c r="E143" s="468">
        <v>1.946506544741284E-2</v>
      </c>
      <c r="F143" s="469">
        <v>404889568.57554275</v>
      </c>
      <c r="G143" s="469">
        <v>6765626.7843279839</v>
      </c>
      <c r="H143" s="468">
        <v>1.6993770216100271E-2</v>
      </c>
      <c r="J143" s="376" t="s">
        <v>247</v>
      </c>
      <c r="K143" s="466" t="s">
        <v>454</v>
      </c>
      <c r="L143" s="467">
        <v>78734894.485178158</v>
      </c>
      <c r="M143" s="467">
        <v>1503317.6967928112</v>
      </c>
      <c r="N143" s="468">
        <v>1.946506544741284E-2</v>
      </c>
      <c r="O143" s="469">
        <v>404889568.57554275</v>
      </c>
      <c r="P143" s="469">
        <v>6765626.7843279839</v>
      </c>
      <c r="Q143" s="468">
        <v>1.6993770216100271E-2</v>
      </c>
    </row>
    <row r="144" spans="1:17">
      <c r="A144" s="541" t="s">
        <v>241</v>
      </c>
      <c r="B144" s="363" t="s">
        <v>248</v>
      </c>
      <c r="C144" s="463">
        <v>162762091.23018855</v>
      </c>
      <c r="D144" s="463">
        <v>5329903.4458771348</v>
      </c>
      <c r="E144" s="464">
        <v>3.3855233296886673E-2</v>
      </c>
      <c r="F144" s="465">
        <v>876523254.23378205</v>
      </c>
      <c r="G144" s="465">
        <v>22668521.220201731</v>
      </c>
      <c r="H144" s="464">
        <v>2.6548451796004971E-2</v>
      </c>
      <c r="J144" s="376" t="s">
        <v>248</v>
      </c>
      <c r="K144" s="462" t="s">
        <v>455</v>
      </c>
      <c r="L144" s="463">
        <v>162762091.23018855</v>
      </c>
      <c r="M144" s="463">
        <v>5329903.4458771348</v>
      </c>
      <c r="N144" s="464">
        <v>3.3855233296886673E-2</v>
      </c>
      <c r="O144" s="465">
        <v>876523254.23378205</v>
      </c>
      <c r="P144" s="465">
        <v>22668521.220201731</v>
      </c>
      <c r="Q144" s="464">
        <v>2.6548451796004971E-2</v>
      </c>
    </row>
    <row r="145" spans="1:17">
      <c r="A145" s="542"/>
      <c r="B145" s="363" t="s">
        <v>249</v>
      </c>
      <c r="C145" s="467">
        <v>78833727.828337193</v>
      </c>
      <c r="D145" s="467">
        <v>2447088.5293937176</v>
      </c>
      <c r="E145" s="468">
        <v>3.2035556896499881E-2</v>
      </c>
      <c r="F145" s="469">
        <v>392691429.75948751</v>
      </c>
      <c r="G145" s="469">
        <v>11185766.164995849</v>
      </c>
      <c r="H145" s="468">
        <v>2.9320052708012679E-2</v>
      </c>
      <c r="J145" s="376" t="s">
        <v>249</v>
      </c>
      <c r="K145" s="466" t="s">
        <v>456</v>
      </c>
      <c r="L145" s="467">
        <v>78833727.828337193</v>
      </c>
      <c r="M145" s="467">
        <v>2447088.5293937176</v>
      </c>
      <c r="N145" s="468">
        <v>3.2035556896499881E-2</v>
      </c>
      <c r="O145" s="469">
        <v>392691429.75948751</v>
      </c>
      <c r="P145" s="469">
        <v>11185766.164995849</v>
      </c>
      <c r="Q145" s="468">
        <v>2.9320052708012679E-2</v>
      </c>
    </row>
    <row r="146" spans="1:17">
      <c r="A146" s="542"/>
      <c r="B146" s="363" t="s">
        <v>251</v>
      </c>
      <c r="C146" s="463">
        <v>44947063.09973982</v>
      </c>
      <c r="D146" s="463">
        <v>1093140.6663495004</v>
      </c>
      <c r="E146" s="464">
        <v>2.4926861856197031E-2</v>
      </c>
      <c r="F146" s="465">
        <v>218128432.97204772</v>
      </c>
      <c r="G146" s="465">
        <v>4688166.858284086</v>
      </c>
      <c r="H146" s="464">
        <v>2.196477236298653E-2</v>
      </c>
      <c r="J146" s="376" t="s">
        <v>251</v>
      </c>
      <c r="K146" s="462" t="s">
        <v>461</v>
      </c>
      <c r="L146" s="463">
        <v>44947063.09973982</v>
      </c>
      <c r="M146" s="463">
        <v>1093140.6663495004</v>
      </c>
      <c r="N146" s="464">
        <v>2.4926861856197031E-2</v>
      </c>
      <c r="O146" s="465">
        <v>218128432.97204772</v>
      </c>
      <c r="P146" s="465">
        <v>4688166.858284086</v>
      </c>
      <c r="Q146" s="464">
        <v>2.196477236298653E-2</v>
      </c>
    </row>
    <row r="147" spans="1:17">
      <c r="A147" s="542"/>
      <c r="B147" s="363" t="s">
        <v>252</v>
      </c>
      <c r="C147" s="467">
        <v>182865622.45131484</v>
      </c>
      <c r="D147" s="467">
        <v>5509065.8689277172</v>
      </c>
      <c r="E147" s="468">
        <v>3.1062093080097667E-2</v>
      </c>
      <c r="F147" s="469">
        <v>986370932.68144882</v>
      </c>
      <c r="G147" s="469">
        <v>24858700.624272466</v>
      </c>
      <c r="H147" s="468">
        <v>2.5853753905019736E-2</v>
      </c>
      <c r="J147" s="376" t="s">
        <v>252</v>
      </c>
      <c r="K147" s="466" t="s">
        <v>457</v>
      </c>
      <c r="L147" s="467">
        <v>182865622.45131484</v>
      </c>
      <c r="M147" s="467">
        <v>5509065.8689277172</v>
      </c>
      <c r="N147" s="468">
        <v>3.1062093080097667E-2</v>
      </c>
      <c r="O147" s="469">
        <v>986370932.68144882</v>
      </c>
      <c r="P147" s="469">
        <v>24858700.624272466</v>
      </c>
      <c r="Q147" s="468">
        <v>2.5853753905019736E-2</v>
      </c>
    </row>
    <row r="148" spans="1:17">
      <c r="A148" s="542"/>
      <c r="B148" s="363" t="s">
        <v>253</v>
      </c>
      <c r="C148" s="463">
        <v>93780330.362997726</v>
      </c>
      <c r="D148" s="463">
        <v>3587173.6048016399</v>
      </c>
      <c r="E148" s="464">
        <v>3.9772126109508463E-2</v>
      </c>
      <c r="F148" s="465">
        <v>507529833.94338715</v>
      </c>
      <c r="G148" s="465">
        <v>19156759.808934391</v>
      </c>
      <c r="H148" s="464">
        <v>3.9225667473347214E-2</v>
      </c>
      <c r="J148" s="376" t="s">
        <v>253</v>
      </c>
      <c r="K148" s="462" t="s">
        <v>458</v>
      </c>
      <c r="L148" s="463">
        <v>93780330.362997726</v>
      </c>
      <c r="M148" s="463">
        <v>3587173.6048016399</v>
      </c>
      <c r="N148" s="464">
        <v>3.9772126109508463E-2</v>
      </c>
      <c r="O148" s="465">
        <v>507529833.94338715</v>
      </c>
      <c r="P148" s="465">
        <v>19156759.808934391</v>
      </c>
      <c r="Q148" s="464">
        <v>3.9225667473347214E-2</v>
      </c>
    </row>
    <row r="149" spans="1:17">
      <c r="A149" s="542"/>
      <c r="B149" s="363" t="s">
        <v>254</v>
      </c>
      <c r="C149" s="467">
        <v>120015046.73021328</v>
      </c>
      <c r="D149" s="467">
        <v>4133930.701027289</v>
      </c>
      <c r="E149" s="468">
        <v>3.5673894441835642E-2</v>
      </c>
      <c r="F149" s="469">
        <v>621541901.49319255</v>
      </c>
      <c r="G149" s="469">
        <v>17510614.250638604</v>
      </c>
      <c r="H149" s="468">
        <v>2.8989581534055647E-2</v>
      </c>
      <c r="J149" s="376" t="s">
        <v>254</v>
      </c>
      <c r="K149" s="466" t="s">
        <v>459</v>
      </c>
      <c r="L149" s="467">
        <v>120015046.73021328</v>
      </c>
      <c r="M149" s="467">
        <v>4133930.701027289</v>
      </c>
      <c r="N149" s="468">
        <v>3.5673894441835642E-2</v>
      </c>
      <c r="O149" s="469">
        <v>621541901.49319255</v>
      </c>
      <c r="P149" s="469">
        <v>17510614.250638604</v>
      </c>
      <c r="Q149" s="468">
        <v>2.8989581534055647E-2</v>
      </c>
    </row>
    <row r="150" spans="1:17">
      <c r="A150" s="542"/>
      <c r="B150" s="363" t="s">
        <v>255</v>
      </c>
      <c r="C150" s="463">
        <v>143097487.86514768</v>
      </c>
      <c r="D150" s="463">
        <v>3179307.0978572071</v>
      </c>
      <c r="E150" s="464">
        <v>2.272261603475946E-2</v>
      </c>
      <c r="F150" s="465">
        <v>789237032.96908772</v>
      </c>
      <c r="G150" s="465">
        <v>14169776.702345729</v>
      </c>
      <c r="H150" s="464">
        <v>1.8281996288421649E-2</v>
      </c>
      <c r="J150" s="376" t="s">
        <v>255</v>
      </c>
      <c r="K150" s="462" t="s">
        <v>460</v>
      </c>
      <c r="L150" s="463">
        <v>143097487.86514768</v>
      </c>
      <c r="M150" s="463">
        <v>3179307.0978572071</v>
      </c>
      <c r="N150" s="464">
        <v>2.272261603475946E-2</v>
      </c>
      <c r="O150" s="465">
        <v>789237032.96908772</v>
      </c>
      <c r="P150" s="465">
        <v>14169776.702345729</v>
      </c>
      <c r="Q150" s="464">
        <v>1.8281996288421649E-2</v>
      </c>
    </row>
    <row r="151" spans="1:17">
      <c r="A151" s="542"/>
      <c r="B151" s="363" t="s">
        <v>256</v>
      </c>
      <c r="C151" s="467">
        <v>680287249.07348764</v>
      </c>
      <c r="D151" s="467">
        <v>18058655.165028691</v>
      </c>
      <c r="E151" s="468">
        <v>2.7269518911055918E-2</v>
      </c>
      <c r="F151" s="469">
        <v>3426557281.4081182</v>
      </c>
      <c r="G151" s="469">
        <v>75990841.115877151</v>
      </c>
      <c r="H151" s="468">
        <v>2.2679998283886924E-2</v>
      </c>
      <c r="J151" s="376" t="s">
        <v>256</v>
      </c>
      <c r="K151" s="466" t="s">
        <v>462</v>
      </c>
      <c r="L151" s="467">
        <v>680287249.07348764</v>
      </c>
      <c r="M151" s="467">
        <v>18058655.165028691</v>
      </c>
      <c r="N151" s="468">
        <v>2.7269518911055918E-2</v>
      </c>
      <c r="O151" s="469">
        <v>3426557281.4081182</v>
      </c>
      <c r="P151" s="469">
        <v>75990841.115877151</v>
      </c>
      <c r="Q151" s="468">
        <v>2.2679998283886924E-2</v>
      </c>
    </row>
    <row r="152" spans="1:17">
      <c r="A152" s="542"/>
      <c r="B152" s="363" t="s">
        <v>250</v>
      </c>
      <c r="C152" s="463">
        <v>60626998.986780278</v>
      </c>
      <c r="D152" s="463">
        <v>1113662.2193522006</v>
      </c>
      <c r="E152" s="464">
        <v>1.8712817661430691E-2</v>
      </c>
      <c r="F152" s="465">
        <v>312608573.44764894</v>
      </c>
      <c r="G152" s="465">
        <v>3864129.1881077886</v>
      </c>
      <c r="H152" s="464">
        <v>1.2515623390001698E-2</v>
      </c>
      <c r="J152" s="376" t="s">
        <v>250</v>
      </c>
      <c r="K152" s="462" t="s">
        <v>463</v>
      </c>
      <c r="L152" s="463">
        <v>60626998.986780278</v>
      </c>
      <c r="M152" s="463">
        <v>1113662.2193522006</v>
      </c>
      <c r="N152" s="464">
        <v>1.8712817661430691E-2</v>
      </c>
      <c r="O152" s="465">
        <v>312608573.44764894</v>
      </c>
      <c r="P152" s="465">
        <v>3864129.1881077886</v>
      </c>
      <c r="Q152" s="464">
        <v>1.2515623390001698E-2</v>
      </c>
    </row>
    <row r="153" spans="1:17">
      <c r="A153" s="542"/>
      <c r="B153" s="363" t="s">
        <v>257</v>
      </c>
      <c r="C153" s="467">
        <v>69685709.567249388</v>
      </c>
      <c r="D153" s="467">
        <v>662298.47362108529</v>
      </c>
      <c r="E153" s="468">
        <v>9.5952730113945863E-3</v>
      </c>
      <c r="F153" s="469">
        <v>334580558.9353376</v>
      </c>
      <c r="G153" s="469">
        <v>-7228.5886638760567</v>
      </c>
      <c r="H153" s="468">
        <v>-2.1604460573318198E-5</v>
      </c>
      <c r="J153" s="376" t="s">
        <v>257</v>
      </c>
      <c r="K153" s="466" t="s">
        <v>464</v>
      </c>
      <c r="L153" s="467">
        <v>69685709.567249388</v>
      </c>
      <c r="M153" s="467">
        <v>662298.47362108529</v>
      </c>
      <c r="N153" s="468">
        <v>9.5952730113945863E-3</v>
      </c>
      <c r="O153" s="469">
        <v>334580558.9353376</v>
      </c>
      <c r="P153" s="469">
        <v>-7228.5886638760567</v>
      </c>
      <c r="Q153" s="468">
        <v>-2.1604460573318198E-5</v>
      </c>
    </row>
    <row r="154" spans="1:17">
      <c r="A154" s="542"/>
      <c r="B154" s="363" t="s">
        <v>258</v>
      </c>
      <c r="C154" s="463">
        <v>366399923.82923675</v>
      </c>
      <c r="D154" s="463">
        <v>11837369.712775826</v>
      </c>
      <c r="E154" s="464">
        <v>3.3385842851548504E-2</v>
      </c>
      <c r="F154" s="465">
        <v>1799369274.2458715</v>
      </c>
      <c r="G154" s="465">
        <v>49814842.827415705</v>
      </c>
      <c r="H154" s="464">
        <v>2.8472873968847137E-2</v>
      </c>
      <c r="J154" s="376" t="s">
        <v>258</v>
      </c>
      <c r="K154" s="462" t="s">
        <v>465</v>
      </c>
      <c r="L154" s="463">
        <v>366399923.82923675</v>
      </c>
      <c r="M154" s="463">
        <v>11837369.712775826</v>
      </c>
      <c r="N154" s="464">
        <v>3.3385842851548504E-2</v>
      </c>
      <c r="O154" s="465">
        <v>1799369274.2458715</v>
      </c>
      <c r="P154" s="465">
        <v>49814842.827415705</v>
      </c>
      <c r="Q154" s="464">
        <v>2.8472873968847137E-2</v>
      </c>
    </row>
    <row r="155" spans="1:17">
      <c r="A155" s="542"/>
      <c r="B155" s="363" t="s">
        <v>259</v>
      </c>
      <c r="C155" s="467">
        <v>112700025.86852272</v>
      </c>
      <c r="D155" s="467">
        <v>2623853.5737686604</v>
      </c>
      <c r="E155" s="468">
        <v>2.3836707972936178E-2</v>
      </c>
      <c r="F155" s="469">
        <v>620079419.48979604</v>
      </c>
      <c r="G155" s="469">
        <v>11417634.798815966</v>
      </c>
      <c r="H155" s="468">
        <v>1.8758586600952355E-2</v>
      </c>
      <c r="J155" s="376" t="s">
        <v>259</v>
      </c>
      <c r="K155" s="466" t="s">
        <v>466</v>
      </c>
      <c r="L155" s="467">
        <v>112700025.86852272</v>
      </c>
      <c r="M155" s="467">
        <v>2623853.5737686604</v>
      </c>
      <c r="N155" s="468">
        <v>2.3836707972936178E-2</v>
      </c>
      <c r="O155" s="469">
        <v>620079419.48979604</v>
      </c>
      <c r="P155" s="469">
        <v>11417634.798815966</v>
      </c>
      <c r="Q155" s="468">
        <v>1.8758586600952355E-2</v>
      </c>
    </row>
    <row r="156" spans="1:17">
      <c r="A156" s="542"/>
      <c r="B156" s="363" t="s">
        <v>260</v>
      </c>
      <c r="C156" s="470">
        <v>22756559.506072879</v>
      </c>
      <c r="D156" s="470">
        <v>505971.79883027077</v>
      </c>
      <c r="E156" s="470">
        <v>2.273970492319068E-2</v>
      </c>
      <c r="F156" s="470">
        <v>117451944.36546326</v>
      </c>
      <c r="G156" s="470">
        <v>4986369.1365480423</v>
      </c>
      <c r="H156" s="470">
        <v>4.4336848199092595E-2</v>
      </c>
      <c r="J156" s="376" t="s">
        <v>260</v>
      </c>
      <c r="K156" s="462" t="s">
        <v>467</v>
      </c>
      <c r="L156" s="470">
        <v>22756559.506072879</v>
      </c>
      <c r="M156" s="470">
        <v>505971.79883027077</v>
      </c>
      <c r="N156" s="470">
        <v>2.273970492319068E-2</v>
      </c>
      <c r="O156" s="470">
        <v>117451944.36546326</v>
      </c>
      <c r="P156" s="470">
        <v>4986369.1365480423</v>
      </c>
      <c r="Q156" s="470">
        <v>4.4336848199092595E-2</v>
      </c>
    </row>
    <row r="157" spans="1:17">
      <c r="A157" s="542"/>
      <c r="B157" s="363" t="s">
        <v>261</v>
      </c>
      <c r="C157" s="467">
        <v>12023756.896672919</v>
      </c>
      <c r="D157" s="467">
        <v>321634.98884581774</v>
      </c>
      <c r="E157" s="468">
        <v>2.748518528342184E-2</v>
      </c>
      <c r="F157" s="469">
        <v>64502119.189084791</v>
      </c>
      <c r="G157" s="469">
        <v>1792539.7148817852</v>
      </c>
      <c r="H157" s="468">
        <v>2.8584782897789748E-2</v>
      </c>
      <c r="J157" s="376" t="s">
        <v>261</v>
      </c>
      <c r="K157" s="466" t="s">
        <v>468</v>
      </c>
      <c r="L157" s="467">
        <v>12023756.896672919</v>
      </c>
      <c r="M157" s="467">
        <v>321634.98884581774</v>
      </c>
      <c r="N157" s="468">
        <v>2.748518528342184E-2</v>
      </c>
      <c r="O157" s="469">
        <v>64502119.189084791</v>
      </c>
      <c r="P157" s="469">
        <v>1792539.7148817852</v>
      </c>
      <c r="Q157" s="468">
        <v>2.8584782897789748E-2</v>
      </c>
    </row>
    <row r="158" spans="1:17">
      <c r="A158" s="542"/>
      <c r="B158" s="442" t="s">
        <v>335</v>
      </c>
      <c r="C158" s="463">
        <v>35689430.649757184</v>
      </c>
      <c r="D158" s="463">
        <v>913332.45395380259</v>
      </c>
      <c r="E158" s="464">
        <v>2.6263223919238281E-2</v>
      </c>
      <c r="F158" s="465">
        <v>177395802.57504174</v>
      </c>
      <c r="G158" s="465">
        <v>3534662.3668711185</v>
      </c>
      <c r="H158" s="464">
        <v>2.0330376084264325E-2</v>
      </c>
      <c r="J158" s="443" t="s">
        <v>335</v>
      </c>
      <c r="K158" s="462" t="s">
        <v>469</v>
      </c>
      <c r="L158" s="463">
        <v>35689430.649757184</v>
      </c>
      <c r="M158" s="463">
        <v>913332.45395380259</v>
      </c>
      <c r="N158" s="464">
        <v>2.6263223919238281E-2</v>
      </c>
      <c r="O158" s="465">
        <v>177395802.57504174</v>
      </c>
      <c r="P158" s="465">
        <v>3534662.3668711185</v>
      </c>
      <c r="Q158" s="464">
        <v>2.0330376084264325E-2</v>
      </c>
    </row>
    <row r="159" spans="1:17">
      <c r="A159" s="542"/>
      <c r="B159" s="363" t="s">
        <v>215</v>
      </c>
      <c r="C159" s="467">
        <v>672030787.01332617</v>
      </c>
      <c r="D159" s="467">
        <v>16233831.192222476</v>
      </c>
      <c r="E159" s="468">
        <v>2.4754355823284637E-2</v>
      </c>
      <c r="F159" s="469">
        <v>3431796424.0564623</v>
      </c>
      <c r="G159" s="469">
        <v>35801047.982158661</v>
      </c>
      <c r="H159" s="468">
        <v>1.0542136845764462E-2</v>
      </c>
      <c r="J159" s="376" t="s">
        <v>215</v>
      </c>
      <c r="K159" s="466" t="s">
        <v>470</v>
      </c>
      <c r="L159" s="467">
        <v>672030787.01332617</v>
      </c>
      <c r="M159" s="467">
        <v>16233831.192222476</v>
      </c>
      <c r="N159" s="468">
        <v>2.4754355823284637E-2</v>
      </c>
      <c r="O159" s="469">
        <v>3431796424.0564623</v>
      </c>
      <c r="P159" s="469">
        <v>35801047.982158661</v>
      </c>
      <c r="Q159" s="468">
        <v>1.0542136845764462E-2</v>
      </c>
    </row>
    <row r="160" spans="1:17">
      <c r="A160" s="542"/>
      <c r="B160" s="363" t="s">
        <v>262</v>
      </c>
      <c r="C160" s="463">
        <v>56906853.50874301</v>
      </c>
      <c r="D160" s="463">
        <v>1467804.3987954557</v>
      </c>
      <c r="E160" s="464">
        <v>2.6476002427178791E-2</v>
      </c>
      <c r="F160" s="465">
        <v>267211469.80692795</v>
      </c>
      <c r="G160" s="465">
        <v>5187465.733848989</v>
      </c>
      <c r="H160" s="464">
        <v>1.9797673698636387E-2</v>
      </c>
      <c r="J160" s="376" t="s">
        <v>262</v>
      </c>
      <c r="K160" s="462" t="s">
        <v>471</v>
      </c>
      <c r="L160" s="463">
        <v>56906853.50874301</v>
      </c>
      <c r="M160" s="463">
        <v>1467804.3987954557</v>
      </c>
      <c r="N160" s="464">
        <v>2.6476002427178791E-2</v>
      </c>
      <c r="O160" s="465">
        <v>267211469.80692795</v>
      </c>
      <c r="P160" s="465">
        <v>5187465.733848989</v>
      </c>
      <c r="Q160" s="464">
        <v>1.9797673698636387E-2</v>
      </c>
    </row>
    <row r="161" spans="1:24">
      <c r="A161" s="542"/>
      <c r="B161" s="363" t="s">
        <v>263</v>
      </c>
      <c r="C161" s="467">
        <v>179138864.78090155</v>
      </c>
      <c r="D161" s="467">
        <v>4420217.6899929047</v>
      </c>
      <c r="E161" s="468">
        <v>2.5299060882110661E-2</v>
      </c>
      <c r="F161" s="469">
        <v>967091717.20817769</v>
      </c>
      <c r="G161" s="469">
        <v>10785320.598101258</v>
      </c>
      <c r="H161" s="468">
        <v>1.1278101491669574E-2</v>
      </c>
      <c r="J161" s="376" t="s">
        <v>263</v>
      </c>
      <c r="K161" s="466" t="s">
        <v>472</v>
      </c>
      <c r="L161" s="467">
        <v>179138864.78090155</v>
      </c>
      <c r="M161" s="467">
        <v>4420217.6899929047</v>
      </c>
      <c r="N161" s="468">
        <v>2.5299060882110661E-2</v>
      </c>
      <c r="O161" s="469">
        <v>967091717.20817769</v>
      </c>
      <c r="P161" s="469">
        <v>10785320.598101258</v>
      </c>
      <c r="Q161" s="468">
        <v>1.1278101491669574E-2</v>
      </c>
    </row>
    <row r="162" spans="1:24">
      <c r="A162" s="542"/>
      <c r="B162" s="367" t="s">
        <v>318</v>
      </c>
      <c r="C162" s="463">
        <v>65958855.389492758</v>
      </c>
      <c r="D162" s="463">
        <v>1393399.6525119394</v>
      </c>
      <c r="E162" s="464">
        <v>2.1581194411268583E-2</v>
      </c>
      <c r="F162" s="465">
        <v>328412566.40783513</v>
      </c>
      <c r="G162" s="465">
        <v>337380.27589255571</v>
      </c>
      <c r="H162" s="464">
        <v>1.0283626746366331E-3</v>
      </c>
      <c r="J162" s="378" t="s">
        <v>318</v>
      </c>
      <c r="K162" s="462" t="s">
        <v>473</v>
      </c>
      <c r="L162" s="463">
        <v>65958855.389492758</v>
      </c>
      <c r="M162" s="463">
        <v>1393399.6525119394</v>
      </c>
      <c r="N162" s="464">
        <v>2.1581194411268583E-2</v>
      </c>
      <c r="O162" s="465">
        <v>328412566.40783513</v>
      </c>
      <c r="P162" s="465">
        <v>337380.27589255571</v>
      </c>
      <c r="Q162" s="464">
        <v>1.0283626746366331E-3</v>
      </c>
    </row>
    <row r="163" spans="1:24">
      <c r="A163" s="542"/>
      <c r="B163" s="363" t="s">
        <v>264</v>
      </c>
      <c r="C163" s="467">
        <v>59086693.307134338</v>
      </c>
      <c r="D163" s="467">
        <v>1723153.664837487</v>
      </c>
      <c r="E163" s="468">
        <v>3.0039179513373759E-2</v>
      </c>
      <c r="F163" s="469">
        <v>287799413.35548389</v>
      </c>
      <c r="G163" s="469">
        <v>5739489.427103579</v>
      </c>
      <c r="H163" s="468">
        <v>2.0348475413192447E-2</v>
      </c>
      <c r="J163" s="376" t="s">
        <v>264</v>
      </c>
      <c r="K163" s="466" t="s">
        <v>474</v>
      </c>
      <c r="L163" s="467">
        <v>59086693.307134338</v>
      </c>
      <c r="M163" s="467">
        <v>1723153.664837487</v>
      </c>
      <c r="N163" s="468">
        <v>3.0039179513373759E-2</v>
      </c>
      <c r="O163" s="469">
        <v>287799413.35548389</v>
      </c>
      <c r="P163" s="469">
        <v>5739489.427103579</v>
      </c>
      <c r="Q163" s="468">
        <v>2.0348475413192447E-2</v>
      </c>
    </row>
    <row r="164" spans="1:24">
      <c r="A164" s="542"/>
      <c r="B164" s="363" t="s">
        <v>265</v>
      </c>
      <c r="C164" s="463">
        <v>102210218.55959044</v>
      </c>
      <c r="D164" s="463">
        <v>2424857.2414409369</v>
      </c>
      <c r="E164" s="464">
        <v>2.4300731183501668E-2</v>
      </c>
      <c r="F164" s="465">
        <v>542880365.02696204</v>
      </c>
      <c r="G164" s="465">
        <v>959320.33702123165</v>
      </c>
      <c r="H164" s="464">
        <v>1.7702215967089912E-3</v>
      </c>
      <c r="J164" s="376" t="s">
        <v>265</v>
      </c>
      <c r="K164" s="462" t="s">
        <v>475</v>
      </c>
      <c r="L164" s="463">
        <v>102210218.55959044</v>
      </c>
      <c r="M164" s="463">
        <v>2424857.2414409369</v>
      </c>
      <c r="N164" s="464">
        <v>2.4300731183501668E-2</v>
      </c>
      <c r="O164" s="465">
        <v>542880365.02696204</v>
      </c>
      <c r="P164" s="465">
        <v>959320.33702123165</v>
      </c>
      <c r="Q164" s="464">
        <v>1.7702215967089912E-3</v>
      </c>
    </row>
    <row r="165" spans="1:24">
      <c r="A165" s="542"/>
      <c r="B165" s="363" t="s">
        <v>266</v>
      </c>
      <c r="C165" s="467">
        <v>116205447.98751214</v>
      </c>
      <c r="D165" s="467">
        <v>2611921.4982099384</v>
      </c>
      <c r="E165" s="468">
        <v>2.2993577001554917E-2</v>
      </c>
      <c r="F165" s="469">
        <v>574521176.76586425</v>
      </c>
      <c r="G165" s="469">
        <v>8964686.2739727497</v>
      </c>
      <c r="H165" s="468">
        <v>1.5851089015309034E-2</v>
      </c>
      <c r="J165" s="376" t="s">
        <v>266</v>
      </c>
      <c r="K165" s="466" t="s">
        <v>476</v>
      </c>
      <c r="L165" s="467">
        <v>116205447.98751214</v>
      </c>
      <c r="M165" s="467">
        <v>2611921.4982099384</v>
      </c>
      <c r="N165" s="468">
        <v>2.2993577001554917E-2</v>
      </c>
      <c r="O165" s="469">
        <v>574521176.76586425</v>
      </c>
      <c r="P165" s="469">
        <v>8964686.2739727497</v>
      </c>
      <c r="Q165" s="468">
        <v>1.5851089015309034E-2</v>
      </c>
    </row>
    <row r="166" spans="1:24">
      <c r="A166" s="542"/>
      <c r="B166" s="363" t="s">
        <v>267</v>
      </c>
      <c r="C166" s="463">
        <v>39029872.760647886</v>
      </c>
      <c r="D166" s="463">
        <v>1233108.9748749882</v>
      </c>
      <c r="E166" s="464">
        <v>3.2624723689681168E-2</v>
      </c>
      <c r="F166" s="465">
        <v>197777710.40956688</v>
      </c>
      <c r="G166" s="465">
        <v>3017497.819201082</v>
      </c>
      <c r="H166" s="464">
        <v>1.5493399699391931E-2</v>
      </c>
      <c r="J166" s="376" t="s">
        <v>267</v>
      </c>
      <c r="K166" s="462" t="s">
        <v>477</v>
      </c>
      <c r="L166" s="463">
        <v>39029872.760647886</v>
      </c>
      <c r="M166" s="463">
        <v>1233108.9748749882</v>
      </c>
      <c r="N166" s="464">
        <v>3.2624723689681168E-2</v>
      </c>
      <c r="O166" s="465">
        <v>197777710.40956688</v>
      </c>
      <c r="P166" s="465">
        <v>3017497.819201082</v>
      </c>
      <c r="Q166" s="464">
        <v>1.5493399699391931E-2</v>
      </c>
    </row>
    <row r="167" spans="1:24">
      <c r="A167" s="542"/>
      <c r="B167" s="363" t="s">
        <v>268</v>
      </c>
      <c r="C167" s="467">
        <v>17608314.520436231</v>
      </c>
      <c r="D167" s="467">
        <v>636449.78986734152</v>
      </c>
      <c r="E167" s="468">
        <v>3.7500286501871503E-2</v>
      </c>
      <c r="F167" s="469">
        <v>87800236.808456376</v>
      </c>
      <c r="G167" s="469">
        <v>1892701.4213129431</v>
      </c>
      <c r="H167" s="468">
        <v>2.2031844037702388E-2</v>
      </c>
      <c r="J167" s="376" t="s">
        <v>268</v>
      </c>
      <c r="K167" s="466" t="s">
        <v>478</v>
      </c>
      <c r="L167" s="467">
        <v>17608314.520436231</v>
      </c>
      <c r="M167" s="467">
        <v>636449.78986734152</v>
      </c>
      <c r="N167" s="468">
        <v>3.7500286501871503E-2</v>
      </c>
      <c r="O167" s="469">
        <v>87800236.808456376</v>
      </c>
      <c r="P167" s="469">
        <v>1892701.4213129431</v>
      </c>
      <c r="Q167" s="468">
        <v>2.2031844037702388E-2</v>
      </c>
    </row>
    <row r="168" spans="1:24">
      <c r="A168" s="542"/>
      <c r="B168" s="373" t="s">
        <v>319</v>
      </c>
      <c r="C168" s="463">
        <v>20339882.076479014</v>
      </c>
      <c r="D168" s="463">
        <v>-129226.19063611701</v>
      </c>
      <c r="E168" s="464">
        <v>-6.3132301099665762E-3</v>
      </c>
      <c r="F168" s="465">
        <v>98625234.978665054</v>
      </c>
      <c r="G168" s="465">
        <v>-1393577.6283626556</v>
      </c>
      <c r="H168" s="464">
        <v>-1.3933155093912178E-2</v>
      </c>
      <c r="J168" s="377" t="s">
        <v>319</v>
      </c>
      <c r="K168" s="462" t="s">
        <v>479</v>
      </c>
      <c r="L168" s="463">
        <v>20339882.076479014</v>
      </c>
      <c r="M168" s="463">
        <v>-129226.19063611701</v>
      </c>
      <c r="N168" s="464">
        <v>-6.3132301099665762E-3</v>
      </c>
      <c r="O168" s="465">
        <v>98625234.978665054</v>
      </c>
      <c r="P168" s="465">
        <v>-1393577.6283626556</v>
      </c>
      <c r="Q168" s="464">
        <v>-1.3933155093912178E-2</v>
      </c>
    </row>
    <row r="169" spans="1:24">
      <c r="A169" s="542"/>
      <c r="B169" s="367" t="s">
        <v>320</v>
      </c>
      <c r="C169" s="471">
        <v>15545784.122393806</v>
      </c>
      <c r="D169" s="471">
        <v>452144.47232972831</v>
      </c>
      <c r="E169" s="471">
        <v>2.9955960445087797E-2</v>
      </c>
      <c r="F169" s="471">
        <v>79676533.288521886</v>
      </c>
      <c r="G169" s="471">
        <v>310763.72406554222</v>
      </c>
      <c r="H169" s="471">
        <v>3.9155888712596393E-3</v>
      </c>
      <c r="J169" s="378" t="s">
        <v>320</v>
      </c>
      <c r="K169" s="466" t="s">
        <v>480</v>
      </c>
      <c r="L169" s="471">
        <v>15545784.122393806</v>
      </c>
      <c r="M169" s="471">
        <v>452144.47232972831</v>
      </c>
      <c r="N169" s="471">
        <v>2.9955960445087797E-2</v>
      </c>
      <c r="O169" s="471">
        <v>79676533.288521886</v>
      </c>
      <c r="P169" s="471">
        <v>310763.72406554222</v>
      </c>
      <c r="Q169" s="471">
        <v>3.9155888712596393E-3</v>
      </c>
    </row>
    <row r="170" spans="1:24">
      <c r="A170" s="542"/>
      <c r="B170" s="363" t="s">
        <v>216</v>
      </c>
      <c r="C170" s="463">
        <v>181837056.71833214</v>
      </c>
      <c r="D170" s="463">
        <v>5196594.6451691687</v>
      </c>
      <c r="E170" s="464">
        <v>2.9419050336365084E-2</v>
      </c>
      <c r="F170" s="465">
        <v>941468117.32221198</v>
      </c>
      <c r="G170" s="465">
        <v>20472248.363165379</v>
      </c>
      <c r="H170" s="464">
        <v>2.2228382399048206E-2</v>
      </c>
      <c r="J170" s="376" t="s">
        <v>216</v>
      </c>
      <c r="K170" s="462" t="s">
        <v>481</v>
      </c>
      <c r="L170" s="463">
        <v>181837056.71833214</v>
      </c>
      <c r="M170" s="463">
        <v>5196594.6451691687</v>
      </c>
      <c r="N170" s="464">
        <v>2.9419050336365084E-2</v>
      </c>
      <c r="O170" s="465">
        <v>941468117.32221198</v>
      </c>
      <c r="P170" s="465">
        <v>20472248.363165379</v>
      </c>
      <c r="Q170" s="464">
        <v>2.2228382399048206E-2</v>
      </c>
    </row>
    <row r="171" spans="1:24">
      <c r="A171" s="542"/>
      <c r="B171" s="363" t="s">
        <v>269</v>
      </c>
      <c r="C171" s="467">
        <v>49478077.731493764</v>
      </c>
      <c r="D171" s="467">
        <v>1584592.0493864343</v>
      </c>
      <c r="E171" s="468">
        <v>3.3085753246363245E-2</v>
      </c>
      <c r="F171" s="469">
        <v>261230641.29700625</v>
      </c>
      <c r="G171" s="469">
        <v>5385749.0191102922</v>
      </c>
      <c r="H171" s="468">
        <v>2.1050836587585067E-2</v>
      </c>
      <c r="J171" s="376" t="s">
        <v>269</v>
      </c>
      <c r="K171" s="466" t="s">
        <v>482</v>
      </c>
      <c r="L171" s="467">
        <v>49478077.731493764</v>
      </c>
      <c r="M171" s="467">
        <v>1584592.0493864343</v>
      </c>
      <c r="N171" s="468">
        <v>3.3085753246363245E-2</v>
      </c>
      <c r="O171" s="469">
        <v>261230641.29700625</v>
      </c>
      <c r="P171" s="469">
        <v>5385749.0191102922</v>
      </c>
      <c r="Q171" s="468">
        <v>2.1050836587585067E-2</v>
      </c>
      <c r="R171" s="382" t="s">
        <v>321</v>
      </c>
      <c r="S171" s="383">
        <f>(L159-(SUM(L160:L168)))</f>
        <v>15545784.122388721</v>
      </c>
      <c r="T171" s="386">
        <f>(M159-(SUM(M160:M168)))</f>
        <v>452144.47232760116</v>
      </c>
      <c r="U171" s="387">
        <f>(N161-(SUM(N162:N171)))</f>
        <v>-0.22988816533699052</v>
      </c>
      <c r="V171" s="383">
        <f>(O159-(SUM(O160:O168)))</f>
        <v>79676533.288523197</v>
      </c>
      <c r="W171" s="383">
        <f>(P159-(SUM(P160:P168)))</f>
        <v>310763.72406692803</v>
      </c>
      <c r="X171" s="387">
        <f>(Q161-(SUM(Q162:Q171)))</f>
        <v>-9.8506943709252587E-2</v>
      </c>
    </row>
    <row r="172" spans="1:24">
      <c r="A172" s="542"/>
      <c r="B172" s="363" t="s">
        <v>270</v>
      </c>
      <c r="C172" s="463">
        <v>132358978.98683852</v>
      </c>
      <c r="D172" s="463">
        <v>3612002.5957825333</v>
      </c>
      <c r="E172" s="464">
        <v>2.8055047947778119E-2</v>
      </c>
      <c r="F172" s="465">
        <v>680237476.02520597</v>
      </c>
      <c r="G172" s="465">
        <v>15086499.344055176</v>
      </c>
      <c r="H172" s="464">
        <v>2.2681315780863832E-2</v>
      </c>
      <c r="J172" s="376" t="s">
        <v>270</v>
      </c>
      <c r="K172" s="462" t="s">
        <v>483</v>
      </c>
      <c r="L172" s="463">
        <v>132358978.98683852</v>
      </c>
      <c r="M172" s="463">
        <v>3612002.5957825333</v>
      </c>
      <c r="N172" s="464">
        <v>2.8055047947778119E-2</v>
      </c>
      <c r="O172" s="465">
        <v>680237476.02520597</v>
      </c>
      <c r="P172" s="465">
        <v>15086499.344055176</v>
      </c>
      <c r="Q172" s="464">
        <v>2.2681315780863832E-2</v>
      </c>
    </row>
    <row r="173" spans="1:24">
      <c r="A173" s="542"/>
      <c r="B173" s="363" t="s">
        <v>217</v>
      </c>
      <c r="C173" s="467">
        <v>202131302.88337764</v>
      </c>
      <c r="D173" s="467">
        <v>3243068.7402571142</v>
      </c>
      <c r="E173" s="468">
        <v>1.6305985893179546E-2</v>
      </c>
      <c r="F173" s="469">
        <v>1237910222.2718024</v>
      </c>
      <c r="G173" s="469">
        <v>8750006.4797663689</v>
      </c>
      <c r="H173" s="468">
        <v>7.1186866995431612E-3</v>
      </c>
      <c r="J173" s="376" t="s">
        <v>217</v>
      </c>
      <c r="K173" s="466" t="s">
        <v>484</v>
      </c>
      <c r="L173" s="467">
        <v>202131302.88337764</v>
      </c>
      <c r="M173" s="467">
        <v>3243068.7402571142</v>
      </c>
      <c r="N173" s="468">
        <v>1.6305985893179546E-2</v>
      </c>
      <c r="O173" s="469">
        <v>1237910222.2718024</v>
      </c>
      <c r="P173" s="469">
        <v>8750006.4797663689</v>
      </c>
      <c r="Q173" s="468">
        <v>7.1186866995431612E-3</v>
      </c>
    </row>
    <row r="174" spans="1:24">
      <c r="A174" s="542"/>
      <c r="B174" s="363" t="s">
        <v>271</v>
      </c>
      <c r="C174" s="463">
        <v>53731454.540704861</v>
      </c>
      <c r="D174" s="463">
        <v>724702.7221340239</v>
      </c>
      <c r="E174" s="464">
        <v>1.3671894565705597E-2</v>
      </c>
      <c r="F174" s="465">
        <v>329352610.61407775</v>
      </c>
      <c r="G174" s="465">
        <v>1660033.8062573075</v>
      </c>
      <c r="H174" s="464">
        <v>5.0658267038830602E-3</v>
      </c>
      <c r="J174" s="376" t="s">
        <v>271</v>
      </c>
      <c r="K174" s="462" t="s">
        <v>485</v>
      </c>
      <c r="L174" s="463">
        <v>53731454.540704861</v>
      </c>
      <c r="M174" s="463">
        <v>724702.7221340239</v>
      </c>
      <c r="N174" s="464">
        <v>1.3671894565705597E-2</v>
      </c>
      <c r="O174" s="465">
        <v>329352610.61407775</v>
      </c>
      <c r="P174" s="465">
        <v>1660033.8062573075</v>
      </c>
      <c r="Q174" s="464">
        <v>5.0658267038830602E-3</v>
      </c>
    </row>
    <row r="175" spans="1:24">
      <c r="A175" s="542"/>
      <c r="B175" s="363" t="s">
        <v>272</v>
      </c>
      <c r="C175" s="467">
        <v>93734308.997151047</v>
      </c>
      <c r="D175" s="467">
        <v>1319910.4627080709</v>
      </c>
      <c r="E175" s="468">
        <v>1.4282519646720834E-2</v>
      </c>
      <c r="F175" s="469">
        <v>583409945.24056697</v>
      </c>
      <c r="G175" s="469">
        <v>1335232.7028503418</v>
      </c>
      <c r="H175" s="468">
        <v>2.2939197908615947E-3</v>
      </c>
      <c r="J175" s="376" t="s">
        <v>272</v>
      </c>
      <c r="K175" s="466" t="s">
        <v>486</v>
      </c>
      <c r="L175" s="467">
        <v>93734308.997151047</v>
      </c>
      <c r="M175" s="467">
        <v>1319910.4627080709</v>
      </c>
      <c r="N175" s="468">
        <v>1.4282519646720834E-2</v>
      </c>
      <c r="O175" s="469">
        <v>583409945.24056697</v>
      </c>
      <c r="P175" s="469">
        <v>1335232.7028503418</v>
      </c>
      <c r="Q175" s="468">
        <v>2.2939197908615947E-3</v>
      </c>
    </row>
    <row r="176" spans="1:24">
      <c r="A176" s="542"/>
      <c r="B176" s="363" t="s">
        <v>273</v>
      </c>
      <c r="C176" s="463">
        <v>31661966.168598004</v>
      </c>
      <c r="D176" s="463">
        <v>484750.56399934366</v>
      </c>
      <c r="E176" s="464">
        <v>1.5548231443985736E-2</v>
      </c>
      <c r="F176" s="465">
        <v>179601518.95467359</v>
      </c>
      <c r="G176" s="465">
        <v>2500912.3085686564</v>
      </c>
      <c r="H176" s="464">
        <v>1.4121421467325394E-2</v>
      </c>
      <c r="J176" s="376" t="s">
        <v>273</v>
      </c>
      <c r="K176" s="462" t="s">
        <v>487</v>
      </c>
      <c r="L176" s="463">
        <v>31661966.168598004</v>
      </c>
      <c r="M176" s="463">
        <v>484750.56399934366</v>
      </c>
      <c r="N176" s="464">
        <v>1.5548231443985736E-2</v>
      </c>
      <c r="O176" s="465">
        <v>179601518.95467359</v>
      </c>
      <c r="P176" s="465">
        <v>2500912.3085686564</v>
      </c>
      <c r="Q176" s="464">
        <v>1.4121421467325394E-2</v>
      </c>
    </row>
    <row r="177" spans="1:17">
      <c r="A177" s="542"/>
      <c r="B177" s="363" t="s">
        <v>274</v>
      </c>
      <c r="C177" s="467">
        <v>12272277.145310732</v>
      </c>
      <c r="D177" s="467">
        <v>475895.09537743963</v>
      </c>
      <c r="E177" s="468">
        <v>4.0342462067014077E-2</v>
      </c>
      <c r="F177" s="469">
        <v>76961621.611631036</v>
      </c>
      <c r="G177" s="469">
        <v>1544423.5498625189</v>
      </c>
      <c r="H177" s="468">
        <v>2.0478400014246067E-2</v>
      </c>
      <c r="J177" s="376" t="s">
        <v>274</v>
      </c>
      <c r="K177" s="466" t="s">
        <v>488</v>
      </c>
      <c r="L177" s="467">
        <v>12272277.145310732</v>
      </c>
      <c r="M177" s="467">
        <v>475895.09537743963</v>
      </c>
      <c r="N177" s="468">
        <v>4.0342462067014077E-2</v>
      </c>
      <c r="O177" s="469">
        <v>76961621.611631036</v>
      </c>
      <c r="P177" s="469">
        <v>1544423.5498625189</v>
      </c>
      <c r="Q177" s="468">
        <v>2.0478400014246067E-2</v>
      </c>
    </row>
    <row r="178" spans="1:17">
      <c r="A178" s="542"/>
      <c r="B178" s="363" t="s">
        <v>275</v>
      </c>
      <c r="C178" s="463">
        <v>10731296.03161349</v>
      </c>
      <c r="D178" s="463">
        <v>237809.89603840746</v>
      </c>
      <c r="E178" s="464">
        <v>2.2662620693058608E-2</v>
      </c>
      <c r="F178" s="465">
        <v>68584525.850853026</v>
      </c>
      <c r="G178" s="465">
        <v>1709404.1122277305</v>
      </c>
      <c r="H178" s="464">
        <v>2.556113645532886E-2</v>
      </c>
      <c r="J178" s="376" t="s">
        <v>275</v>
      </c>
      <c r="K178" s="462" t="s">
        <v>489</v>
      </c>
      <c r="L178" s="463">
        <v>10731296.03161349</v>
      </c>
      <c r="M178" s="463">
        <v>237809.89603840746</v>
      </c>
      <c r="N178" s="464">
        <v>2.2662620693058608E-2</v>
      </c>
      <c r="O178" s="465">
        <v>68584525.850853026</v>
      </c>
      <c r="P178" s="465">
        <v>1709404.1122277305</v>
      </c>
      <c r="Q178" s="464">
        <v>2.556113645532886E-2</v>
      </c>
    </row>
    <row r="179" spans="1:17">
      <c r="A179" s="542"/>
      <c r="B179" s="363" t="s">
        <v>218</v>
      </c>
      <c r="C179" s="467">
        <v>500927867.9435491</v>
      </c>
      <c r="D179" s="467">
        <v>12118218.883590698</v>
      </c>
      <c r="E179" s="468">
        <v>2.4791284105981821E-2</v>
      </c>
      <c r="F179" s="469">
        <v>2828700764.5985875</v>
      </c>
      <c r="G179" s="469">
        <v>27927656.160383224</v>
      </c>
      <c r="H179" s="468">
        <v>9.9714097069278588E-3</v>
      </c>
      <c r="J179" s="376" t="s">
        <v>218</v>
      </c>
      <c r="K179" s="466" t="s">
        <v>490</v>
      </c>
      <c r="L179" s="467">
        <v>500927867.9435491</v>
      </c>
      <c r="M179" s="467">
        <v>12118218.883590698</v>
      </c>
      <c r="N179" s="468">
        <v>2.4791284105981821E-2</v>
      </c>
      <c r="O179" s="469">
        <v>2828700764.5985875</v>
      </c>
      <c r="P179" s="469">
        <v>27927656.160383224</v>
      </c>
      <c r="Q179" s="468">
        <v>9.9714097069278588E-3</v>
      </c>
    </row>
    <row r="180" spans="1:17">
      <c r="A180" s="542"/>
      <c r="B180" s="363" t="s">
        <v>276</v>
      </c>
      <c r="C180" s="463">
        <v>500927867.94354904</v>
      </c>
      <c r="D180" s="463">
        <v>12118218.883590996</v>
      </c>
      <c r="E180" s="464">
        <v>2.4791284105982449E-2</v>
      </c>
      <c r="F180" s="465">
        <v>2828700764.598587</v>
      </c>
      <c r="G180" s="465">
        <v>27927656.160383701</v>
      </c>
      <c r="H180" s="464">
        <v>9.9714097069280323E-3</v>
      </c>
      <c r="J180" s="376" t="s">
        <v>276</v>
      </c>
      <c r="K180" s="462" t="s">
        <v>491</v>
      </c>
      <c r="L180" s="463">
        <v>500927867.94354904</v>
      </c>
      <c r="M180" s="463">
        <v>12118218.883590996</v>
      </c>
      <c r="N180" s="464">
        <v>2.4791284105982449E-2</v>
      </c>
      <c r="O180" s="465">
        <v>2828700764.598587</v>
      </c>
      <c r="P180" s="465">
        <v>27927656.160383701</v>
      </c>
      <c r="Q180" s="464">
        <v>9.9714097069280323E-3</v>
      </c>
    </row>
    <row r="181" spans="1:17">
      <c r="A181" s="542"/>
      <c r="B181" s="363" t="s">
        <v>219</v>
      </c>
      <c r="C181" s="467">
        <v>267219887.36965317</v>
      </c>
      <c r="D181" s="467">
        <v>8679909.5510057211</v>
      </c>
      <c r="E181" s="468">
        <v>3.3572794521914258E-2</v>
      </c>
      <c r="F181" s="469">
        <v>1599271727.1720304</v>
      </c>
      <c r="G181" s="469">
        <v>41316193.183151484</v>
      </c>
      <c r="H181" s="468">
        <v>2.6519494479645661E-2</v>
      </c>
      <c r="J181" s="376" t="s">
        <v>219</v>
      </c>
      <c r="K181" s="466" t="s">
        <v>492</v>
      </c>
      <c r="L181" s="467">
        <v>267219887.36965317</v>
      </c>
      <c r="M181" s="467">
        <v>8679909.5510057211</v>
      </c>
      <c r="N181" s="468">
        <v>3.3572794521914258E-2</v>
      </c>
      <c r="O181" s="469">
        <v>1599271727.1720304</v>
      </c>
      <c r="P181" s="469">
        <v>41316193.183151484</v>
      </c>
      <c r="Q181" s="468">
        <v>2.6519494479645661E-2</v>
      </c>
    </row>
    <row r="182" spans="1:17">
      <c r="A182" s="542"/>
      <c r="B182" s="399" t="s">
        <v>324</v>
      </c>
      <c r="C182" s="463">
        <v>33152030.653319761</v>
      </c>
      <c r="D182" s="463">
        <v>1318890.5912184305</v>
      </c>
      <c r="E182" s="464">
        <v>4.1431369592992942E-2</v>
      </c>
      <c r="F182" s="465">
        <v>193561829.32747415</v>
      </c>
      <c r="G182" s="465">
        <v>6100047.3077003062</v>
      </c>
      <c r="H182" s="464">
        <v>3.2540218288636888E-2</v>
      </c>
      <c r="J182" s="376" t="s">
        <v>324</v>
      </c>
      <c r="K182" s="462" t="s">
        <v>493</v>
      </c>
      <c r="L182" s="463">
        <v>33152030.653319761</v>
      </c>
      <c r="M182" s="463">
        <v>1318890.5912184305</v>
      </c>
      <c r="N182" s="464">
        <v>4.1431369592992942E-2</v>
      </c>
      <c r="O182" s="465">
        <v>193561829.32747415</v>
      </c>
      <c r="P182" s="465">
        <v>6100047.3077003062</v>
      </c>
      <c r="Q182" s="464">
        <v>3.2540218288636888E-2</v>
      </c>
    </row>
    <row r="183" spans="1:17">
      <c r="A183" s="542"/>
      <c r="B183" s="399" t="s">
        <v>325</v>
      </c>
      <c r="C183" s="467">
        <v>87481786.074312791</v>
      </c>
      <c r="D183" s="467">
        <v>1243895.9416470379</v>
      </c>
      <c r="E183" s="468">
        <v>1.4424007124170897E-2</v>
      </c>
      <c r="F183" s="469">
        <v>551762399.23530483</v>
      </c>
      <c r="G183" s="469">
        <v>5691349.2670164108</v>
      </c>
      <c r="H183" s="468">
        <v>1.0422360363815148E-2</v>
      </c>
      <c r="J183" s="376" t="s">
        <v>325</v>
      </c>
      <c r="K183" s="466" t="s">
        <v>494</v>
      </c>
      <c r="L183" s="467">
        <v>87481786.074312791</v>
      </c>
      <c r="M183" s="467">
        <v>1243895.9416470379</v>
      </c>
      <c r="N183" s="468">
        <v>1.4424007124170897E-2</v>
      </c>
      <c r="O183" s="469">
        <v>551762399.23530483</v>
      </c>
      <c r="P183" s="469">
        <v>5691349.2670164108</v>
      </c>
      <c r="Q183" s="468">
        <v>1.0422360363815148E-2</v>
      </c>
    </row>
    <row r="184" spans="1:17">
      <c r="A184" s="542"/>
      <c r="B184" s="399" t="s">
        <v>326</v>
      </c>
      <c r="C184" s="463">
        <v>73905210.76754728</v>
      </c>
      <c r="D184" s="463">
        <v>3468617.1911997944</v>
      </c>
      <c r="E184" s="464">
        <v>4.9244533488691476E-2</v>
      </c>
      <c r="F184" s="465">
        <v>419985941.65838158</v>
      </c>
      <c r="G184" s="465">
        <v>16160541.010590911</v>
      </c>
      <c r="H184" s="464">
        <v>4.0018634252989564E-2</v>
      </c>
      <c r="J184" s="376" t="s">
        <v>326</v>
      </c>
      <c r="K184" s="462" t="s">
        <v>495</v>
      </c>
      <c r="L184" s="463">
        <v>73905210.76754728</v>
      </c>
      <c r="M184" s="463">
        <v>3468617.1911997944</v>
      </c>
      <c r="N184" s="464">
        <v>4.9244533488691476E-2</v>
      </c>
      <c r="O184" s="465">
        <v>419985941.65838158</v>
      </c>
      <c r="P184" s="465">
        <v>16160541.010590911</v>
      </c>
      <c r="Q184" s="464">
        <v>4.0018634252989564E-2</v>
      </c>
    </row>
    <row r="185" spans="1:17">
      <c r="A185" s="542"/>
      <c r="B185" s="399" t="s">
        <v>327</v>
      </c>
      <c r="C185" s="467">
        <v>72680859.874474302</v>
      </c>
      <c r="D185" s="467">
        <v>2648505.8269417584</v>
      </c>
      <c r="E185" s="468">
        <v>3.781831787553732E-2</v>
      </c>
      <c r="F185" s="469">
        <v>433961556.9508698</v>
      </c>
      <c r="G185" s="469">
        <v>13364255.597843528</v>
      </c>
      <c r="H185" s="468">
        <v>3.1774468249919433E-2</v>
      </c>
      <c r="J185" s="376" t="s">
        <v>327</v>
      </c>
      <c r="K185" s="466" t="s">
        <v>496</v>
      </c>
      <c r="L185" s="467">
        <v>72680859.874474302</v>
      </c>
      <c r="M185" s="467">
        <v>2648505.8269417584</v>
      </c>
      <c r="N185" s="468">
        <v>3.781831787553732E-2</v>
      </c>
      <c r="O185" s="469">
        <v>433961556.9508698</v>
      </c>
      <c r="P185" s="469">
        <v>13364255.597843528</v>
      </c>
      <c r="Q185" s="468">
        <v>3.1774468249919433E-2</v>
      </c>
    </row>
    <row r="186" spans="1:17">
      <c r="A186" s="542"/>
      <c r="B186" s="363" t="s">
        <v>220</v>
      </c>
      <c r="C186" s="463">
        <v>26269444.26966219</v>
      </c>
      <c r="D186" s="463">
        <v>889156.53338494524</v>
      </c>
      <c r="E186" s="464">
        <v>3.5033351182777638E-2</v>
      </c>
      <c r="F186" s="465">
        <v>154111552.61370715</v>
      </c>
      <c r="G186" s="465">
        <v>4338252.0164158046</v>
      </c>
      <c r="H186" s="464">
        <v>2.8965456453953996E-2</v>
      </c>
      <c r="J186" s="376" t="s">
        <v>220</v>
      </c>
      <c r="K186" s="462" t="s">
        <v>497</v>
      </c>
      <c r="L186" s="463">
        <v>26269444.26966219</v>
      </c>
      <c r="M186" s="463">
        <v>889156.53338494524</v>
      </c>
      <c r="N186" s="464">
        <v>3.5033351182777638E-2</v>
      </c>
      <c r="O186" s="465">
        <v>154111552.61370715</v>
      </c>
      <c r="P186" s="465">
        <v>4338252.0164158046</v>
      </c>
      <c r="Q186" s="464">
        <v>2.8965456453953996E-2</v>
      </c>
    </row>
    <row r="187" spans="1:17">
      <c r="A187" s="542"/>
      <c r="B187" s="363" t="s">
        <v>277</v>
      </c>
      <c r="C187" s="467">
        <v>26269444.269662198</v>
      </c>
      <c r="D187" s="467">
        <v>889156.53338496014</v>
      </c>
      <c r="E187" s="468">
        <v>3.5033351182778234E-2</v>
      </c>
      <c r="F187" s="469">
        <v>154111552.61370713</v>
      </c>
      <c r="G187" s="469">
        <v>4338252.0164156854</v>
      </c>
      <c r="H187" s="468">
        <v>2.8965456453953181E-2</v>
      </c>
      <c r="J187" s="376" t="s">
        <v>277</v>
      </c>
      <c r="K187" s="466" t="s">
        <v>498</v>
      </c>
      <c r="L187" s="467">
        <v>26269444.269662198</v>
      </c>
      <c r="M187" s="467">
        <v>889156.53338496014</v>
      </c>
      <c r="N187" s="468">
        <v>3.5033351182778234E-2</v>
      </c>
      <c r="O187" s="469">
        <v>154111552.61370713</v>
      </c>
      <c r="P187" s="469">
        <v>4338252.0164156854</v>
      </c>
      <c r="Q187" s="468">
        <v>2.8965456453953181E-2</v>
      </c>
    </row>
    <row r="188" spans="1:17">
      <c r="A188" s="542"/>
      <c r="B188" s="363" t="s">
        <v>221</v>
      </c>
      <c r="C188" s="463">
        <v>125121053.82678144</v>
      </c>
      <c r="D188" s="463">
        <v>3729937.4216605872</v>
      </c>
      <c r="E188" s="464">
        <v>3.0726609426777136E-2</v>
      </c>
      <c r="F188" s="465">
        <v>620802662.1023128</v>
      </c>
      <c r="G188" s="465">
        <v>14343438.458188176</v>
      </c>
      <c r="H188" s="464">
        <v>2.3651117666247296E-2</v>
      </c>
      <c r="J188" s="376" t="s">
        <v>221</v>
      </c>
      <c r="K188" s="462" t="s">
        <v>499</v>
      </c>
      <c r="L188" s="463">
        <v>125121053.82678144</v>
      </c>
      <c r="M188" s="463">
        <v>3729937.4216605872</v>
      </c>
      <c r="N188" s="464">
        <v>3.0726609426777136E-2</v>
      </c>
      <c r="O188" s="465">
        <v>620802662.1023128</v>
      </c>
      <c r="P188" s="465">
        <v>14343438.458188176</v>
      </c>
      <c r="Q188" s="464">
        <v>2.3651117666247296E-2</v>
      </c>
    </row>
    <row r="189" spans="1:17">
      <c r="A189" s="542"/>
      <c r="B189" s="363" t="s">
        <v>278</v>
      </c>
      <c r="C189" s="467">
        <v>125121053.82678148</v>
      </c>
      <c r="D189" s="467">
        <v>3729937.4216606319</v>
      </c>
      <c r="E189" s="468">
        <v>3.0726609426777508E-2</v>
      </c>
      <c r="F189" s="469">
        <v>620802662.10231256</v>
      </c>
      <c r="G189" s="469">
        <v>14343438.458187819</v>
      </c>
      <c r="H189" s="468">
        <v>2.3651117666246703E-2</v>
      </c>
      <c r="J189" s="376" t="s">
        <v>278</v>
      </c>
      <c r="K189" s="466" t="s">
        <v>500</v>
      </c>
      <c r="L189" s="467">
        <v>125121053.82678148</v>
      </c>
      <c r="M189" s="467">
        <v>3729937.4216606319</v>
      </c>
      <c r="N189" s="468">
        <v>3.0726609426777508E-2</v>
      </c>
      <c r="O189" s="469">
        <v>620802662.10231256</v>
      </c>
      <c r="P189" s="469">
        <v>14343438.458187819</v>
      </c>
      <c r="Q189" s="468">
        <v>2.3651117666246703E-2</v>
      </c>
    </row>
    <row r="190" spans="1:17">
      <c r="A190" s="542"/>
      <c r="B190" s="363" t="s">
        <v>222</v>
      </c>
      <c r="C190" s="463">
        <v>74408233.627641276</v>
      </c>
      <c r="D190" s="463">
        <v>1266238.9654262066</v>
      </c>
      <c r="E190" s="464">
        <v>1.7312064994589788E-2</v>
      </c>
      <c r="F190" s="465">
        <v>422362327.79367059</v>
      </c>
      <c r="G190" s="465">
        <v>8548215.7662522793</v>
      </c>
      <c r="H190" s="464">
        <v>2.0657139323672691E-2</v>
      </c>
      <c r="J190" s="376" t="s">
        <v>222</v>
      </c>
      <c r="K190" s="462" t="s">
        <v>501</v>
      </c>
      <c r="L190" s="463">
        <v>74408233.627641276</v>
      </c>
      <c r="M190" s="463">
        <v>1266238.9654262066</v>
      </c>
      <c r="N190" s="464">
        <v>1.7312064994589788E-2</v>
      </c>
      <c r="O190" s="465">
        <v>422362327.79367059</v>
      </c>
      <c r="P190" s="465">
        <v>8548215.7662522793</v>
      </c>
      <c r="Q190" s="464">
        <v>2.0657139323672691E-2</v>
      </c>
    </row>
    <row r="191" spans="1:17">
      <c r="A191" s="542"/>
      <c r="B191" s="363" t="s">
        <v>279</v>
      </c>
      <c r="C191" s="467">
        <v>74408233.627641216</v>
      </c>
      <c r="D191" s="467">
        <v>1266238.9654261768</v>
      </c>
      <c r="E191" s="468">
        <v>1.7312064994589389E-2</v>
      </c>
      <c r="F191" s="469">
        <v>422362327.79367065</v>
      </c>
      <c r="G191" s="469">
        <v>8548215.7662524581</v>
      </c>
      <c r="H191" s="468">
        <v>2.0657139323673128E-2</v>
      </c>
      <c r="J191" s="376" t="s">
        <v>279</v>
      </c>
      <c r="K191" s="466" t="s">
        <v>502</v>
      </c>
      <c r="L191" s="467">
        <v>74408233.627641216</v>
      </c>
      <c r="M191" s="467">
        <v>1266238.9654261768</v>
      </c>
      <c r="N191" s="468">
        <v>1.7312064994589389E-2</v>
      </c>
      <c r="O191" s="469">
        <v>422362327.79367065</v>
      </c>
      <c r="P191" s="469">
        <v>8548215.7662524581</v>
      </c>
      <c r="Q191" s="468">
        <v>2.0657139323673128E-2</v>
      </c>
    </row>
    <row r="192" spans="1:17">
      <c r="A192" s="542"/>
      <c r="B192" s="363" t="s">
        <v>223</v>
      </c>
      <c r="C192" s="463">
        <v>177424373.92751968</v>
      </c>
      <c r="D192" s="463">
        <v>4060278.0235116482</v>
      </c>
      <c r="E192" s="464">
        <v>2.3420524315252857E-2</v>
      </c>
      <c r="F192" s="465">
        <v>933285462.75901294</v>
      </c>
      <c r="G192" s="465">
        <v>13465498.731075048</v>
      </c>
      <c r="H192" s="464">
        <v>1.4639276442869267E-2</v>
      </c>
      <c r="J192" s="376" t="s">
        <v>223</v>
      </c>
      <c r="K192" s="462" t="s">
        <v>503</v>
      </c>
      <c r="L192" s="463">
        <v>177424373.92751968</v>
      </c>
      <c r="M192" s="463">
        <v>4060278.0235116482</v>
      </c>
      <c r="N192" s="464">
        <v>2.3420524315252857E-2</v>
      </c>
      <c r="O192" s="465">
        <v>933285462.75901294</v>
      </c>
      <c r="P192" s="465">
        <v>13465498.731075048</v>
      </c>
      <c r="Q192" s="464">
        <v>1.4639276442869267E-2</v>
      </c>
    </row>
    <row r="193" spans="1:17">
      <c r="A193" s="542"/>
      <c r="B193" s="363" t="s">
        <v>280</v>
      </c>
      <c r="C193" s="467">
        <v>177424373.92751977</v>
      </c>
      <c r="D193" s="467">
        <v>4060278.0235117674</v>
      </c>
      <c r="E193" s="468">
        <v>2.3420524315253547E-2</v>
      </c>
      <c r="F193" s="469">
        <v>933285462.75901306</v>
      </c>
      <c r="G193" s="469">
        <v>13465498.731074929</v>
      </c>
      <c r="H193" s="468">
        <v>1.4639276442869135E-2</v>
      </c>
      <c r="J193" s="376" t="s">
        <v>280</v>
      </c>
      <c r="K193" s="466" t="s">
        <v>504</v>
      </c>
      <c r="L193" s="467">
        <v>177424373.92751977</v>
      </c>
      <c r="M193" s="467">
        <v>4060278.0235117674</v>
      </c>
      <c r="N193" s="468">
        <v>2.3420524315253547E-2</v>
      </c>
      <c r="O193" s="469">
        <v>933285462.75901306</v>
      </c>
      <c r="P193" s="469">
        <v>13465498.731074929</v>
      </c>
      <c r="Q193" s="468">
        <v>1.4639276442869135E-2</v>
      </c>
    </row>
    <row r="194" spans="1:17">
      <c r="A194" s="542"/>
      <c r="B194" s="363" t="s">
        <v>224</v>
      </c>
      <c r="C194" s="463">
        <v>132497729.45576958</v>
      </c>
      <c r="D194" s="463">
        <v>2342338.9910849631</v>
      </c>
      <c r="E194" s="464">
        <v>1.7996480842800866E-2</v>
      </c>
      <c r="F194" s="465">
        <v>740879884.45971203</v>
      </c>
      <c r="G194" s="465">
        <v>10468306.413523674</v>
      </c>
      <c r="H194" s="464">
        <v>1.4332065274110016E-2</v>
      </c>
      <c r="J194" s="376" t="s">
        <v>224</v>
      </c>
      <c r="K194" s="462" t="s">
        <v>505</v>
      </c>
      <c r="L194" s="463">
        <v>132497729.45576958</v>
      </c>
      <c r="M194" s="463">
        <v>2342338.9910849631</v>
      </c>
      <c r="N194" s="464">
        <v>1.7996480842800866E-2</v>
      </c>
      <c r="O194" s="465">
        <v>740879884.45971203</v>
      </c>
      <c r="P194" s="465">
        <v>10468306.413523674</v>
      </c>
      <c r="Q194" s="464">
        <v>1.4332065274110016E-2</v>
      </c>
    </row>
    <row r="195" spans="1:17">
      <c r="A195" s="542"/>
      <c r="B195" s="363" t="s">
        <v>281</v>
      </c>
      <c r="C195" s="467">
        <v>132497729.45576952</v>
      </c>
      <c r="D195" s="467">
        <v>2342338.9910849184</v>
      </c>
      <c r="E195" s="468">
        <v>1.7996480842800523E-2</v>
      </c>
      <c r="F195" s="469">
        <v>740879884.45971203</v>
      </c>
      <c r="G195" s="469">
        <v>10468306.413523316</v>
      </c>
      <c r="H195" s="468">
        <v>1.433206527410952E-2</v>
      </c>
      <c r="J195" s="376" t="s">
        <v>281</v>
      </c>
      <c r="K195" s="466" t="s">
        <v>506</v>
      </c>
      <c r="L195" s="467">
        <v>132497729.45576952</v>
      </c>
      <c r="M195" s="467">
        <v>2342338.9910849184</v>
      </c>
      <c r="N195" s="468">
        <v>1.7996480842800523E-2</v>
      </c>
      <c r="O195" s="469">
        <v>740879884.45971203</v>
      </c>
      <c r="P195" s="469">
        <v>10468306.413523316</v>
      </c>
      <c r="Q195" s="468">
        <v>1.433206527410952E-2</v>
      </c>
    </row>
    <row r="196" spans="1:17">
      <c r="A196" s="542"/>
      <c r="B196" s="363" t="s">
        <v>225</v>
      </c>
      <c r="C196" s="463">
        <v>97126007.984963268</v>
      </c>
      <c r="D196" s="463">
        <v>2899064.7528956532</v>
      </c>
      <c r="E196" s="464">
        <v>3.0766834341167868E-2</v>
      </c>
      <c r="F196" s="465">
        <v>505452379.65277106</v>
      </c>
      <c r="G196" s="465">
        <v>8170807.2696015835</v>
      </c>
      <c r="H196" s="464">
        <v>1.6430947220593458E-2</v>
      </c>
      <c r="J196" s="376" t="s">
        <v>225</v>
      </c>
      <c r="K196" s="462" t="s">
        <v>507</v>
      </c>
      <c r="L196" s="463">
        <v>97126007.984963268</v>
      </c>
      <c r="M196" s="463">
        <v>2899064.7528956532</v>
      </c>
      <c r="N196" s="464">
        <v>3.0766834341167868E-2</v>
      </c>
      <c r="O196" s="465">
        <v>505452379.65277106</v>
      </c>
      <c r="P196" s="465">
        <v>8170807.2696015835</v>
      </c>
      <c r="Q196" s="464">
        <v>1.6430947220593458E-2</v>
      </c>
    </row>
    <row r="197" spans="1:17">
      <c r="A197" s="542"/>
      <c r="B197" s="363" t="s">
        <v>282</v>
      </c>
      <c r="C197" s="467">
        <v>97126007.984963253</v>
      </c>
      <c r="D197" s="467">
        <v>2899064.7528956532</v>
      </c>
      <c r="E197" s="468">
        <v>3.0766834341167875E-2</v>
      </c>
      <c r="F197" s="469">
        <v>505452379.65277106</v>
      </c>
      <c r="G197" s="469">
        <v>8170807.2696018219</v>
      </c>
      <c r="H197" s="468">
        <v>1.6430947220593947E-2</v>
      </c>
      <c r="J197" s="376" t="s">
        <v>282</v>
      </c>
      <c r="K197" s="466" t="s">
        <v>508</v>
      </c>
      <c r="L197" s="467">
        <v>97126007.984963253</v>
      </c>
      <c r="M197" s="467">
        <v>2899064.7528956532</v>
      </c>
      <c r="N197" s="468">
        <v>3.0766834341167875E-2</v>
      </c>
      <c r="O197" s="469">
        <v>505452379.65277106</v>
      </c>
      <c r="P197" s="469">
        <v>8170807.2696018219</v>
      </c>
      <c r="Q197" s="468">
        <v>1.6430947220593947E-2</v>
      </c>
    </row>
    <row r="198" spans="1:17">
      <c r="A198" s="542"/>
      <c r="B198" s="363" t="s">
        <v>226</v>
      </c>
      <c r="C198" s="463">
        <v>99711345.858288139</v>
      </c>
      <c r="D198" s="463">
        <v>3360493.6143443882</v>
      </c>
      <c r="E198" s="464">
        <v>3.4877674001639318E-2</v>
      </c>
      <c r="F198" s="465">
        <v>481898353.78461516</v>
      </c>
      <c r="G198" s="465">
        <v>16283143.470205069</v>
      </c>
      <c r="H198" s="464">
        <v>3.4971244730621569E-2</v>
      </c>
      <c r="J198" s="376" t="s">
        <v>226</v>
      </c>
      <c r="K198" s="462" t="s">
        <v>509</v>
      </c>
      <c r="L198" s="463">
        <v>99711345.858288139</v>
      </c>
      <c r="M198" s="463">
        <v>3360493.6143443882</v>
      </c>
      <c r="N198" s="464">
        <v>3.4877674001639318E-2</v>
      </c>
      <c r="O198" s="465">
        <v>481898353.78461516</v>
      </c>
      <c r="P198" s="465">
        <v>16283143.470205069</v>
      </c>
      <c r="Q198" s="464">
        <v>3.4971244730621569E-2</v>
      </c>
    </row>
    <row r="199" spans="1:17">
      <c r="A199" s="542"/>
      <c r="B199" s="363" t="s">
        <v>283</v>
      </c>
      <c r="C199" s="467">
        <v>35098527.470314138</v>
      </c>
      <c r="D199" s="467">
        <v>1477018.2646375746</v>
      </c>
      <c r="E199" s="468">
        <v>4.3930754434670018E-2</v>
      </c>
      <c r="F199" s="469">
        <v>180807277.18089718</v>
      </c>
      <c r="G199" s="469">
        <v>7939245.6939444244</v>
      </c>
      <c r="H199" s="468">
        <v>4.5926627529993248E-2</v>
      </c>
      <c r="J199" s="376" t="s">
        <v>283</v>
      </c>
      <c r="K199" s="466" t="s">
        <v>510</v>
      </c>
      <c r="L199" s="467">
        <v>35098527.470314138</v>
      </c>
      <c r="M199" s="467">
        <v>1477018.2646375746</v>
      </c>
      <c r="N199" s="468">
        <v>4.3930754434670018E-2</v>
      </c>
      <c r="O199" s="469">
        <v>180807277.18089718</v>
      </c>
      <c r="P199" s="469">
        <v>7939245.6939444244</v>
      </c>
      <c r="Q199" s="468">
        <v>4.5926627529993248E-2</v>
      </c>
    </row>
    <row r="200" spans="1:17">
      <c r="A200" s="542"/>
      <c r="B200" s="363" t="s">
        <v>284</v>
      </c>
      <c r="C200" s="463">
        <v>64612818.387973987</v>
      </c>
      <c r="D200" s="463">
        <v>1883475.3497068584</v>
      </c>
      <c r="E200" s="464">
        <v>3.0025427630540807E-2</v>
      </c>
      <c r="F200" s="465">
        <v>301091076.60371792</v>
      </c>
      <c r="G200" s="465">
        <v>8343897.7762606144</v>
      </c>
      <c r="H200" s="464">
        <v>2.8502060411582777E-2</v>
      </c>
      <c r="J200" s="376" t="s">
        <v>284</v>
      </c>
      <c r="K200" s="462" t="s">
        <v>511</v>
      </c>
      <c r="L200" s="463">
        <v>64612818.387973987</v>
      </c>
      <c r="M200" s="463">
        <v>1883475.3497068584</v>
      </c>
      <c r="N200" s="464">
        <v>3.0025427630540807E-2</v>
      </c>
      <c r="O200" s="465">
        <v>301091076.60371792</v>
      </c>
      <c r="P200" s="465">
        <v>8343897.7762606144</v>
      </c>
      <c r="Q200" s="464">
        <v>2.8502060411582777E-2</v>
      </c>
    </row>
    <row r="201" spans="1:17">
      <c r="A201" s="542"/>
      <c r="B201" s="363" t="s">
        <v>227</v>
      </c>
      <c r="C201" s="467">
        <v>684415105.41089392</v>
      </c>
      <c r="D201" s="467">
        <v>9558265.5050063133</v>
      </c>
      <c r="E201" s="468">
        <v>1.4163397241908765E-2</v>
      </c>
      <c r="F201" s="469">
        <v>3923188772.1357765</v>
      </c>
      <c r="G201" s="469">
        <v>52390856.570781708</v>
      </c>
      <c r="H201" s="468">
        <v>1.3534898414642388E-2</v>
      </c>
      <c r="J201" s="376" t="s">
        <v>227</v>
      </c>
      <c r="K201" s="466" t="s">
        <v>512</v>
      </c>
      <c r="L201" s="467">
        <v>684415105.41089392</v>
      </c>
      <c r="M201" s="467">
        <v>9558265.5050063133</v>
      </c>
      <c r="N201" s="468">
        <v>1.4163397241908765E-2</v>
      </c>
      <c r="O201" s="469">
        <v>3923188772.1357765</v>
      </c>
      <c r="P201" s="469">
        <v>52390856.570781708</v>
      </c>
      <c r="Q201" s="468">
        <v>1.3534898414642388E-2</v>
      </c>
    </row>
    <row r="202" spans="1:17">
      <c r="A202" s="542"/>
      <c r="B202" s="363" t="s">
        <v>285</v>
      </c>
      <c r="C202" s="463">
        <v>193880123.16601661</v>
      </c>
      <c r="D202" s="463">
        <v>3706141.3390951753</v>
      </c>
      <c r="E202" s="464">
        <v>1.9488161858377442E-2</v>
      </c>
      <c r="F202" s="465">
        <v>1050452320.5052359</v>
      </c>
      <c r="G202" s="465">
        <v>23803895.151208401</v>
      </c>
      <c r="H202" s="464">
        <v>2.3186024118236885E-2</v>
      </c>
      <c r="J202" s="376" t="s">
        <v>285</v>
      </c>
      <c r="K202" s="462" t="s">
        <v>513</v>
      </c>
      <c r="L202" s="463">
        <v>193880123.16601661</v>
      </c>
      <c r="M202" s="463">
        <v>3706141.3390951753</v>
      </c>
      <c r="N202" s="464">
        <v>1.9488161858377442E-2</v>
      </c>
      <c r="O202" s="465">
        <v>1050452320.5052359</v>
      </c>
      <c r="P202" s="465">
        <v>23803895.151208401</v>
      </c>
      <c r="Q202" s="464">
        <v>2.3186024118236885E-2</v>
      </c>
    </row>
    <row r="203" spans="1:17">
      <c r="A203" s="542"/>
      <c r="B203" s="363" t="s">
        <v>286</v>
      </c>
      <c r="C203" s="467">
        <v>125896734.43359004</v>
      </c>
      <c r="D203" s="467">
        <v>1678211.2576905936</v>
      </c>
      <c r="E203" s="468">
        <v>1.3510153033410043E-2</v>
      </c>
      <c r="F203" s="469">
        <v>731163472.34928775</v>
      </c>
      <c r="G203" s="469">
        <v>9853583.1675922871</v>
      </c>
      <c r="H203" s="468">
        <v>1.3660679432484814E-2</v>
      </c>
      <c r="J203" s="376" t="s">
        <v>286</v>
      </c>
      <c r="K203" s="466" t="s">
        <v>514</v>
      </c>
      <c r="L203" s="467">
        <v>125896734.43359004</v>
      </c>
      <c r="M203" s="467">
        <v>1678211.2576905936</v>
      </c>
      <c r="N203" s="468">
        <v>1.3510153033410043E-2</v>
      </c>
      <c r="O203" s="469">
        <v>731163472.34928775</v>
      </c>
      <c r="P203" s="469">
        <v>9853583.1675922871</v>
      </c>
      <c r="Q203" s="468">
        <v>1.3660679432484814E-2</v>
      </c>
    </row>
    <row r="204" spans="1:17">
      <c r="A204" s="542"/>
      <c r="B204" s="363" t="s">
        <v>287</v>
      </c>
      <c r="C204" s="463">
        <v>234769897.15822196</v>
      </c>
      <c r="D204" s="463">
        <v>2448637.2803757787</v>
      </c>
      <c r="E204" s="464">
        <v>1.0539876039167766E-2</v>
      </c>
      <c r="F204" s="465">
        <v>1376713947.5913682</v>
      </c>
      <c r="G204" s="465">
        <v>13715984.103333473</v>
      </c>
      <c r="H204" s="464">
        <v>1.0063099484193675E-2</v>
      </c>
      <c r="J204" s="376" t="s">
        <v>287</v>
      </c>
      <c r="K204" s="462" t="s">
        <v>515</v>
      </c>
      <c r="L204" s="463">
        <v>234769897.15822196</v>
      </c>
      <c r="M204" s="463">
        <v>2448637.2803757787</v>
      </c>
      <c r="N204" s="464">
        <v>1.0539876039167766E-2</v>
      </c>
      <c r="O204" s="465">
        <v>1376713947.5913682</v>
      </c>
      <c r="P204" s="465">
        <v>13715984.103333473</v>
      </c>
      <c r="Q204" s="464">
        <v>1.0063099484193675E-2</v>
      </c>
    </row>
    <row r="205" spans="1:17">
      <c r="A205" s="542"/>
      <c r="B205" s="363" t="s">
        <v>288</v>
      </c>
      <c r="C205" s="467">
        <v>15618870.099598499</v>
      </c>
      <c r="D205" s="467">
        <v>170220.17287512496</v>
      </c>
      <c r="E205" s="468">
        <v>1.1018449746904732E-2</v>
      </c>
      <c r="F205" s="469">
        <v>88970240.750412673</v>
      </c>
      <c r="G205" s="469">
        <v>1082256.1623390913</v>
      </c>
      <c r="H205" s="468">
        <v>1.2314040052364037E-2</v>
      </c>
      <c r="J205" s="376" t="s">
        <v>288</v>
      </c>
      <c r="K205" s="466" t="s">
        <v>516</v>
      </c>
      <c r="L205" s="467">
        <v>15618870.099598499</v>
      </c>
      <c r="M205" s="467">
        <v>170220.17287512496</v>
      </c>
      <c r="N205" s="468">
        <v>1.1018449746904732E-2</v>
      </c>
      <c r="O205" s="469">
        <v>88970240.750412673</v>
      </c>
      <c r="P205" s="469">
        <v>1082256.1623390913</v>
      </c>
      <c r="Q205" s="468">
        <v>1.2314040052364037E-2</v>
      </c>
    </row>
    <row r="206" spans="1:17">
      <c r="A206" s="542"/>
      <c r="B206" s="363" t="s">
        <v>289</v>
      </c>
      <c r="C206" s="463">
        <v>114249480.55347317</v>
      </c>
      <c r="D206" s="463">
        <v>1555055.4549716711</v>
      </c>
      <c r="E206" s="464">
        <v>1.3798867633536103E-2</v>
      </c>
      <c r="F206" s="465">
        <v>675888790.93947148</v>
      </c>
      <c r="G206" s="465">
        <v>3935137.9863072634</v>
      </c>
      <c r="H206" s="464">
        <v>5.8562639982873135E-3</v>
      </c>
      <c r="J206" s="376" t="s">
        <v>289</v>
      </c>
      <c r="K206" s="462" t="s">
        <v>517</v>
      </c>
      <c r="L206" s="463">
        <v>114249480.55347317</v>
      </c>
      <c r="M206" s="463">
        <v>1555055.4549716711</v>
      </c>
      <c r="N206" s="464">
        <v>1.3798867633536103E-2</v>
      </c>
      <c r="O206" s="465">
        <v>675888790.93947148</v>
      </c>
      <c r="P206" s="465">
        <v>3935137.9863072634</v>
      </c>
      <c r="Q206" s="464">
        <v>5.8562639982873135E-3</v>
      </c>
    </row>
    <row r="207" spans="1:17">
      <c r="A207" s="542"/>
      <c r="B207" s="363" t="s">
        <v>228</v>
      </c>
      <c r="C207" s="467">
        <v>233054490.04743028</v>
      </c>
      <c r="D207" s="467">
        <v>5678463.7842608988</v>
      </c>
      <c r="E207" s="468">
        <v>2.4973889629369E-2</v>
      </c>
      <c r="F207" s="469">
        <v>1190879501.7341197</v>
      </c>
      <c r="G207" s="469">
        <v>23735893.507780075</v>
      </c>
      <c r="H207" s="468">
        <v>2.0336737776296906E-2</v>
      </c>
      <c r="J207" s="376" t="s">
        <v>228</v>
      </c>
      <c r="K207" s="466" t="s">
        <v>518</v>
      </c>
      <c r="L207" s="467">
        <v>233054490.04743028</v>
      </c>
      <c r="M207" s="467">
        <v>5678463.7842608988</v>
      </c>
      <c r="N207" s="468">
        <v>2.4973889629369E-2</v>
      </c>
      <c r="O207" s="469">
        <v>1190879501.7341197</v>
      </c>
      <c r="P207" s="469">
        <v>23735893.507780075</v>
      </c>
      <c r="Q207" s="468">
        <v>2.0336737776296906E-2</v>
      </c>
    </row>
    <row r="208" spans="1:17">
      <c r="A208" s="542"/>
      <c r="B208" s="363" t="s">
        <v>290</v>
      </c>
      <c r="C208" s="463">
        <v>201473720.33268344</v>
      </c>
      <c r="D208" s="463">
        <v>4896413.31254372</v>
      </c>
      <c r="E208" s="464">
        <v>2.4908334470377463E-2</v>
      </c>
      <c r="F208" s="465">
        <v>1034428350.2930162</v>
      </c>
      <c r="G208" s="465">
        <v>20615840.667544365</v>
      </c>
      <c r="H208" s="464">
        <v>2.0334963784536829E-2</v>
      </c>
      <c r="J208" s="376" t="s">
        <v>290</v>
      </c>
      <c r="K208" s="462" t="s">
        <v>519</v>
      </c>
      <c r="L208" s="463">
        <v>201473720.33268344</v>
      </c>
      <c r="M208" s="463">
        <v>4896413.31254372</v>
      </c>
      <c r="N208" s="464">
        <v>2.4908334470377463E-2</v>
      </c>
      <c r="O208" s="465">
        <v>1034428350.2930162</v>
      </c>
      <c r="P208" s="465">
        <v>20615840.667544365</v>
      </c>
      <c r="Q208" s="464">
        <v>2.0334963784536829E-2</v>
      </c>
    </row>
    <row r="209" spans="1:17">
      <c r="A209" s="542"/>
      <c r="B209" s="363" t="s">
        <v>291</v>
      </c>
      <c r="C209" s="467">
        <v>31580769.714747217</v>
      </c>
      <c r="D209" s="467">
        <v>782050.47171727568</v>
      </c>
      <c r="E209" s="468">
        <v>2.5392304970417286E-2</v>
      </c>
      <c r="F209" s="469">
        <v>156451151.44110322</v>
      </c>
      <c r="G209" s="469">
        <v>3120052.8402356505</v>
      </c>
      <c r="H209" s="468">
        <v>2.0348467262713506E-2</v>
      </c>
      <c r="J209" s="376" t="s">
        <v>291</v>
      </c>
      <c r="K209" s="466" t="s">
        <v>520</v>
      </c>
      <c r="L209" s="467">
        <v>31580769.714747217</v>
      </c>
      <c r="M209" s="467">
        <v>782050.47171727568</v>
      </c>
      <c r="N209" s="468">
        <v>2.5392304970417286E-2</v>
      </c>
      <c r="O209" s="469">
        <v>156451151.44110322</v>
      </c>
      <c r="P209" s="469">
        <v>3120052.8402356505</v>
      </c>
      <c r="Q209" s="468">
        <v>2.0348467262713506E-2</v>
      </c>
    </row>
    <row r="210" spans="1:17">
      <c r="A210" s="542"/>
      <c r="B210" s="363" t="s">
        <v>80</v>
      </c>
      <c r="C210" s="463">
        <v>5120821896.7391977</v>
      </c>
      <c r="D210" s="463">
        <v>127695496.78802967</v>
      </c>
      <c r="E210" s="464">
        <v>2.5574256800164025E-2</v>
      </c>
      <c r="F210" s="465">
        <v>27596989976.192581</v>
      </c>
      <c r="G210" s="465">
        <v>501707350.77365875</v>
      </c>
      <c r="H210" s="464">
        <v>1.8516409579835552E-2</v>
      </c>
      <c r="J210" s="376" t="s">
        <v>80</v>
      </c>
      <c r="K210" s="462" t="s">
        <v>521</v>
      </c>
      <c r="L210" s="463">
        <v>5120821896.7391977</v>
      </c>
      <c r="M210" s="463">
        <v>127695496.78802967</v>
      </c>
      <c r="N210" s="464">
        <v>2.5574256800164025E-2</v>
      </c>
      <c r="O210" s="465">
        <v>27596989976.192581</v>
      </c>
      <c r="P210" s="465">
        <v>501707350.77365875</v>
      </c>
      <c r="Q210" s="464">
        <v>1.8516409579835552E-2</v>
      </c>
    </row>
    <row r="211" spans="1:17">
      <c r="A211" s="542"/>
      <c r="K211" s="416"/>
      <c r="L211" s="417"/>
      <c r="M211" s="417"/>
      <c r="N211" s="418"/>
      <c r="O211" s="419"/>
      <c r="P211" s="419"/>
      <c r="Q211" s="418"/>
    </row>
    <row r="212" spans="1:17">
      <c r="A212" s="542"/>
      <c r="K212" s="416"/>
      <c r="L212" s="417"/>
      <c r="M212" s="417"/>
      <c r="N212" s="418"/>
      <c r="O212" s="419"/>
      <c r="P212" s="419"/>
      <c r="Q212" s="418"/>
    </row>
    <row r="213" spans="1:17">
      <c r="A213" s="542"/>
      <c r="K213" s="416"/>
      <c r="L213" s="417"/>
      <c r="M213" s="417"/>
      <c r="N213" s="418"/>
      <c r="O213" s="419"/>
      <c r="P213" s="419"/>
      <c r="Q213" s="418"/>
    </row>
    <row r="214" spans="1:17">
      <c r="K214" s="415"/>
      <c r="L214" s="412"/>
      <c r="M214" s="412"/>
      <c r="N214" s="413"/>
      <c r="O214" s="414"/>
      <c r="P214" s="414"/>
      <c r="Q214" s="413"/>
    </row>
    <row r="215" spans="1:17">
      <c r="K215" s="415"/>
      <c r="L215" s="412"/>
      <c r="M215" s="412"/>
      <c r="N215" s="413"/>
      <c r="O215" s="414"/>
      <c r="P215" s="414"/>
      <c r="Q215" s="413"/>
    </row>
    <row r="216" spans="1:17">
      <c r="K216" s="415"/>
      <c r="L216" s="412"/>
      <c r="M216" s="412"/>
      <c r="N216" s="413"/>
      <c r="O216" s="414"/>
      <c r="P216" s="414"/>
      <c r="Q216" s="413"/>
    </row>
    <row r="217" spans="1:17">
      <c r="K217" s="415"/>
      <c r="L217" s="412"/>
      <c r="M217" s="412"/>
      <c r="N217" s="413"/>
      <c r="O217" s="414"/>
      <c r="P217" s="414"/>
      <c r="Q217" s="413"/>
    </row>
    <row r="218" spans="1:17">
      <c r="K218" s="415"/>
      <c r="L218" s="412"/>
      <c r="M218" s="412"/>
      <c r="N218" s="413"/>
      <c r="O218" s="414"/>
      <c r="P218" s="414"/>
      <c r="Q218" s="413"/>
    </row>
    <row r="219" spans="1:17">
      <c r="K219" s="415"/>
      <c r="L219" s="412"/>
      <c r="M219" s="412"/>
      <c r="N219" s="413"/>
      <c r="O219" s="414"/>
      <c r="P219" s="414"/>
      <c r="Q219" s="413"/>
    </row>
    <row r="220" spans="1:17">
      <c r="K220" s="372"/>
      <c r="L220" s="369"/>
      <c r="M220" s="369"/>
      <c r="N220" s="370"/>
      <c r="O220" s="371"/>
      <c r="P220" s="371"/>
      <c r="Q220" s="370"/>
    </row>
    <row r="221" spans="1:17">
      <c r="K221" s="372"/>
      <c r="L221" s="369"/>
      <c r="M221" s="369"/>
      <c r="N221" s="370"/>
      <c r="O221" s="371"/>
      <c r="P221" s="371"/>
      <c r="Q221" s="370"/>
    </row>
    <row r="222" spans="1:17">
      <c r="K222" s="372"/>
      <c r="L222" s="369"/>
      <c r="M222" s="369"/>
      <c r="N222" s="370"/>
      <c r="O222" s="371"/>
      <c r="P222" s="371"/>
      <c r="Q222" s="370"/>
    </row>
  </sheetData>
  <mergeCells count="8">
    <mergeCell ref="A74:A143"/>
    <mergeCell ref="A144:A213"/>
    <mergeCell ref="A1:A3"/>
    <mergeCell ref="C2:E2"/>
    <mergeCell ref="F2:H2"/>
    <mergeCell ref="C1:H1"/>
    <mergeCell ref="B1:B3"/>
    <mergeCell ref="A4:A73"/>
  </mergeCell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2">
    <tabColor theme="0" tint="-0.14999847407452621"/>
  </sheetPr>
  <dimension ref="B2:Q154"/>
  <sheetViews>
    <sheetView showGridLines="0" zoomScale="60" zoomScaleNormal="60" workbookViewId="0">
      <selection activeCell="F33" sqref="F33"/>
    </sheetView>
  </sheetViews>
  <sheetFormatPr defaultColWidth="13.26953125" defaultRowHeight="14.5"/>
  <cols>
    <col min="1" max="1" width="3.7265625" customWidth="1"/>
    <col min="2" max="2" width="40" bestFit="1" customWidth="1"/>
    <col min="3" max="3" width="18.54296875" customWidth="1"/>
    <col min="4" max="4" width="15.7265625" style="21" customWidth="1"/>
    <col min="5" max="5" width="12.453125" bestFit="1" customWidth="1"/>
    <col min="6" max="6" width="18.7265625" customWidth="1"/>
    <col min="7" max="7" width="16.1796875" style="21" customWidth="1"/>
    <col min="8" max="8" width="12.453125" bestFit="1" customWidth="1"/>
    <col min="9" max="9" width="3.7265625" customWidth="1"/>
    <col min="10" max="10" width="44.1796875" bestFit="1" customWidth="1"/>
    <col min="11" max="11" width="16.7265625" customWidth="1"/>
    <col min="12" max="12" width="15.7265625" style="21" bestFit="1" customWidth="1"/>
    <col min="13" max="13" width="12.453125" bestFit="1" customWidth="1"/>
    <col min="14" max="14" width="18" customWidth="1"/>
    <col min="15" max="15" width="17.7265625" style="21" customWidth="1"/>
    <col min="16" max="16" width="12.453125" bestFit="1" customWidth="1"/>
  </cols>
  <sheetData>
    <row r="2" spans="2:16" ht="40" customHeight="1">
      <c r="C2" s="548" t="s">
        <v>316</v>
      </c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548"/>
    </row>
    <row r="4" spans="2:16" ht="23.5">
      <c r="B4" s="535" t="s">
        <v>212</v>
      </c>
      <c r="C4" s="535"/>
      <c r="D4" s="535"/>
      <c r="E4" s="535"/>
      <c r="F4" s="535"/>
      <c r="G4" s="535"/>
      <c r="H4" s="535"/>
      <c r="I4" s="535"/>
      <c r="J4" s="535"/>
      <c r="K4" s="535"/>
      <c r="L4" s="535"/>
      <c r="M4" s="535"/>
      <c r="N4" s="535"/>
      <c r="O4" s="535"/>
      <c r="P4" s="535"/>
    </row>
    <row r="5" spans="2:16" ht="15" customHeight="1" thickBot="1">
      <c r="B5" s="549" t="str">
        <f>'HOME PAGE'!H5</f>
        <v>4 WEEKS ENDING 12-29-2024</v>
      </c>
      <c r="C5" s="549"/>
      <c r="D5" s="549"/>
      <c r="E5" s="549"/>
      <c r="F5" s="549"/>
      <c r="G5" s="549"/>
      <c r="H5" s="549"/>
      <c r="I5" s="549"/>
      <c r="J5" s="549"/>
      <c r="K5" s="549"/>
      <c r="L5" s="549"/>
      <c r="M5" s="549"/>
      <c r="N5" s="549"/>
      <c r="O5" s="549"/>
      <c r="P5" s="549"/>
    </row>
    <row r="6" spans="2:16" ht="15" customHeight="1" thickBot="1">
      <c r="B6" s="550" t="s">
        <v>43</v>
      </c>
      <c r="C6" s="518" t="s">
        <v>70</v>
      </c>
      <c r="D6" s="519"/>
      <c r="E6" s="520"/>
      <c r="F6" s="534" t="s">
        <v>21</v>
      </c>
      <c r="G6" s="534"/>
      <c r="H6" s="534"/>
      <c r="I6" s="34"/>
      <c r="J6" s="546" t="s">
        <v>564</v>
      </c>
      <c r="K6" s="518" t="s">
        <v>70</v>
      </c>
      <c r="L6" s="519"/>
      <c r="M6" s="520"/>
      <c r="N6" s="529" t="s">
        <v>21</v>
      </c>
      <c r="O6" s="530"/>
      <c r="P6" s="531"/>
    </row>
    <row r="7" spans="2:16" ht="15" thickBot="1">
      <c r="B7" s="550"/>
      <c r="C7" s="35" t="s">
        <v>18</v>
      </c>
      <c r="D7" s="35" t="s">
        <v>24</v>
      </c>
      <c r="E7" s="35" t="s">
        <v>25</v>
      </c>
      <c r="F7" s="35" t="s">
        <v>18</v>
      </c>
      <c r="G7" s="35" t="s">
        <v>24</v>
      </c>
      <c r="H7" s="35" t="s">
        <v>25</v>
      </c>
      <c r="I7" s="36"/>
      <c r="J7" s="547"/>
      <c r="K7" s="35" t="s">
        <v>18</v>
      </c>
      <c r="L7" s="35" t="s">
        <v>24</v>
      </c>
      <c r="M7" s="35" t="s">
        <v>25</v>
      </c>
      <c r="N7" s="35" t="s">
        <v>18</v>
      </c>
      <c r="O7" s="35" t="s">
        <v>24</v>
      </c>
      <c r="P7" s="35" t="s">
        <v>25</v>
      </c>
    </row>
    <row r="8" spans="2:16" ht="15" customHeight="1" thickBot="1">
      <c r="B8" s="438" t="s">
        <v>565</v>
      </c>
      <c r="C8" s="439">
        <f>'DMI SR Data'!C69</f>
        <v>21031562.174863841</v>
      </c>
      <c r="D8" s="439">
        <f>'DMI SR Data'!D69</f>
        <v>-178030.11839704588</v>
      </c>
      <c r="E8" s="440">
        <f>'DMI SR Data'!E69</f>
        <v>-8.3938491572802636E-3</v>
      </c>
      <c r="F8" s="439">
        <f>'DMI SR Data'!F69</f>
        <v>108984411.71214764</v>
      </c>
      <c r="G8" s="439">
        <f>'DMI SR Data'!G69</f>
        <v>752983.97188061476</v>
      </c>
      <c r="H8" s="440">
        <f>'DMI SR Data'!H69</f>
        <v>6.9571656551331842E-3</v>
      </c>
      <c r="I8" s="34"/>
      <c r="J8" s="438" t="s">
        <v>564</v>
      </c>
      <c r="K8" s="439">
        <f>'DMI SR Data'!C63</f>
        <v>61955759.018714659</v>
      </c>
      <c r="L8" s="439">
        <f>'DMI SR Data'!D63</f>
        <v>-1462019.8486004323</v>
      </c>
      <c r="M8" s="440">
        <f>'DMI SR Data'!E63</f>
        <v>-2.3053785148472665E-2</v>
      </c>
      <c r="N8" s="439">
        <f>'DMI SR Data'!F63</f>
        <v>354338803.31768489</v>
      </c>
      <c r="O8" s="439">
        <f>'DMI SR Data'!G63</f>
        <v>-1014702.4582597613</v>
      </c>
      <c r="P8" s="440">
        <f>'DMI SR Data'!H63</f>
        <v>-2.8554733294218447E-3</v>
      </c>
    </row>
    <row r="9" spans="2:16" ht="15" customHeight="1">
      <c r="B9" s="61" t="s">
        <v>526</v>
      </c>
      <c r="C9" s="56">
        <f>'DMI SR Data'!C70</f>
        <v>18185311.89601057</v>
      </c>
      <c r="D9" s="56">
        <f>'DMI SR Data'!D70</f>
        <v>-165120.99833809584</v>
      </c>
      <c r="E9" s="272">
        <f>'DMI SR Data'!E70</f>
        <v>-8.9982072515001933E-3</v>
      </c>
      <c r="F9" s="56">
        <f>'DMI SR Data'!F70</f>
        <v>94762834.585771739</v>
      </c>
      <c r="G9" s="56">
        <f>'DMI SR Data'!G70</f>
        <v>558889.75366137922</v>
      </c>
      <c r="H9" s="272">
        <f>'DMI SR Data'!H70</f>
        <v>5.932763799408069E-3</v>
      </c>
      <c r="I9" s="34"/>
      <c r="J9" s="61" t="s">
        <v>527</v>
      </c>
      <c r="K9" s="56">
        <f>'DMI SR Data'!C64</f>
        <v>17952938.165179834</v>
      </c>
      <c r="L9" s="56">
        <f>'DMI SR Data'!D64</f>
        <v>-198509.54362165555</v>
      </c>
      <c r="M9" s="274">
        <f>'DMI SR Data'!E64</f>
        <v>-1.093629262008671E-2</v>
      </c>
      <c r="N9" s="56">
        <f>'DMI SR Data'!F64</f>
        <v>98239118.368032515</v>
      </c>
      <c r="O9" s="56">
        <f>'DMI SR Data'!G64</f>
        <v>1065808.6874010861</v>
      </c>
      <c r="P9" s="274">
        <f>'DMI SR Data'!H64</f>
        <v>1.0968121708563384E-2</v>
      </c>
    </row>
    <row r="10" spans="2:16" ht="15" customHeight="1" thickBot="1">
      <c r="B10" s="62" t="s">
        <v>528</v>
      </c>
      <c r="C10" s="63">
        <f>'DMI SR Data'!C71</f>
        <v>2846250.2788532735</v>
      </c>
      <c r="D10" s="63">
        <f>'DMI SR Data'!D71</f>
        <v>-12909.120058934204</v>
      </c>
      <c r="E10" s="273">
        <f>'DMI SR Data'!E71</f>
        <v>-4.5150053767011354E-3</v>
      </c>
      <c r="F10" s="63">
        <f>'DMI SR Data'!F71</f>
        <v>14221577.126375929</v>
      </c>
      <c r="G10" s="63">
        <f>'DMI SR Data'!G71</f>
        <v>194094.21821931936</v>
      </c>
      <c r="H10" s="273">
        <f>'DMI SR Data'!H71</f>
        <v>1.3836710369930925E-2</v>
      </c>
      <c r="I10" s="34"/>
      <c r="J10" s="61" t="s">
        <v>529</v>
      </c>
      <c r="K10" s="56">
        <f>'DMI SR Data'!C65</f>
        <v>11440044.713160627</v>
      </c>
      <c r="L10" s="56">
        <f>'DMI SR Data'!D65</f>
        <v>-380500.44551295042</v>
      </c>
      <c r="M10" s="274">
        <f>'DMI SR Data'!E65</f>
        <v>-3.2189754398404387E-2</v>
      </c>
      <c r="N10" s="56">
        <f>'DMI SR Data'!F65</f>
        <v>66088891.614314526</v>
      </c>
      <c r="O10" s="56">
        <f>'DMI SR Data'!G65</f>
        <v>-527438.24563714117</v>
      </c>
      <c r="P10" s="274">
        <f>'DMI SR Data'!H65</f>
        <v>-7.9175518487130878E-3</v>
      </c>
    </row>
    <row r="11" spans="2:16" ht="15" customHeight="1" thickBot="1">
      <c r="B11" s="34"/>
      <c r="C11" s="34"/>
      <c r="D11" s="38"/>
      <c r="E11" s="34"/>
      <c r="F11" s="34"/>
      <c r="G11" s="38"/>
      <c r="H11" s="34"/>
      <c r="I11" s="34"/>
      <c r="J11" s="61" t="s">
        <v>530</v>
      </c>
      <c r="K11" s="56">
        <f>'DMI SR Data'!C66</f>
        <v>21284982.0921316</v>
      </c>
      <c r="L11" s="56">
        <f>'DMI SR Data'!D66</f>
        <v>-592876.78597517312</v>
      </c>
      <c r="M11" s="274">
        <f>'DMI SR Data'!E66</f>
        <v>-2.7099397124664075E-2</v>
      </c>
      <c r="N11" s="56">
        <f>'DMI SR Data'!F66</f>
        <v>122802098.83565141</v>
      </c>
      <c r="O11" s="56">
        <f>'DMI SR Data'!G66</f>
        <v>-894154.38964302838</v>
      </c>
      <c r="P11" s="274">
        <f>'DMI SR Data'!H66</f>
        <v>-7.2286295366963006E-3</v>
      </c>
    </row>
    <row r="12" spans="2:16" ht="15" customHeight="1" thickBot="1">
      <c r="B12" s="546" t="s">
        <v>44</v>
      </c>
      <c r="C12" s="518" t="s">
        <v>70</v>
      </c>
      <c r="D12" s="519"/>
      <c r="E12" s="520"/>
      <c r="F12" s="534" t="s">
        <v>21</v>
      </c>
      <c r="G12" s="534"/>
      <c r="H12" s="534"/>
      <c r="I12" s="34"/>
      <c r="J12" s="61" t="s">
        <v>531</v>
      </c>
      <c r="K12" s="56">
        <f>'DMI SR Data'!C67</f>
        <v>1405793.4820637857</v>
      </c>
      <c r="L12" s="56">
        <f>'DMI SR Data'!D67</f>
        <v>-36945.769969373941</v>
      </c>
      <c r="M12" s="274">
        <f>'DMI SR Data'!E67</f>
        <v>-2.5608071532890398E-2</v>
      </c>
      <c r="N12" s="56">
        <f>'DMI SR Data'!F67</f>
        <v>7965971.8007325949</v>
      </c>
      <c r="O12" s="56">
        <f>'DMI SR Data'!G67</f>
        <v>-10870.897435758263</v>
      </c>
      <c r="P12" s="274">
        <f>'DMI SR Data'!H67</f>
        <v>-1.3628070462332728E-3</v>
      </c>
    </row>
    <row r="13" spans="2:16" ht="15" customHeight="1" thickBot="1">
      <c r="B13" s="547"/>
      <c r="C13" s="35" t="s">
        <v>18</v>
      </c>
      <c r="D13" s="35" t="s">
        <v>24</v>
      </c>
      <c r="E13" s="35" t="s">
        <v>25</v>
      </c>
      <c r="F13" s="35" t="s">
        <v>18</v>
      </c>
      <c r="G13" s="35" t="s">
        <v>24</v>
      </c>
      <c r="H13" s="35" t="s">
        <v>25</v>
      </c>
      <c r="I13" s="34"/>
      <c r="J13" s="62" t="s">
        <v>408</v>
      </c>
      <c r="K13" s="63">
        <f>'DMI SR Data'!C68</f>
        <v>9872000.5661789011</v>
      </c>
      <c r="L13" s="63">
        <f>'DMI SR Data'!D68</f>
        <v>-253187.30352124944</v>
      </c>
      <c r="M13" s="275">
        <f>'DMI SR Data'!E68</f>
        <v>-2.5005689452826656E-2</v>
      </c>
      <c r="N13" s="63">
        <f>'DMI SR Data'!F68</f>
        <v>59242722.698953778</v>
      </c>
      <c r="O13" s="63">
        <f>'DMI SR Data'!G68</f>
        <v>-648047.6129449755</v>
      </c>
      <c r="P13" s="275">
        <f>'DMI SR Data'!H68</f>
        <v>-1.0820492198882691E-2</v>
      </c>
    </row>
    <row r="14" spans="2:16" ht="15" thickBot="1">
      <c r="B14" s="438" t="s">
        <v>566</v>
      </c>
      <c r="C14" s="439">
        <f>'DMI SR Data'!C13</f>
        <v>58070739.556709185</v>
      </c>
      <c r="D14" s="439">
        <f>'DMI SR Data'!D13</f>
        <v>-373900.0902735889</v>
      </c>
      <c r="E14" s="440">
        <f>'DMI SR Data'!E13</f>
        <v>-6.3975086942450101E-3</v>
      </c>
      <c r="F14" s="439">
        <f>'DMI SR Data'!F13</f>
        <v>299748954.41074586</v>
      </c>
      <c r="G14" s="439">
        <f>'DMI SR Data'!G13</f>
        <v>6109336.4574664235</v>
      </c>
      <c r="H14" s="444">
        <f>'DMI SR Data'!H13</f>
        <v>2.0805559209106692E-2</v>
      </c>
      <c r="I14" s="34"/>
    </row>
    <row r="15" spans="2:16" ht="15" thickBot="1">
      <c r="B15" s="61" t="s">
        <v>532</v>
      </c>
      <c r="C15" s="393">
        <f>'DMI SR Data'!C14</f>
        <v>5354007.5498305485</v>
      </c>
      <c r="D15" s="406">
        <f>'DMI SR Data'!D14</f>
        <v>-73125.105915700085</v>
      </c>
      <c r="E15" s="407">
        <f>'DMI SR Data'!E14</f>
        <v>-1.3473985353624112E-2</v>
      </c>
      <c r="F15" s="406">
        <f>'DMI SR Data'!F14</f>
        <v>27939582.208665479</v>
      </c>
      <c r="G15" s="406">
        <f>'DMI SR Data'!G14</f>
        <v>336191.90893725678</v>
      </c>
      <c r="H15" s="408">
        <f>'DMI SR Data'!H14</f>
        <v>1.2179370189196174E-2</v>
      </c>
      <c r="I15" s="34"/>
      <c r="J15" s="546" t="s">
        <v>567</v>
      </c>
      <c r="K15" s="529" t="s">
        <v>70</v>
      </c>
      <c r="L15" s="530"/>
      <c r="M15" s="531"/>
      <c r="N15" s="529" t="s">
        <v>21</v>
      </c>
      <c r="O15" s="530"/>
      <c r="P15" s="531"/>
    </row>
    <row r="16" spans="2:16" ht="15" customHeight="1" thickBot="1">
      <c r="B16" s="61" t="s">
        <v>533</v>
      </c>
      <c r="C16" s="393">
        <f>'DMI SR Data'!C15</f>
        <v>6063126.2257428579</v>
      </c>
      <c r="D16" s="406">
        <f>'DMI SR Data'!D15</f>
        <v>-36598.519448804669</v>
      </c>
      <c r="E16" s="407">
        <f>'DMI SR Data'!E15</f>
        <v>-6.0000280303885564E-3</v>
      </c>
      <c r="F16" s="406">
        <f>'DMI SR Data'!F15</f>
        <v>29821841.15755197</v>
      </c>
      <c r="G16" s="406">
        <f>'DMI SR Data'!G15</f>
        <v>765290.68925074115</v>
      </c>
      <c r="H16" s="408">
        <f>'DMI SR Data'!H15</f>
        <v>2.633797463623986E-2</v>
      </c>
      <c r="I16" s="34"/>
      <c r="J16" s="547"/>
      <c r="K16" s="35" t="s">
        <v>18</v>
      </c>
      <c r="L16" s="35" t="s">
        <v>24</v>
      </c>
      <c r="M16" s="35" t="s">
        <v>25</v>
      </c>
      <c r="N16" s="35" t="s">
        <v>18</v>
      </c>
      <c r="O16" s="35" t="s">
        <v>24</v>
      </c>
      <c r="P16" s="35" t="s">
        <v>25</v>
      </c>
    </row>
    <row r="17" spans="2:17" ht="15" customHeight="1" thickBot="1">
      <c r="B17" s="61" t="s">
        <v>562</v>
      </c>
      <c r="C17" s="393">
        <f>'DMI SR Data'!C16</f>
        <v>31264795.338878058</v>
      </c>
      <c r="D17" s="406">
        <f>'DMI SR Data'!D16</f>
        <v>-167574.13182350993</v>
      </c>
      <c r="E17" s="407">
        <f>'DMI SR Data'!E16</f>
        <v>-5.3312599287084449E-3</v>
      </c>
      <c r="F17" s="406">
        <f>'DMI SR Data'!F16</f>
        <v>157053922.86735365</v>
      </c>
      <c r="G17" s="406">
        <f>'DMI SR Data'!G16</f>
        <v>3736079.5753543079</v>
      </c>
      <c r="H17" s="408">
        <f>'DMI SR Data'!H16</f>
        <v>2.4368198085325334E-2</v>
      </c>
      <c r="I17" s="34"/>
      <c r="J17" s="438" t="s">
        <v>568</v>
      </c>
      <c r="K17" s="439">
        <f>'DMI SR Data'!C60</f>
        <v>8388884.3523467481</v>
      </c>
      <c r="L17" s="439">
        <f>'DMI SR Data'!D60</f>
        <v>24553.521938019432</v>
      </c>
      <c r="M17" s="440">
        <f>'DMI SR Data'!E60</f>
        <v>2.9355034414414245E-3</v>
      </c>
      <c r="N17" s="439">
        <f>'DMI SR Data'!F60</f>
        <v>42403677.172176339</v>
      </c>
      <c r="O17" s="439">
        <f>'DMI SR Data'!G60</f>
        <v>1142024.1746119335</v>
      </c>
      <c r="P17" s="440">
        <f>'DMI SR Data'!H60</f>
        <v>2.7677615695118781E-2</v>
      </c>
    </row>
    <row r="18" spans="2:17" ht="15" customHeight="1">
      <c r="B18" s="61" t="s">
        <v>534</v>
      </c>
      <c r="C18" s="393">
        <f>'DMI SR Data'!C17</f>
        <v>9483905.3368019667</v>
      </c>
      <c r="D18" s="406">
        <f>'DMI SR Data'!D17</f>
        <v>-60239.757893614471</v>
      </c>
      <c r="E18" s="407">
        <f>'DMI SR Data'!E17</f>
        <v>-6.3116976215181761E-3</v>
      </c>
      <c r="F18" s="406">
        <f>'DMI SR Data'!F17</f>
        <v>53742205.543248504</v>
      </c>
      <c r="G18" s="406">
        <f>'DMI SR Data'!G17</f>
        <v>446039.53416013718</v>
      </c>
      <c r="H18" s="408">
        <f>'DMI SR Data'!H17</f>
        <v>8.3690735668317303E-3</v>
      </c>
      <c r="I18" s="34"/>
      <c r="J18" s="61" t="s">
        <v>535</v>
      </c>
      <c r="K18" s="56">
        <f>'DMI SR Data'!C61</f>
        <v>2955393.7505005323</v>
      </c>
      <c r="L18" s="56">
        <f>'DMI SR Data'!D61</f>
        <v>36284.810582810082</v>
      </c>
      <c r="M18" s="274">
        <f>'DMI SR Data'!E61</f>
        <v>1.2430098132559863E-2</v>
      </c>
      <c r="N18" s="56">
        <f>'DMI SR Data'!F61</f>
        <v>16079125.734016353</v>
      </c>
      <c r="O18" s="56">
        <f>'DMI SR Data'!G61</f>
        <v>611428.62074008584</v>
      </c>
      <c r="P18" s="277">
        <f>'DMI SR Data'!H61</f>
        <v>3.9529389298377397E-2</v>
      </c>
      <c r="Q18" s="72"/>
    </row>
    <row r="19" spans="2:17" ht="15" customHeight="1" thickBot="1">
      <c r="B19" s="61" t="s">
        <v>563</v>
      </c>
      <c r="C19" s="393">
        <f>'DMI SR Data'!C18</f>
        <v>1984556.3423998132</v>
      </c>
      <c r="D19" s="406">
        <f>'DMI SR Data'!D18</f>
        <v>-43069.976722955704</v>
      </c>
      <c r="E19" s="407">
        <f>'DMI SR Data'!E18</f>
        <v>-2.1241575095350643E-2</v>
      </c>
      <c r="F19" s="406">
        <f>'DMI SR Data'!F18</f>
        <v>10961660.394086182</v>
      </c>
      <c r="G19" s="406">
        <f>'DMI SR Data'!G18</f>
        <v>271266.73704922199</v>
      </c>
      <c r="H19" s="408">
        <f>'DMI SR Data'!H18</f>
        <v>2.537481272924505E-2</v>
      </c>
      <c r="I19" s="34"/>
      <c r="J19" s="278" t="s">
        <v>536</v>
      </c>
      <c r="K19" s="279">
        <f>'DMI SR Data'!C62</f>
        <v>5433490.6018462097</v>
      </c>
      <c r="L19" s="279">
        <f>'DMI SR Data'!D62</f>
        <v>-11731.288644801825</v>
      </c>
      <c r="M19" s="280">
        <f>'DMI SR Data'!E62</f>
        <v>-2.1544188429287281E-3</v>
      </c>
      <c r="N19" s="279">
        <f>'DMI SR Data'!F62</f>
        <v>26324551.43815998</v>
      </c>
      <c r="O19" s="279">
        <f>'DMI SR Data'!G62</f>
        <v>530595.55387185141</v>
      </c>
      <c r="P19" s="281">
        <f>'DMI SR Data'!H62</f>
        <v>2.0570538162199968E-2</v>
      </c>
    </row>
    <row r="20" spans="2:17" ht="15" customHeight="1" thickBot="1">
      <c r="B20" s="61" t="s">
        <v>537</v>
      </c>
      <c r="C20" s="393">
        <f>'DMI SR Data'!C19</f>
        <v>1000577.4144733619</v>
      </c>
      <c r="D20" s="406">
        <f>'DMI SR Data'!D19</f>
        <v>6802.2321442023385</v>
      </c>
      <c r="E20" s="407">
        <f>'DMI SR Data'!E19</f>
        <v>6.8448400253461892E-3</v>
      </c>
      <c r="F20" s="406">
        <f>'DMI SR Data'!F19</f>
        <v>5472865.6616234602</v>
      </c>
      <c r="G20" s="406">
        <f>'DMI SR Data'!G19</f>
        <v>123204.53852647636</v>
      </c>
      <c r="H20" s="408">
        <f>'DMI SR Data'!H19</f>
        <v>2.3030344481923325E-2</v>
      </c>
      <c r="I20" s="34"/>
    </row>
    <row r="21" spans="2:17" ht="15" customHeight="1" thickBot="1">
      <c r="B21" s="62" t="s">
        <v>538</v>
      </c>
      <c r="C21" s="395">
        <f>'DMI SR Data'!C20</f>
        <v>2931872.9127777009</v>
      </c>
      <c r="D21" s="409">
        <f>'DMI SR Data'!D20</f>
        <v>15378.484757569619</v>
      </c>
      <c r="E21" s="410">
        <f>'DMI SR Data'!E20</f>
        <v>5.2729347293865182E-3</v>
      </c>
      <c r="F21" s="409">
        <f>'DMI SR Data'!F20</f>
        <v>14930318.572813502</v>
      </c>
      <c r="G21" s="409">
        <f>'DMI SR Data'!G20</f>
        <v>473096.45673938841</v>
      </c>
      <c r="H21" s="411">
        <f>'DMI SR Data'!H20</f>
        <v>3.2723883809835153E-2</v>
      </c>
      <c r="I21" s="34"/>
      <c r="J21" s="546" t="s">
        <v>569</v>
      </c>
      <c r="K21" s="529" t="s">
        <v>70</v>
      </c>
      <c r="L21" s="530"/>
      <c r="M21" s="531"/>
      <c r="N21" s="529" t="s">
        <v>21</v>
      </c>
      <c r="O21" s="530"/>
      <c r="P21" s="531"/>
    </row>
    <row r="22" spans="2:17" ht="15" customHeight="1" thickBot="1">
      <c r="B22" s="276"/>
      <c r="C22" s="34"/>
      <c r="D22" s="38"/>
      <c r="E22" s="34"/>
      <c r="F22" s="34"/>
      <c r="G22" s="38"/>
      <c r="H22" s="34"/>
      <c r="I22" s="34"/>
      <c r="J22" s="547"/>
      <c r="K22" s="35" t="s">
        <v>18</v>
      </c>
      <c r="L22" s="35" t="s">
        <v>24</v>
      </c>
      <c r="M22" s="35" t="s">
        <v>25</v>
      </c>
      <c r="N22" s="35" t="s">
        <v>18</v>
      </c>
      <c r="O22" s="35" t="s">
        <v>24</v>
      </c>
      <c r="P22" s="35" t="s">
        <v>25</v>
      </c>
    </row>
    <row r="23" spans="2:17" ht="15" thickBot="1">
      <c r="B23" s="550" t="s">
        <v>211</v>
      </c>
      <c r="C23" s="518" t="s">
        <v>70</v>
      </c>
      <c r="D23" s="519"/>
      <c r="E23" s="520"/>
      <c r="F23" s="534" t="s">
        <v>21</v>
      </c>
      <c r="G23" s="534"/>
      <c r="H23" s="534"/>
      <c r="I23" s="34"/>
      <c r="J23" s="438" t="s">
        <v>570</v>
      </c>
      <c r="K23" s="439">
        <f>'DMI SR Data'!C35</f>
        <v>18449028.767456006</v>
      </c>
      <c r="L23" s="439">
        <f>'DMI SR Data'!D35</f>
        <v>-293016.95525894687</v>
      </c>
      <c r="M23" s="440">
        <f>'DMI SR Data'!E35</f>
        <v>-1.563420341589588E-2</v>
      </c>
      <c r="N23" s="439">
        <f>'DMI SR Data'!F35</f>
        <v>111149257.31745276</v>
      </c>
      <c r="O23" s="439">
        <f>'DMI SR Data'!G35</f>
        <v>-2438623.5094805062</v>
      </c>
      <c r="P23" s="440">
        <f>'DMI SR Data'!H35</f>
        <v>-2.146904662475466E-2</v>
      </c>
    </row>
    <row r="24" spans="2:17" ht="15" customHeight="1" thickBot="1">
      <c r="B24" s="550"/>
      <c r="C24" s="35" t="s">
        <v>18</v>
      </c>
      <c r="D24" s="35" t="s">
        <v>24</v>
      </c>
      <c r="E24" s="35" t="s">
        <v>25</v>
      </c>
      <c r="F24" s="35" t="s">
        <v>18</v>
      </c>
      <c r="G24" s="35" t="s">
        <v>24</v>
      </c>
      <c r="H24" s="35" t="s">
        <v>25</v>
      </c>
      <c r="I24" s="34"/>
      <c r="J24" s="61" t="s">
        <v>539</v>
      </c>
      <c r="K24" s="56">
        <f>'DMI SR Data'!C36</f>
        <v>5027503.800250602</v>
      </c>
      <c r="L24" s="56">
        <f>'DMI SR Data'!D36</f>
        <v>-109904.32674883027</v>
      </c>
      <c r="M24" s="274">
        <f>'DMI SR Data'!E36</f>
        <v>-2.1392952249838337E-2</v>
      </c>
      <c r="N24" s="56">
        <f>'DMI SR Data'!F36</f>
        <v>30531897.865804978</v>
      </c>
      <c r="O24" s="56">
        <f>'DMI SR Data'!G36</f>
        <v>-603719.76626336947</v>
      </c>
      <c r="P24" s="274">
        <f>'DMI SR Data'!H36</f>
        <v>-1.9390004508584538E-2</v>
      </c>
    </row>
    <row r="25" spans="2:17" ht="15" customHeight="1" thickBot="1">
      <c r="B25" s="438" t="s">
        <v>571</v>
      </c>
      <c r="C25" s="439">
        <f>'DMI SR Data'!C4</f>
        <v>81201301.108564883</v>
      </c>
      <c r="D25" s="439">
        <f>'DMI SR Data'!D4</f>
        <v>-9584.4857520610094</v>
      </c>
      <c r="E25" s="440">
        <f>'DMI SR Data'!E4</f>
        <v>-1.1801971720810445E-4</v>
      </c>
      <c r="F25" s="439">
        <f>'DMI SR Data'!F4</f>
        <v>435503468.16104907</v>
      </c>
      <c r="G25" s="439">
        <f>'DMI SR Data'!G4</f>
        <v>9679010.6244104505</v>
      </c>
      <c r="H25" s="440">
        <f>'DMI SR Data'!H4</f>
        <v>2.2730048622389552E-2</v>
      </c>
      <c r="I25" s="34"/>
      <c r="J25" s="61" t="s">
        <v>540</v>
      </c>
      <c r="K25" s="56">
        <f>'DMI SR Data'!C37</f>
        <v>8477718.6944547594</v>
      </c>
      <c r="L25" s="56">
        <f>'DMI SR Data'!D37</f>
        <v>-137789.34261711128</v>
      </c>
      <c r="M25" s="274">
        <f>'DMI SR Data'!E37</f>
        <v>-1.5993176725529627E-2</v>
      </c>
      <c r="N25" s="56">
        <f>'DMI SR Data'!F37</f>
        <v>51468517.101969182</v>
      </c>
      <c r="O25" s="56">
        <f>'DMI SR Data'!G37</f>
        <v>-1542969.9843369201</v>
      </c>
      <c r="P25" s="274">
        <f>'DMI SR Data'!H37</f>
        <v>-2.9106332780758741E-2</v>
      </c>
    </row>
    <row r="26" spans="2:17" ht="15" customHeight="1">
      <c r="B26" s="61" t="s">
        <v>541</v>
      </c>
      <c r="C26" s="56">
        <f>'DMI SR Data'!C5</f>
        <v>7172515.8955349969</v>
      </c>
      <c r="D26" s="56">
        <f>'DMI SR Data'!D5</f>
        <v>-59846.346354895271</v>
      </c>
      <c r="E26" s="274">
        <f>'DMI SR Data'!E5</f>
        <v>-8.2747993467839343E-3</v>
      </c>
      <c r="F26" s="56">
        <f>'DMI SR Data'!F5</f>
        <v>37458335.332841523</v>
      </c>
      <c r="G26" s="56">
        <f>'DMI SR Data'!G5</f>
        <v>910012.3740991801</v>
      </c>
      <c r="H26" s="274">
        <f>'DMI SR Data'!H5</f>
        <v>2.4898881820827994E-2</v>
      </c>
      <c r="I26" s="34"/>
      <c r="J26" s="61" t="s">
        <v>542</v>
      </c>
      <c r="K26" s="56">
        <f>'DMI SR Data'!C38</f>
        <v>2874758.0541928555</v>
      </c>
      <c r="L26" s="56">
        <f>'DMI SR Data'!D38</f>
        <v>-51039.072719336953</v>
      </c>
      <c r="M26" s="274">
        <f>'DMI SR Data'!E38</f>
        <v>-1.7444501619701232E-2</v>
      </c>
      <c r="N26" s="56">
        <f>'DMI SR Data'!F38</f>
        <v>16125802.564571703</v>
      </c>
      <c r="O26" s="56">
        <f>'DMI SR Data'!G38</f>
        <v>-269557.90576068126</v>
      </c>
      <c r="P26" s="274">
        <f>'DMI SR Data'!H38</f>
        <v>-1.6441108827613137E-2</v>
      </c>
    </row>
    <row r="27" spans="2:17" ht="15" customHeight="1">
      <c r="B27" s="61" t="s">
        <v>543</v>
      </c>
      <c r="C27" s="56">
        <f>'DMI SR Data'!C6</f>
        <v>14516448.65975116</v>
      </c>
      <c r="D27" s="56">
        <f>'DMI SR Data'!D6</f>
        <v>-54626.163674702868</v>
      </c>
      <c r="E27" s="274">
        <f>'DMI SR Data'!E6</f>
        <v>-3.7489453823187145E-3</v>
      </c>
      <c r="F27" s="56">
        <f>'DMI SR Data'!F6</f>
        <v>79398672.617727458</v>
      </c>
      <c r="G27" s="56">
        <f>'DMI SR Data'!G6</f>
        <v>1535671.8733967245</v>
      </c>
      <c r="H27" s="274">
        <f>'DMI SR Data'!H6</f>
        <v>1.9722741979071978E-2</v>
      </c>
      <c r="I27" s="34"/>
      <c r="J27" s="61" t="s">
        <v>544</v>
      </c>
      <c r="K27" s="56">
        <f>'DMI SR Data'!C39</f>
        <v>1117501.6193853065</v>
      </c>
      <c r="L27" s="56">
        <f>'DMI SR Data'!D39</f>
        <v>-3441.8707140458282</v>
      </c>
      <c r="M27" s="274">
        <f>'DMI SR Data'!E39</f>
        <v>-3.0705122465546999E-3</v>
      </c>
      <c r="N27" s="56">
        <f>'DMI SR Data'!F39</f>
        <v>6827724.7971449969</v>
      </c>
      <c r="O27" s="56">
        <f>'DMI SR Data'!G39</f>
        <v>-187741.26063868776</v>
      </c>
      <c r="P27" s="274">
        <f>'DMI SR Data'!H39</f>
        <v>-2.6761053234715341E-2</v>
      </c>
    </row>
    <row r="28" spans="2:17" ht="15" customHeight="1" thickBot="1">
      <c r="B28" s="61" t="s">
        <v>545</v>
      </c>
      <c r="C28" s="56">
        <f>'DMI SR Data'!C7</f>
        <v>7239893.889025283</v>
      </c>
      <c r="D28" s="56">
        <f>'DMI SR Data'!D7</f>
        <v>1992.9385511772707</v>
      </c>
      <c r="E28" s="274">
        <f>'DMI SR Data'!E7</f>
        <v>2.7534758555195854E-4</v>
      </c>
      <c r="F28" s="56">
        <f>'DMI SR Data'!F7</f>
        <v>36248579.852378607</v>
      </c>
      <c r="G28" s="56">
        <f>'DMI SR Data'!G7</f>
        <v>421108.97012784332</v>
      </c>
      <c r="H28" s="274">
        <f>'DMI SR Data'!H7</f>
        <v>1.1753801196624915E-2</v>
      </c>
      <c r="I28" s="34"/>
      <c r="J28" s="62" t="s">
        <v>546</v>
      </c>
      <c r="K28" s="63">
        <f>'DMI SR Data'!C40</f>
        <v>951546.59917247656</v>
      </c>
      <c r="L28" s="63">
        <f>'DMI SR Data'!D40</f>
        <v>9157.657540370943</v>
      </c>
      <c r="M28" s="275">
        <f>'DMI SR Data'!E40</f>
        <v>9.7174925721337183E-3</v>
      </c>
      <c r="N28" s="63">
        <f>'DMI SR Data'!F40</f>
        <v>6195314.9879618585</v>
      </c>
      <c r="O28" s="63">
        <f>'DMI SR Data'!G40</f>
        <v>165365.40751909465</v>
      </c>
      <c r="P28" s="275">
        <f>'DMI SR Data'!H40</f>
        <v>2.7424011646039713E-2</v>
      </c>
    </row>
    <row r="29" spans="2:17" ht="15" customHeight="1" thickBot="1">
      <c r="B29" s="61" t="s">
        <v>434</v>
      </c>
      <c r="C29" s="56">
        <f>'DMI SR Data'!C8</f>
        <v>4107158.4139712732</v>
      </c>
      <c r="D29" s="56">
        <f>'DMI SR Data'!D8</f>
        <v>-108577.37504750676</v>
      </c>
      <c r="E29" s="274">
        <f>'DMI SR Data'!E8</f>
        <v>-2.5755260880041618E-2</v>
      </c>
      <c r="F29" s="56">
        <f>'DMI SR Data'!F8</f>
        <v>20031276.030381661</v>
      </c>
      <c r="G29" s="56">
        <f>'DMI SR Data'!G8</f>
        <v>-129749.04305259883</v>
      </c>
      <c r="H29" s="274">
        <f>'DMI SR Data'!H8</f>
        <v>-6.4356372049537451E-3</v>
      </c>
      <c r="I29" s="34"/>
    </row>
    <row r="30" spans="2:17" ht="15" customHeight="1" thickBot="1">
      <c r="B30" s="61" t="s">
        <v>547</v>
      </c>
      <c r="C30" s="56">
        <f>'DMI SR Data'!C9</f>
        <v>16432160.88938191</v>
      </c>
      <c r="D30" s="56">
        <f>'DMI SR Data'!D9</f>
        <v>165784.70642888546</v>
      </c>
      <c r="E30" s="274">
        <f>'DMI SR Data'!E9</f>
        <v>1.0191864774566442E-2</v>
      </c>
      <c r="F30" s="56">
        <f>'DMI SR Data'!F9</f>
        <v>89611167.792097494</v>
      </c>
      <c r="G30" s="56">
        <f>'DMI SR Data'!G9</f>
        <v>2922784.677291438</v>
      </c>
      <c r="H30" s="274">
        <f>'DMI SR Data'!H9</f>
        <v>3.3715990220057952E-2</v>
      </c>
      <c r="I30" s="34"/>
      <c r="J30" s="546" t="s">
        <v>572</v>
      </c>
      <c r="K30" s="529" t="s">
        <v>70</v>
      </c>
      <c r="L30" s="530"/>
      <c r="M30" s="531"/>
      <c r="N30" s="529" t="s">
        <v>21</v>
      </c>
      <c r="O30" s="530"/>
      <c r="P30" s="531"/>
    </row>
    <row r="31" spans="2:17" ht="15" customHeight="1" thickBot="1">
      <c r="B31" s="61" t="s">
        <v>436</v>
      </c>
      <c r="C31" s="56">
        <f>'DMI SR Data'!C10</f>
        <v>8378544.9807578372</v>
      </c>
      <c r="D31" s="56">
        <f>'DMI SR Data'!D10</f>
        <v>106403.51952569745</v>
      </c>
      <c r="E31" s="274">
        <f>'DMI SR Data'!E10</f>
        <v>1.2862874749466457E-2</v>
      </c>
      <c r="F31" s="56">
        <f>'DMI SR Data'!F10</f>
        <v>45970157.414986953</v>
      </c>
      <c r="G31" s="56">
        <f>'DMI SR Data'!G10</f>
        <v>1971670.8911011517</v>
      </c>
      <c r="H31" s="274">
        <f>'DMI SR Data'!H10</f>
        <v>4.4812243485483877E-2</v>
      </c>
      <c r="I31" s="34"/>
      <c r="J31" s="547"/>
      <c r="K31" s="35" t="s">
        <v>18</v>
      </c>
      <c r="L31" s="35" t="s">
        <v>24</v>
      </c>
      <c r="M31" s="35" t="s">
        <v>25</v>
      </c>
      <c r="N31" s="35" t="s">
        <v>18</v>
      </c>
      <c r="O31" s="35" t="s">
        <v>24</v>
      </c>
      <c r="P31" s="35" t="s">
        <v>25</v>
      </c>
    </row>
    <row r="32" spans="2:17" ht="15" customHeight="1" thickBot="1">
      <c r="B32" s="61" t="s">
        <v>548</v>
      </c>
      <c r="C32" s="56">
        <f>'DMI SR Data'!C11</f>
        <v>10812279.648865672</v>
      </c>
      <c r="D32" s="56">
        <f>'DMI SR Data'!D11</f>
        <v>4231.2854261398315</v>
      </c>
      <c r="E32" s="274">
        <f>'DMI SR Data'!E11</f>
        <v>3.9149393894766731E-4</v>
      </c>
      <c r="F32" s="56">
        <f>'DMI SR Data'!F11</f>
        <v>56727541.586553976</v>
      </c>
      <c r="G32" s="56">
        <f>'DMI SR Data'!G11</f>
        <v>1142632.6385238543</v>
      </c>
      <c r="H32" s="274">
        <f>'DMI SR Data'!H11</f>
        <v>2.0556526225349661E-2</v>
      </c>
      <c r="I32" s="34"/>
      <c r="J32" s="438" t="s">
        <v>573</v>
      </c>
      <c r="K32" s="439">
        <f>'DMI SR Data'!C32</f>
        <v>15081193.010297673</v>
      </c>
      <c r="L32" s="439">
        <f>'DMI SR Data'!D32</f>
        <v>-247501.76363747753</v>
      </c>
      <c r="M32" s="440">
        <f>'DMI SR Data'!E32</f>
        <v>-1.614630386263079E-2</v>
      </c>
      <c r="N32" s="439">
        <f>'DMI SR Data'!F32</f>
        <v>80392783.079359174</v>
      </c>
      <c r="O32" s="439">
        <f>'DMI SR Data'!G32</f>
        <v>57638.388426110148</v>
      </c>
      <c r="P32" s="440">
        <f>'DMI SR Data'!H32</f>
        <v>7.1747413473714002E-4</v>
      </c>
    </row>
    <row r="33" spans="2:17" ht="15" customHeight="1" thickBot="1">
      <c r="B33" s="62" t="s">
        <v>549</v>
      </c>
      <c r="C33" s="63">
        <f>'DMI SR Data'!C12</f>
        <v>12542298.731276859</v>
      </c>
      <c r="D33" s="63">
        <f>'DMI SR Data'!D12</f>
        <v>-64947.050606828183</v>
      </c>
      <c r="E33" s="275">
        <f>'DMI SR Data'!E12</f>
        <v>-5.1515653561823591E-3</v>
      </c>
      <c r="F33" s="63">
        <f>'DMI SR Data'!F12</f>
        <v>70057737.534081519</v>
      </c>
      <c r="G33" s="63">
        <f>'DMI SR Data'!G12</f>
        <v>904878.24292296171</v>
      </c>
      <c r="H33" s="275">
        <f>'DMI SR Data'!H12</f>
        <v>1.3085189133150618E-2</v>
      </c>
      <c r="I33" s="34"/>
      <c r="J33" s="61" t="s">
        <v>550</v>
      </c>
      <c r="K33" s="56">
        <f>'DMI SR Data'!C33</f>
        <v>4100941.0260308213</v>
      </c>
      <c r="L33" s="56">
        <f>'DMI SR Data'!D33</f>
        <v>-7531.0275989356451</v>
      </c>
      <c r="M33" s="274">
        <f>'DMI SR Data'!E33</f>
        <v>-1.8330482721142342E-3</v>
      </c>
      <c r="N33" s="56">
        <f>'DMI SR Data'!F33</f>
        <v>22226502.184045218</v>
      </c>
      <c r="O33" s="56">
        <f>'DMI SR Data'!G33</f>
        <v>280428.41254418343</v>
      </c>
      <c r="P33" s="274">
        <f>'DMI SR Data'!H33</f>
        <v>1.2778067524239581E-2</v>
      </c>
      <c r="Q33" s="72"/>
    </row>
    <row r="34" spans="2:17" ht="15" customHeight="1" thickBot="1">
      <c r="B34" s="276"/>
      <c r="C34" s="34"/>
      <c r="D34" s="38"/>
      <c r="E34" s="34"/>
      <c r="F34" s="34"/>
      <c r="G34" s="38"/>
      <c r="H34" s="34"/>
      <c r="I34" s="34"/>
      <c r="J34" s="62" t="s">
        <v>551</v>
      </c>
      <c r="K34" s="63">
        <f>'DMI SR Data'!C34</f>
        <v>10980251.984266842</v>
      </c>
      <c r="L34" s="63">
        <f>'DMI SR Data'!D34</f>
        <v>-239970.73603855073</v>
      </c>
      <c r="M34" s="275">
        <f>'DMI SR Data'!E34</f>
        <v>-2.138734159031196E-2</v>
      </c>
      <c r="N34" s="63">
        <f>'DMI SR Data'!F34</f>
        <v>58166280.895313919</v>
      </c>
      <c r="O34" s="63">
        <f>'DMI SR Data'!G34</f>
        <v>-222790.02411809564</v>
      </c>
      <c r="P34" s="275">
        <f>'DMI SR Data'!H34</f>
        <v>-3.8156117336669354E-3</v>
      </c>
    </row>
    <row r="35" spans="2:17" ht="15" customHeight="1" thickBot="1">
      <c r="B35" s="546" t="s">
        <v>45</v>
      </c>
      <c r="C35" s="518" t="s">
        <v>70</v>
      </c>
      <c r="D35" s="519"/>
      <c r="E35" s="520"/>
      <c r="F35" s="534" t="s">
        <v>21</v>
      </c>
      <c r="G35" s="534"/>
      <c r="H35" s="534"/>
      <c r="I35" s="34"/>
    </row>
    <row r="36" spans="2:17" ht="15" thickBot="1">
      <c r="B36" s="547"/>
      <c r="C36" s="35" t="s">
        <v>18</v>
      </c>
      <c r="D36" s="35" t="s">
        <v>24</v>
      </c>
      <c r="E36" s="35" t="s">
        <v>25</v>
      </c>
      <c r="F36" s="35" t="s">
        <v>18</v>
      </c>
      <c r="G36" s="35" t="s">
        <v>24</v>
      </c>
      <c r="H36" s="35" t="s">
        <v>25</v>
      </c>
      <c r="I36" s="34"/>
      <c r="J36" s="551" t="s">
        <v>574</v>
      </c>
      <c r="K36" s="553" t="s">
        <v>70</v>
      </c>
      <c r="L36" s="554"/>
      <c r="M36" s="555"/>
      <c r="N36" s="553" t="s">
        <v>21</v>
      </c>
      <c r="O36" s="554"/>
      <c r="P36" s="555"/>
    </row>
    <row r="37" spans="2:17" ht="15" customHeight="1" thickBot="1">
      <c r="B37" s="438" t="s">
        <v>575</v>
      </c>
      <c r="C37" s="439">
        <f>'DMI SR Data'!C21</f>
        <v>59846427.624778584</v>
      </c>
      <c r="D37" s="439">
        <f>'DMI SR Data'!D21</f>
        <v>-617192.38228973746</v>
      </c>
      <c r="E37" s="440">
        <f>'DMI SR Data'!E21</f>
        <v>-1.0207665075587376E-2</v>
      </c>
      <c r="F37" s="439">
        <f>'DMI SR Data'!F21</f>
        <v>312360173.55920494</v>
      </c>
      <c r="G37" s="439">
        <f>'DMI SR Data'!G21</f>
        <v>1931643.4249128103</v>
      </c>
      <c r="H37" s="440">
        <f>'DMI SR Data'!H21</f>
        <v>6.2225061081762579E-3</v>
      </c>
      <c r="I37" s="34"/>
      <c r="J37" s="552"/>
      <c r="K37" s="404" t="s">
        <v>18</v>
      </c>
      <c r="L37" s="37" t="s">
        <v>24</v>
      </c>
      <c r="M37" s="37" t="s">
        <v>25</v>
      </c>
      <c r="N37" s="366" t="s">
        <v>18</v>
      </c>
      <c r="O37" s="366" t="s">
        <v>24</v>
      </c>
      <c r="P37" s="405" t="s">
        <v>25</v>
      </c>
    </row>
    <row r="38" spans="2:17" ht="15" customHeight="1" thickBot="1">
      <c r="B38" s="390" t="s">
        <v>552</v>
      </c>
      <c r="C38" s="393">
        <f>'DMI SR Data'!C22</f>
        <v>5016444.8310404588</v>
      </c>
      <c r="D38" s="388">
        <f>'DMI SR Data'!D22</f>
        <v>-74096.749513217248</v>
      </c>
      <c r="E38" s="389">
        <f>'DMI SR Data'!E22</f>
        <v>-1.4555769428595468E-2</v>
      </c>
      <c r="F38" s="388">
        <f>'DMI SR Data'!F22</f>
        <v>24115275.491943747</v>
      </c>
      <c r="G38" s="388">
        <f>'DMI SR Data'!G22</f>
        <v>522038.95892394707</v>
      </c>
      <c r="H38" s="394">
        <f>'DMI SR Data'!H22</f>
        <v>2.2126636088835458E-2</v>
      </c>
      <c r="I38" s="34"/>
      <c r="J38" s="438" t="s">
        <v>576</v>
      </c>
      <c r="K38" s="439">
        <f>'DMI SR Data'!C43</f>
        <v>23246639.738198981</v>
      </c>
      <c r="L38" s="439">
        <f>'DMI SR Data'!D43</f>
        <v>-408528.46607356146</v>
      </c>
      <c r="M38" s="440">
        <f>'DMI SR Data'!E43</f>
        <v>-1.7270156886890112E-2</v>
      </c>
      <c r="N38" s="439">
        <f>'DMI SR Data'!F43</f>
        <v>141788297.57876706</v>
      </c>
      <c r="O38" s="439">
        <f>'DMI SR Data'!G43</f>
        <v>98315.68247833848</v>
      </c>
      <c r="P38" s="440">
        <f>'DMI SR Data'!H43</f>
        <v>6.9387885553053106E-4</v>
      </c>
    </row>
    <row r="39" spans="2:17" ht="15" customHeight="1">
      <c r="B39" s="390" t="s">
        <v>553</v>
      </c>
      <c r="C39" s="393">
        <f>'DMI SR Data'!C23</f>
        <v>16040981.580321055</v>
      </c>
      <c r="D39" s="388">
        <f>'DMI SR Data'!D23</f>
        <v>-175249.64674167149</v>
      </c>
      <c r="E39" s="389">
        <f>'DMI SR Data'!E23</f>
        <v>-1.080705154531857E-2</v>
      </c>
      <c r="F39" s="388">
        <f>'DMI SR Data'!F23</f>
        <v>88216590.532947212</v>
      </c>
      <c r="G39" s="388">
        <f>'DMI SR Data'!G23</f>
        <v>262765.79750227928</v>
      </c>
      <c r="H39" s="394">
        <f>'DMI SR Data'!H23</f>
        <v>2.9875425917252471E-3</v>
      </c>
      <c r="I39" s="34"/>
      <c r="J39" s="402" t="s">
        <v>493</v>
      </c>
      <c r="K39" s="393">
        <f>'DMI SR Data'!C44</f>
        <v>2932152.7217956339</v>
      </c>
      <c r="L39" s="388">
        <f>'DMI SR Data'!D44</f>
        <v>15358.737960098777</v>
      </c>
      <c r="M39" s="389">
        <f>'DMI SR Data'!E44</f>
        <v>5.2656231620110154E-3</v>
      </c>
      <c r="N39" s="388">
        <f>'DMI SR Data'!F44</f>
        <v>17422324.078487571</v>
      </c>
      <c r="O39" s="388">
        <f>'DMI SR Data'!G44</f>
        <v>455703.22211941704</v>
      </c>
      <c r="P39" s="394">
        <f>'DMI SR Data'!H44</f>
        <v>2.6858808597021014E-2</v>
      </c>
    </row>
    <row r="40" spans="2:17" ht="15" customHeight="1">
      <c r="B40" s="391" t="s">
        <v>554</v>
      </c>
      <c r="C40" s="393">
        <f>'DMI SR Data'!C24</f>
        <v>5899483.5909232311</v>
      </c>
      <c r="D40" s="388">
        <f>'DMI SR Data'!D24</f>
        <v>-44689.143899388611</v>
      </c>
      <c r="E40" s="389">
        <f>'DMI SR Data'!E24</f>
        <v>-7.5181435488217152E-3</v>
      </c>
      <c r="F40" s="388">
        <f>'DMI SR Data'!F24</f>
        <v>29935425.471387986</v>
      </c>
      <c r="G40" s="388">
        <f>'DMI SR Data'!G24</f>
        <v>-220424.46250837296</v>
      </c>
      <c r="H40" s="394">
        <f>'DMI SR Data'!H24</f>
        <v>-7.3095091994275782E-3</v>
      </c>
      <c r="I40" s="34"/>
      <c r="J40" s="402" t="s">
        <v>494</v>
      </c>
      <c r="K40" s="393">
        <f>'DMI SR Data'!C45</f>
        <v>7418044.4917483972</v>
      </c>
      <c r="L40" s="388">
        <f>'DMI SR Data'!D45</f>
        <v>-232767.09693141934</v>
      </c>
      <c r="M40" s="389">
        <f>'DMI SR Data'!E45</f>
        <v>-3.0423843827996344E-2</v>
      </c>
      <c r="N40" s="388">
        <f>'DMI SR Data'!F45</f>
        <v>47742728.075338699</v>
      </c>
      <c r="O40" s="388">
        <f>'DMI SR Data'!G45</f>
        <v>-876015.87194477767</v>
      </c>
      <c r="P40" s="394">
        <f>'DMI SR Data'!H45</f>
        <v>-1.8018068769827283E-2</v>
      </c>
    </row>
    <row r="41" spans="2:17" ht="15" customHeight="1">
      <c r="B41" s="390" t="s">
        <v>555</v>
      </c>
      <c r="C41" s="393">
        <f>'DMI SR Data'!C25</f>
        <v>5256706.4232134745</v>
      </c>
      <c r="D41" s="388">
        <f>'DMI SR Data'!D25</f>
        <v>-30289.019908276387</v>
      </c>
      <c r="E41" s="389">
        <f>'DMI SR Data'!E25</f>
        <v>-5.7289665243955611E-3</v>
      </c>
      <c r="F41" s="388">
        <f>'DMI SR Data'!F25</f>
        <v>26082156.66959504</v>
      </c>
      <c r="G41" s="388">
        <f>'DMI SR Data'!G25</f>
        <v>393707.67954881117</v>
      </c>
      <c r="H41" s="394">
        <f>'DMI SR Data'!H25</f>
        <v>1.5326253434038201E-2</v>
      </c>
      <c r="I41" s="34"/>
      <c r="J41" s="402" t="s">
        <v>495</v>
      </c>
      <c r="K41" s="393">
        <f>'DMI SR Data'!C46</f>
        <v>6448547.975592141</v>
      </c>
      <c r="L41" s="388">
        <f>'DMI SR Data'!D46</f>
        <v>-35751.721510513686</v>
      </c>
      <c r="M41" s="389">
        <f>'DMI SR Data'!E46</f>
        <v>-5.5135825271136743E-3</v>
      </c>
      <c r="N41" s="388">
        <f>'DMI SR Data'!F46</f>
        <v>37516150.563273944</v>
      </c>
      <c r="O41" s="388">
        <f>'DMI SR Data'!G46</f>
        <v>658983.21942122281</v>
      </c>
      <c r="P41" s="394">
        <f>'DMI SR Data'!H46</f>
        <v>1.7879377795731021E-2</v>
      </c>
    </row>
    <row r="42" spans="2:17" ht="15" customHeight="1" thickBot="1">
      <c r="B42" s="390" t="s">
        <v>556</v>
      </c>
      <c r="C42" s="393">
        <f>'DMI SR Data'!C26</f>
        <v>9122879.584921496</v>
      </c>
      <c r="D42" s="388">
        <f>'DMI SR Data'!D26</f>
        <v>11938.249094499275</v>
      </c>
      <c r="E42" s="389">
        <f>'DMI SR Data'!E26</f>
        <v>1.3103200486600042E-3</v>
      </c>
      <c r="F42" s="388">
        <f>'DMI SR Data'!F26</f>
        <v>49877457.203753255</v>
      </c>
      <c r="G42" s="388">
        <f>'DMI SR Data'!G26</f>
        <v>606695.39647433907</v>
      </c>
      <c r="H42" s="394">
        <f>'DMI SR Data'!H26</f>
        <v>1.2313497381010865E-2</v>
      </c>
      <c r="I42" s="34"/>
      <c r="J42" s="403" t="s">
        <v>496</v>
      </c>
      <c r="K42" s="395">
        <f>'DMI SR Data'!C47</f>
        <v>6447894.5490627848</v>
      </c>
      <c r="L42" s="279">
        <f>'DMI SR Data'!D47</f>
        <v>-155368.38559173699</v>
      </c>
      <c r="M42" s="280">
        <f>'DMI SR Data'!E47</f>
        <v>-2.3529032105680608E-2</v>
      </c>
      <c r="N42" s="279">
        <f>'DMI SR Data'!F47</f>
        <v>39107094.861666806</v>
      </c>
      <c r="O42" s="279">
        <f>'DMI SR Data'!G47</f>
        <v>-140354.88711757213</v>
      </c>
      <c r="P42" s="281">
        <f>'DMI SR Data'!H47</f>
        <v>-3.5761530498403752E-3</v>
      </c>
    </row>
    <row r="43" spans="2:17" ht="15" customHeight="1" thickBot="1">
      <c r="B43" s="390" t="s">
        <v>557</v>
      </c>
      <c r="C43" s="393">
        <f>'DMI SR Data'!C27</f>
        <v>10468794.513806751</v>
      </c>
      <c r="D43" s="388">
        <f>'DMI SR Data'!D27</f>
        <v>-243072.9505706206</v>
      </c>
      <c r="E43" s="389">
        <f>'DMI SR Data'!E27</f>
        <v>-2.2691930364053401E-2</v>
      </c>
      <c r="F43" s="388">
        <f>'DMI SR Data'!F27</f>
        <v>52800236.321823925</v>
      </c>
      <c r="G43" s="388">
        <f>'DMI SR Data'!G27</f>
        <v>133286.95190175623</v>
      </c>
      <c r="H43" s="394">
        <f>'DMI SR Data'!H27</f>
        <v>2.5307513250022364E-3</v>
      </c>
      <c r="I43" s="34"/>
    </row>
    <row r="44" spans="2:17" ht="15" customHeight="1" thickBot="1">
      <c r="B44" s="390" t="s">
        <v>558</v>
      </c>
      <c r="C44" s="393">
        <f>'DMI SR Data'!C28</f>
        <v>3426117.3206817624</v>
      </c>
      <c r="D44" s="388">
        <f>'DMI SR Data'!D28</f>
        <v>-27473.257752732374</v>
      </c>
      <c r="E44" s="389">
        <f>'DMI SR Data'!E28</f>
        <v>-7.9549839880516306E-3</v>
      </c>
      <c r="F44" s="388">
        <f>'DMI SR Data'!F28</f>
        <v>17743667.075452365</v>
      </c>
      <c r="G44" s="388">
        <f>'DMI SR Data'!G28</f>
        <v>-14094.005400944501</v>
      </c>
      <c r="H44" s="394">
        <f>'DMI SR Data'!H28</f>
        <v>-7.9368144085128361E-4</v>
      </c>
      <c r="I44" s="34"/>
      <c r="J44" s="546" t="s">
        <v>46</v>
      </c>
      <c r="K44" s="529" t="s">
        <v>70</v>
      </c>
      <c r="L44" s="530"/>
      <c r="M44" s="531"/>
      <c r="N44" s="529" t="s">
        <v>21</v>
      </c>
      <c r="O44" s="530"/>
      <c r="P44" s="531"/>
    </row>
    <row r="45" spans="2:17" ht="15" customHeight="1" thickBot="1">
      <c r="B45" s="390" t="s">
        <v>559</v>
      </c>
      <c r="C45" s="393">
        <f>'DMI SR Data'!C29</f>
        <v>1529760.144267611</v>
      </c>
      <c r="D45" s="388">
        <f>'DMI SR Data'!D29</f>
        <v>-833.22496976354159</v>
      </c>
      <c r="E45" s="389">
        <f>'DMI SR Data'!E29</f>
        <v>-5.4438036026426787E-4</v>
      </c>
      <c r="F45" s="388">
        <f>'DMI SR Data'!F29</f>
        <v>7833943.4805024825</v>
      </c>
      <c r="G45" s="388">
        <f>'DMI SR Data'!G29</f>
        <v>98471.885877746157</v>
      </c>
      <c r="H45" s="394">
        <f>'DMI SR Data'!H29</f>
        <v>1.272991370638253E-2</v>
      </c>
      <c r="I45" s="34"/>
      <c r="J45" s="547"/>
      <c r="K45" s="35" t="s">
        <v>18</v>
      </c>
      <c r="L45" s="35" t="s">
        <v>24</v>
      </c>
      <c r="M45" s="35" t="s">
        <v>25</v>
      </c>
      <c r="N45" s="35" t="s">
        <v>18</v>
      </c>
      <c r="O45" s="35" t="s">
        <v>24</v>
      </c>
      <c r="P45" s="35" t="s">
        <v>25</v>
      </c>
    </row>
    <row r="46" spans="2:17" ht="15" customHeight="1" thickBot="1">
      <c r="B46" s="391" t="s">
        <v>560</v>
      </c>
      <c r="C46" s="393">
        <f>'DMI SR Data'!C30</f>
        <v>1784108.0122656943</v>
      </c>
      <c r="D46" s="388">
        <f>'DMI SR Data'!D30</f>
        <v>-25752.446614662418</v>
      </c>
      <c r="E46" s="389">
        <f>'DMI SR Data'!E30</f>
        <v>-1.42289680335874E-2</v>
      </c>
      <c r="F46" s="388">
        <f>'DMI SR Data'!F30</f>
        <v>8942200.8789803181</v>
      </c>
      <c r="G46" s="388">
        <f>'DMI SR Data'!G30</f>
        <v>156282.15078333393</v>
      </c>
      <c r="H46" s="394">
        <f>'DMI SR Data'!H30</f>
        <v>1.7787798364418243E-2</v>
      </c>
      <c r="I46" s="34"/>
      <c r="J46" s="438" t="s">
        <v>577</v>
      </c>
      <c r="K46" s="439">
        <f>'DMI SR Data'!C41</f>
        <v>41480811.469054081</v>
      </c>
      <c r="L46" s="439">
        <f>'DMI SR Data'!D41</f>
        <v>-318364.64559441805</v>
      </c>
      <c r="M46" s="440">
        <f>'DMI SR Data'!E41</f>
        <v>-7.6165292043363347E-3</v>
      </c>
      <c r="N46" s="439">
        <f>'DMI SR Data'!F41</f>
        <v>240865661.23482868</v>
      </c>
      <c r="O46" s="439">
        <f>'DMI SR Data'!G41</f>
        <v>361732.69997516274</v>
      </c>
      <c r="P46" s="440">
        <f>'DMI SR Data'!H41</f>
        <v>1.5040615019423307E-3</v>
      </c>
    </row>
    <row r="47" spans="2:17" ht="15" customHeight="1" thickBot="1">
      <c r="B47" s="392" t="s">
        <v>561</v>
      </c>
      <c r="C47" s="395">
        <f>'DMI SR Data'!C31</f>
        <v>1301151.6233371375</v>
      </c>
      <c r="D47" s="279">
        <f>'DMI SR Data'!D31</f>
        <v>-7674.1914138975553</v>
      </c>
      <c r="E47" s="280">
        <f>'DMI SR Data'!E31</f>
        <v>-5.8634169095735178E-3</v>
      </c>
      <c r="F47" s="279">
        <f>'DMI SR Data'!F31</f>
        <v>6813220.4328184379</v>
      </c>
      <c r="G47" s="279">
        <f>'DMI SR Data'!G31</f>
        <v>-7086.9281903496012</v>
      </c>
      <c r="H47" s="281">
        <f>'DMI SR Data'!H31</f>
        <v>-1.0390922014548883E-3</v>
      </c>
      <c r="I47" s="34"/>
      <c r="J47" s="438" t="s">
        <v>578</v>
      </c>
      <c r="K47" s="439">
        <f>'DMI SR Data'!C48</f>
        <v>2299096.9474705067</v>
      </c>
      <c r="L47" s="439">
        <f>'DMI SR Data'!D48</f>
        <v>42416.29274771316</v>
      </c>
      <c r="M47" s="440">
        <f>'DMI SR Data'!E48</f>
        <v>1.8795877324930363E-2</v>
      </c>
      <c r="N47" s="439">
        <f>'DMI SR Data'!F48</f>
        <v>13473443.504817735</v>
      </c>
      <c r="O47" s="439">
        <f>'DMI SR Data'!G48</f>
        <v>462289.50473020226</v>
      </c>
      <c r="P47" s="440">
        <f>'DMI SR Data'!H48</f>
        <v>3.5530246181629407E-2</v>
      </c>
    </row>
    <row r="48" spans="2:17" ht="15" customHeight="1" thickBot="1">
      <c r="B48" s="396"/>
      <c r="C48" s="400"/>
      <c r="D48" s="400"/>
      <c r="E48" s="401"/>
      <c r="F48" s="400"/>
      <c r="G48" s="400"/>
      <c r="H48" s="401"/>
      <c r="I48" s="34"/>
      <c r="J48" s="438" t="s">
        <v>579</v>
      </c>
      <c r="K48" s="439">
        <f>'DMI SR Data'!C50</f>
        <v>11178495.506759895</v>
      </c>
      <c r="L48" s="439">
        <f>'DMI SR Data'!D50</f>
        <v>-71393.446605375037</v>
      </c>
      <c r="M48" s="440">
        <f>'DMI SR Data'!E50</f>
        <v>-6.3461467843216835E-3</v>
      </c>
      <c r="N48" s="439">
        <f>'DMI SR Data'!F50</f>
        <v>56220642.643215455</v>
      </c>
      <c r="O48" s="439">
        <f>'DMI SR Data'!G50</f>
        <v>600171.87198128551</v>
      </c>
      <c r="P48" s="440">
        <f>'DMI SR Data'!H50</f>
        <v>1.0790485295419016E-2</v>
      </c>
    </row>
    <row r="49" spans="2:16" ht="15" customHeight="1" thickBot="1">
      <c r="B49" s="396"/>
      <c r="C49" s="400"/>
      <c r="D49" s="400"/>
      <c r="E49" s="401"/>
      <c r="F49" s="400"/>
      <c r="G49" s="400"/>
      <c r="H49" s="401"/>
      <c r="I49" s="34"/>
      <c r="J49" s="438" t="s">
        <v>580</v>
      </c>
      <c r="K49" s="439">
        <f>'DMI SR Data'!C52</f>
        <v>6141298.6462701513</v>
      </c>
      <c r="L49" s="439">
        <f>'DMI SR Data'!D52</f>
        <v>-6616.5839652065188</v>
      </c>
      <c r="M49" s="440">
        <f>'DMI SR Data'!E52</f>
        <v>-1.0762321400702233E-3</v>
      </c>
      <c r="N49" s="439">
        <f>'DMI SR Data'!F52</f>
        <v>35626068.259495251</v>
      </c>
      <c r="O49" s="439">
        <f>'DMI SR Data'!G52</f>
        <v>-107472.98614984006</v>
      </c>
      <c r="P49" s="440">
        <f>'DMI SR Data'!H52</f>
        <v>-3.0076220381023105E-3</v>
      </c>
    </row>
    <row r="50" spans="2:16" ht="15" customHeight="1" thickBot="1">
      <c r="B50" s="396"/>
      <c r="C50" s="400"/>
      <c r="D50" s="400"/>
      <c r="E50" s="401"/>
      <c r="F50" s="400"/>
      <c r="G50" s="400"/>
      <c r="H50" s="401"/>
      <c r="I50" s="34"/>
      <c r="J50" s="438" t="s">
        <v>581</v>
      </c>
      <c r="K50" s="439">
        <f>'DMI SR Data'!C54</f>
        <v>15802891.664402537</v>
      </c>
      <c r="L50" s="439">
        <f>'DMI SR Data'!D54</f>
        <v>-8121.2078918721527</v>
      </c>
      <c r="M50" s="440">
        <f>'DMI SR Data'!E54</f>
        <v>-5.1364248182372439E-4</v>
      </c>
      <c r="N50" s="439">
        <f>'DMI SR Data'!F54</f>
        <v>83985148.73065719</v>
      </c>
      <c r="O50" s="439">
        <f>'DMI SR Data'!G54</f>
        <v>1156361.7668465674</v>
      </c>
      <c r="P50" s="440">
        <f>'DMI SR Data'!H54</f>
        <v>1.396086806573423E-2</v>
      </c>
    </row>
    <row r="51" spans="2:16" ht="15" customHeight="1" thickBot="1">
      <c r="B51" s="396"/>
      <c r="C51" s="400"/>
      <c r="D51" s="400"/>
      <c r="E51" s="401"/>
      <c r="F51" s="400"/>
      <c r="G51" s="400"/>
      <c r="H51" s="401"/>
      <c r="I51" s="34"/>
      <c r="J51" s="438" t="s">
        <v>582</v>
      </c>
      <c r="K51" s="439">
        <f>'DMI SR Data'!C56</f>
        <v>10904366.935773978</v>
      </c>
      <c r="L51" s="439">
        <f>'DMI SR Data'!D56</f>
        <v>-70170.642754608765</v>
      </c>
      <c r="M51" s="440">
        <f>'DMI SR Data'!E56</f>
        <v>-6.3939498363827108E-3</v>
      </c>
      <c r="N51" s="439">
        <f>'DMI SR Data'!F56</f>
        <v>63658438.320838578</v>
      </c>
      <c r="O51" s="439">
        <f>'DMI SR Data'!G56</f>
        <v>538341.29222086072</v>
      </c>
      <c r="P51" s="440">
        <f>'DMI SR Data'!H56</f>
        <v>8.5288413288842815E-3</v>
      </c>
    </row>
    <row r="52" spans="2:16" ht="15" customHeight="1" thickBot="1">
      <c r="B52" s="396"/>
      <c r="C52" s="400"/>
      <c r="D52" s="400"/>
      <c r="E52" s="401"/>
      <c r="F52" s="400"/>
      <c r="G52" s="400"/>
      <c r="H52" s="401"/>
      <c r="I52" s="34"/>
      <c r="J52" s="438" t="s">
        <v>583</v>
      </c>
      <c r="K52" s="439">
        <f>'DMI SR Data'!C58</f>
        <v>8584052.3272545803</v>
      </c>
      <c r="L52" s="439">
        <f>'DMI SR Data'!D58</f>
        <v>74866.103750087321</v>
      </c>
      <c r="M52" s="440">
        <f>'DMI SR Data'!E58</f>
        <v>8.7982683400779828E-3</v>
      </c>
      <c r="N52" s="439">
        <f>'DMI SR Data'!F58</f>
        <v>45326583.045477293</v>
      </c>
      <c r="O52" s="439">
        <f>'DMI SR Data'!G58</f>
        <v>610896.84013041109</v>
      </c>
      <c r="P52" s="440">
        <f>'DMI SR Data'!H58</f>
        <v>1.3661801751738813E-2</v>
      </c>
    </row>
    <row r="53" spans="2:16" ht="15" customHeight="1">
      <c r="B53" s="396"/>
      <c r="C53" s="400"/>
      <c r="D53" s="400"/>
      <c r="E53" s="401"/>
      <c r="F53" s="400"/>
      <c r="G53" s="400"/>
      <c r="H53" s="401"/>
      <c r="I53" s="34"/>
    </row>
    <row r="54" spans="2:16" ht="15" customHeight="1">
      <c r="B54" s="396"/>
      <c r="C54" s="400"/>
      <c r="D54" s="400"/>
      <c r="E54" s="401"/>
      <c r="F54" s="400"/>
      <c r="G54" s="400"/>
      <c r="H54" s="401"/>
      <c r="I54" s="34"/>
    </row>
    <row r="55" spans="2:16" ht="15" customHeight="1">
      <c r="B55" s="396"/>
      <c r="C55" s="400"/>
      <c r="D55" s="400"/>
      <c r="E55" s="401"/>
      <c r="F55" s="400"/>
      <c r="G55" s="400"/>
      <c r="H55" s="401"/>
      <c r="I55" s="34"/>
    </row>
    <row r="56" spans="2:16" ht="15" customHeight="1" thickBot="1">
      <c r="B56" s="396"/>
      <c r="C56" s="400"/>
      <c r="D56" s="400"/>
      <c r="E56" s="401"/>
      <c r="F56" s="400"/>
      <c r="G56" s="400"/>
      <c r="H56" s="401"/>
      <c r="I56" s="34"/>
      <c r="J56" s="365"/>
      <c r="K56" s="365"/>
      <c r="L56" s="365"/>
      <c r="M56" s="365"/>
      <c r="N56" s="365"/>
      <c r="O56" s="365"/>
      <c r="P56" s="365"/>
    </row>
    <row r="57" spans="2:16" ht="15" customHeight="1" thickBot="1">
      <c r="B57" s="365" t="str">
        <f>'HOME PAGE'!H6</f>
        <v>LATEST 52 WEEKS ENDING 12-29-2024</v>
      </c>
      <c r="C57" s="365"/>
      <c r="D57" s="365"/>
      <c r="E57" s="365"/>
      <c r="F57" s="365"/>
      <c r="G57" s="365"/>
      <c r="H57" s="365"/>
      <c r="I57" s="34"/>
      <c r="J57" s="546" t="s">
        <v>564</v>
      </c>
      <c r="K57" s="518" t="s">
        <v>70</v>
      </c>
      <c r="L57" s="519"/>
      <c r="M57" s="520"/>
      <c r="N57" s="529" t="s">
        <v>21</v>
      </c>
      <c r="O57" s="530"/>
      <c r="P57" s="531"/>
    </row>
    <row r="58" spans="2:16" ht="15" customHeight="1" thickBot="1">
      <c r="B58" s="550" t="s">
        <v>43</v>
      </c>
      <c r="C58" s="518" t="s">
        <v>70</v>
      </c>
      <c r="D58" s="519"/>
      <c r="E58" s="520"/>
      <c r="F58" s="534" t="s">
        <v>21</v>
      </c>
      <c r="G58" s="534"/>
      <c r="H58" s="534"/>
      <c r="I58" s="34"/>
      <c r="J58" s="547"/>
      <c r="K58" s="35" t="s">
        <v>18</v>
      </c>
      <c r="L58" s="35" t="s">
        <v>24</v>
      </c>
      <c r="M58" s="35" t="s">
        <v>25</v>
      </c>
      <c r="N58" s="35" t="s">
        <v>18</v>
      </c>
      <c r="O58" s="35" t="s">
        <v>24</v>
      </c>
      <c r="P58" s="35" t="s">
        <v>25</v>
      </c>
    </row>
    <row r="59" spans="2:16" ht="15" customHeight="1" thickBot="1">
      <c r="B59" s="550"/>
      <c r="C59" s="35" t="s">
        <v>18</v>
      </c>
      <c r="D59" s="35" t="s">
        <v>24</v>
      </c>
      <c r="E59" s="35" t="s">
        <v>25</v>
      </c>
      <c r="F59" s="35" t="s">
        <v>18</v>
      </c>
      <c r="G59" s="35" t="s">
        <v>24</v>
      </c>
      <c r="H59" s="35" t="s">
        <v>25</v>
      </c>
      <c r="J59" s="438" t="s">
        <v>564</v>
      </c>
      <c r="K59" s="439">
        <f>'DMI SR Data'!C132</f>
        <v>684415105.4108938</v>
      </c>
      <c r="L59" s="439">
        <f>'DMI SR Data'!D132</f>
        <v>9558265.5050063133</v>
      </c>
      <c r="M59" s="440">
        <f>'DMI SR Data'!E132</f>
        <v>1.4163397241908767E-2</v>
      </c>
      <c r="N59" s="439">
        <f>'DMI SR Data'!F132</f>
        <v>3923188772.1357765</v>
      </c>
      <c r="O59" s="439">
        <f>'DMI SR Data'!G132</f>
        <v>52390856.570781231</v>
      </c>
      <c r="P59" s="440">
        <f>'DMI SR Data'!H132</f>
        <v>1.3534898414642263E-2</v>
      </c>
    </row>
    <row r="60" spans="2:16" ht="15" customHeight="1" thickBot="1">
      <c r="B60" s="438" t="s">
        <v>565</v>
      </c>
      <c r="C60" s="439">
        <f>'DMI SR Data'!C138</f>
        <v>233054490.04743013</v>
      </c>
      <c r="D60" s="439">
        <f>'DMI SR Data'!D138</f>
        <v>5678463.7842606902</v>
      </c>
      <c r="E60" s="440">
        <f>'DMI SR Data'!E138</f>
        <v>2.4973889629368074E-2</v>
      </c>
      <c r="F60" s="439">
        <f>'DMI SR Data'!F138</f>
        <v>1190879501.7341199</v>
      </c>
      <c r="G60" s="439">
        <f>'DMI SR Data'!G138</f>
        <v>23735893.50778079</v>
      </c>
      <c r="H60" s="440">
        <f>'DMI SR Data'!H138</f>
        <v>2.0336737776297527E-2</v>
      </c>
      <c r="I60" s="365"/>
      <c r="J60" s="61" t="s">
        <v>527</v>
      </c>
      <c r="K60" s="343">
        <f>'DMI SR Data'!C133</f>
        <v>193880123.16601667</v>
      </c>
      <c r="L60" s="343">
        <f>'DMI SR Data'!D133</f>
        <v>3706141.3390952647</v>
      </c>
      <c r="M60" s="344">
        <f>'DMI SR Data'!E133</f>
        <v>1.9488161858377918E-2</v>
      </c>
      <c r="N60" s="343">
        <f>'DMI SR Data'!F133</f>
        <v>1050452320.5052361</v>
      </c>
      <c r="O60" s="343">
        <f>'DMI SR Data'!G133</f>
        <v>23803895.151208878</v>
      </c>
      <c r="P60" s="344">
        <f>'DMI SR Data'!H133</f>
        <v>2.3186024118237353E-2</v>
      </c>
    </row>
    <row r="61" spans="2:16" ht="15" customHeight="1" thickBot="1">
      <c r="B61" s="61" t="s">
        <v>526</v>
      </c>
      <c r="C61" s="343">
        <f>'DMI SR Data'!C139</f>
        <v>201473720.33268335</v>
      </c>
      <c r="D61" s="343">
        <f>'DMI SR Data'!D139</f>
        <v>4896413.312543571</v>
      </c>
      <c r="E61" s="345">
        <f>'DMI SR Data'!E139</f>
        <v>2.4908334470376697E-2</v>
      </c>
      <c r="F61" s="343">
        <f>'DMI SR Data'!F139</f>
        <v>1034428350.2930163</v>
      </c>
      <c r="G61" s="343">
        <f>'DMI SR Data'!G139</f>
        <v>20615840.667544723</v>
      </c>
      <c r="H61" s="345">
        <f>'DMI SR Data'!H139</f>
        <v>2.0334963784537186E-2</v>
      </c>
      <c r="I61" s="34"/>
      <c r="J61" s="61" t="s">
        <v>529</v>
      </c>
      <c r="K61" s="343">
        <f>'DMI SR Data'!C134</f>
        <v>125896734.43359002</v>
      </c>
      <c r="L61" s="343">
        <f>'DMI SR Data'!D134</f>
        <v>1678211.257690534</v>
      </c>
      <c r="M61" s="344">
        <f>'DMI SR Data'!E134</f>
        <v>1.3510153033409559E-2</v>
      </c>
      <c r="N61" s="343">
        <f>'DMI SR Data'!F134</f>
        <v>731163472.34928775</v>
      </c>
      <c r="O61" s="343">
        <f>'DMI SR Data'!G134</f>
        <v>9853583.1675925255</v>
      </c>
      <c r="P61" s="344">
        <f>'DMI SR Data'!H134</f>
        <v>1.3660679432485149E-2</v>
      </c>
    </row>
    <row r="62" spans="2:16" ht="15" customHeight="1" thickBot="1">
      <c r="B62" s="62" t="s">
        <v>528</v>
      </c>
      <c r="C62" s="343">
        <f>'DMI SR Data'!C140</f>
        <v>31580769.714747202</v>
      </c>
      <c r="D62" s="343">
        <f>'DMI SR Data'!D140</f>
        <v>782050.4717172645</v>
      </c>
      <c r="E62" s="345">
        <f>'DMI SR Data'!E140</f>
        <v>2.5392304970416925E-2</v>
      </c>
      <c r="F62" s="343">
        <f>'DMI SR Data'!F140</f>
        <v>156451151.44110316</v>
      </c>
      <c r="G62" s="343">
        <f>'DMI SR Data'!G140</f>
        <v>3120052.8402355909</v>
      </c>
      <c r="H62" s="345">
        <f>'DMI SR Data'!H140</f>
        <v>2.0348467262713117E-2</v>
      </c>
      <c r="I62" s="36"/>
      <c r="J62" s="61" t="s">
        <v>530</v>
      </c>
      <c r="K62" s="343">
        <f>'DMI SR Data'!C135</f>
        <v>234769897.15822196</v>
      </c>
      <c r="L62" s="343">
        <f>'DMI SR Data'!D135</f>
        <v>2448637.2803756595</v>
      </c>
      <c r="M62" s="344">
        <f>'DMI SR Data'!E135</f>
        <v>1.0539876039167248E-2</v>
      </c>
      <c r="N62" s="343">
        <f>'DMI SR Data'!F135</f>
        <v>1376713947.5913684</v>
      </c>
      <c r="O62" s="343">
        <f>'DMI SR Data'!G135</f>
        <v>13715984.103333473</v>
      </c>
      <c r="P62" s="344">
        <f>'DMI SR Data'!H135</f>
        <v>1.0063099484193674E-2</v>
      </c>
    </row>
    <row r="63" spans="2:16" ht="15" customHeight="1" thickBot="1">
      <c r="B63" s="34"/>
      <c r="C63" s="34"/>
      <c r="D63" s="38"/>
      <c r="E63" s="34"/>
      <c r="F63" s="34"/>
      <c r="G63" s="38"/>
      <c r="H63" s="34"/>
      <c r="I63" s="34"/>
      <c r="J63" s="61" t="s">
        <v>531</v>
      </c>
      <c r="K63" s="343">
        <f>'DMI SR Data'!C136</f>
        <v>15618870.099598497</v>
      </c>
      <c r="L63" s="343">
        <f>'DMI SR Data'!D136</f>
        <v>170220.17287511751</v>
      </c>
      <c r="M63" s="344">
        <f>'DMI SR Data'!E136</f>
        <v>1.1018449746904245E-2</v>
      </c>
      <c r="N63" s="343">
        <f>'DMI SR Data'!F136</f>
        <v>88970240.750412673</v>
      </c>
      <c r="O63" s="343">
        <f>'DMI SR Data'!G136</f>
        <v>1082256.1623390913</v>
      </c>
      <c r="P63" s="344">
        <f>'DMI SR Data'!H136</f>
        <v>1.2314040052364037E-2</v>
      </c>
    </row>
    <row r="64" spans="2:16" ht="15" thickBot="1">
      <c r="B64" s="546" t="s">
        <v>44</v>
      </c>
      <c r="C64" s="518" t="s">
        <v>70</v>
      </c>
      <c r="D64" s="519"/>
      <c r="E64" s="520"/>
      <c r="F64" s="534" t="s">
        <v>21</v>
      </c>
      <c r="G64" s="534"/>
      <c r="H64" s="534"/>
      <c r="I64" s="34"/>
      <c r="J64" s="62" t="s">
        <v>408</v>
      </c>
      <c r="K64" s="343">
        <f>'DMI SR Data'!C137</f>
        <v>114249480.55347316</v>
      </c>
      <c r="L64" s="343">
        <f>'DMI SR Data'!D137</f>
        <v>1555055.4549716413</v>
      </c>
      <c r="M64" s="344">
        <f>'DMI SR Data'!E137</f>
        <v>1.3798867633535838E-2</v>
      </c>
      <c r="N64" s="343">
        <f>'DMI SR Data'!F137</f>
        <v>675888790.93947148</v>
      </c>
      <c r="O64" s="343">
        <f>'DMI SR Data'!G137</f>
        <v>3935137.9863073826</v>
      </c>
      <c r="P64" s="344">
        <f>'DMI SR Data'!H137</f>
        <v>5.8562639982874922E-3</v>
      </c>
    </row>
    <row r="65" spans="2:17" ht="15" customHeight="1" thickBot="1">
      <c r="B65" s="547"/>
      <c r="C65" s="35" t="s">
        <v>18</v>
      </c>
      <c r="D65" s="35" t="s">
        <v>24</v>
      </c>
      <c r="E65" s="35" t="s">
        <v>25</v>
      </c>
      <c r="F65" s="35" t="s">
        <v>18</v>
      </c>
      <c r="G65" s="35" t="s">
        <v>24</v>
      </c>
      <c r="H65" s="35" t="s">
        <v>25</v>
      </c>
      <c r="I65" s="34"/>
    </row>
    <row r="66" spans="2:17" ht="15" customHeight="1" thickBot="1">
      <c r="B66" s="438" t="s">
        <v>566</v>
      </c>
      <c r="C66" s="439">
        <f>'DMI SR Data'!C82</f>
        <v>680287249.07348728</v>
      </c>
      <c r="D66" s="439">
        <f>'DMI SR Data'!D82</f>
        <v>18058655.165028334</v>
      </c>
      <c r="E66" s="440">
        <f>'DMI SR Data'!E82</f>
        <v>2.7269518911055377E-2</v>
      </c>
      <c r="F66" s="439">
        <f>'DMI SR Data'!F82</f>
        <v>3426557281.4081182</v>
      </c>
      <c r="G66" s="439">
        <f>'DMI SR Data'!G82</f>
        <v>75990841.11587429</v>
      </c>
      <c r="H66" s="444">
        <f>'DMI SR Data'!H82</f>
        <v>2.2679998283886053E-2</v>
      </c>
      <c r="I66" s="34"/>
      <c r="J66" s="546" t="s">
        <v>567</v>
      </c>
      <c r="K66" s="529" t="s">
        <v>70</v>
      </c>
      <c r="L66" s="530"/>
      <c r="M66" s="531"/>
      <c r="N66" s="529" t="s">
        <v>21</v>
      </c>
      <c r="O66" s="530"/>
      <c r="P66" s="531"/>
    </row>
    <row r="67" spans="2:17" ht="15" customHeight="1" thickBot="1">
      <c r="B67" s="61" t="s">
        <v>532</v>
      </c>
      <c r="C67" s="343">
        <f>'DMI SR Data'!C83</f>
        <v>60626998.986780278</v>
      </c>
      <c r="D67" s="343">
        <f>'DMI SR Data'!D83</f>
        <v>1113662.2193521932</v>
      </c>
      <c r="E67" s="344">
        <f>'DMI SR Data'!E83</f>
        <v>1.8712817661430563E-2</v>
      </c>
      <c r="F67" s="343">
        <f>'DMI SR Data'!F83</f>
        <v>312608573.44764906</v>
      </c>
      <c r="G67" s="343">
        <f>'DMI SR Data'!G83</f>
        <v>3864129.1881076694</v>
      </c>
      <c r="H67" s="346">
        <f>'DMI SR Data'!H83</f>
        <v>1.2515623390001302E-2</v>
      </c>
      <c r="I67" s="34"/>
      <c r="J67" s="547"/>
      <c r="K67" s="35" t="s">
        <v>18</v>
      </c>
      <c r="L67" s="35" t="s">
        <v>24</v>
      </c>
      <c r="M67" s="35" t="s">
        <v>25</v>
      </c>
      <c r="N67" s="35" t="s">
        <v>18</v>
      </c>
      <c r="O67" s="35" t="s">
        <v>24</v>
      </c>
      <c r="P67" s="35" t="s">
        <v>25</v>
      </c>
    </row>
    <row r="68" spans="2:17" ht="15" thickBot="1">
      <c r="B68" s="61" t="s">
        <v>533</v>
      </c>
      <c r="C68" s="343">
        <f>'DMI SR Data'!C84</f>
        <v>69685709.567249432</v>
      </c>
      <c r="D68" s="343">
        <f>'DMI SR Data'!D84</f>
        <v>662298.47362112999</v>
      </c>
      <c r="E68" s="344">
        <f>'DMI SR Data'!E84</f>
        <v>9.5952730113952334E-3</v>
      </c>
      <c r="F68" s="343">
        <f>'DMI SR Data'!F84</f>
        <v>334580558.93533748</v>
      </c>
      <c r="G68" s="343">
        <f>'DMI SR Data'!G84</f>
        <v>-7228.5886640548706</v>
      </c>
      <c r="H68" s="346">
        <f>'DMI SR Data'!H84</f>
        <v>-2.1604460573852625E-5</v>
      </c>
      <c r="I68" s="34"/>
      <c r="J68" s="438" t="s">
        <v>568</v>
      </c>
      <c r="K68" s="439">
        <f>'DMI SR Data'!C129</f>
        <v>99711345.858288169</v>
      </c>
      <c r="L68" s="439">
        <f>'DMI SR Data'!D129</f>
        <v>3360493.6143445075</v>
      </c>
      <c r="M68" s="440">
        <f>'DMI SR Data'!E129</f>
        <v>3.4877674001640588E-2</v>
      </c>
      <c r="N68" s="439">
        <f>'DMI SR Data'!F129</f>
        <v>481898353.78461516</v>
      </c>
      <c r="O68" s="439">
        <f>'DMI SR Data'!G129</f>
        <v>16283143.470205069</v>
      </c>
      <c r="P68" s="440">
        <f>'DMI SR Data'!H129</f>
        <v>3.4971244730621569E-2</v>
      </c>
    </row>
    <row r="69" spans="2:17" ht="15" thickBot="1">
      <c r="B69" s="61" t="s">
        <v>562</v>
      </c>
      <c r="C69" s="343">
        <f>'DMI SR Data'!C85</f>
        <v>366399923.82923651</v>
      </c>
      <c r="D69" s="343">
        <f>'DMI SR Data'!D85</f>
        <v>11837369.712775648</v>
      </c>
      <c r="E69" s="344">
        <f>'DMI SR Data'!E85</f>
        <v>3.3385842851548005E-2</v>
      </c>
      <c r="F69" s="343">
        <f>'DMI SR Data'!F85</f>
        <v>1799369274.2458725</v>
      </c>
      <c r="G69" s="343">
        <f>'DMI SR Data'!G85</f>
        <v>49814842.82741642</v>
      </c>
      <c r="H69" s="346">
        <f>'DMI SR Data'!H85</f>
        <v>2.8472873968847543E-2</v>
      </c>
      <c r="I69" s="34"/>
      <c r="J69" s="61" t="s">
        <v>535</v>
      </c>
      <c r="K69" s="343">
        <f>'DMI SR Data'!C130</f>
        <v>35098527.47031413</v>
      </c>
      <c r="L69" s="343">
        <f>'DMI SR Data'!D130</f>
        <v>1477018.2646375448</v>
      </c>
      <c r="M69" s="344">
        <f>'DMI SR Data'!E130</f>
        <v>4.3930754434669102E-2</v>
      </c>
      <c r="N69" s="343">
        <f>'DMI SR Data'!F130</f>
        <v>180807277.18089718</v>
      </c>
      <c r="O69" s="343">
        <f>'DMI SR Data'!G130</f>
        <v>7939245.693944484</v>
      </c>
      <c r="P69" s="346">
        <f>'DMI SR Data'!H130</f>
        <v>4.5926627529993609E-2</v>
      </c>
    </row>
    <row r="70" spans="2:17" ht="15" thickBot="1">
      <c r="B70" s="61" t="s">
        <v>534</v>
      </c>
      <c r="C70" s="343">
        <f>'DMI SR Data'!C86</f>
        <v>112700025.86852275</v>
      </c>
      <c r="D70" s="343">
        <f>'DMI SR Data'!D86</f>
        <v>2623853.5737687051</v>
      </c>
      <c r="E70" s="344">
        <f>'DMI SR Data'!E86</f>
        <v>2.3836707972936588E-2</v>
      </c>
      <c r="F70" s="343">
        <f>'DMI SR Data'!F86</f>
        <v>620079419.48979604</v>
      </c>
      <c r="G70" s="343">
        <f>'DMI SR Data'!G86</f>
        <v>11417634.798816085</v>
      </c>
      <c r="H70" s="346">
        <f>'DMI SR Data'!H86</f>
        <v>1.8758586600952552E-2</v>
      </c>
      <c r="I70" s="34"/>
      <c r="J70" s="278" t="s">
        <v>536</v>
      </c>
      <c r="K70" s="343">
        <f>'DMI SR Data'!C131</f>
        <v>64612818.387973987</v>
      </c>
      <c r="L70" s="343">
        <f>'DMI SR Data'!D131</f>
        <v>1883475.3497068509</v>
      </c>
      <c r="M70" s="344">
        <f>'DMI SR Data'!E131</f>
        <v>3.0025427630540683E-2</v>
      </c>
      <c r="N70" s="343">
        <f>'DMI SR Data'!F131</f>
        <v>301091076.60371792</v>
      </c>
      <c r="O70" s="343">
        <f>'DMI SR Data'!G131</f>
        <v>8343897.776260674</v>
      </c>
      <c r="P70" s="346">
        <f>'DMI SR Data'!H131</f>
        <v>2.8502060411582986E-2</v>
      </c>
    </row>
    <row r="71" spans="2:17" ht="15" thickBot="1">
      <c r="B71" s="61" t="s">
        <v>563</v>
      </c>
      <c r="C71" s="343">
        <f>'DMI SR Data'!C87</f>
        <v>22756559.50607264</v>
      </c>
      <c r="D71" s="343">
        <f>'DMI SR Data'!D87</f>
        <v>505971.79882991314</v>
      </c>
      <c r="E71" s="344">
        <f>'DMI SR Data'!E87</f>
        <v>2.2739704923174484E-2</v>
      </c>
      <c r="F71" s="343">
        <f>'DMI SR Data'!F87</f>
        <v>117451944.36546421</v>
      </c>
      <c r="G71" s="343">
        <f>'DMI SR Data'!G87</f>
        <v>4986369.1365466118</v>
      </c>
      <c r="H71" s="346">
        <f>'DMI SR Data'!H87</f>
        <v>4.4336848199078939E-2</v>
      </c>
      <c r="I71" s="34"/>
    </row>
    <row r="72" spans="2:17" ht="15" thickBot="1">
      <c r="B72" s="61" t="s">
        <v>537</v>
      </c>
      <c r="C72" s="343">
        <f>'DMI SR Data'!C88</f>
        <v>12023756.896672919</v>
      </c>
      <c r="D72" s="343">
        <f>'DMI SR Data'!D88</f>
        <v>321634.98884581588</v>
      </c>
      <c r="E72" s="344">
        <f>'DMI SR Data'!E88</f>
        <v>2.7485185283421674E-2</v>
      </c>
      <c r="F72" s="343">
        <f>'DMI SR Data'!F88</f>
        <v>64502119.189084776</v>
      </c>
      <c r="G72" s="343">
        <f>'DMI SR Data'!G88</f>
        <v>1792539.7148817778</v>
      </c>
      <c r="H72" s="346">
        <f>'DMI SR Data'!H88</f>
        <v>2.8584782897789634E-2</v>
      </c>
      <c r="I72" s="34"/>
      <c r="J72" s="546" t="s">
        <v>569</v>
      </c>
      <c r="K72" s="529" t="s">
        <v>70</v>
      </c>
      <c r="L72" s="530"/>
      <c r="M72" s="531"/>
      <c r="N72" s="529" t="s">
        <v>21</v>
      </c>
      <c r="O72" s="530"/>
      <c r="P72" s="531"/>
    </row>
    <row r="73" spans="2:17" ht="15" thickBot="1">
      <c r="B73" s="62" t="s">
        <v>538</v>
      </c>
      <c r="C73" s="343">
        <f>'DMI SR Data'!C89</f>
        <v>35689430.649757177</v>
      </c>
      <c r="D73" s="343">
        <f>'DMI SR Data'!D89</f>
        <v>913332.45395381749</v>
      </c>
      <c r="E73" s="344">
        <f>'DMI SR Data'!E89</f>
        <v>2.6263223919238726E-2</v>
      </c>
      <c r="F73" s="343">
        <f>'DMI SR Data'!F89</f>
        <v>177395802.5750418</v>
      </c>
      <c r="G73" s="343">
        <f>'DMI SR Data'!G89</f>
        <v>3534662.3668711483</v>
      </c>
      <c r="H73" s="346">
        <f>'DMI SR Data'!H89</f>
        <v>2.0330376084264492E-2</v>
      </c>
      <c r="I73" s="34"/>
      <c r="J73" s="547"/>
      <c r="K73" s="35" t="s">
        <v>18</v>
      </c>
      <c r="L73" s="35" t="s">
        <v>24</v>
      </c>
      <c r="M73" s="35" t="s">
        <v>25</v>
      </c>
      <c r="N73" s="35" t="s">
        <v>18</v>
      </c>
      <c r="O73" s="35" t="s">
        <v>24</v>
      </c>
      <c r="P73" s="35" t="s">
        <v>25</v>
      </c>
      <c r="Q73" s="72">
        <f>SUM(K69:K70)</f>
        <v>99711345.858288109</v>
      </c>
    </row>
    <row r="74" spans="2:17" ht="15" thickBot="1">
      <c r="B74" s="276"/>
      <c r="C74" s="34"/>
      <c r="D74" s="38"/>
      <c r="E74" s="34"/>
      <c r="F74" s="34"/>
      <c r="G74" s="38"/>
      <c r="H74" s="34"/>
      <c r="I74" s="34"/>
      <c r="J74" s="438" t="s">
        <v>570</v>
      </c>
      <c r="K74" s="439">
        <f>'DMI SR Data'!C104</f>
        <v>202131302.88337767</v>
      </c>
      <c r="L74" s="439">
        <f>'DMI SR Data'!D104</f>
        <v>3243068.740257144</v>
      </c>
      <c r="M74" s="440">
        <f>'DMI SR Data'!E104</f>
        <v>1.6305985893179699E-2</v>
      </c>
      <c r="N74" s="439">
        <f>'DMI SR Data'!F104</f>
        <v>1237910222.2718024</v>
      </c>
      <c r="O74" s="439">
        <f>'DMI SR Data'!G104</f>
        <v>8750006.4797666073</v>
      </c>
      <c r="P74" s="440">
        <f>'DMI SR Data'!H104</f>
        <v>7.1186866995433563E-3</v>
      </c>
    </row>
    <row r="75" spans="2:17" ht="15" thickBot="1">
      <c r="B75" s="550" t="s">
        <v>211</v>
      </c>
      <c r="C75" s="518" t="s">
        <v>70</v>
      </c>
      <c r="D75" s="519"/>
      <c r="E75" s="520"/>
      <c r="F75" s="534" t="s">
        <v>21</v>
      </c>
      <c r="G75" s="534"/>
      <c r="H75" s="534"/>
      <c r="I75" s="34"/>
      <c r="J75" s="61" t="s">
        <v>539</v>
      </c>
      <c r="K75" s="343">
        <f>'DMI SR Data'!C105</f>
        <v>53731454.540704846</v>
      </c>
      <c r="L75" s="343">
        <f>'DMI SR Data'!D105</f>
        <v>724702.7221339643</v>
      </c>
      <c r="M75" s="344">
        <f>'DMI SR Data'!E105</f>
        <v>1.3671894565704461E-2</v>
      </c>
      <c r="N75" s="343">
        <f>'DMI SR Data'!F105</f>
        <v>329352610.61407787</v>
      </c>
      <c r="O75" s="343">
        <f>'DMI SR Data'!G105</f>
        <v>1660033.8062574863</v>
      </c>
      <c r="P75" s="344">
        <f>'DMI SR Data'!H105</f>
        <v>5.0658267038836066E-3</v>
      </c>
    </row>
    <row r="76" spans="2:17" ht="15" thickBot="1">
      <c r="B76" s="550"/>
      <c r="C76" s="35" t="s">
        <v>18</v>
      </c>
      <c r="D76" s="35" t="s">
        <v>24</v>
      </c>
      <c r="E76" s="35" t="s">
        <v>25</v>
      </c>
      <c r="F76" s="35" t="s">
        <v>18</v>
      </c>
      <c r="G76" s="35" t="s">
        <v>24</v>
      </c>
      <c r="H76" s="35" t="s">
        <v>25</v>
      </c>
      <c r="I76" s="34"/>
      <c r="J76" s="61" t="s">
        <v>540</v>
      </c>
      <c r="K76" s="343">
        <f>'DMI SR Data'!C106</f>
        <v>93734308.997151047</v>
      </c>
      <c r="L76" s="343">
        <f>'DMI SR Data'!D106</f>
        <v>1319910.4627080858</v>
      </c>
      <c r="M76" s="344">
        <f>'DMI SR Data'!E106</f>
        <v>1.4282519646720998E-2</v>
      </c>
      <c r="N76" s="343">
        <f>'DMI SR Data'!F106</f>
        <v>583409945.24056697</v>
      </c>
      <c r="O76" s="343">
        <f>'DMI SR Data'!G106</f>
        <v>1335232.7028503418</v>
      </c>
      <c r="P76" s="344">
        <f>'DMI SR Data'!H106</f>
        <v>2.2939197908615947E-3</v>
      </c>
    </row>
    <row r="77" spans="2:17" ht="15" thickBot="1">
      <c r="B77" s="438" t="s">
        <v>571</v>
      </c>
      <c r="C77" s="439">
        <f>'DMI SR Data'!C73</f>
        <v>905036264.0531038</v>
      </c>
      <c r="D77" s="439">
        <f>'DMI SR Data'!D73</f>
        <v>26782927.611023545</v>
      </c>
      <c r="E77" s="440">
        <f>'DMI SR Data'!E73</f>
        <v>3.049567419752108E-2</v>
      </c>
      <c r="F77" s="439">
        <f>'DMI SR Data'!F73</f>
        <v>4796912386.6279755</v>
      </c>
      <c r="G77" s="439">
        <f>'DMI SR Data'!G73</f>
        <v>121003932.4139986</v>
      </c>
      <c r="H77" s="440">
        <f>'DMI SR Data'!H73</f>
        <v>2.5878165408680875E-2</v>
      </c>
      <c r="I77" s="34"/>
      <c r="J77" s="61" t="s">
        <v>542</v>
      </c>
      <c r="K77" s="343">
        <f>'DMI SR Data'!C107</f>
        <v>31661966.168598007</v>
      </c>
      <c r="L77" s="343">
        <f>'DMI SR Data'!D107</f>
        <v>484750.56399935856</v>
      </c>
      <c r="M77" s="344">
        <f>'DMI SR Data'!E107</f>
        <v>1.554823144398622E-2</v>
      </c>
      <c r="N77" s="343">
        <f>'DMI SR Data'!F107</f>
        <v>179601518.95467359</v>
      </c>
      <c r="O77" s="343">
        <f>'DMI SR Data'!G107</f>
        <v>2500912.3085686564</v>
      </c>
      <c r="P77" s="344">
        <f>'DMI SR Data'!H107</f>
        <v>1.4121421467325394E-2</v>
      </c>
    </row>
    <row r="78" spans="2:17" ht="15" thickBot="1">
      <c r="B78" s="61" t="s">
        <v>541</v>
      </c>
      <c r="C78" s="343">
        <f>'DMI SR Data'!C74</f>
        <v>78734894.485178143</v>
      </c>
      <c r="D78" s="343">
        <f>'DMI SR Data'!D74</f>
        <v>1503317.6967927814</v>
      </c>
      <c r="E78" s="344">
        <f>'DMI SR Data'!E74</f>
        <v>1.9465065447412451E-2</v>
      </c>
      <c r="F78" s="343">
        <f>'DMI SR Data'!F74</f>
        <v>404889568.57554305</v>
      </c>
      <c r="G78" s="343">
        <f>'DMI SR Data'!G74</f>
        <v>6765626.7843282223</v>
      </c>
      <c r="H78" s="344">
        <f>'DMI SR Data'!H74</f>
        <v>1.6993770216100868E-2</v>
      </c>
      <c r="I78" s="34"/>
      <c r="J78" s="61" t="s">
        <v>544</v>
      </c>
      <c r="K78" s="343">
        <f>'DMI SR Data'!C108</f>
        <v>12272277.145310735</v>
      </c>
      <c r="L78" s="343">
        <f>'DMI SR Data'!D108</f>
        <v>475895.09537744336</v>
      </c>
      <c r="M78" s="344">
        <f>'DMI SR Data'!E108</f>
        <v>4.0342462067014397E-2</v>
      </c>
      <c r="N78" s="343">
        <f>'DMI SR Data'!F108</f>
        <v>76961621.611631036</v>
      </c>
      <c r="O78" s="343">
        <f>'DMI SR Data'!G108</f>
        <v>1544423.5498625338</v>
      </c>
      <c r="P78" s="344">
        <f>'DMI SR Data'!H108</f>
        <v>2.0478400014246268E-2</v>
      </c>
    </row>
    <row r="79" spans="2:17" ht="15" thickBot="1">
      <c r="B79" s="61" t="s">
        <v>543</v>
      </c>
      <c r="C79" s="343">
        <f>'DMI SR Data'!C75</f>
        <v>162762091.23018858</v>
      </c>
      <c r="D79" s="343">
        <f>'DMI SR Data'!D75</f>
        <v>5329903.4458771646</v>
      </c>
      <c r="E79" s="344">
        <f>'DMI SR Data'!E75</f>
        <v>3.3855233296886861E-2</v>
      </c>
      <c r="F79" s="343">
        <f>'DMI SR Data'!F75</f>
        <v>876523254.23378193</v>
      </c>
      <c r="G79" s="343">
        <f>'DMI SR Data'!G75</f>
        <v>22668521.220201612</v>
      </c>
      <c r="H79" s="344">
        <f>'DMI SR Data'!H75</f>
        <v>2.6548451796004832E-2</v>
      </c>
      <c r="I79" s="34"/>
      <c r="J79" s="62" t="s">
        <v>546</v>
      </c>
      <c r="K79" s="343">
        <f>'DMI SR Data'!C109</f>
        <v>10731296.03161349</v>
      </c>
      <c r="L79" s="343">
        <f>'DMI SR Data'!D109</f>
        <v>237809.89603840373</v>
      </c>
      <c r="M79" s="344">
        <f>'DMI SR Data'!E109</f>
        <v>2.2662620693058244E-2</v>
      </c>
      <c r="N79" s="343">
        <f>'DMI SR Data'!F109</f>
        <v>68584525.850853041</v>
      </c>
      <c r="O79" s="343">
        <f>'DMI SR Data'!G109</f>
        <v>1709404.1122277081</v>
      </c>
      <c r="P79" s="344">
        <f>'DMI SR Data'!H109</f>
        <v>2.5561136455328509E-2</v>
      </c>
    </row>
    <row r="80" spans="2:17" ht="15" thickBot="1">
      <c r="B80" s="61" t="s">
        <v>545</v>
      </c>
      <c r="C80" s="343">
        <f>'DMI SR Data'!C76</f>
        <v>78833727.828337148</v>
      </c>
      <c r="D80" s="343">
        <f>'DMI SR Data'!D76</f>
        <v>2447088.5293936729</v>
      </c>
      <c r="E80" s="344">
        <f>'DMI SR Data'!E76</f>
        <v>3.2035556896499298E-2</v>
      </c>
      <c r="F80" s="343">
        <f>'DMI SR Data'!F76</f>
        <v>392691429.75948763</v>
      </c>
      <c r="G80" s="343">
        <f>'DMI SR Data'!G76</f>
        <v>11185766.164995968</v>
      </c>
      <c r="H80" s="344">
        <f>'DMI SR Data'!H76</f>
        <v>2.9320052708012991E-2</v>
      </c>
      <c r="I80" s="34"/>
    </row>
    <row r="81" spans="2:17" ht="15" thickBot="1">
      <c r="B81" s="61" t="s">
        <v>434</v>
      </c>
      <c r="C81" s="343">
        <f>'DMI SR Data'!C77</f>
        <v>44947063.099739805</v>
      </c>
      <c r="D81" s="343">
        <f>'DMI SR Data'!D77</f>
        <v>1093140.6663494855</v>
      </c>
      <c r="E81" s="344">
        <f>'DMI SR Data'!E77</f>
        <v>2.4926861856196691E-2</v>
      </c>
      <c r="F81" s="343">
        <f>'DMI SR Data'!F77</f>
        <v>218128432.97204772</v>
      </c>
      <c r="G81" s="343">
        <f>'DMI SR Data'!G77</f>
        <v>4688166.8582840562</v>
      </c>
      <c r="H81" s="344">
        <f>'DMI SR Data'!H77</f>
        <v>2.1964772362986388E-2</v>
      </c>
      <c r="I81" s="34"/>
      <c r="J81" s="546" t="s">
        <v>572</v>
      </c>
      <c r="K81" s="529" t="s">
        <v>70</v>
      </c>
      <c r="L81" s="530"/>
      <c r="M81" s="531"/>
      <c r="N81" s="529" t="s">
        <v>21</v>
      </c>
      <c r="O81" s="530"/>
      <c r="P81" s="531"/>
    </row>
    <row r="82" spans="2:17" ht="15" thickBot="1">
      <c r="B82" s="61" t="s">
        <v>547</v>
      </c>
      <c r="C82" s="343">
        <f>'DMI SR Data'!C78</f>
        <v>182865622.45131487</v>
      </c>
      <c r="D82" s="343">
        <f>'DMI SR Data'!D78</f>
        <v>5509065.868927747</v>
      </c>
      <c r="E82" s="344">
        <f>'DMI SR Data'!E78</f>
        <v>3.1062093080097834E-2</v>
      </c>
      <c r="F82" s="343">
        <f>'DMI SR Data'!F78</f>
        <v>986370932.68144929</v>
      </c>
      <c r="G82" s="343">
        <f>'DMI SR Data'!G78</f>
        <v>24858700.624273419</v>
      </c>
      <c r="H82" s="344">
        <f>'DMI SR Data'!H78</f>
        <v>2.5853753905020739E-2</v>
      </c>
      <c r="I82" s="34"/>
      <c r="J82" s="547"/>
      <c r="K82" s="35" t="s">
        <v>18</v>
      </c>
      <c r="L82" s="35" t="s">
        <v>24</v>
      </c>
      <c r="M82" s="35" t="s">
        <v>25</v>
      </c>
      <c r="N82" s="35" t="s">
        <v>18</v>
      </c>
      <c r="O82" s="35" t="s">
        <v>24</v>
      </c>
      <c r="P82" s="35" t="s">
        <v>25</v>
      </c>
    </row>
    <row r="83" spans="2:17" ht="15" thickBot="1">
      <c r="B83" s="61" t="s">
        <v>436</v>
      </c>
      <c r="C83" s="343">
        <f>'DMI SR Data'!C79</f>
        <v>93780330.362997726</v>
      </c>
      <c r="D83" s="343">
        <f>'DMI SR Data'!D79</f>
        <v>3587173.6048016399</v>
      </c>
      <c r="E83" s="344">
        <f>'DMI SR Data'!E79</f>
        <v>3.9772126109508463E-2</v>
      </c>
      <c r="F83" s="343">
        <f>'DMI SR Data'!F79</f>
        <v>507529833.94338691</v>
      </c>
      <c r="G83" s="343">
        <f>'DMI SR Data'!G79</f>
        <v>19156759.808934271</v>
      </c>
      <c r="H83" s="344">
        <f>'DMI SR Data'!H79</f>
        <v>3.9225667473346978E-2</v>
      </c>
      <c r="I83" s="34"/>
      <c r="J83" s="438" t="s">
        <v>573</v>
      </c>
      <c r="K83" s="439">
        <f>'DMI SR Data'!C101</f>
        <v>181837056.71833202</v>
      </c>
      <c r="L83" s="439">
        <f>'DMI SR Data'!D101</f>
        <v>5196594.6451691389</v>
      </c>
      <c r="M83" s="440">
        <f>'DMI SR Data'!E101</f>
        <v>2.9419050336364928E-2</v>
      </c>
      <c r="N83" s="439">
        <f>'DMI SR Data'!F101</f>
        <v>941468117.32221198</v>
      </c>
      <c r="O83" s="439">
        <f>'DMI SR Data'!G101</f>
        <v>20472248.363165617</v>
      </c>
      <c r="P83" s="440">
        <f>'DMI SR Data'!H101</f>
        <v>2.2228382399048469E-2</v>
      </c>
    </row>
    <row r="84" spans="2:17" ht="15" thickBot="1">
      <c r="B84" s="61" t="s">
        <v>548</v>
      </c>
      <c r="C84" s="343">
        <f>'DMI SR Data'!C80</f>
        <v>120015046.73021325</v>
      </c>
      <c r="D84" s="343">
        <f>'DMI SR Data'!D80</f>
        <v>4133930.7010272592</v>
      </c>
      <c r="E84" s="344">
        <f>'DMI SR Data'!E80</f>
        <v>3.5673894441835378E-2</v>
      </c>
      <c r="F84" s="343">
        <f>'DMI SR Data'!F80</f>
        <v>621541901.49319243</v>
      </c>
      <c r="G84" s="343">
        <f>'DMI SR Data'!G80</f>
        <v>17510614.250638723</v>
      </c>
      <c r="H84" s="344">
        <f>'DMI SR Data'!H80</f>
        <v>2.8989581534055855E-2</v>
      </c>
      <c r="I84" s="34"/>
      <c r="J84" s="61" t="s">
        <v>550</v>
      </c>
      <c r="K84" s="343">
        <f>'DMI SR Data'!C102</f>
        <v>49478077.731493749</v>
      </c>
      <c r="L84" s="343">
        <f>'DMI SR Data'!D102</f>
        <v>1584592.0493864417</v>
      </c>
      <c r="M84" s="344">
        <f>'DMI SR Data'!E102</f>
        <v>3.3085753246363418E-2</v>
      </c>
      <c r="N84" s="343">
        <f>'DMI SR Data'!F102</f>
        <v>261230641.29700616</v>
      </c>
      <c r="O84" s="343">
        <f>'DMI SR Data'!G102</f>
        <v>5385749.0191103518</v>
      </c>
      <c r="P84" s="344">
        <f>'DMI SR Data'!H102</f>
        <v>2.105083658758531E-2</v>
      </c>
    </row>
    <row r="85" spans="2:17" ht="15" thickBot="1">
      <c r="B85" s="62" t="s">
        <v>549</v>
      </c>
      <c r="C85" s="343">
        <f>'DMI SR Data'!C81</f>
        <v>143097487.86514771</v>
      </c>
      <c r="D85" s="343">
        <f>'DMI SR Data'!D81</f>
        <v>3179307.0978572071</v>
      </c>
      <c r="E85" s="344">
        <f>'DMI SR Data'!E81</f>
        <v>2.2722616034759453E-2</v>
      </c>
      <c r="F85" s="343">
        <f>'DMI SR Data'!F81</f>
        <v>789237032.96908808</v>
      </c>
      <c r="G85" s="343">
        <f>'DMI SR Data'!G81</f>
        <v>14169776.702345848</v>
      </c>
      <c r="H85" s="344">
        <f>'DMI SR Data'!H81</f>
        <v>1.8281996288421799E-2</v>
      </c>
      <c r="I85" s="34"/>
      <c r="J85" s="62" t="s">
        <v>551</v>
      </c>
      <c r="K85" s="343">
        <f>'DMI SR Data'!C103</f>
        <v>132358978.98683856</v>
      </c>
      <c r="L85" s="343">
        <f>'DMI SR Data'!D103</f>
        <v>3612002.595782578</v>
      </c>
      <c r="M85" s="344">
        <f>'DMI SR Data'!E103</f>
        <v>2.8055047947778466E-2</v>
      </c>
      <c r="N85" s="343">
        <f>'DMI SR Data'!F103</f>
        <v>680237476.02520585</v>
      </c>
      <c r="O85" s="343">
        <f>'DMI SR Data'!G103</f>
        <v>15086499.344055533</v>
      </c>
      <c r="P85" s="344">
        <f>'DMI SR Data'!H103</f>
        <v>2.2681315780864384E-2</v>
      </c>
    </row>
    <row r="86" spans="2:17" ht="15" thickBot="1">
      <c r="B86" s="276"/>
      <c r="C86" s="34"/>
      <c r="D86" s="38"/>
      <c r="E86" s="34"/>
      <c r="F86" s="34"/>
      <c r="G86" s="38"/>
      <c r="H86" s="34"/>
      <c r="I86" s="34"/>
      <c r="J86" s="397"/>
      <c r="K86" s="50"/>
      <c r="L86" s="50"/>
      <c r="M86" s="398"/>
      <c r="N86" s="50"/>
      <c r="O86" s="50"/>
      <c r="P86" s="398"/>
      <c r="Q86" s="72"/>
    </row>
    <row r="87" spans="2:17" ht="15" thickBot="1">
      <c r="B87" s="546" t="s">
        <v>45</v>
      </c>
      <c r="C87" s="518" t="s">
        <v>70</v>
      </c>
      <c r="D87" s="519"/>
      <c r="E87" s="520"/>
      <c r="F87" s="534" t="s">
        <v>21</v>
      </c>
      <c r="G87" s="534"/>
      <c r="H87" s="534"/>
      <c r="I87" s="34"/>
      <c r="J87" s="551" t="s">
        <v>574</v>
      </c>
      <c r="K87" s="553" t="s">
        <v>70</v>
      </c>
      <c r="L87" s="554"/>
      <c r="M87" s="555"/>
      <c r="N87" s="553" t="s">
        <v>21</v>
      </c>
      <c r="O87" s="554"/>
      <c r="P87" s="555"/>
      <c r="Q87" s="72"/>
    </row>
    <row r="88" spans="2:17" ht="15" thickBot="1">
      <c r="B88" s="547"/>
      <c r="C88" s="35" t="s">
        <v>18</v>
      </c>
      <c r="D88" s="35" t="s">
        <v>24</v>
      </c>
      <c r="E88" s="35" t="s">
        <v>25</v>
      </c>
      <c r="F88" s="35" t="s">
        <v>18</v>
      </c>
      <c r="G88" s="35" t="s">
        <v>24</v>
      </c>
      <c r="H88" s="35" t="s">
        <v>25</v>
      </c>
      <c r="I88" s="34"/>
      <c r="J88" s="552"/>
      <c r="K88" s="404" t="s">
        <v>18</v>
      </c>
      <c r="L88" s="37" t="s">
        <v>24</v>
      </c>
      <c r="M88" s="37" t="s">
        <v>25</v>
      </c>
      <c r="N88" s="366" t="s">
        <v>18</v>
      </c>
      <c r="O88" s="366" t="s">
        <v>24</v>
      </c>
      <c r="P88" s="405" t="s">
        <v>25</v>
      </c>
    </row>
    <row r="89" spans="2:17" ht="15" thickBot="1">
      <c r="B89" s="438" t="s">
        <v>575</v>
      </c>
      <c r="C89" s="439">
        <f>'DMI SR Data'!C90</f>
        <v>672030787.01332617</v>
      </c>
      <c r="D89" s="439">
        <f>'DMI SR Data'!D90</f>
        <v>16233831.192222476</v>
      </c>
      <c r="E89" s="440">
        <f>'DMI SR Data'!E90</f>
        <v>2.4754355823284637E-2</v>
      </c>
      <c r="F89" s="439">
        <f>'DMI SR Data'!F90</f>
        <v>3431796424.0564613</v>
      </c>
      <c r="G89" s="439">
        <f>'DMI SR Data'!G90</f>
        <v>35801047.982158184</v>
      </c>
      <c r="H89" s="440">
        <f>'DMI SR Data'!H90</f>
        <v>1.0542136845764324E-2</v>
      </c>
      <c r="I89" s="34"/>
      <c r="J89" s="438" t="s">
        <v>576</v>
      </c>
      <c r="K89" s="439">
        <f>'DMI SR Data'!C112</f>
        <v>267219887.36965325</v>
      </c>
      <c r="L89" s="439">
        <f>'DMI SR Data'!D112</f>
        <v>8679909.5510059595</v>
      </c>
      <c r="M89" s="440">
        <f>'DMI SR Data'!E112</f>
        <v>3.3572794521915202E-2</v>
      </c>
      <c r="N89" s="439">
        <f>'DMI SR Data'!F112</f>
        <v>1599271727.1720304</v>
      </c>
      <c r="O89" s="439">
        <f>'DMI SR Data'!G112</f>
        <v>41316193.183151245</v>
      </c>
      <c r="P89" s="440">
        <f>'DMI SR Data'!H112</f>
        <v>2.6519494479645505E-2</v>
      </c>
    </row>
    <row r="90" spans="2:17" ht="15" thickBot="1">
      <c r="B90" s="390" t="s">
        <v>552</v>
      </c>
      <c r="C90" s="343">
        <f>'DMI SR Data'!C91</f>
        <v>56906853.508743003</v>
      </c>
      <c r="D90" s="343">
        <f>'DMI SR Data'!D91</f>
        <v>1467804.3987954557</v>
      </c>
      <c r="E90" s="344">
        <f>'DMI SR Data'!E91</f>
        <v>2.6476002427178794E-2</v>
      </c>
      <c r="F90" s="343">
        <f>'DMI SR Data'!F91</f>
        <v>267211469.80692795</v>
      </c>
      <c r="G90" s="343">
        <f>'DMI SR Data'!G91</f>
        <v>5187465.733848989</v>
      </c>
      <c r="H90" s="344">
        <f>'DMI SR Data'!H91</f>
        <v>1.9797673698636387E-2</v>
      </c>
      <c r="I90" s="34"/>
      <c r="J90" s="402" t="s">
        <v>493</v>
      </c>
      <c r="K90" s="393">
        <f>'DMI SR Data'!C113</f>
        <v>33152030.653319761</v>
      </c>
      <c r="L90" s="388">
        <f>'DMI SR Data'!D113</f>
        <v>1318890.5912184268</v>
      </c>
      <c r="M90" s="389">
        <f>'DMI SR Data'!E113</f>
        <v>4.1431369592992824E-2</v>
      </c>
      <c r="N90" s="388">
        <f>'DMI SR Data'!F113</f>
        <v>193561829.32747418</v>
      </c>
      <c r="O90" s="388">
        <f>'DMI SR Data'!G113</f>
        <v>6100047.3077003956</v>
      </c>
      <c r="P90" s="394">
        <f>'DMI SR Data'!H113</f>
        <v>3.2540218288637374E-2</v>
      </c>
    </row>
    <row r="91" spans="2:17" ht="15" thickBot="1">
      <c r="B91" s="390" t="s">
        <v>553</v>
      </c>
      <c r="C91" s="343">
        <f>'DMI SR Data'!C92</f>
        <v>179138864.78090158</v>
      </c>
      <c r="D91" s="343">
        <f>'DMI SR Data'!D92</f>
        <v>4420217.6899929643</v>
      </c>
      <c r="E91" s="344">
        <f>'DMI SR Data'!E92</f>
        <v>2.5299060882111007E-2</v>
      </c>
      <c r="F91" s="343">
        <f>'DMI SR Data'!F92</f>
        <v>967091717.2081778</v>
      </c>
      <c r="G91" s="343">
        <f>'DMI SR Data'!G92</f>
        <v>10785320.598101497</v>
      </c>
      <c r="H91" s="344">
        <f>'DMI SR Data'!H92</f>
        <v>1.1278101491669825E-2</v>
      </c>
      <c r="I91" s="34"/>
      <c r="J91" s="402" t="s">
        <v>494</v>
      </c>
      <c r="K91" s="393">
        <f>'DMI SR Data'!C114</f>
        <v>87481786.074312732</v>
      </c>
      <c r="L91" s="388">
        <f>'DMI SR Data'!D114</f>
        <v>1243895.9416469783</v>
      </c>
      <c r="M91" s="389">
        <f>'DMI SR Data'!E114</f>
        <v>1.4424007124170204E-2</v>
      </c>
      <c r="N91" s="388">
        <f>'DMI SR Data'!F114</f>
        <v>551762399.23530519</v>
      </c>
      <c r="O91" s="388">
        <f>'DMI SR Data'!G114</f>
        <v>5691349.2670166492</v>
      </c>
      <c r="P91" s="394">
        <f>'DMI SR Data'!H114</f>
        <v>1.0422360363815584E-2</v>
      </c>
    </row>
    <row r="92" spans="2:17" ht="15" thickBot="1">
      <c r="B92" s="391" t="s">
        <v>554</v>
      </c>
      <c r="C92" s="343">
        <f>'DMI SR Data'!C93</f>
        <v>65958855.389492735</v>
      </c>
      <c r="D92" s="343">
        <f>'DMI SR Data'!D93</f>
        <v>1393399.6525119171</v>
      </c>
      <c r="E92" s="344">
        <f>'DMI SR Data'!E93</f>
        <v>2.1581194411268236E-2</v>
      </c>
      <c r="F92" s="343">
        <f>'DMI SR Data'!F93</f>
        <v>328412566.40783519</v>
      </c>
      <c r="G92" s="343">
        <f>'DMI SR Data'!G93</f>
        <v>337380.27589261532</v>
      </c>
      <c r="H92" s="344">
        <f>'DMI SR Data'!H93</f>
        <v>1.0283626746368148E-3</v>
      </c>
      <c r="I92" s="34"/>
      <c r="J92" s="402" t="s">
        <v>495</v>
      </c>
      <c r="K92" s="393">
        <f>'DMI SR Data'!C115</f>
        <v>73905210.76754728</v>
      </c>
      <c r="L92" s="388">
        <f>'DMI SR Data'!D115</f>
        <v>3468617.1911997944</v>
      </c>
      <c r="M92" s="389">
        <f>'DMI SR Data'!E115</f>
        <v>4.9244533488691476E-2</v>
      </c>
      <c r="N92" s="388">
        <f>'DMI SR Data'!F115</f>
        <v>419985941.6583817</v>
      </c>
      <c r="O92" s="388">
        <f>'DMI SR Data'!G115</f>
        <v>16160541.010591149</v>
      </c>
      <c r="P92" s="394">
        <f>'DMI SR Data'!H115</f>
        <v>4.0018634252990168E-2</v>
      </c>
    </row>
    <row r="93" spans="2:17" ht="15" thickBot="1">
      <c r="B93" s="390" t="s">
        <v>555</v>
      </c>
      <c r="C93" s="343">
        <f>'DMI SR Data'!C94</f>
        <v>59086693.307134323</v>
      </c>
      <c r="D93" s="343">
        <f>'DMI SR Data'!D94</f>
        <v>1723153.6648374945</v>
      </c>
      <c r="E93" s="344">
        <f>'DMI SR Data'!E94</f>
        <v>3.0039179513373902E-2</v>
      </c>
      <c r="F93" s="343">
        <f>'DMI SR Data'!F94</f>
        <v>287799413.35548395</v>
      </c>
      <c r="G93" s="343">
        <f>'DMI SR Data'!G94</f>
        <v>5739489.427103579</v>
      </c>
      <c r="H93" s="344">
        <f>'DMI SR Data'!H94</f>
        <v>2.0348475413192443E-2</v>
      </c>
      <c r="I93" s="34"/>
      <c r="J93" s="403" t="s">
        <v>496</v>
      </c>
      <c r="K93" s="395">
        <f>'DMI SR Data'!C116</f>
        <v>72680859.874474242</v>
      </c>
      <c r="L93" s="279">
        <f>'DMI SR Data'!D116</f>
        <v>2648505.8269416988</v>
      </c>
      <c r="M93" s="280">
        <f>'DMI SR Data'!E116</f>
        <v>3.7818317875536467E-2</v>
      </c>
      <c r="N93" s="279">
        <f>'DMI SR Data'!F116</f>
        <v>433961556.95086968</v>
      </c>
      <c r="O93" s="279">
        <f>'DMI SR Data'!G116</f>
        <v>13364255.597843468</v>
      </c>
      <c r="P93" s="281">
        <f>'DMI SR Data'!H116</f>
        <v>3.1774468249919294E-2</v>
      </c>
    </row>
    <row r="94" spans="2:17" ht="15" thickBot="1">
      <c r="B94" s="390" t="s">
        <v>556</v>
      </c>
      <c r="C94" s="343">
        <f>'DMI SR Data'!C95</f>
        <v>102210218.55959041</v>
      </c>
      <c r="D94" s="343">
        <f>'DMI SR Data'!D95</f>
        <v>2424857.241440922</v>
      </c>
      <c r="E94" s="344">
        <f>'DMI SR Data'!E95</f>
        <v>2.4300731183501522E-2</v>
      </c>
      <c r="F94" s="343">
        <f>'DMI SR Data'!F95</f>
        <v>542880365.02696192</v>
      </c>
      <c r="G94" s="343">
        <f>'DMI SR Data'!G95</f>
        <v>959320.33702099323</v>
      </c>
      <c r="H94" s="344">
        <f>'DMI SR Data'!H95</f>
        <v>1.7702215967085511E-3</v>
      </c>
      <c r="I94" s="34"/>
    </row>
    <row r="95" spans="2:17" ht="15" thickBot="1">
      <c r="B95" s="390" t="s">
        <v>557</v>
      </c>
      <c r="C95" s="343">
        <f>'DMI SR Data'!C96</f>
        <v>116205447.98751219</v>
      </c>
      <c r="D95" s="343">
        <f>'DMI SR Data'!D96</f>
        <v>2611921.4982100129</v>
      </c>
      <c r="E95" s="344">
        <f>'DMI SR Data'!E96</f>
        <v>2.299357700155558E-2</v>
      </c>
      <c r="F95" s="343">
        <f>'DMI SR Data'!F96</f>
        <v>574521176.76586425</v>
      </c>
      <c r="G95" s="343">
        <f>'DMI SR Data'!G96</f>
        <v>8964686.2739727497</v>
      </c>
      <c r="H95" s="344">
        <f>'DMI SR Data'!H96</f>
        <v>1.5851089015309034E-2</v>
      </c>
      <c r="I95" s="34"/>
      <c r="J95" s="546" t="s">
        <v>46</v>
      </c>
      <c r="K95" s="529" t="s">
        <v>70</v>
      </c>
      <c r="L95" s="530"/>
      <c r="M95" s="531"/>
      <c r="N95" s="529" t="s">
        <v>21</v>
      </c>
      <c r="O95" s="530"/>
      <c r="P95" s="531"/>
    </row>
    <row r="96" spans="2:17" ht="15" thickBot="1">
      <c r="B96" s="390" t="s">
        <v>558</v>
      </c>
      <c r="C96" s="343">
        <f>'DMI SR Data'!C97</f>
        <v>39029872.760647886</v>
      </c>
      <c r="D96" s="343">
        <f>'DMI SR Data'!D97</f>
        <v>1233108.9748749882</v>
      </c>
      <c r="E96" s="344">
        <f>'DMI SR Data'!E97</f>
        <v>3.2624723689681168E-2</v>
      </c>
      <c r="F96" s="343">
        <f>'DMI SR Data'!F97</f>
        <v>197777710.40956679</v>
      </c>
      <c r="G96" s="343">
        <f>'DMI SR Data'!G97</f>
        <v>3017497.8192010224</v>
      </c>
      <c r="H96" s="344">
        <f>'DMI SR Data'!H97</f>
        <v>1.5493399699391628E-2</v>
      </c>
      <c r="I96" s="34"/>
      <c r="J96" s="547"/>
      <c r="K96" s="35" t="s">
        <v>18</v>
      </c>
      <c r="L96" s="35" t="s">
        <v>24</v>
      </c>
      <c r="M96" s="35" t="s">
        <v>25</v>
      </c>
      <c r="N96" s="35" t="s">
        <v>18</v>
      </c>
      <c r="O96" s="35" t="s">
        <v>24</v>
      </c>
      <c r="P96" s="35" t="s">
        <v>25</v>
      </c>
    </row>
    <row r="97" spans="2:16" ht="15" thickBot="1">
      <c r="B97" s="390" t="s">
        <v>559</v>
      </c>
      <c r="C97" s="343">
        <f>'DMI SR Data'!C98</f>
        <v>17608314.520436231</v>
      </c>
      <c r="D97" s="343">
        <f>'DMI SR Data'!D98</f>
        <v>636449.78986733779</v>
      </c>
      <c r="E97" s="344">
        <f>'DMI SR Data'!E98</f>
        <v>3.7500286501871274E-2</v>
      </c>
      <c r="F97" s="343">
        <f>'DMI SR Data'!F98</f>
        <v>87800236.808456376</v>
      </c>
      <c r="G97" s="343">
        <f>'DMI SR Data'!G98</f>
        <v>1892701.421312958</v>
      </c>
      <c r="H97" s="344">
        <f>'DMI SR Data'!H98</f>
        <v>2.2031844037702569E-2</v>
      </c>
      <c r="I97" s="34"/>
      <c r="J97" s="438" t="s">
        <v>577</v>
      </c>
      <c r="K97" s="439">
        <f>'DMI SR Data'!C110</f>
        <v>500927867.94354916</v>
      </c>
      <c r="L97" s="439">
        <f>'DMI SR Data'!D110</f>
        <v>12118218.883590817</v>
      </c>
      <c r="M97" s="440">
        <f>'DMI SR Data'!E110</f>
        <v>2.4791284105982067E-2</v>
      </c>
      <c r="N97" s="439">
        <f>'DMI SR Data'!F110</f>
        <v>2828700764.5985875</v>
      </c>
      <c r="O97" s="439">
        <f>'DMI SR Data'!G110</f>
        <v>27927656.160383224</v>
      </c>
      <c r="P97" s="440">
        <f>'DMI SR Data'!H110</f>
        <v>9.9714097069278588E-3</v>
      </c>
    </row>
    <row r="98" spans="2:16" ht="15" thickBot="1">
      <c r="B98" s="391" t="s">
        <v>560</v>
      </c>
      <c r="C98" s="343">
        <f>'DMI SR Data'!C99</f>
        <v>20339882.076479018</v>
      </c>
      <c r="D98" s="343">
        <f>'DMI SR Data'!D99</f>
        <v>-129226.19063611329</v>
      </c>
      <c r="E98" s="344">
        <f>'DMI SR Data'!E99</f>
        <v>-6.313230109966394E-3</v>
      </c>
      <c r="F98" s="343">
        <f>'DMI SR Data'!F99</f>
        <v>98625234.978665024</v>
      </c>
      <c r="G98" s="343">
        <f>'DMI SR Data'!G99</f>
        <v>-1393577.6283626556</v>
      </c>
      <c r="H98" s="344">
        <f>'DMI SR Data'!H99</f>
        <v>-1.3933155093912181E-2</v>
      </c>
      <c r="I98" s="34"/>
      <c r="J98" s="438" t="s">
        <v>578</v>
      </c>
      <c r="K98" s="439">
        <f>'DMI SR Data'!C117</f>
        <v>26269444.269662194</v>
      </c>
      <c r="L98" s="439">
        <f>'DMI SR Data'!D117</f>
        <v>889156.53338494897</v>
      </c>
      <c r="M98" s="440">
        <f>'DMI SR Data'!E117</f>
        <v>3.5033351182777783E-2</v>
      </c>
      <c r="N98" s="439">
        <f>'DMI SR Data'!F117</f>
        <v>154111552.61370718</v>
      </c>
      <c r="O98" s="439">
        <f>'DMI SR Data'!G117</f>
        <v>4338252.016415745</v>
      </c>
      <c r="P98" s="440">
        <f>'DMI SR Data'!H117</f>
        <v>2.896545645395358E-2</v>
      </c>
    </row>
    <row r="99" spans="2:16" ht="15" thickBot="1">
      <c r="B99" s="392" t="s">
        <v>561</v>
      </c>
      <c r="C99" s="343">
        <f>'DMI SR Data'!C100</f>
        <v>15545784.122394018</v>
      </c>
      <c r="D99" s="343">
        <f>'DMI SR Data'!D100</f>
        <v>452144.47232979164</v>
      </c>
      <c r="E99" s="344">
        <f>'DMI SR Data'!E100</f>
        <v>2.9955960445091696E-2</v>
      </c>
      <c r="F99" s="343">
        <f>'DMI SR Data'!F100</f>
        <v>79676533.288522542</v>
      </c>
      <c r="G99" s="343">
        <f>'DMI SR Data'!G100</f>
        <v>310763.7240665406</v>
      </c>
      <c r="H99" s="344">
        <f>'DMI SR Data'!H100</f>
        <v>3.9155888712722351E-3</v>
      </c>
      <c r="I99" s="34"/>
      <c r="J99" s="438" t="s">
        <v>579</v>
      </c>
      <c r="K99" s="439">
        <f>'DMI SR Data'!C119</f>
        <v>125121053.82678148</v>
      </c>
      <c r="L99" s="439">
        <f>'DMI SR Data'!D119</f>
        <v>3729937.4216606617</v>
      </c>
      <c r="M99" s="440">
        <f>'DMI SR Data'!E119</f>
        <v>3.0726609426777761E-2</v>
      </c>
      <c r="N99" s="439">
        <f>'DMI SR Data'!F119</f>
        <v>620802662.1023128</v>
      </c>
      <c r="O99" s="439">
        <f>'DMI SR Data'!G119</f>
        <v>14343438.458188057</v>
      </c>
      <c r="P99" s="440">
        <f>'DMI SR Data'!H119</f>
        <v>2.3651117666247095E-2</v>
      </c>
    </row>
    <row r="100" spans="2:16" ht="15" thickBot="1">
      <c r="B100" s="396"/>
      <c r="C100" s="50"/>
      <c r="D100" s="50"/>
      <c r="E100" s="398"/>
      <c r="F100" s="50"/>
      <c r="G100" s="50"/>
      <c r="H100" s="398"/>
      <c r="I100" s="34"/>
      <c r="J100" s="438" t="s">
        <v>580</v>
      </c>
      <c r="K100" s="439">
        <f>'DMI SR Data'!C121</f>
        <v>74408233.627641261</v>
      </c>
      <c r="L100" s="439">
        <f>'DMI SR Data'!D121</f>
        <v>1266238.9654262215</v>
      </c>
      <c r="M100" s="440">
        <f>'DMI SR Data'!E121</f>
        <v>1.7312064994589999E-2</v>
      </c>
      <c r="N100" s="439">
        <f>'DMI SR Data'!F121</f>
        <v>422362327.79367095</v>
      </c>
      <c r="O100" s="439">
        <f>'DMI SR Data'!G121</f>
        <v>8548215.7662528157</v>
      </c>
      <c r="P100" s="440">
        <f>'DMI SR Data'!H121</f>
        <v>2.0657139323673995E-2</v>
      </c>
    </row>
    <row r="101" spans="2:16" ht="15" thickBot="1">
      <c r="B101" s="396"/>
      <c r="C101" s="50"/>
      <c r="D101" s="50"/>
      <c r="E101" s="398"/>
      <c r="F101" s="50"/>
      <c r="G101" s="50"/>
      <c r="H101" s="398"/>
      <c r="I101" s="34"/>
      <c r="J101" s="438" t="s">
        <v>581</v>
      </c>
      <c r="K101" s="439">
        <f>'DMI SR Data'!C123</f>
        <v>177424373.9275198</v>
      </c>
      <c r="L101" s="439">
        <f>'DMI SR Data'!D123</f>
        <v>4060278.0235117078</v>
      </c>
      <c r="M101" s="440">
        <f>'DMI SR Data'!E123</f>
        <v>2.3420524315253193E-2</v>
      </c>
      <c r="N101" s="439">
        <f>'DMI SR Data'!F123</f>
        <v>933285462.75901306</v>
      </c>
      <c r="O101" s="439">
        <f>'DMI SR Data'!G123</f>
        <v>13465498.73107481</v>
      </c>
      <c r="P101" s="440">
        <f>'DMI SR Data'!H123</f>
        <v>1.4639276442869003E-2</v>
      </c>
    </row>
    <row r="102" spans="2:16" ht="15" thickBot="1">
      <c r="B102" s="396"/>
      <c r="C102" s="50"/>
      <c r="D102" s="50"/>
      <c r="E102" s="398"/>
      <c r="F102" s="50"/>
      <c r="G102" s="50"/>
      <c r="H102" s="398"/>
      <c r="I102" s="34"/>
      <c r="J102" s="438" t="s">
        <v>582</v>
      </c>
      <c r="K102" s="439">
        <f>'DMI SR Data'!C125</f>
        <v>132497729.45576957</v>
      </c>
      <c r="L102" s="439">
        <f>'DMI SR Data'!D125</f>
        <v>2342338.9910850227</v>
      </c>
      <c r="M102" s="440">
        <f>'DMI SR Data'!E125</f>
        <v>1.7996480842801334E-2</v>
      </c>
      <c r="N102" s="439">
        <f>'DMI SR Data'!F125</f>
        <v>740879884.45971191</v>
      </c>
      <c r="O102" s="439">
        <f>'DMI SR Data'!G125</f>
        <v>10468306.413523436</v>
      </c>
      <c r="P102" s="440">
        <f>'DMI SR Data'!H125</f>
        <v>1.4332065274109688E-2</v>
      </c>
    </row>
    <row r="103" spans="2:16" ht="15" thickBot="1">
      <c r="B103" s="396"/>
      <c r="C103" s="50"/>
      <c r="D103" s="50"/>
      <c r="E103" s="398"/>
      <c r="F103" s="50"/>
      <c r="G103" s="50"/>
      <c r="H103" s="398"/>
      <c r="I103" s="34"/>
      <c r="J103" s="438" t="s">
        <v>583</v>
      </c>
      <c r="K103" s="439">
        <f>'DMI SR Data'!C127</f>
        <v>97126007.984963223</v>
      </c>
      <c r="L103" s="439">
        <f>'DMI SR Data'!D127</f>
        <v>2899064.7528956383</v>
      </c>
      <c r="M103" s="440">
        <f>'DMI SR Data'!E127</f>
        <v>3.0766834341167722E-2</v>
      </c>
      <c r="N103" s="439">
        <f>'DMI SR Data'!F127</f>
        <v>505452379.65277106</v>
      </c>
      <c r="O103" s="439">
        <f>'DMI SR Data'!G127</f>
        <v>8170807.2696017027</v>
      </c>
      <c r="P103" s="440">
        <f>'DMI SR Data'!H127</f>
        <v>1.6430947220593704E-2</v>
      </c>
    </row>
    <row r="104" spans="2:16">
      <c r="B104" s="396"/>
      <c r="C104" s="50"/>
      <c r="D104" s="50"/>
      <c r="E104" s="398"/>
      <c r="F104" s="50"/>
      <c r="G104" s="50"/>
      <c r="H104" s="398"/>
    </row>
    <row r="105" spans="2:16" ht="15.5">
      <c r="B105" s="396"/>
      <c r="C105" s="50"/>
      <c r="D105" s="50"/>
      <c r="E105" s="398"/>
      <c r="F105" s="50"/>
      <c r="G105" s="50"/>
      <c r="H105" s="398"/>
      <c r="I105" s="365"/>
    </row>
    <row r="106" spans="2:16">
      <c r="B106" s="396"/>
      <c r="C106" s="50"/>
      <c r="D106" s="50"/>
      <c r="E106" s="398"/>
      <c r="F106" s="50"/>
      <c r="G106" s="50"/>
      <c r="H106" s="398"/>
      <c r="I106" s="34"/>
    </row>
    <row r="107" spans="2:16" ht="16" thickBot="1">
      <c r="B107" s="396"/>
      <c r="C107" s="34"/>
      <c r="D107" s="38"/>
      <c r="E107" s="34"/>
      <c r="F107" s="34"/>
      <c r="G107" s="38"/>
      <c r="H107" s="34"/>
      <c r="I107" s="36"/>
      <c r="J107" s="365"/>
      <c r="K107" s="365"/>
      <c r="L107" s="365"/>
      <c r="M107" s="365"/>
      <c r="N107" s="365"/>
      <c r="O107" s="365"/>
      <c r="P107" s="365"/>
    </row>
    <row r="108" spans="2:16" ht="15" thickBot="1">
      <c r="I108" s="34"/>
      <c r="J108" s="546" t="s">
        <v>564</v>
      </c>
      <c r="K108" s="518" t="s">
        <v>70</v>
      </c>
      <c r="L108" s="519"/>
      <c r="M108" s="520"/>
      <c r="N108" s="529" t="s">
        <v>21</v>
      </c>
      <c r="O108" s="530"/>
      <c r="P108" s="531"/>
    </row>
    <row r="109" spans="2:16" ht="16" thickBot="1">
      <c r="B109" s="365" t="str">
        <f>'HOME PAGE'!H7</f>
        <v>YTD ENDING 12-29-2024</v>
      </c>
      <c r="C109" s="365"/>
      <c r="D109" s="365"/>
      <c r="E109" s="365"/>
      <c r="F109" s="365"/>
      <c r="G109" s="365"/>
      <c r="H109" s="365"/>
      <c r="I109" s="34"/>
      <c r="J109" s="547"/>
      <c r="K109" s="35" t="s">
        <v>18</v>
      </c>
      <c r="L109" s="35" t="s">
        <v>24</v>
      </c>
      <c r="M109" s="35" t="s">
        <v>25</v>
      </c>
      <c r="N109" s="35" t="s">
        <v>18</v>
      </c>
      <c r="O109" s="35" t="s">
        <v>24</v>
      </c>
      <c r="P109" s="35" t="s">
        <v>25</v>
      </c>
    </row>
    <row r="110" spans="2:16" ht="15" thickBot="1">
      <c r="B110" s="550" t="s">
        <v>43</v>
      </c>
      <c r="C110" s="518" t="s">
        <v>70</v>
      </c>
      <c r="D110" s="519"/>
      <c r="E110" s="520"/>
      <c r="F110" s="534" t="s">
        <v>21</v>
      </c>
      <c r="G110" s="534"/>
      <c r="H110" s="534"/>
      <c r="I110" s="34"/>
      <c r="J110" s="438" t="s">
        <v>564</v>
      </c>
      <c r="K110" s="439">
        <f>'DMI SR Data'!C201</f>
        <v>684415105.41089392</v>
      </c>
      <c r="L110" s="439">
        <f>'DMI SR Data'!D201</f>
        <v>9558265.5050063133</v>
      </c>
      <c r="M110" s="440">
        <f>'DMI SR Data'!E201</f>
        <v>1.4163397241908765E-2</v>
      </c>
      <c r="N110" s="439">
        <f>'DMI SR Data'!F201</f>
        <v>3923188772.1357765</v>
      </c>
      <c r="O110" s="439">
        <f>'DMI SR Data'!G201</f>
        <v>52390856.570781708</v>
      </c>
      <c r="P110" s="440">
        <f>'DMI SR Data'!H201</f>
        <v>1.3534898414642388E-2</v>
      </c>
    </row>
    <row r="111" spans="2:16" ht="15" thickBot="1">
      <c r="B111" s="550"/>
      <c r="C111" s="35" t="s">
        <v>18</v>
      </c>
      <c r="D111" s="35" t="s">
        <v>24</v>
      </c>
      <c r="E111" s="35" t="s">
        <v>25</v>
      </c>
      <c r="F111" s="35" t="s">
        <v>18</v>
      </c>
      <c r="G111" s="35" t="s">
        <v>24</v>
      </c>
      <c r="H111" s="35" t="s">
        <v>25</v>
      </c>
      <c r="I111" s="34"/>
      <c r="J111" s="61" t="s">
        <v>527</v>
      </c>
      <c r="K111" s="343">
        <f>'DMI SR Data'!C202</f>
        <v>193880123.16601661</v>
      </c>
      <c r="L111" s="343">
        <f>'DMI SR Data'!D202</f>
        <v>3706141.3390951753</v>
      </c>
      <c r="M111" s="344">
        <f>'DMI SR Data'!E202</f>
        <v>1.9488161858377442E-2</v>
      </c>
      <c r="N111" s="343">
        <f>'DMI SR Data'!F202</f>
        <v>1050452320.5052359</v>
      </c>
      <c r="O111" s="343">
        <f>'DMI SR Data'!G202</f>
        <v>23803895.151208401</v>
      </c>
      <c r="P111" s="344">
        <f>'DMI SR Data'!H202</f>
        <v>2.3186024118236885E-2</v>
      </c>
    </row>
    <row r="112" spans="2:16" ht="15" thickBot="1">
      <c r="B112" s="438" t="s">
        <v>565</v>
      </c>
      <c r="C112" s="439">
        <f>'DMI SR Data'!C207</f>
        <v>233054490.04743028</v>
      </c>
      <c r="D112" s="439">
        <f>'DMI SR Data'!D207</f>
        <v>5678463.7842608988</v>
      </c>
      <c r="E112" s="440">
        <f>'DMI SR Data'!E207</f>
        <v>2.4973889629369E-2</v>
      </c>
      <c r="F112" s="439">
        <f>'DMI SR Data'!F207</f>
        <v>1190879501.7341197</v>
      </c>
      <c r="G112" s="439">
        <f>'DMI SR Data'!G207</f>
        <v>23735893.507780075</v>
      </c>
      <c r="H112" s="440">
        <f>'DMI SR Data'!H207</f>
        <v>2.0336737776296906E-2</v>
      </c>
      <c r="I112" s="34"/>
      <c r="J112" s="61" t="s">
        <v>529</v>
      </c>
      <c r="K112" s="343">
        <f>'DMI SR Data'!C203</f>
        <v>125896734.43359004</v>
      </c>
      <c r="L112" s="343">
        <f>'DMI SR Data'!D203</f>
        <v>1678211.2576905936</v>
      </c>
      <c r="M112" s="344">
        <f>'DMI SR Data'!E203</f>
        <v>1.3510153033410043E-2</v>
      </c>
      <c r="N112" s="343">
        <f>'DMI SR Data'!F203</f>
        <v>731163472.34928775</v>
      </c>
      <c r="O112" s="343">
        <f>'DMI SR Data'!G203</f>
        <v>9853583.1675922871</v>
      </c>
      <c r="P112" s="344">
        <f>'DMI SR Data'!H203</f>
        <v>1.3660679432484814E-2</v>
      </c>
    </row>
    <row r="113" spans="2:17" ht="15" thickBot="1">
      <c r="B113" s="61" t="s">
        <v>526</v>
      </c>
      <c r="C113" s="343">
        <f>'DMI SR Data'!C208</f>
        <v>201473720.33268344</v>
      </c>
      <c r="D113" s="343">
        <f>'DMI SR Data'!D208</f>
        <v>4896413.31254372</v>
      </c>
      <c r="E113" s="345">
        <f>'DMI SR Data'!E208</f>
        <v>2.4908334470377463E-2</v>
      </c>
      <c r="F113" s="343">
        <f>'DMI SR Data'!F208</f>
        <v>1034428350.2930162</v>
      </c>
      <c r="G113" s="343">
        <f>'DMI SR Data'!G208</f>
        <v>20615840.667544365</v>
      </c>
      <c r="H113" s="345">
        <f>'DMI SR Data'!H208</f>
        <v>2.0334963784536829E-2</v>
      </c>
      <c r="I113" s="34"/>
      <c r="J113" s="61" t="s">
        <v>530</v>
      </c>
      <c r="K113" s="343">
        <f>'DMI SR Data'!C204</f>
        <v>234769897.15822196</v>
      </c>
      <c r="L113" s="343">
        <f>'DMI SR Data'!D204</f>
        <v>2448637.2803757787</v>
      </c>
      <c r="M113" s="344">
        <f>'DMI SR Data'!E204</f>
        <v>1.0539876039167766E-2</v>
      </c>
      <c r="N113" s="343">
        <f>'DMI SR Data'!F204</f>
        <v>1376713947.5913682</v>
      </c>
      <c r="O113" s="343">
        <f>'DMI SR Data'!G204</f>
        <v>13715984.103333473</v>
      </c>
      <c r="P113" s="344">
        <f>'DMI SR Data'!H204</f>
        <v>1.0063099484193675E-2</v>
      </c>
    </row>
    <row r="114" spans="2:17" ht="15" thickBot="1">
      <c r="B114" s="62" t="s">
        <v>528</v>
      </c>
      <c r="C114" s="343">
        <f>'DMI SR Data'!C209</f>
        <v>31580769.714747217</v>
      </c>
      <c r="D114" s="343">
        <f>'DMI SR Data'!D209</f>
        <v>782050.47171727568</v>
      </c>
      <c r="E114" s="345">
        <f>'DMI SR Data'!E209</f>
        <v>2.5392304970417286E-2</v>
      </c>
      <c r="F114" s="343">
        <f>'DMI SR Data'!F209</f>
        <v>156451151.44110322</v>
      </c>
      <c r="G114" s="343">
        <f>'DMI SR Data'!G209</f>
        <v>3120052.8402356505</v>
      </c>
      <c r="H114" s="345">
        <f>'DMI SR Data'!H209</f>
        <v>2.0348467262713506E-2</v>
      </c>
      <c r="I114" s="34"/>
      <c r="J114" s="61" t="s">
        <v>531</v>
      </c>
      <c r="K114" s="343">
        <f>'DMI SR Data'!C205</f>
        <v>15618870.099598499</v>
      </c>
      <c r="L114" s="343">
        <f>'DMI SR Data'!D205</f>
        <v>170220.17287512496</v>
      </c>
      <c r="M114" s="344">
        <f>'DMI SR Data'!E205</f>
        <v>1.1018449746904732E-2</v>
      </c>
      <c r="N114" s="343">
        <f>'DMI SR Data'!F205</f>
        <v>88970240.750412673</v>
      </c>
      <c r="O114" s="343">
        <f>'DMI SR Data'!G205</f>
        <v>1082256.1623390913</v>
      </c>
      <c r="P114" s="344">
        <f>'DMI SR Data'!H205</f>
        <v>1.2314040052364037E-2</v>
      </c>
    </row>
    <row r="115" spans="2:17" ht="15" thickBot="1">
      <c r="B115" s="34"/>
      <c r="C115" s="34"/>
      <c r="D115" s="38"/>
      <c r="E115" s="34"/>
      <c r="F115" s="34"/>
      <c r="G115" s="38"/>
      <c r="H115" s="34"/>
      <c r="I115" s="34"/>
      <c r="J115" s="62" t="s">
        <v>408</v>
      </c>
      <c r="K115" s="343">
        <f>'DMI SR Data'!C206</f>
        <v>114249480.55347317</v>
      </c>
      <c r="L115" s="343">
        <f>'DMI SR Data'!D206</f>
        <v>1555055.4549716711</v>
      </c>
      <c r="M115" s="344">
        <f>'DMI SR Data'!E206</f>
        <v>1.3798867633536103E-2</v>
      </c>
      <c r="N115" s="343">
        <f>'DMI SR Data'!F206</f>
        <v>675888790.93947148</v>
      </c>
      <c r="O115" s="343">
        <f>'DMI SR Data'!G206</f>
        <v>3935137.9863072634</v>
      </c>
      <c r="P115" s="344">
        <f>'DMI SR Data'!H206</f>
        <v>5.8562639982873135E-3</v>
      </c>
      <c r="Q115" s="72"/>
    </row>
    <row r="116" spans="2:17" ht="15" thickBot="1">
      <c r="B116" s="546" t="s">
        <v>44</v>
      </c>
      <c r="C116" s="518" t="s">
        <v>70</v>
      </c>
      <c r="D116" s="519"/>
      <c r="E116" s="520"/>
      <c r="F116" s="534" t="s">
        <v>21</v>
      </c>
      <c r="G116" s="534"/>
      <c r="H116" s="534"/>
      <c r="I116" s="34"/>
    </row>
    <row r="117" spans="2:17" ht="15" thickBot="1">
      <c r="B117" s="547"/>
      <c r="C117" s="35" t="s">
        <v>18</v>
      </c>
      <c r="D117" s="35" t="s">
        <v>24</v>
      </c>
      <c r="E117" s="35" t="s">
        <v>25</v>
      </c>
      <c r="F117" s="35" t="s">
        <v>18</v>
      </c>
      <c r="G117" s="35" t="s">
        <v>24</v>
      </c>
      <c r="H117" s="35" t="s">
        <v>25</v>
      </c>
      <c r="I117" s="34"/>
      <c r="J117" s="546" t="s">
        <v>567</v>
      </c>
      <c r="K117" s="529" t="s">
        <v>70</v>
      </c>
      <c r="L117" s="530"/>
      <c r="M117" s="531"/>
      <c r="N117" s="529" t="s">
        <v>21</v>
      </c>
      <c r="O117" s="530"/>
      <c r="P117" s="531"/>
    </row>
    <row r="118" spans="2:17" ht="15" thickBot="1">
      <c r="B118" s="438" t="s">
        <v>566</v>
      </c>
      <c r="C118" s="447">
        <f>'DMI SR Data'!C151</f>
        <v>680287249.07348764</v>
      </c>
      <c r="D118" s="447">
        <f>'DMI SR Data'!D151</f>
        <v>18058655.165028691</v>
      </c>
      <c r="E118" s="448">
        <f>'DMI SR Data'!E151</f>
        <v>2.7269518911055918E-2</v>
      </c>
      <c r="F118" s="447">
        <f>'DMI SR Data'!F151</f>
        <v>3426557281.4081182</v>
      </c>
      <c r="G118" s="447">
        <f>'DMI SR Data'!G151</f>
        <v>75990841.115877151</v>
      </c>
      <c r="H118" s="449">
        <f>'DMI SR Data'!H151</f>
        <v>2.2679998283886924E-2</v>
      </c>
      <c r="I118" s="34"/>
      <c r="J118" s="547"/>
      <c r="K118" s="35" t="s">
        <v>18</v>
      </c>
      <c r="L118" s="35" t="s">
        <v>24</v>
      </c>
      <c r="M118" s="35" t="s">
        <v>25</v>
      </c>
      <c r="N118" s="35" t="s">
        <v>18</v>
      </c>
      <c r="O118" s="35" t="s">
        <v>24</v>
      </c>
      <c r="P118" s="35" t="s">
        <v>25</v>
      </c>
    </row>
    <row r="119" spans="2:17" ht="15" thickBot="1">
      <c r="B119" s="445" t="s">
        <v>532</v>
      </c>
      <c r="C119" s="452">
        <f>'DMI SR Data'!C152</f>
        <v>60626998.986780278</v>
      </c>
      <c r="D119" s="453">
        <f>'DMI SR Data'!D152</f>
        <v>1113662.2193522006</v>
      </c>
      <c r="E119" s="454">
        <f>'DMI SR Data'!E152</f>
        <v>1.8712817661430691E-2</v>
      </c>
      <c r="F119" s="453">
        <f>'DMI SR Data'!F152</f>
        <v>312608573.44764894</v>
      </c>
      <c r="G119" s="453">
        <f>'DMI SR Data'!G152</f>
        <v>3864129.1881077886</v>
      </c>
      <c r="H119" s="455">
        <f>'DMI SR Data'!H152</f>
        <v>1.2515623390001698E-2</v>
      </c>
      <c r="I119" s="34"/>
      <c r="J119" s="438" t="s">
        <v>568</v>
      </c>
      <c r="K119" s="439">
        <f>'DMI SR Data'!C198</f>
        <v>99711345.858288139</v>
      </c>
      <c r="L119" s="439">
        <f>'DMI SR Data'!D198</f>
        <v>3360493.6143443882</v>
      </c>
      <c r="M119" s="440">
        <f>'DMI SR Data'!E198</f>
        <v>3.4877674001639318E-2</v>
      </c>
      <c r="N119" s="439">
        <f>'DMI SR Data'!F198</f>
        <v>481898353.78461516</v>
      </c>
      <c r="O119" s="439">
        <f>'DMI SR Data'!G198</f>
        <v>16283143.470205069</v>
      </c>
      <c r="P119" s="440">
        <f>'DMI SR Data'!H198</f>
        <v>3.4971244730621569E-2</v>
      </c>
    </row>
    <row r="120" spans="2:17" ht="15" thickBot="1">
      <c r="B120" s="445" t="s">
        <v>533</v>
      </c>
      <c r="C120" s="456">
        <f>'DMI SR Data'!C153</f>
        <v>69685709.567249388</v>
      </c>
      <c r="D120" s="450">
        <f>'DMI SR Data'!D153</f>
        <v>662298.47362108529</v>
      </c>
      <c r="E120" s="451">
        <f>'DMI SR Data'!E153</f>
        <v>9.5952730113945863E-3</v>
      </c>
      <c r="F120" s="450">
        <f>'DMI SR Data'!F153</f>
        <v>334580558.9353376</v>
      </c>
      <c r="G120" s="450">
        <f>'DMI SR Data'!G153</f>
        <v>-7228.5886638760567</v>
      </c>
      <c r="H120" s="457">
        <f>'DMI SR Data'!H153</f>
        <v>-2.1604460573318198E-5</v>
      </c>
      <c r="I120" s="34"/>
      <c r="J120" s="61" t="s">
        <v>535</v>
      </c>
      <c r="K120" s="343">
        <f>'DMI SR Data'!C199</f>
        <v>35098527.470314138</v>
      </c>
      <c r="L120" s="343">
        <f>'DMI SR Data'!D199</f>
        <v>1477018.2646375746</v>
      </c>
      <c r="M120" s="344">
        <f>'DMI SR Data'!E199</f>
        <v>4.3930754434670018E-2</v>
      </c>
      <c r="N120" s="343">
        <f>'DMI SR Data'!F199</f>
        <v>180807277.18089718</v>
      </c>
      <c r="O120" s="343">
        <f>'DMI SR Data'!G199</f>
        <v>7939245.6939444244</v>
      </c>
      <c r="P120" s="346">
        <f>'DMI SR Data'!H199</f>
        <v>4.5926627529993248E-2</v>
      </c>
    </row>
    <row r="121" spans="2:17" ht="15" thickBot="1">
      <c r="B121" s="445" t="s">
        <v>562</v>
      </c>
      <c r="C121" s="456">
        <f>'DMI SR Data'!C154</f>
        <v>366399923.82923675</v>
      </c>
      <c r="D121" s="450">
        <f>'DMI SR Data'!D154</f>
        <v>11837369.712775826</v>
      </c>
      <c r="E121" s="451">
        <f>'DMI SR Data'!E154</f>
        <v>3.3385842851548504E-2</v>
      </c>
      <c r="F121" s="450">
        <f>'DMI SR Data'!F154</f>
        <v>1799369274.2458715</v>
      </c>
      <c r="G121" s="450">
        <f>'DMI SR Data'!G154</f>
        <v>49814842.827415705</v>
      </c>
      <c r="H121" s="457">
        <f>'DMI SR Data'!H154</f>
        <v>2.8472873968847137E-2</v>
      </c>
      <c r="I121" s="34"/>
      <c r="J121" s="278" t="s">
        <v>536</v>
      </c>
      <c r="K121" s="343">
        <f>'DMI SR Data'!C200</f>
        <v>64612818.387973987</v>
      </c>
      <c r="L121" s="343">
        <f>'DMI SR Data'!D200</f>
        <v>1883475.3497068584</v>
      </c>
      <c r="M121" s="344">
        <f>'DMI SR Data'!E200</f>
        <v>3.0025427630540807E-2</v>
      </c>
      <c r="N121" s="343">
        <f>'DMI SR Data'!F200</f>
        <v>301091076.60371792</v>
      </c>
      <c r="O121" s="343">
        <f>'DMI SR Data'!G200</f>
        <v>8343897.7762606144</v>
      </c>
      <c r="P121" s="346">
        <f>'DMI SR Data'!H200</f>
        <v>2.8502060411582777E-2</v>
      </c>
    </row>
    <row r="122" spans="2:17" ht="15" thickBot="1">
      <c r="B122" s="445" t="s">
        <v>534</v>
      </c>
      <c r="C122" s="456">
        <f>'DMI SR Data'!C155</f>
        <v>112700025.86852272</v>
      </c>
      <c r="D122" s="450">
        <f>'DMI SR Data'!D155</f>
        <v>2623853.5737686604</v>
      </c>
      <c r="E122" s="451">
        <f>'DMI SR Data'!E155</f>
        <v>2.3836707972936178E-2</v>
      </c>
      <c r="F122" s="450">
        <f>'DMI SR Data'!F155</f>
        <v>620079419.48979604</v>
      </c>
      <c r="G122" s="450">
        <f>'DMI SR Data'!G155</f>
        <v>11417634.798815966</v>
      </c>
      <c r="H122" s="457">
        <f>'DMI SR Data'!H155</f>
        <v>1.8758586600952355E-2</v>
      </c>
      <c r="I122" s="34"/>
    </row>
    <row r="123" spans="2:17" ht="15" thickBot="1">
      <c r="B123" s="445" t="s">
        <v>563</v>
      </c>
      <c r="C123" s="456">
        <f>'DMI SR Data'!C156</f>
        <v>22756559.506072879</v>
      </c>
      <c r="D123" s="450">
        <f>'DMI SR Data'!D156</f>
        <v>505971.79883027077</v>
      </c>
      <c r="E123" s="451">
        <f>'DMI SR Data'!E156</f>
        <v>2.273970492319068E-2</v>
      </c>
      <c r="F123" s="450">
        <f>'DMI SR Data'!F156</f>
        <v>117451944.36546326</v>
      </c>
      <c r="G123" s="450">
        <f>'DMI SR Data'!G156</f>
        <v>4986369.1365480423</v>
      </c>
      <c r="H123" s="457">
        <f>'DMI SR Data'!H156</f>
        <v>4.4336848199092595E-2</v>
      </c>
      <c r="I123" s="34"/>
      <c r="J123" s="546" t="s">
        <v>569</v>
      </c>
      <c r="K123" s="529" t="s">
        <v>70</v>
      </c>
      <c r="L123" s="530"/>
      <c r="M123" s="531"/>
      <c r="N123" s="529" t="s">
        <v>21</v>
      </c>
      <c r="O123" s="530"/>
      <c r="P123" s="531"/>
    </row>
    <row r="124" spans="2:17" ht="15" thickBot="1">
      <c r="B124" s="445" t="s">
        <v>537</v>
      </c>
      <c r="C124" s="456">
        <f>'DMI SR Data'!C157</f>
        <v>12023756.896672919</v>
      </c>
      <c r="D124" s="450">
        <f>'DMI SR Data'!D157</f>
        <v>321634.98884581774</v>
      </c>
      <c r="E124" s="451">
        <f>'DMI SR Data'!E157</f>
        <v>2.748518528342184E-2</v>
      </c>
      <c r="F124" s="450">
        <f>'DMI SR Data'!F157</f>
        <v>64502119.189084791</v>
      </c>
      <c r="G124" s="450">
        <f>'DMI SR Data'!G157</f>
        <v>1792539.7148817852</v>
      </c>
      <c r="H124" s="457">
        <f>'DMI SR Data'!H157</f>
        <v>2.8584782897789748E-2</v>
      </c>
      <c r="I124" s="34"/>
      <c r="J124" s="547"/>
      <c r="K124" s="35" t="s">
        <v>18</v>
      </c>
      <c r="L124" s="35" t="s">
        <v>24</v>
      </c>
      <c r="M124" s="35" t="s">
        <v>25</v>
      </c>
      <c r="N124" s="35" t="s">
        <v>18</v>
      </c>
      <c r="O124" s="35" t="s">
        <v>24</v>
      </c>
      <c r="P124" s="35" t="s">
        <v>25</v>
      </c>
    </row>
    <row r="125" spans="2:17" ht="15" thickBot="1">
      <c r="B125" s="446" t="s">
        <v>538</v>
      </c>
      <c r="C125" s="458">
        <f>'DMI SR Data'!C158</f>
        <v>35689430.649757184</v>
      </c>
      <c r="D125" s="459">
        <f>'DMI SR Data'!D158</f>
        <v>913332.45395380259</v>
      </c>
      <c r="E125" s="460">
        <f>'DMI SR Data'!E158</f>
        <v>2.6263223919238281E-2</v>
      </c>
      <c r="F125" s="459">
        <f>'DMI SR Data'!F158</f>
        <v>177395802.57504174</v>
      </c>
      <c r="G125" s="459">
        <f>'DMI SR Data'!G158</f>
        <v>3534662.3668711185</v>
      </c>
      <c r="H125" s="461">
        <f>'DMI SR Data'!H158</f>
        <v>2.0330376084264325E-2</v>
      </c>
      <c r="I125" s="34"/>
      <c r="J125" s="438" t="s">
        <v>570</v>
      </c>
      <c r="K125" s="439">
        <f>'DMI SR Data'!C173</f>
        <v>202131302.88337764</v>
      </c>
      <c r="L125" s="439">
        <f>'DMI SR Data'!D173</f>
        <v>3243068.7402571142</v>
      </c>
      <c r="M125" s="440">
        <f>'DMI SR Data'!E173</f>
        <v>1.6305985893179546E-2</v>
      </c>
      <c r="N125" s="439">
        <f>'DMI SR Data'!F173</f>
        <v>1237910222.2718024</v>
      </c>
      <c r="O125" s="439">
        <f>'DMI SR Data'!G173</f>
        <v>8750006.4797663689</v>
      </c>
      <c r="P125" s="440">
        <f>'DMI SR Data'!H173</f>
        <v>7.1186866995431612E-3</v>
      </c>
    </row>
    <row r="126" spans="2:17" ht="15" thickBot="1">
      <c r="B126" s="276"/>
      <c r="C126" s="34"/>
      <c r="D126" s="38"/>
      <c r="E126" s="34"/>
      <c r="F126" s="34"/>
      <c r="G126" s="38"/>
      <c r="H126" s="34"/>
      <c r="I126" s="34"/>
      <c r="J126" s="61" t="s">
        <v>539</v>
      </c>
      <c r="K126" s="343">
        <f>'DMI SR Data'!C174</f>
        <v>53731454.540704861</v>
      </c>
      <c r="L126" s="343">
        <f>'DMI SR Data'!D174</f>
        <v>724702.7221340239</v>
      </c>
      <c r="M126" s="344">
        <f>'DMI SR Data'!E174</f>
        <v>1.3671894565705597E-2</v>
      </c>
      <c r="N126" s="343">
        <f>'DMI SR Data'!F174</f>
        <v>329352610.61407775</v>
      </c>
      <c r="O126" s="343">
        <f>'DMI SR Data'!G174</f>
        <v>1660033.8062573075</v>
      </c>
      <c r="P126" s="344">
        <f>'DMI SR Data'!H174</f>
        <v>5.0658267038830602E-3</v>
      </c>
    </row>
    <row r="127" spans="2:17" ht="15" thickBot="1">
      <c r="B127" s="550" t="s">
        <v>211</v>
      </c>
      <c r="C127" s="518" t="s">
        <v>70</v>
      </c>
      <c r="D127" s="519"/>
      <c r="E127" s="520"/>
      <c r="F127" s="534" t="s">
        <v>21</v>
      </c>
      <c r="G127" s="534"/>
      <c r="H127" s="534"/>
      <c r="I127" s="34"/>
      <c r="J127" s="61" t="s">
        <v>540</v>
      </c>
      <c r="K127" s="343">
        <f>'DMI SR Data'!C175</f>
        <v>93734308.997151047</v>
      </c>
      <c r="L127" s="343">
        <f>'DMI SR Data'!D175</f>
        <v>1319910.4627080709</v>
      </c>
      <c r="M127" s="344">
        <f>'DMI SR Data'!E175</f>
        <v>1.4282519646720834E-2</v>
      </c>
      <c r="N127" s="343">
        <f>'DMI SR Data'!F175</f>
        <v>583409945.24056697</v>
      </c>
      <c r="O127" s="343">
        <f>'DMI SR Data'!G175</f>
        <v>1335232.7028503418</v>
      </c>
      <c r="P127" s="344">
        <f>'DMI SR Data'!H175</f>
        <v>2.2939197908615947E-3</v>
      </c>
    </row>
    <row r="128" spans="2:17" ht="15" thickBot="1">
      <c r="B128" s="550"/>
      <c r="C128" s="35" t="s">
        <v>18</v>
      </c>
      <c r="D128" s="35" t="s">
        <v>24</v>
      </c>
      <c r="E128" s="35" t="s">
        <v>25</v>
      </c>
      <c r="F128" s="35" t="s">
        <v>18</v>
      </c>
      <c r="G128" s="35" t="s">
        <v>24</v>
      </c>
      <c r="H128" s="35" t="s">
        <v>25</v>
      </c>
      <c r="I128" s="34"/>
      <c r="J128" s="61" t="s">
        <v>542</v>
      </c>
      <c r="K128" s="343">
        <f>'DMI SR Data'!C176</f>
        <v>31661966.168598004</v>
      </c>
      <c r="L128" s="343">
        <f>'DMI SR Data'!D176</f>
        <v>484750.56399934366</v>
      </c>
      <c r="M128" s="344">
        <f>'DMI SR Data'!E176</f>
        <v>1.5548231443985736E-2</v>
      </c>
      <c r="N128" s="343">
        <f>'DMI SR Data'!F176</f>
        <v>179601518.95467359</v>
      </c>
      <c r="O128" s="343">
        <f>'DMI SR Data'!G176</f>
        <v>2500912.3085686564</v>
      </c>
      <c r="P128" s="344">
        <f>'DMI SR Data'!H176</f>
        <v>1.4121421467325394E-2</v>
      </c>
    </row>
    <row r="129" spans="2:17" ht="15" thickBot="1">
      <c r="B129" s="438" t="s">
        <v>571</v>
      </c>
      <c r="C129" s="439">
        <f>'DMI SR Data'!C142</f>
        <v>905036264.0531038</v>
      </c>
      <c r="D129" s="439">
        <f>'DMI SR Data'!D142</f>
        <v>26782927.611023426</v>
      </c>
      <c r="E129" s="440">
        <f>'DMI SR Data'!E142</f>
        <v>3.0495674197520937E-2</v>
      </c>
      <c r="F129" s="439">
        <f>'DMI SR Data'!F142</f>
        <v>4796912386.6279764</v>
      </c>
      <c r="G129" s="439">
        <f>'DMI SR Data'!G142</f>
        <v>121003932.41400051</v>
      </c>
      <c r="H129" s="440">
        <f>'DMI SR Data'!H142</f>
        <v>2.5878165408681288E-2</v>
      </c>
      <c r="I129" s="34"/>
      <c r="J129" s="61" t="s">
        <v>544</v>
      </c>
      <c r="K129" s="343">
        <f>'DMI SR Data'!C177</f>
        <v>12272277.145310732</v>
      </c>
      <c r="L129" s="343">
        <f>'DMI SR Data'!D177</f>
        <v>475895.09537743963</v>
      </c>
      <c r="M129" s="344">
        <f>'DMI SR Data'!E177</f>
        <v>4.0342462067014077E-2</v>
      </c>
      <c r="N129" s="343">
        <f>'DMI SR Data'!F177</f>
        <v>76961621.611631036</v>
      </c>
      <c r="O129" s="343">
        <f>'DMI SR Data'!G177</f>
        <v>1544423.5498625189</v>
      </c>
      <c r="P129" s="344">
        <f>'DMI SR Data'!H177</f>
        <v>2.0478400014246067E-2</v>
      </c>
      <c r="Q129" s="72"/>
    </row>
    <row r="130" spans="2:17" ht="15" thickBot="1">
      <c r="B130" s="61" t="s">
        <v>541</v>
      </c>
      <c r="C130" s="343">
        <f>'DMI SR Data'!C143</f>
        <v>78734894.485178158</v>
      </c>
      <c r="D130" s="343">
        <f>'DMI SR Data'!D143</f>
        <v>1503317.6967928112</v>
      </c>
      <c r="E130" s="344">
        <f>'DMI SR Data'!E143</f>
        <v>1.946506544741284E-2</v>
      </c>
      <c r="F130" s="343">
        <f>'DMI SR Data'!F143</f>
        <v>404889568.57554275</v>
      </c>
      <c r="G130" s="343">
        <f>'DMI SR Data'!G143</f>
        <v>6765626.7843279839</v>
      </c>
      <c r="H130" s="344">
        <f>'DMI SR Data'!H143</f>
        <v>1.6993770216100271E-2</v>
      </c>
      <c r="I130" s="34"/>
      <c r="J130" s="62" t="s">
        <v>546</v>
      </c>
      <c r="K130" s="343">
        <f>'DMI SR Data'!C178</f>
        <v>10731296.03161349</v>
      </c>
      <c r="L130" s="343">
        <f>'DMI SR Data'!D178</f>
        <v>237809.89603840746</v>
      </c>
      <c r="M130" s="344">
        <f>'DMI SR Data'!E178</f>
        <v>2.2662620693058608E-2</v>
      </c>
      <c r="N130" s="343">
        <f>'DMI SR Data'!F178</f>
        <v>68584525.850853026</v>
      </c>
      <c r="O130" s="343">
        <f>'DMI SR Data'!G178</f>
        <v>1709404.1122277305</v>
      </c>
      <c r="P130" s="344">
        <f>'DMI SR Data'!H178</f>
        <v>2.556113645532886E-2</v>
      </c>
      <c r="Q130" s="72"/>
    </row>
    <row r="131" spans="2:17" ht="15" thickBot="1">
      <c r="B131" s="61" t="s">
        <v>543</v>
      </c>
      <c r="C131" s="343">
        <f>'DMI SR Data'!C144</f>
        <v>162762091.23018855</v>
      </c>
      <c r="D131" s="343">
        <f>'DMI SR Data'!D144</f>
        <v>5329903.4458771348</v>
      </c>
      <c r="E131" s="344">
        <f>'DMI SR Data'!E144</f>
        <v>3.3855233296886673E-2</v>
      </c>
      <c r="F131" s="343">
        <f>'DMI SR Data'!F144</f>
        <v>876523254.23378205</v>
      </c>
      <c r="G131" s="343">
        <f>'DMI SR Data'!G144</f>
        <v>22668521.220201731</v>
      </c>
      <c r="H131" s="344">
        <f>'DMI SR Data'!H144</f>
        <v>2.6548451796004971E-2</v>
      </c>
      <c r="I131" s="34"/>
    </row>
    <row r="132" spans="2:17" ht="15" thickBot="1">
      <c r="B132" s="61" t="s">
        <v>545</v>
      </c>
      <c r="C132" s="343">
        <f>'DMI SR Data'!C145</f>
        <v>78833727.828337193</v>
      </c>
      <c r="D132" s="343">
        <f>'DMI SR Data'!D145</f>
        <v>2447088.5293937176</v>
      </c>
      <c r="E132" s="344">
        <f>'DMI SR Data'!E145</f>
        <v>3.2035556896499881E-2</v>
      </c>
      <c r="F132" s="343">
        <f>'DMI SR Data'!F145</f>
        <v>392691429.75948751</v>
      </c>
      <c r="G132" s="343">
        <f>'DMI SR Data'!G145</f>
        <v>11185766.164995849</v>
      </c>
      <c r="H132" s="344">
        <f>'DMI SR Data'!H145</f>
        <v>2.9320052708012679E-2</v>
      </c>
      <c r="I132" s="34"/>
      <c r="J132" s="546" t="s">
        <v>572</v>
      </c>
      <c r="K132" s="529" t="s">
        <v>70</v>
      </c>
      <c r="L132" s="530"/>
      <c r="M132" s="531"/>
      <c r="N132" s="529" t="s">
        <v>21</v>
      </c>
      <c r="O132" s="530"/>
      <c r="P132" s="531"/>
    </row>
    <row r="133" spans="2:17" ht="15" thickBot="1">
      <c r="B133" s="61" t="s">
        <v>434</v>
      </c>
      <c r="C133" s="343">
        <f>'DMI SR Data'!C146</f>
        <v>44947063.09973982</v>
      </c>
      <c r="D133" s="343">
        <f>'DMI SR Data'!D146</f>
        <v>1093140.6663495004</v>
      </c>
      <c r="E133" s="344">
        <f>'DMI SR Data'!E146</f>
        <v>2.4926861856197031E-2</v>
      </c>
      <c r="F133" s="343">
        <f>'DMI SR Data'!F146</f>
        <v>218128432.97204772</v>
      </c>
      <c r="G133" s="343">
        <f>'DMI SR Data'!G146</f>
        <v>4688166.858284086</v>
      </c>
      <c r="H133" s="344">
        <f>'DMI SR Data'!H146</f>
        <v>2.196477236298653E-2</v>
      </c>
      <c r="I133" s="34"/>
      <c r="J133" s="547"/>
      <c r="K133" s="35" t="s">
        <v>18</v>
      </c>
      <c r="L133" s="35" t="s">
        <v>24</v>
      </c>
      <c r="M133" s="35" t="s">
        <v>25</v>
      </c>
      <c r="N133" s="35" t="s">
        <v>18</v>
      </c>
      <c r="O133" s="35" t="s">
        <v>24</v>
      </c>
      <c r="P133" s="35" t="s">
        <v>25</v>
      </c>
    </row>
    <row r="134" spans="2:17" ht="15" thickBot="1">
      <c r="B134" s="61" t="s">
        <v>547</v>
      </c>
      <c r="C134" s="343">
        <f>'DMI SR Data'!C147</f>
        <v>182865622.45131484</v>
      </c>
      <c r="D134" s="343">
        <f>'DMI SR Data'!D147</f>
        <v>5509065.8689277172</v>
      </c>
      <c r="E134" s="344">
        <f>'DMI SR Data'!E147</f>
        <v>3.1062093080097667E-2</v>
      </c>
      <c r="F134" s="343">
        <f>'DMI SR Data'!F147</f>
        <v>986370932.68144882</v>
      </c>
      <c r="G134" s="343">
        <f>'DMI SR Data'!G147</f>
        <v>24858700.624272466</v>
      </c>
      <c r="H134" s="344">
        <f>'DMI SR Data'!H147</f>
        <v>2.5853753905019736E-2</v>
      </c>
      <c r="I134" s="34"/>
      <c r="J134" s="438" t="s">
        <v>573</v>
      </c>
      <c r="K134" s="439">
        <f>'DMI SR Data'!C170</f>
        <v>181837056.71833214</v>
      </c>
      <c r="L134" s="439">
        <f>'DMI SR Data'!D170</f>
        <v>5196594.6451691687</v>
      </c>
      <c r="M134" s="440">
        <f>'DMI SR Data'!E170</f>
        <v>2.9419050336365084E-2</v>
      </c>
      <c r="N134" s="439">
        <f>'DMI SR Data'!F170</f>
        <v>941468117.32221198</v>
      </c>
      <c r="O134" s="439">
        <f>'DMI SR Data'!G170</f>
        <v>20472248.363165379</v>
      </c>
      <c r="P134" s="440">
        <f>'DMI SR Data'!H170</f>
        <v>2.2228382399048206E-2</v>
      </c>
    </row>
    <row r="135" spans="2:17" ht="15" thickBot="1">
      <c r="B135" s="61" t="s">
        <v>436</v>
      </c>
      <c r="C135" s="343">
        <f>'DMI SR Data'!C148</f>
        <v>93780330.362997726</v>
      </c>
      <c r="D135" s="343">
        <f>'DMI SR Data'!D148</f>
        <v>3587173.6048016399</v>
      </c>
      <c r="E135" s="344">
        <f>'DMI SR Data'!E148</f>
        <v>3.9772126109508463E-2</v>
      </c>
      <c r="F135" s="343">
        <f>'DMI SR Data'!F148</f>
        <v>507529833.94338715</v>
      </c>
      <c r="G135" s="343">
        <f>'DMI SR Data'!G148</f>
        <v>19156759.808934391</v>
      </c>
      <c r="H135" s="344">
        <f>'DMI SR Data'!H148</f>
        <v>3.9225667473347214E-2</v>
      </c>
      <c r="I135" s="34"/>
      <c r="J135" s="61" t="s">
        <v>550</v>
      </c>
      <c r="K135" s="343">
        <f>'DMI SR Data'!C171</f>
        <v>49478077.731493764</v>
      </c>
      <c r="L135" s="343">
        <f>'DMI SR Data'!D171</f>
        <v>1584592.0493864343</v>
      </c>
      <c r="M135" s="344">
        <f>'DMI SR Data'!E171</f>
        <v>3.3085753246363245E-2</v>
      </c>
      <c r="N135" s="343">
        <f>'DMI SR Data'!F171</f>
        <v>261230641.29700625</v>
      </c>
      <c r="O135" s="343">
        <f>'DMI SR Data'!G171</f>
        <v>5385749.0191102922</v>
      </c>
      <c r="P135" s="344">
        <f>'DMI SR Data'!H171</f>
        <v>2.1050836587585067E-2</v>
      </c>
    </row>
    <row r="136" spans="2:17" ht="15" thickBot="1">
      <c r="B136" s="61" t="s">
        <v>548</v>
      </c>
      <c r="C136" s="343">
        <f>'DMI SR Data'!C149</f>
        <v>120015046.73021328</v>
      </c>
      <c r="D136" s="343">
        <f>'DMI SR Data'!D149</f>
        <v>4133930.701027289</v>
      </c>
      <c r="E136" s="344">
        <f>'DMI SR Data'!E149</f>
        <v>3.5673894441835642E-2</v>
      </c>
      <c r="F136" s="343">
        <f>'DMI SR Data'!F149</f>
        <v>621541901.49319255</v>
      </c>
      <c r="G136" s="343">
        <f>'DMI SR Data'!G149</f>
        <v>17510614.250638604</v>
      </c>
      <c r="H136" s="344">
        <f>'DMI SR Data'!H149</f>
        <v>2.8989581534055647E-2</v>
      </c>
      <c r="I136" s="34"/>
      <c r="J136" s="62" t="s">
        <v>551</v>
      </c>
      <c r="K136" s="343">
        <f>'DMI SR Data'!C172</f>
        <v>132358978.98683852</v>
      </c>
      <c r="L136" s="343">
        <f>'DMI SR Data'!D172</f>
        <v>3612002.5957825333</v>
      </c>
      <c r="M136" s="344">
        <f>'DMI SR Data'!E172</f>
        <v>2.8055047947778119E-2</v>
      </c>
      <c r="N136" s="343">
        <f>'DMI SR Data'!F172</f>
        <v>680237476.02520597</v>
      </c>
      <c r="O136" s="343">
        <f>'DMI SR Data'!G172</f>
        <v>15086499.344055176</v>
      </c>
      <c r="P136" s="344">
        <f>'DMI SR Data'!H172</f>
        <v>2.2681315780863832E-2</v>
      </c>
    </row>
    <row r="137" spans="2:17" ht="15" thickBot="1">
      <c r="B137" s="62" t="s">
        <v>549</v>
      </c>
      <c r="C137" s="343">
        <f>'DMI SR Data'!C150</f>
        <v>143097487.86514768</v>
      </c>
      <c r="D137" s="343">
        <f>'DMI SR Data'!D150</f>
        <v>3179307.0978572071</v>
      </c>
      <c r="E137" s="344">
        <f>'DMI SR Data'!E150</f>
        <v>2.272261603475946E-2</v>
      </c>
      <c r="F137" s="343">
        <f>'DMI SR Data'!F150</f>
        <v>789237032.96908772</v>
      </c>
      <c r="G137" s="343">
        <f>'DMI SR Data'!G150</f>
        <v>14169776.702345729</v>
      </c>
      <c r="H137" s="344">
        <f>'DMI SR Data'!H150</f>
        <v>1.8281996288421649E-2</v>
      </c>
      <c r="I137" s="34"/>
      <c r="J137" s="397"/>
      <c r="K137" s="50"/>
      <c r="L137" s="50"/>
      <c r="M137" s="398"/>
      <c r="N137" s="50"/>
      <c r="O137" s="50"/>
      <c r="P137" s="398"/>
    </row>
    <row r="138" spans="2:17" ht="15" thickBot="1">
      <c r="B138" s="276"/>
      <c r="C138" s="34"/>
      <c r="D138" s="38"/>
      <c r="E138" s="34"/>
      <c r="F138" s="34"/>
      <c r="G138" s="38"/>
      <c r="H138" s="34"/>
      <c r="I138" s="34"/>
      <c r="J138" s="551" t="s">
        <v>574</v>
      </c>
      <c r="K138" s="553" t="s">
        <v>70</v>
      </c>
      <c r="L138" s="554"/>
      <c r="M138" s="555"/>
      <c r="N138" s="553" t="s">
        <v>21</v>
      </c>
      <c r="O138" s="554"/>
      <c r="P138" s="555"/>
    </row>
    <row r="139" spans="2:17" ht="15" thickBot="1">
      <c r="B139" s="35" t="s">
        <v>45</v>
      </c>
      <c r="C139" s="518" t="s">
        <v>70</v>
      </c>
      <c r="D139" s="519"/>
      <c r="E139" s="520"/>
      <c r="F139" s="364" t="s">
        <v>21</v>
      </c>
      <c r="G139" s="364"/>
      <c r="H139" s="364"/>
      <c r="I139" s="34"/>
      <c r="J139" s="552"/>
      <c r="K139" s="404" t="s">
        <v>18</v>
      </c>
      <c r="L139" s="37" t="s">
        <v>24</v>
      </c>
      <c r="M139" s="37" t="s">
        <v>25</v>
      </c>
      <c r="N139" s="366" t="s">
        <v>18</v>
      </c>
      <c r="O139" s="366" t="s">
        <v>24</v>
      </c>
      <c r="P139" s="405" t="s">
        <v>25</v>
      </c>
    </row>
    <row r="140" spans="2:17" ht="15" thickBot="1">
      <c r="B140" s="366"/>
      <c r="C140" s="35" t="s">
        <v>18</v>
      </c>
      <c r="D140" s="35" t="s">
        <v>24</v>
      </c>
      <c r="E140" s="35" t="s">
        <v>25</v>
      </c>
      <c r="F140" s="35" t="s">
        <v>18</v>
      </c>
      <c r="G140" s="35" t="s">
        <v>24</v>
      </c>
      <c r="H140" s="35" t="s">
        <v>25</v>
      </c>
      <c r="I140" s="34"/>
      <c r="J140" s="438" t="s">
        <v>576</v>
      </c>
      <c r="K140" s="439">
        <f>'DMI SR Data'!C181</f>
        <v>267219887.36965317</v>
      </c>
      <c r="L140" s="439">
        <f>'DMI SR Data'!D181</f>
        <v>8679909.5510057211</v>
      </c>
      <c r="M140" s="440">
        <f>'DMI SR Data'!E181</f>
        <v>3.3572794521914258E-2</v>
      </c>
      <c r="N140" s="439">
        <f>'DMI SR Data'!F181</f>
        <v>1599271727.1720304</v>
      </c>
      <c r="O140" s="439">
        <f>'DMI SR Data'!G181</f>
        <v>41316193.183151484</v>
      </c>
      <c r="P140" s="440">
        <f>'DMI SR Data'!H181</f>
        <v>2.6519494479645661E-2</v>
      </c>
    </row>
    <row r="141" spans="2:17" ht="15" thickBot="1">
      <c r="B141" s="438" t="s">
        <v>575</v>
      </c>
      <c r="C141" s="439">
        <f>'DMI SR Data'!C159</f>
        <v>672030787.01332617</v>
      </c>
      <c r="D141" s="439">
        <f>'DMI SR Data'!D159</f>
        <v>16233831.192222476</v>
      </c>
      <c r="E141" s="440">
        <f>'DMI SR Data'!E159</f>
        <v>2.4754355823284637E-2</v>
      </c>
      <c r="F141" s="439">
        <f>'DMI SR Data'!F159</f>
        <v>3431796424.0564623</v>
      </c>
      <c r="G141" s="439">
        <f>'DMI SR Data'!G159</f>
        <v>35801047.982158661</v>
      </c>
      <c r="H141" s="440">
        <f>'DMI SR Data'!H159</f>
        <v>1.0542136845764462E-2</v>
      </c>
      <c r="I141" s="34"/>
      <c r="J141" s="402" t="s">
        <v>493</v>
      </c>
      <c r="K141" s="393">
        <f>'DMI SR Data'!C182</f>
        <v>33152030.653319761</v>
      </c>
      <c r="L141" s="388">
        <f>'DMI SR Data'!D182</f>
        <v>1318890.5912184305</v>
      </c>
      <c r="M141" s="389">
        <f>'DMI SR Data'!E182</f>
        <v>4.1431369592992942E-2</v>
      </c>
      <c r="N141" s="388">
        <f>'DMI SR Data'!F182</f>
        <v>193561829.32747415</v>
      </c>
      <c r="O141" s="388">
        <f>'DMI SR Data'!G182</f>
        <v>6100047.3077003062</v>
      </c>
      <c r="P141" s="394">
        <f>'DMI SR Data'!H182</f>
        <v>3.2540218288636888E-2</v>
      </c>
    </row>
    <row r="142" spans="2:17" ht="15" thickBot="1">
      <c r="B142" s="390" t="s">
        <v>552</v>
      </c>
      <c r="C142" s="343">
        <f>'DMI SR Data'!C160</f>
        <v>56906853.50874301</v>
      </c>
      <c r="D142" s="343">
        <f>'DMI SR Data'!D160</f>
        <v>1467804.3987954557</v>
      </c>
      <c r="E142" s="344">
        <f>'DMI SR Data'!E160</f>
        <v>2.6476002427178791E-2</v>
      </c>
      <c r="F142" s="343">
        <f>'DMI SR Data'!F160</f>
        <v>267211469.80692795</v>
      </c>
      <c r="G142" s="343">
        <f>'DMI SR Data'!G160</f>
        <v>5187465.733848989</v>
      </c>
      <c r="H142" s="344">
        <f>'DMI SR Data'!H160</f>
        <v>1.9797673698636387E-2</v>
      </c>
      <c r="I142" s="34"/>
      <c r="J142" s="402" t="s">
        <v>494</v>
      </c>
      <c r="K142" s="393">
        <f>'DMI SR Data'!C183</f>
        <v>87481786.074312791</v>
      </c>
      <c r="L142" s="388">
        <f>'DMI SR Data'!D183</f>
        <v>1243895.9416470379</v>
      </c>
      <c r="M142" s="389">
        <f>'DMI SR Data'!E183</f>
        <v>1.4424007124170897E-2</v>
      </c>
      <c r="N142" s="388">
        <f>'DMI SR Data'!F183</f>
        <v>551762399.23530483</v>
      </c>
      <c r="O142" s="388">
        <f>'DMI SR Data'!G183</f>
        <v>5691349.2670164108</v>
      </c>
      <c r="P142" s="394">
        <f>'DMI SR Data'!H183</f>
        <v>1.0422360363815148E-2</v>
      </c>
    </row>
    <row r="143" spans="2:17" ht="15" thickBot="1">
      <c r="B143" s="390" t="s">
        <v>553</v>
      </c>
      <c r="C143" s="343">
        <f>'DMI SR Data'!C161</f>
        <v>179138864.78090155</v>
      </c>
      <c r="D143" s="343">
        <f>'DMI SR Data'!D161</f>
        <v>4420217.6899929047</v>
      </c>
      <c r="E143" s="344">
        <f>'DMI SR Data'!E161</f>
        <v>2.5299060882110661E-2</v>
      </c>
      <c r="F143" s="343">
        <f>'DMI SR Data'!F161</f>
        <v>967091717.20817769</v>
      </c>
      <c r="G143" s="343">
        <f>'DMI SR Data'!G161</f>
        <v>10785320.598101258</v>
      </c>
      <c r="H143" s="344">
        <f>'DMI SR Data'!H161</f>
        <v>1.1278101491669574E-2</v>
      </c>
      <c r="I143" s="34"/>
      <c r="J143" s="402" t="s">
        <v>495</v>
      </c>
      <c r="K143" s="393">
        <f>'DMI SR Data'!C184</f>
        <v>73905210.76754728</v>
      </c>
      <c r="L143" s="388">
        <f>'DMI SR Data'!D184</f>
        <v>3468617.1911997944</v>
      </c>
      <c r="M143" s="389">
        <f>'DMI SR Data'!E184</f>
        <v>4.9244533488691476E-2</v>
      </c>
      <c r="N143" s="388">
        <f>'DMI SR Data'!F184</f>
        <v>419985941.65838158</v>
      </c>
      <c r="O143" s="388">
        <f>'DMI SR Data'!G184</f>
        <v>16160541.010590911</v>
      </c>
      <c r="P143" s="394">
        <f>'DMI SR Data'!H184</f>
        <v>4.0018634252989564E-2</v>
      </c>
    </row>
    <row r="144" spans="2:17" ht="15" thickBot="1">
      <c r="B144" s="391" t="s">
        <v>554</v>
      </c>
      <c r="C144" s="343">
        <f>'DMI SR Data'!C162</f>
        <v>65958855.389492758</v>
      </c>
      <c r="D144" s="343">
        <f>'DMI SR Data'!D162</f>
        <v>1393399.6525119394</v>
      </c>
      <c r="E144" s="344">
        <f>'DMI SR Data'!E162</f>
        <v>2.1581194411268583E-2</v>
      </c>
      <c r="F144" s="343">
        <f>'DMI SR Data'!F162</f>
        <v>328412566.40783513</v>
      </c>
      <c r="G144" s="343">
        <f>'DMI SR Data'!G162</f>
        <v>337380.27589255571</v>
      </c>
      <c r="H144" s="344">
        <f>'DMI SR Data'!H162</f>
        <v>1.0283626746366331E-3</v>
      </c>
      <c r="I144" s="34"/>
      <c r="J144" s="403" t="s">
        <v>496</v>
      </c>
      <c r="K144" s="395">
        <f>'DMI SR Data'!C185</f>
        <v>72680859.874474302</v>
      </c>
      <c r="L144" s="279">
        <f>'DMI SR Data'!D185</f>
        <v>2648505.8269417584</v>
      </c>
      <c r="M144" s="280">
        <f>'DMI SR Data'!E185</f>
        <v>3.781831787553732E-2</v>
      </c>
      <c r="N144" s="279">
        <f>'DMI SR Data'!F185</f>
        <v>433961556.9508698</v>
      </c>
      <c r="O144" s="279">
        <f>'DMI SR Data'!G185</f>
        <v>13364255.597843528</v>
      </c>
      <c r="P144" s="281">
        <f>'DMI SR Data'!H185</f>
        <v>3.1774468249919433E-2</v>
      </c>
    </row>
    <row r="145" spans="2:16" ht="15" thickBot="1">
      <c r="B145" s="390" t="s">
        <v>555</v>
      </c>
      <c r="C145" s="343">
        <f>'DMI SR Data'!C163</f>
        <v>59086693.307134338</v>
      </c>
      <c r="D145" s="343">
        <f>'DMI SR Data'!D163</f>
        <v>1723153.664837487</v>
      </c>
      <c r="E145" s="344">
        <f>'DMI SR Data'!E163</f>
        <v>3.0039179513373759E-2</v>
      </c>
      <c r="F145" s="343">
        <f>'DMI SR Data'!F163</f>
        <v>287799413.35548389</v>
      </c>
      <c r="G145" s="343">
        <f>'DMI SR Data'!G163</f>
        <v>5739489.427103579</v>
      </c>
      <c r="H145" s="344">
        <f>'DMI SR Data'!H163</f>
        <v>2.0348475413192447E-2</v>
      </c>
      <c r="I145" s="34"/>
    </row>
    <row r="146" spans="2:16" ht="15" thickBot="1">
      <c r="B146" s="390" t="s">
        <v>556</v>
      </c>
      <c r="C146" s="343">
        <f>'DMI SR Data'!C164</f>
        <v>102210218.55959044</v>
      </c>
      <c r="D146" s="343">
        <f>'DMI SR Data'!D164</f>
        <v>2424857.2414409369</v>
      </c>
      <c r="E146" s="344">
        <f>'DMI SR Data'!E164</f>
        <v>2.4300731183501668E-2</v>
      </c>
      <c r="F146" s="343">
        <f>'DMI SR Data'!F164</f>
        <v>542880365.02696204</v>
      </c>
      <c r="G146" s="343">
        <f>'DMI SR Data'!G164</f>
        <v>959320.33702123165</v>
      </c>
      <c r="H146" s="344">
        <f>'DMI SR Data'!H164</f>
        <v>1.7702215967089912E-3</v>
      </c>
      <c r="I146" s="34"/>
      <c r="J146" s="546" t="s">
        <v>46</v>
      </c>
      <c r="K146" s="529" t="s">
        <v>70</v>
      </c>
      <c r="L146" s="530"/>
      <c r="M146" s="531"/>
      <c r="N146" s="529" t="s">
        <v>21</v>
      </c>
      <c r="O146" s="530"/>
      <c r="P146" s="531"/>
    </row>
    <row r="147" spans="2:16" ht="15" thickBot="1">
      <c r="B147" s="390" t="s">
        <v>557</v>
      </c>
      <c r="C147" s="343">
        <f>'DMI SR Data'!C165</f>
        <v>116205447.98751214</v>
      </c>
      <c r="D147" s="343">
        <f>'DMI SR Data'!D165</f>
        <v>2611921.4982099384</v>
      </c>
      <c r="E147" s="344">
        <f>'DMI SR Data'!E165</f>
        <v>2.2993577001554917E-2</v>
      </c>
      <c r="F147" s="343">
        <f>'DMI SR Data'!F165</f>
        <v>574521176.76586425</v>
      </c>
      <c r="G147" s="343">
        <f>'DMI SR Data'!G165</f>
        <v>8964686.2739727497</v>
      </c>
      <c r="H147" s="344">
        <f>'DMI SR Data'!H165</f>
        <v>1.5851089015309034E-2</v>
      </c>
      <c r="I147" s="34"/>
      <c r="J147" s="547"/>
      <c r="K147" s="35" t="s">
        <v>18</v>
      </c>
      <c r="L147" s="35" t="s">
        <v>24</v>
      </c>
      <c r="M147" s="35" t="s">
        <v>25</v>
      </c>
      <c r="N147" s="35" t="s">
        <v>18</v>
      </c>
      <c r="O147" s="35" t="s">
        <v>24</v>
      </c>
      <c r="P147" s="35" t="s">
        <v>25</v>
      </c>
    </row>
    <row r="148" spans="2:16" ht="15" thickBot="1">
      <c r="B148" s="390" t="s">
        <v>558</v>
      </c>
      <c r="C148" s="343">
        <f>'DMI SR Data'!C166</f>
        <v>39029872.760647886</v>
      </c>
      <c r="D148" s="343">
        <f>'DMI SR Data'!D166</f>
        <v>1233108.9748749882</v>
      </c>
      <c r="E148" s="344">
        <f>'DMI SR Data'!E166</f>
        <v>3.2624723689681168E-2</v>
      </c>
      <c r="F148" s="343">
        <f>'DMI SR Data'!F166</f>
        <v>197777710.40956688</v>
      </c>
      <c r="G148" s="343">
        <f>'DMI SR Data'!G166</f>
        <v>3017497.819201082</v>
      </c>
      <c r="H148" s="344">
        <f>'DMI SR Data'!H166</f>
        <v>1.5493399699391931E-2</v>
      </c>
      <c r="J148" s="438" t="s">
        <v>577</v>
      </c>
      <c r="K148" s="439">
        <f>'DMI SR Data'!C179</f>
        <v>500927867.9435491</v>
      </c>
      <c r="L148" s="439">
        <f>'DMI SR Data'!D179</f>
        <v>12118218.883590698</v>
      </c>
      <c r="M148" s="440">
        <f>'DMI SR Data'!E179</f>
        <v>2.4791284105981821E-2</v>
      </c>
      <c r="N148" s="439">
        <f>'DMI SR Data'!F179</f>
        <v>2828700764.5985875</v>
      </c>
      <c r="O148" s="439">
        <f>'DMI SR Data'!G179</f>
        <v>27927656.160383224</v>
      </c>
      <c r="P148" s="440">
        <f>'DMI SR Data'!H179</f>
        <v>9.9714097069278588E-3</v>
      </c>
    </row>
    <row r="149" spans="2:16" ht="15" thickBot="1">
      <c r="B149" s="390" t="s">
        <v>559</v>
      </c>
      <c r="C149" s="343">
        <f>'DMI SR Data'!C167</f>
        <v>17608314.520436231</v>
      </c>
      <c r="D149" s="343">
        <f>'DMI SR Data'!D167</f>
        <v>636449.78986734152</v>
      </c>
      <c r="E149" s="344">
        <f>'DMI SR Data'!E167</f>
        <v>3.7500286501871503E-2</v>
      </c>
      <c r="F149" s="343">
        <f>'DMI SR Data'!F167</f>
        <v>87800236.808456376</v>
      </c>
      <c r="G149" s="343">
        <f>'DMI SR Data'!G167</f>
        <v>1892701.4213129431</v>
      </c>
      <c r="H149" s="344">
        <f>'DMI SR Data'!H167</f>
        <v>2.2031844037702388E-2</v>
      </c>
      <c r="J149" s="438" t="s">
        <v>578</v>
      </c>
      <c r="K149" s="439">
        <f>'DMI SR Data'!C186</f>
        <v>26269444.26966219</v>
      </c>
      <c r="L149" s="439">
        <f>'DMI SR Data'!D186</f>
        <v>889156.53338494524</v>
      </c>
      <c r="M149" s="440">
        <f>'DMI SR Data'!E186</f>
        <v>3.5033351182777638E-2</v>
      </c>
      <c r="N149" s="439">
        <f>'DMI SR Data'!F186</f>
        <v>154111552.61370715</v>
      </c>
      <c r="O149" s="439">
        <f>'DMI SR Data'!G186</f>
        <v>4338252.0164158046</v>
      </c>
      <c r="P149" s="440">
        <f>'DMI SR Data'!H186</f>
        <v>2.8965456453953996E-2</v>
      </c>
    </row>
    <row r="150" spans="2:16" ht="15" thickBot="1">
      <c r="B150" s="391" t="s">
        <v>560</v>
      </c>
      <c r="C150" s="343">
        <f>'DMI SR Data'!C168</f>
        <v>20339882.076479014</v>
      </c>
      <c r="D150" s="343">
        <f>'DMI SR Data'!D168</f>
        <v>-129226.19063611701</v>
      </c>
      <c r="E150" s="344">
        <f>'DMI SR Data'!E168</f>
        <v>-6.3132301099665762E-3</v>
      </c>
      <c r="F150" s="343">
        <f>'DMI SR Data'!F168</f>
        <v>98625234.978665054</v>
      </c>
      <c r="G150" s="343">
        <f>'DMI SR Data'!G168</f>
        <v>-1393577.6283626556</v>
      </c>
      <c r="H150" s="344">
        <f>'DMI SR Data'!H168</f>
        <v>-1.3933155093912178E-2</v>
      </c>
      <c r="J150" s="438" t="s">
        <v>579</v>
      </c>
      <c r="K150" s="439">
        <f>'DMI SR Data'!C188</f>
        <v>125121053.82678144</v>
      </c>
      <c r="L150" s="439">
        <f>'DMI SR Data'!D188</f>
        <v>3729937.4216605872</v>
      </c>
      <c r="M150" s="440">
        <f>'DMI SR Data'!E188</f>
        <v>3.0726609426777136E-2</v>
      </c>
      <c r="N150" s="439">
        <f>'DMI SR Data'!F188</f>
        <v>620802662.1023128</v>
      </c>
      <c r="O150" s="439">
        <f>'DMI SR Data'!G188</f>
        <v>14343438.458188176</v>
      </c>
      <c r="P150" s="440">
        <f>'DMI SR Data'!H188</f>
        <v>2.3651117666247296E-2</v>
      </c>
    </row>
    <row r="151" spans="2:16" ht="15" thickBot="1">
      <c r="B151" s="392" t="s">
        <v>561</v>
      </c>
      <c r="C151" s="343">
        <f>'DMI SR Data'!C169</f>
        <v>15545784.122393806</v>
      </c>
      <c r="D151" s="343">
        <f>'DMI SR Data'!D169</f>
        <v>452144.47232972831</v>
      </c>
      <c r="E151" s="344">
        <f>'DMI SR Data'!E169</f>
        <v>2.9955960445087797E-2</v>
      </c>
      <c r="F151" s="343">
        <f>'DMI SR Data'!F169</f>
        <v>79676533.288521886</v>
      </c>
      <c r="G151" s="343">
        <f>'DMI SR Data'!G169</f>
        <v>310763.72406554222</v>
      </c>
      <c r="H151" s="344">
        <f>'DMI SR Data'!H169</f>
        <v>3.9155888712596393E-3</v>
      </c>
      <c r="J151" s="438" t="s">
        <v>580</v>
      </c>
      <c r="K151" s="439">
        <f>'DMI SR Data'!C190</f>
        <v>74408233.627641276</v>
      </c>
      <c r="L151" s="439">
        <f>'DMI SR Data'!D190</f>
        <v>1266238.9654262066</v>
      </c>
      <c r="M151" s="440">
        <f>'DMI SR Data'!E190</f>
        <v>1.7312064994589788E-2</v>
      </c>
      <c r="N151" s="439">
        <f>'DMI SR Data'!F190</f>
        <v>422362327.79367059</v>
      </c>
      <c r="O151" s="439">
        <f>'DMI SR Data'!G190</f>
        <v>8548215.7662522793</v>
      </c>
      <c r="P151" s="440">
        <f>'DMI SR Data'!H190</f>
        <v>2.0657139323672691E-2</v>
      </c>
    </row>
    <row r="152" spans="2:16" ht="15" thickBot="1">
      <c r="B152" s="276"/>
      <c r="C152" s="34"/>
      <c r="D152" s="38"/>
      <c r="E152" s="34"/>
      <c r="F152" s="34"/>
      <c r="G152" s="38"/>
      <c r="H152" s="34"/>
      <c r="J152" s="438" t="s">
        <v>581</v>
      </c>
      <c r="K152" s="439">
        <f>'DMI SR Data'!C192</f>
        <v>177424373.92751968</v>
      </c>
      <c r="L152" s="439">
        <f>'DMI SR Data'!D192</f>
        <v>4060278.0235116482</v>
      </c>
      <c r="M152" s="440">
        <f>'DMI SR Data'!E192</f>
        <v>2.3420524315252857E-2</v>
      </c>
      <c r="N152" s="439">
        <f>'DMI SR Data'!F192</f>
        <v>933285462.75901294</v>
      </c>
      <c r="O152" s="439">
        <f>'DMI SR Data'!G192</f>
        <v>13465498.731075048</v>
      </c>
      <c r="P152" s="440">
        <f>'DMI SR Data'!H192</f>
        <v>1.4639276442869267E-2</v>
      </c>
    </row>
    <row r="153" spans="2:16" ht="15" thickBot="1">
      <c r="J153" s="438" t="s">
        <v>582</v>
      </c>
      <c r="K153" s="439">
        <f>'DMI SR Data'!C194</f>
        <v>132497729.45576958</v>
      </c>
      <c r="L153" s="439">
        <f>'DMI SR Data'!D194</f>
        <v>2342338.9910849631</v>
      </c>
      <c r="M153" s="440">
        <f>'DMI SR Data'!E194</f>
        <v>1.7996480842800866E-2</v>
      </c>
      <c r="N153" s="439">
        <f>'DMI SR Data'!F194</f>
        <v>740879884.45971203</v>
      </c>
      <c r="O153" s="439">
        <f>'DMI SR Data'!G194</f>
        <v>10468306.413523674</v>
      </c>
      <c r="P153" s="440">
        <f>'DMI SR Data'!H194</f>
        <v>1.4332065274110016E-2</v>
      </c>
    </row>
    <row r="154" spans="2:16" ht="15" thickBot="1">
      <c r="J154" s="438" t="s">
        <v>583</v>
      </c>
      <c r="K154" s="439">
        <f>'DMI SR Data'!C196</f>
        <v>97126007.984963268</v>
      </c>
      <c r="L154" s="439">
        <f>'DMI SR Data'!D196</f>
        <v>2899064.7528956532</v>
      </c>
      <c r="M154" s="440">
        <f>'DMI SR Data'!E196</f>
        <v>3.0766834341167868E-2</v>
      </c>
      <c r="N154" s="439">
        <f>'DMI SR Data'!F196</f>
        <v>505452379.65277106</v>
      </c>
      <c r="O154" s="439">
        <f>'DMI SR Data'!G196</f>
        <v>8170807.2696015835</v>
      </c>
      <c r="P154" s="440">
        <f>'DMI SR Data'!H196</f>
        <v>1.6430947220593458E-2</v>
      </c>
    </row>
  </sheetData>
  <mergeCells count="91">
    <mergeCell ref="J146:J147"/>
    <mergeCell ref="K146:M146"/>
    <mergeCell ref="N146:P146"/>
    <mergeCell ref="J132:J133"/>
    <mergeCell ref="K132:M132"/>
    <mergeCell ref="N132:P132"/>
    <mergeCell ref="J138:J139"/>
    <mergeCell ref="K138:M138"/>
    <mergeCell ref="N138:P138"/>
    <mergeCell ref="B127:B128"/>
    <mergeCell ref="C127:E127"/>
    <mergeCell ref="F127:H127"/>
    <mergeCell ref="J123:J124"/>
    <mergeCell ref="K123:M123"/>
    <mergeCell ref="B116:B117"/>
    <mergeCell ref="C116:E116"/>
    <mergeCell ref="F116:H116"/>
    <mergeCell ref="J117:J118"/>
    <mergeCell ref="K117:M117"/>
    <mergeCell ref="B110:B111"/>
    <mergeCell ref="C110:E110"/>
    <mergeCell ref="F110:H110"/>
    <mergeCell ref="J108:J109"/>
    <mergeCell ref="K108:M108"/>
    <mergeCell ref="N72:P72"/>
    <mergeCell ref="J81:J82"/>
    <mergeCell ref="K81:M81"/>
    <mergeCell ref="N81:P81"/>
    <mergeCell ref="B87:B88"/>
    <mergeCell ref="C87:E87"/>
    <mergeCell ref="F87:H87"/>
    <mergeCell ref="B75:B76"/>
    <mergeCell ref="C75:E75"/>
    <mergeCell ref="F75:H75"/>
    <mergeCell ref="J72:J73"/>
    <mergeCell ref="K72:M72"/>
    <mergeCell ref="J87:J88"/>
    <mergeCell ref="K87:M87"/>
    <mergeCell ref="N87:P87"/>
    <mergeCell ref="N57:P57"/>
    <mergeCell ref="B64:B65"/>
    <mergeCell ref="C64:E64"/>
    <mergeCell ref="F64:H64"/>
    <mergeCell ref="J66:J67"/>
    <mergeCell ref="K66:M66"/>
    <mergeCell ref="N66:P66"/>
    <mergeCell ref="B58:B59"/>
    <mergeCell ref="C58:E58"/>
    <mergeCell ref="F58:H58"/>
    <mergeCell ref="J57:J58"/>
    <mergeCell ref="K57:M57"/>
    <mergeCell ref="J44:J45"/>
    <mergeCell ref="J30:J31"/>
    <mergeCell ref="J21:J22"/>
    <mergeCell ref="N44:P44"/>
    <mergeCell ref="K44:M44"/>
    <mergeCell ref="N30:P30"/>
    <mergeCell ref="K30:M30"/>
    <mergeCell ref="N21:P21"/>
    <mergeCell ref="K21:M21"/>
    <mergeCell ref="J36:J37"/>
    <mergeCell ref="K36:M36"/>
    <mergeCell ref="N36:P36"/>
    <mergeCell ref="N15:P15"/>
    <mergeCell ref="J15:J16"/>
    <mergeCell ref="K15:M15"/>
    <mergeCell ref="B35:B36"/>
    <mergeCell ref="C35:E35"/>
    <mergeCell ref="F35:H35"/>
    <mergeCell ref="C2:N2"/>
    <mergeCell ref="C139:E139"/>
    <mergeCell ref="B4:P4"/>
    <mergeCell ref="B5:P5"/>
    <mergeCell ref="B6:B7"/>
    <mergeCell ref="C6:E6"/>
    <mergeCell ref="F6:H6"/>
    <mergeCell ref="J6:J7"/>
    <mergeCell ref="K6:M6"/>
    <mergeCell ref="N6:P6"/>
    <mergeCell ref="B12:B13"/>
    <mergeCell ref="C12:E12"/>
    <mergeCell ref="F12:H12"/>
    <mergeCell ref="B23:B24"/>
    <mergeCell ref="C23:E23"/>
    <mergeCell ref="F23:H23"/>
    <mergeCell ref="N123:P123"/>
    <mergeCell ref="J95:J96"/>
    <mergeCell ref="K95:M95"/>
    <mergeCell ref="N95:P95"/>
    <mergeCell ref="N108:P108"/>
    <mergeCell ref="N117:P117"/>
  </mergeCells>
  <conditionalFormatting sqref="A6:I12">
    <cfRule type="cellIs" dxfId="66" priority="60" operator="lessThan">
      <formula>0</formula>
    </cfRule>
  </conditionalFormatting>
  <conditionalFormatting sqref="A3:XFD5 Q8:XFD1048576 C13:I13 A13:A1048576 N15 N21 N30 N44 J70:P70 J86:P86 I104:P107 J121:P121 J137:P137 J155:P1048576">
    <cfRule type="cellIs" dxfId="65" priority="261" operator="lessThan">
      <formula>0</formula>
    </cfRule>
  </conditionalFormatting>
  <conditionalFormatting sqref="B66">
    <cfRule type="cellIs" dxfId="64" priority="33" operator="lessThan">
      <formula>0</formula>
    </cfRule>
  </conditionalFormatting>
  <conditionalFormatting sqref="B118:B125">
    <cfRule type="cellIs" dxfId="63" priority="15" operator="lessThan">
      <formula>0</formula>
    </cfRule>
  </conditionalFormatting>
  <conditionalFormatting sqref="B14:H64">
    <cfRule type="cellIs" dxfId="62" priority="1" operator="lessThan">
      <formula>0</formula>
    </cfRule>
  </conditionalFormatting>
  <conditionalFormatting sqref="B67:H116">
    <cfRule type="cellIs" dxfId="61" priority="16" operator="lessThan">
      <formula>0</formula>
    </cfRule>
  </conditionalFormatting>
  <conditionalFormatting sqref="B126:H1048576">
    <cfRule type="cellIs" dxfId="60" priority="6" operator="lessThan">
      <formula>0</formula>
    </cfRule>
  </conditionalFormatting>
  <conditionalFormatting sqref="C65:H66">
    <cfRule type="cellIs" dxfId="59" priority="32" operator="lessThan">
      <formula>0</formula>
    </cfRule>
  </conditionalFormatting>
  <conditionalFormatting sqref="C117:H125">
    <cfRule type="cellIs" dxfId="58" priority="14" operator="lessThan">
      <formula>0</formula>
    </cfRule>
  </conditionalFormatting>
  <conditionalFormatting sqref="I14:I103 N66 N72 N81 N95">
    <cfRule type="cellIs" dxfId="57" priority="202" operator="lessThan">
      <formula>0</formula>
    </cfRule>
  </conditionalFormatting>
  <conditionalFormatting sqref="I108:I1048576 N117 N123 N132 N146">
    <cfRule type="cellIs" dxfId="56" priority="159" operator="lessThan">
      <formula>0</formula>
    </cfRule>
  </conditionalFormatting>
  <conditionalFormatting sqref="J6:J13">
    <cfRule type="cellIs" dxfId="55" priority="59" operator="lessThan">
      <formula>0</formula>
    </cfRule>
  </conditionalFormatting>
  <conditionalFormatting sqref="J17">
    <cfRule type="cellIs" dxfId="54" priority="51" operator="lessThan">
      <formula>0</formula>
    </cfRule>
  </conditionalFormatting>
  <conditionalFormatting sqref="J23">
    <cfRule type="cellIs" dxfId="53" priority="53" operator="lessThan">
      <formula>0</formula>
    </cfRule>
  </conditionalFormatting>
  <conditionalFormatting sqref="J32">
    <cfRule type="cellIs" dxfId="52" priority="47" operator="lessThan">
      <formula>0</formula>
    </cfRule>
  </conditionalFormatting>
  <conditionalFormatting sqref="J38:J42">
    <cfRule type="cellIs" dxfId="51" priority="45" operator="lessThan">
      <formula>0</formula>
    </cfRule>
  </conditionalFormatting>
  <conditionalFormatting sqref="J46:J52">
    <cfRule type="cellIs" dxfId="50" priority="43" operator="lessThan">
      <formula>0</formula>
    </cfRule>
  </conditionalFormatting>
  <conditionalFormatting sqref="J68:J69">
    <cfRule type="cellIs" dxfId="49" priority="25" operator="lessThan">
      <formula>0</formula>
    </cfRule>
  </conditionalFormatting>
  <conditionalFormatting sqref="J74:J79">
    <cfRule type="cellIs" dxfId="48" priority="27" operator="lessThan">
      <formula>0</formula>
    </cfRule>
  </conditionalFormatting>
  <conditionalFormatting sqref="J83:J85">
    <cfRule type="cellIs" dxfId="47" priority="29" operator="lessThan">
      <formula>0</formula>
    </cfRule>
  </conditionalFormatting>
  <conditionalFormatting sqref="J89:J93">
    <cfRule type="cellIs" dxfId="46" priority="21" operator="lessThan">
      <formula>0</formula>
    </cfRule>
  </conditionalFormatting>
  <conditionalFormatting sqref="J97:J103">
    <cfRule type="cellIs" dxfId="45" priority="41" operator="lessThan">
      <formula>0</formula>
    </cfRule>
  </conditionalFormatting>
  <conditionalFormatting sqref="J119:J120">
    <cfRule type="cellIs" dxfId="44" priority="9" operator="lessThan">
      <formula>0</formula>
    </cfRule>
  </conditionalFormatting>
  <conditionalFormatting sqref="J125:J130">
    <cfRule type="cellIs" dxfId="43" priority="13" operator="lessThan">
      <formula>0</formula>
    </cfRule>
  </conditionalFormatting>
  <conditionalFormatting sqref="J134:J136">
    <cfRule type="cellIs" dxfId="42" priority="5" operator="lessThan">
      <formula>0</formula>
    </cfRule>
  </conditionalFormatting>
  <conditionalFormatting sqref="J140:J144">
    <cfRule type="cellIs" dxfId="41" priority="3" operator="lessThan">
      <formula>0</formula>
    </cfRule>
  </conditionalFormatting>
  <conditionalFormatting sqref="J148:J154">
    <cfRule type="cellIs" dxfId="40" priority="39" operator="lessThan">
      <formula>0</formula>
    </cfRule>
  </conditionalFormatting>
  <conditionalFormatting sqref="J15:K15">
    <cfRule type="cellIs" dxfId="39" priority="204" operator="lessThan">
      <formula>0</formula>
    </cfRule>
  </conditionalFormatting>
  <conditionalFormatting sqref="J21:K21">
    <cfRule type="cellIs" dxfId="38" priority="211" operator="lessThan">
      <formula>0</formula>
    </cfRule>
  </conditionalFormatting>
  <conditionalFormatting sqref="J30:K30">
    <cfRule type="cellIs" dxfId="37" priority="205" operator="lessThan">
      <formula>0</formula>
    </cfRule>
  </conditionalFormatting>
  <conditionalFormatting sqref="J36:K36">
    <cfRule type="cellIs" dxfId="36" priority="85" operator="lessThan">
      <formula>0</formula>
    </cfRule>
  </conditionalFormatting>
  <conditionalFormatting sqref="J44:K44">
    <cfRule type="cellIs" dxfId="35" priority="213" operator="lessThan">
      <formula>0</formula>
    </cfRule>
  </conditionalFormatting>
  <conditionalFormatting sqref="J66:K66">
    <cfRule type="cellIs" dxfId="34" priority="161" operator="lessThan">
      <formula>0</formula>
    </cfRule>
  </conditionalFormatting>
  <conditionalFormatting sqref="J72:K72">
    <cfRule type="cellIs" dxfId="33" priority="168" operator="lessThan">
      <formula>0</formula>
    </cfRule>
  </conditionalFormatting>
  <conditionalFormatting sqref="J81:K81">
    <cfRule type="cellIs" dxfId="32" priority="162" operator="lessThan">
      <formula>0</formula>
    </cfRule>
  </conditionalFormatting>
  <conditionalFormatting sqref="J87:K87">
    <cfRule type="cellIs" dxfId="31" priority="77" operator="lessThan">
      <formula>0</formula>
    </cfRule>
  </conditionalFormatting>
  <conditionalFormatting sqref="J95:K95">
    <cfRule type="cellIs" dxfId="30" priority="169" operator="lessThan">
      <formula>0</formula>
    </cfRule>
  </conditionalFormatting>
  <conditionalFormatting sqref="J117:K117">
    <cfRule type="cellIs" dxfId="29" priority="118" operator="lessThan">
      <formula>0</formula>
    </cfRule>
  </conditionalFormatting>
  <conditionalFormatting sqref="J123:K123">
    <cfRule type="cellIs" dxfId="28" priority="125" operator="lessThan">
      <formula>0</formula>
    </cfRule>
  </conditionalFormatting>
  <conditionalFormatting sqref="J132:K132">
    <cfRule type="cellIs" dxfId="27" priority="119" operator="lessThan">
      <formula>0</formula>
    </cfRule>
  </conditionalFormatting>
  <conditionalFormatting sqref="J138:K138">
    <cfRule type="cellIs" dxfId="26" priority="67" operator="lessThan">
      <formula>0</formula>
    </cfRule>
  </conditionalFormatting>
  <conditionalFormatting sqref="J146:K146">
    <cfRule type="cellIs" dxfId="25" priority="126" operator="lessThan">
      <formula>0</formula>
    </cfRule>
  </conditionalFormatting>
  <conditionalFormatting sqref="J18:P19">
    <cfRule type="cellIs" dxfId="24" priority="244" operator="lessThan">
      <formula>0</formula>
    </cfRule>
  </conditionalFormatting>
  <conditionalFormatting sqref="J24:P28">
    <cfRule type="cellIs" dxfId="23" priority="214" operator="lessThan">
      <formula>0</formula>
    </cfRule>
  </conditionalFormatting>
  <conditionalFormatting sqref="J33:P34">
    <cfRule type="cellIs" dxfId="22" priority="234" operator="lessThan">
      <formula>0</formula>
    </cfRule>
  </conditionalFormatting>
  <conditionalFormatting sqref="J56:P64">
    <cfRule type="cellIs" dxfId="21" priority="34" operator="lessThan">
      <formula>0</formula>
    </cfRule>
  </conditionalFormatting>
  <conditionalFormatting sqref="J108:P115">
    <cfRule type="cellIs" dxfId="20" priority="18" operator="lessThan">
      <formula>0</formula>
    </cfRule>
  </conditionalFormatting>
  <conditionalFormatting sqref="K8:P13">
    <cfRule type="cellIs" dxfId="19" priority="58" operator="lessThan">
      <formula>0</formula>
    </cfRule>
  </conditionalFormatting>
  <conditionalFormatting sqref="K16:P17">
    <cfRule type="cellIs" dxfId="18" priority="50" operator="lessThan">
      <formula>0</formula>
    </cfRule>
  </conditionalFormatting>
  <conditionalFormatting sqref="K22:P23">
    <cfRule type="cellIs" dxfId="17" priority="52" operator="lessThan">
      <formula>0</formula>
    </cfRule>
  </conditionalFormatting>
  <conditionalFormatting sqref="K31:P32">
    <cfRule type="cellIs" dxfId="16" priority="46" operator="lessThan">
      <formula>0</formula>
    </cfRule>
  </conditionalFormatting>
  <conditionalFormatting sqref="K37:P42">
    <cfRule type="cellIs" dxfId="15" priority="44" operator="lessThan">
      <formula>0</formula>
    </cfRule>
  </conditionalFormatting>
  <conditionalFormatting sqref="K45:P52">
    <cfRule type="cellIs" dxfId="14" priority="42" operator="lessThan">
      <formula>0</formula>
    </cfRule>
  </conditionalFormatting>
  <conditionalFormatting sqref="K67:P69">
    <cfRule type="cellIs" dxfId="13" priority="24" operator="lessThan">
      <formula>0</formula>
    </cfRule>
  </conditionalFormatting>
  <conditionalFormatting sqref="K73:P79">
    <cfRule type="cellIs" dxfId="12" priority="26" operator="lessThan">
      <formula>0</formula>
    </cfRule>
  </conditionalFormatting>
  <conditionalFormatting sqref="K82:P85">
    <cfRule type="cellIs" dxfId="11" priority="28" operator="lessThan">
      <formula>0</formula>
    </cfRule>
  </conditionalFormatting>
  <conditionalFormatting sqref="K88:P93">
    <cfRule type="cellIs" dxfId="10" priority="20" operator="lessThan">
      <formula>0</formula>
    </cfRule>
  </conditionalFormatting>
  <conditionalFormatting sqref="K96:P103">
    <cfRule type="cellIs" dxfId="9" priority="40" operator="lessThan">
      <formula>0</formula>
    </cfRule>
  </conditionalFormatting>
  <conditionalFormatting sqref="K118:P120">
    <cfRule type="cellIs" dxfId="8" priority="8" operator="lessThan">
      <formula>0</formula>
    </cfRule>
  </conditionalFormatting>
  <conditionalFormatting sqref="K124:P130">
    <cfRule type="cellIs" dxfId="7" priority="12" operator="lessThan">
      <formula>0</formula>
    </cfRule>
  </conditionalFormatting>
  <conditionalFormatting sqref="K133:P136">
    <cfRule type="cellIs" dxfId="6" priority="4" operator="lessThan">
      <formula>0</formula>
    </cfRule>
  </conditionalFormatting>
  <conditionalFormatting sqref="K139:P144">
    <cfRule type="cellIs" dxfId="5" priority="2" operator="lessThan">
      <formula>0</formula>
    </cfRule>
  </conditionalFormatting>
  <conditionalFormatting sqref="K147:P154">
    <cfRule type="cellIs" dxfId="4" priority="38" operator="lessThan">
      <formula>0</formula>
    </cfRule>
  </conditionalFormatting>
  <conditionalFormatting sqref="K6:XFD7">
    <cfRule type="cellIs" dxfId="3" priority="210" operator="lessThan">
      <formula>0</formula>
    </cfRule>
  </conditionalFormatting>
  <conditionalFormatting sqref="N36">
    <cfRule type="cellIs" dxfId="2" priority="89" operator="lessThan">
      <formula>0</formula>
    </cfRule>
  </conditionalFormatting>
  <conditionalFormatting sqref="N87">
    <cfRule type="cellIs" dxfId="1" priority="80" operator="lessThan">
      <formula>0</formula>
    </cfRule>
  </conditionalFormatting>
  <conditionalFormatting sqref="N138">
    <cfRule type="cellIs" dxfId="0" priority="70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BC23A468-0EEB-4005-96EE-B05498455CBA}"/>
</file>

<file path=customXml/itemProps2.xml><?xml version="1.0" encoding="utf-8"?>
<ds:datastoreItem xmlns:ds="http://schemas.openxmlformats.org/officeDocument/2006/customXml" ds:itemID="{1AACF2FB-876B-4A84-BB29-A8F1A28D33C5}"/>
</file>

<file path=customXml/itemProps3.xml><?xml version="1.0" encoding="utf-8"?>
<ds:datastoreItem xmlns:ds="http://schemas.openxmlformats.org/officeDocument/2006/customXml" ds:itemID="{5F3194A0-BD4D-4B42-8077-4D1E8D7995E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7</vt:i4>
      </vt:variant>
    </vt:vector>
  </HeadingPairs>
  <TitlesOfParts>
    <vt:vector size="31" baseType="lpstr">
      <vt:lpstr>Segment Data</vt:lpstr>
      <vt:lpstr>Regions By Outlet Data</vt:lpstr>
      <vt:lpstr>Region and Market Data</vt:lpstr>
      <vt:lpstr>Fat</vt:lpstr>
      <vt:lpstr>Form Data</vt:lpstr>
      <vt:lpstr>Package</vt:lpstr>
      <vt:lpstr>NB &amp; PL</vt:lpstr>
      <vt:lpstr>Sodium</vt:lpstr>
      <vt:lpstr>Flavor Groups</vt:lpstr>
      <vt:lpstr>Cheddar Sharpness</vt:lpstr>
      <vt:lpstr>Size</vt:lpstr>
      <vt:lpstr>Variety</vt:lpstr>
      <vt:lpstr>IRI_UO_WorkspaceStorage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Madlyn Daley</cp:lastModifiedBy>
  <cp:lastPrinted>2014-10-21T15:27:11Z</cp:lastPrinted>
  <dcterms:created xsi:type="dcterms:W3CDTF">2014-10-20T20:29:55Z</dcterms:created>
  <dcterms:modified xsi:type="dcterms:W3CDTF">2025-02-01T01:15:22Z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</Properties>
</file>